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V:\Backup ACC\xAccount\SET ตลาดฯSEC กลต\SET 2025\SET 2025_Q4\FS final\TH\"/>
    </mc:Choice>
  </mc:AlternateContent>
  <xr:revisionPtr revIDLastSave="0" documentId="13_ncr:1_{72FB8E58-A04D-4EAF-A5A4-93A6D5DACA6A}" xr6:coauthVersionLast="47" xr6:coauthVersionMax="47" xr10:uidLastSave="{00000000-0000-0000-0000-000000000000}"/>
  <bookViews>
    <workbookView xWindow="-120" yWindow="-120" windowWidth="29040" windowHeight="15720" tabRatio="873" xr2:uid="{00000000-000D-0000-FFFF-FFFF00000000}"/>
  </bookViews>
  <sheets>
    <sheet name="BS1" sheetId="20" r:id="rId1"/>
    <sheet name="BS2" sheetId="21" r:id="rId2"/>
    <sheet name="BS3" sheetId="22" r:id="rId3"/>
    <sheet name="CE1" sheetId="15" r:id="rId4"/>
    <sheet name="CE2" sheetId="16" r:id="rId5"/>
    <sheet name="PL" sheetId="29" r:id="rId6"/>
    <sheet name="OCI" sheetId="28" r:id="rId7"/>
    <sheet name="CF" sheetId="31" r:id="rId8"/>
    <sheet name="NOTE 11" sheetId="32" r:id="rId9"/>
  </sheets>
  <definedNames>
    <definedName name="_xlnm.Print_Area" localSheetId="0">'BS1'!$A$1:$M$50</definedName>
    <definedName name="_xlnm.Print_Area" localSheetId="1">'BS2'!$A$1:$M$50</definedName>
    <definedName name="_xlnm.Print_Area" localSheetId="2">'BS3'!$A$1:$M$49</definedName>
    <definedName name="_xlnm.Print_Area" localSheetId="3">'CE1'!$A$1:$P$39</definedName>
    <definedName name="_xlnm.Print_Area" localSheetId="4">'CE2'!$A$1:$N$34</definedName>
    <definedName name="_xlnm.Print_Area" localSheetId="7">CF!$A$1:$K$109</definedName>
    <definedName name="_xlnm.Print_Area" localSheetId="8">'NOTE 11'!$A$1:$T$38</definedName>
    <definedName name="_xlnm.Print_Area" localSheetId="6">OCI!$A$1:$M$54</definedName>
    <definedName name="_xlnm.Print_Area" localSheetId="5">PL!$A$1:$L$54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8" i="32" l="1"/>
  <c r="F28" i="32"/>
  <c r="F36" i="29"/>
  <c r="G99" i="31"/>
  <c r="E99" i="31"/>
  <c r="G18" i="28"/>
  <c r="N28" i="15"/>
  <c r="P24" i="15" l="1"/>
  <c r="P22" i="15"/>
  <c r="B22" i="32"/>
  <c r="T9" i="32"/>
  <c r="I25" i="20" l="1"/>
  <c r="I38" i="20" l="1"/>
  <c r="H20" i="15"/>
  <c r="F20" i="15"/>
  <c r="D20" i="15"/>
  <c r="M26" i="28"/>
  <c r="K26" i="28"/>
  <c r="I26" i="28"/>
  <c r="J26" i="15" s="1"/>
  <c r="P26" i="15" s="1"/>
  <c r="G26" i="28"/>
  <c r="M18" i="28"/>
  <c r="K18" i="28"/>
  <c r="I18" i="28"/>
  <c r="J18" i="15" l="1"/>
  <c r="N17" i="15" s="1"/>
  <c r="G28" i="28"/>
  <c r="M28" i="28"/>
  <c r="J25" i="16"/>
  <c r="N25" i="16" s="1"/>
  <c r="J17" i="16"/>
  <c r="L16" i="16" s="1"/>
  <c r="L17" i="16" s="1"/>
  <c r="N17" i="16" s="1"/>
  <c r="K28" i="28"/>
  <c r="I28" i="28"/>
  <c r="T17" i="32"/>
  <c r="T13" i="32"/>
  <c r="N18" i="15" l="1"/>
  <c r="P18" i="15" s="1"/>
  <c r="L19" i="16"/>
  <c r="N20" i="15" l="1"/>
  <c r="N15" i="16"/>
  <c r="T19" i="32" l="1"/>
  <c r="T12" i="32"/>
  <c r="L16" i="29" l="1"/>
  <c r="H16" i="29"/>
  <c r="G86" i="31" l="1"/>
  <c r="F14" i="32" l="1"/>
  <c r="L14" i="32"/>
  <c r="R14" i="32" l="1"/>
  <c r="H14" i="32"/>
  <c r="P14" i="32"/>
  <c r="N14" i="32"/>
  <c r="J14" i="32"/>
  <c r="D14" i="32"/>
  <c r="B14" i="32"/>
  <c r="F16" i="29"/>
  <c r="J16" i="29"/>
  <c r="R20" i="32" l="1"/>
  <c r="B20" i="32"/>
  <c r="B23" i="32" s="1"/>
  <c r="D28" i="15" l="1"/>
  <c r="G18" i="22" s="1"/>
  <c r="N20" i="32"/>
  <c r="L20" i="32"/>
  <c r="J20" i="32"/>
  <c r="H20" i="32"/>
  <c r="F20" i="32"/>
  <c r="D20" i="32"/>
  <c r="P20" i="32"/>
  <c r="G38" i="20"/>
  <c r="F24" i="29"/>
  <c r="F26" i="29" s="1"/>
  <c r="H28" i="15"/>
  <c r="F28" i="15"/>
  <c r="L27" i="16"/>
  <c r="L24" i="29"/>
  <c r="J24" i="29"/>
  <c r="H24" i="29"/>
  <c r="H26" i="29" s="1"/>
  <c r="H27" i="16"/>
  <c r="F27" i="16"/>
  <c r="D27" i="16"/>
  <c r="D19" i="16"/>
  <c r="F19" i="16"/>
  <c r="H19" i="16"/>
  <c r="P16" i="15"/>
  <c r="G32" i="21"/>
  <c r="I32" i="21"/>
  <c r="K32" i="21"/>
  <c r="M32" i="21"/>
  <c r="M26" i="21"/>
  <c r="K26" i="21"/>
  <c r="I26" i="21"/>
  <c r="G26" i="21"/>
  <c r="M38" i="20"/>
  <c r="K38" i="20"/>
  <c r="M25" i="20"/>
  <c r="K25" i="20"/>
  <c r="G25" i="20"/>
  <c r="T18" i="32"/>
  <c r="T16" i="32"/>
  <c r="T11" i="32"/>
  <c r="T10" i="32"/>
  <c r="F40" i="29" l="1"/>
  <c r="E12" i="31" s="1"/>
  <c r="T20" i="32"/>
  <c r="T14" i="32"/>
  <c r="K40" i="20"/>
  <c r="G40" i="20"/>
  <c r="M40" i="20"/>
  <c r="I40" i="20"/>
  <c r="N23" i="16"/>
  <c r="N21" i="16"/>
  <c r="F42" i="29" l="1"/>
  <c r="L17" i="15"/>
  <c r="L28" i="15"/>
  <c r="L14" i="15" s="1"/>
  <c r="R23" i="32"/>
  <c r="L20" i="15" l="1"/>
  <c r="I24" i="22"/>
  <c r="H23" i="32"/>
  <c r="N23" i="32"/>
  <c r="P23" i="32"/>
  <c r="F23" i="32"/>
  <c r="D23" i="32"/>
  <c r="J23" i="32"/>
  <c r="L23" i="32"/>
  <c r="T23" i="32" l="1"/>
  <c r="M12" i="20"/>
  <c r="M12" i="21"/>
  <c r="M12" i="22"/>
  <c r="R22" i="32" l="1"/>
  <c r="P22" i="32"/>
  <c r="N22" i="32"/>
  <c r="L22" i="32"/>
  <c r="J22" i="32"/>
  <c r="H22" i="32"/>
  <c r="F22" i="32"/>
  <c r="D22" i="32"/>
  <c r="T22" i="32" l="1"/>
  <c r="K92" i="31"/>
  <c r="I92" i="31"/>
  <c r="G92" i="31"/>
  <c r="E92" i="31"/>
  <c r="H36" i="29" l="1"/>
  <c r="H40" i="29" s="1"/>
  <c r="G12" i="31" s="1"/>
  <c r="I10" i="31"/>
  <c r="A55" i="31"/>
  <c r="A57" i="31"/>
  <c r="K10" i="31"/>
  <c r="A56" i="31"/>
  <c r="E63" i="31"/>
  <c r="I63" i="31" s="1"/>
  <c r="G63" i="31"/>
  <c r="K63" i="31" s="1"/>
  <c r="E86" i="31"/>
  <c r="I86" i="31"/>
  <c r="K86" i="31"/>
  <c r="J26" i="29"/>
  <c r="J36" i="29" s="1"/>
  <c r="J40" i="29" s="1"/>
  <c r="I12" i="31" s="1"/>
  <c r="L26" i="29"/>
  <c r="L36" i="29" s="1"/>
  <c r="L40" i="29" s="1"/>
  <c r="K12" i="31" s="1"/>
  <c r="H42" i="29" l="1"/>
  <c r="I12" i="28"/>
  <c r="M10" i="28"/>
  <c r="K10" i="28"/>
  <c r="I30" i="28" l="1"/>
  <c r="J25" i="15"/>
  <c r="P25" i="15" s="1"/>
  <c r="L10" i="29"/>
  <c r="J10" i="29"/>
  <c r="M12" i="28" l="1"/>
  <c r="J24" i="16" s="1"/>
  <c r="N24" i="16" s="1"/>
  <c r="K29" i="31"/>
  <c r="K71" i="31" s="1"/>
  <c r="K73" i="31" s="1"/>
  <c r="I29" i="31"/>
  <c r="I71" i="31" s="1"/>
  <c r="I73" i="31" s="1"/>
  <c r="I93" i="31" s="1"/>
  <c r="E29" i="31"/>
  <c r="E71" i="31" s="1"/>
  <c r="E73" i="31" s="1"/>
  <c r="L42" i="29"/>
  <c r="J27" i="16" l="1"/>
  <c r="J13" i="16" s="1"/>
  <c r="M30" i="28"/>
  <c r="E93" i="31"/>
  <c r="K93" i="31"/>
  <c r="K95" i="31" s="1"/>
  <c r="G12" i="28"/>
  <c r="G30" i="28" s="1"/>
  <c r="J42" i="29"/>
  <c r="K12" i="28"/>
  <c r="K30" i="28" s="1"/>
  <c r="J17" i="15" l="1"/>
  <c r="I94" i="31"/>
  <c r="J16" i="16"/>
  <c r="G29" i="31"/>
  <c r="G71" i="31" s="1"/>
  <c r="G73" i="31" s="1"/>
  <c r="N16" i="16" l="1"/>
  <c r="J19" i="16"/>
  <c r="N19" i="16" s="1"/>
  <c r="P17" i="15"/>
  <c r="G93" i="31"/>
  <c r="I95" i="31"/>
  <c r="N27" i="16"/>
  <c r="J28" i="15"/>
  <c r="K12" i="22"/>
  <c r="K12" i="20"/>
  <c r="K12" i="21"/>
  <c r="K19" i="22"/>
  <c r="J14" i="15" l="1"/>
  <c r="J20" i="15" s="1"/>
  <c r="G95" i="31"/>
  <c r="E94" i="31" s="1"/>
  <c r="I23" i="22"/>
  <c r="P28" i="15"/>
  <c r="K18" i="22"/>
  <c r="G24" i="22"/>
  <c r="M34" i="21"/>
  <c r="G19" i="22"/>
  <c r="I34" i="21"/>
  <c r="G34" i="21"/>
  <c r="K34" i="21"/>
  <c r="E95" i="31" l="1"/>
  <c r="I26" i="22" l="1"/>
  <c r="M23" i="22"/>
  <c r="M26" i="22" s="1"/>
  <c r="P14" i="15" l="1"/>
  <c r="P20" i="15" s="1"/>
  <c r="N13" i="16"/>
  <c r="I28" i="22"/>
  <c r="G23" i="22" l="1"/>
  <c r="G26" i="22" s="1"/>
  <c r="G28" i="22" s="1"/>
  <c r="K23" i="22"/>
  <c r="K26" i="22" s="1"/>
  <c r="M28" i="22"/>
  <c r="K28" i="22" l="1"/>
</calcChain>
</file>

<file path=xl/sharedStrings.xml><?xml version="1.0" encoding="utf-8"?>
<sst xmlns="http://schemas.openxmlformats.org/spreadsheetml/2006/main" count="375" uniqueCount="233">
  <si>
    <t>บริษัท  ไทย โอ.พี.พี.  จำกัด  (มหาชน)</t>
  </si>
  <si>
    <t>สินทรัพย์</t>
  </si>
  <si>
    <t>บาท</t>
  </si>
  <si>
    <t>งบการเงินที่แสดงเงินลงทุน</t>
  </si>
  <si>
    <t>ตามวีธีส่วนได้เสีย</t>
  </si>
  <si>
    <t>งบการเงินเฉพาะกิจการ</t>
  </si>
  <si>
    <t>ณ วันที่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</si>
  <si>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</si>
  <si>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</si>
  <si>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</si>
  <si>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- กิจการที่เกี่ยวข้องกัน </t>
  </si>
  <si>
    <t>ลูกหนี้อื่น</t>
  </si>
  <si>
    <t>เงินให้กู้ยืมระยะสั้นแก่พนักงาน</t>
  </si>
  <si>
    <t xml:space="preserve">สินทรัพย์ทางการเงินหมุนเวียนอื่น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</si>
  <si>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</si>
  <si>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</si>
  <si>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</si>
  <si>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สินทรัพย์ทางการเงินไม่หมุนเวียนอื่น </t>
  </si>
  <si>
    <t>เงินลงทุนในบริษัทร่วม</t>
  </si>
  <si>
    <t>เงินลงทุนในการร่วมค้า</t>
  </si>
  <si>
    <t>สินทรัพย์ไม่หมุนเวียนอื่น</t>
  </si>
  <si>
    <t>อื่นๆ</t>
  </si>
  <si>
    <t>รวมสินทรัพย์ไม่หมุนเวียน</t>
  </si>
  <si>
    <t xml:space="preserve">รวมสินทรัพย์  </t>
  </si>
  <si>
    <t>หนี้สินและส่วนของผู้ถือหุ้น</t>
  </si>
  <si>
    <t>หนี้สินหมุนเวียน</t>
  </si>
  <si>
    <t>เจ้าหนี้การค้า - กิจการที่เกี่ยวข้องกัน</t>
  </si>
  <si>
    <t>เจ้าหนี้อื่น</t>
  </si>
  <si>
    <t>ค่าใช้จ่ายค้างจ่าย - กิจการที่เกี่ยวข้องกัน</t>
  </si>
  <si>
    <t>เจ้าหนี้ค่าซื้อสินทรัพย์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</si>
  <si>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</si>
  <si>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</si>
  <si>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</si>
  <si>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</si>
  <si>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</si>
  <si>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</si>
  <si>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</si>
  <si>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</si>
  <si>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</si>
  <si>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</si>
  <si>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</si>
  <si>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</si>
  <si>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</si>
  <si>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</si>
  <si>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</si>
  <si>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</si>
  <si>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</si>
  <si>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</si>
  <si>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งบการเงินที่แสดงเงินลงทุนตามวิธีส่วนได้เสีย</t>
  </si>
  <si>
    <t>กำไรขาดทุนเบ็ดเสร็จอื่น</t>
  </si>
  <si>
    <t>ผลต่างของ</t>
  </si>
  <si>
    <t>ทุนที่ออก</t>
  </si>
  <si>
    <t>ส่วนเกินมูลค่า</t>
  </si>
  <si>
    <t xml:space="preserve">จัดสรรแล้ว </t>
  </si>
  <si>
    <t>อัตราแลกเปลี่ยน</t>
  </si>
  <si>
    <t>จากการวัดมูลค่าใหม่ของ</t>
  </si>
  <si>
    <t>และชำระแล้ว</t>
  </si>
  <si>
    <t>หุ้นสามัญ</t>
  </si>
  <si>
    <t>จากการแปลงค่างบการเงิน</t>
  </si>
  <si>
    <t>ผลประโยชน์พนักงานที่กำหนดไว้</t>
  </si>
  <si>
    <t>รวม</t>
  </si>
  <si>
    <t>การเปลี่ยนแปลงในส่วนของผู้ถือหุ้นสำหรับปี</t>
  </si>
  <si>
    <t>เงินปันผลจ่าย</t>
  </si>
  <si>
    <t>กำไรเบ็ดเสร็จรวมสำหรับปี</t>
  </si>
  <si>
    <t>หมายเหตุประกอบงบการเงินถือเป็นส่วนหนึ่งของงบการเงินนี้</t>
  </si>
  <si>
    <t>งบกำไรขาดทุน</t>
  </si>
  <si>
    <t>.</t>
  </si>
  <si>
    <t>สำหรับปีสิ้นสุดวันที่ 31 ธันวาคม</t>
  </si>
  <si>
    <t>รายได้</t>
  </si>
  <si>
    <t>รายได้จากการขาย</t>
  </si>
  <si>
    <t>รายได้อื่น</t>
  </si>
  <si>
    <t xml:space="preserve"> 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</si>
  <si>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</si>
  <si>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</si>
  <si>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</si>
  <si>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</si>
  <si>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</si>
  <si>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ผลขาดทุน (กำไร) อื่น</t>
  </si>
  <si>
    <t>รวมค่าใช้จ่าย</t>
  </si>
  <si>
    <t>กำไรจากการดำเนินงาน</t>
  </si>
  <si>
    <t>ต้นทุนทางการเงิน</t>
  </si>
  <si>
    <t>(ขาดทุนจากการด้อยค่า) ซึ่งเป็นไปตาม</t>
  </si>
  <si>
    <t>มาตรฐานการรายงานทางการเงินฉบับที่ 9</t>
  </si>
  <si>
    <t>ส่วนแบ่งกำไรจากเงินลงทุนในบริษัทร่วมและการร่วมค้า</t>
  </si>
  <si>
    <t>กำไรสำหรับปี</t>
  </si>
  <si>
    <t>กำไรต่อหุ้นขั้นพื้นฐาน</t>
  </si>
  <si>
    <t>จำนวนหุ้นสามัญถัวเฉลี่ยถ่วงน้ำหนัก (หุ้น)</t>
  </si>
  <si>
    <t>งบกำไรขาดทุนเบ็ดเสร็จ</t>
  </si>
  <si>
    <t>กำไร (ขาดทุน) เบ็ดเสร็จอื่นสำหรับปี</t>
  </si>
  <si>
    <t>รายการที่อาจถูกจัดประเภทใหม่ไว้ในกำไรหรือขาดทุนในภายหลัง :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</si>
  <si>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</si>
  <si>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</si>
  <si>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 :</t>
  </si>
  <si>
    <t>งบกระแสเงินสด</t>
  </si>
  <si>
    <t>กระแสเงินสดจากกิจกรรมดำเนินงาน</t>
  </si>
  <si>
    <t>รายการปรับกระทบกำไรสำหรับปีเป็นเงินสดได้มา (ใช้ไป) จากกิจกรรมดำเนินงาน</t>
  </si>
  <si>
    <t>ดอกเบี้ยรับ</t>
  </si>
  <si>
    <t>ค่าเสื่อมราคาและค่าตัดจำหน่าย</t>
  </si>
  <si>
    <t>ค่าใช้จ่ายผลประโยชน์พนักงาน</t>
  </si>
  <si>
    <t>ขาดทุน (กำไร) จากอัตราแลกเปลี่ยนที่ยังไม่เกิดขึ้น</t>
  </si>
  <si>
    <t>ขาดทุน (กำไร) ที่ยังไม่เกิดขึ้นจากการเปลี่ยนแปลงมูลค่า</t>
  </si>
  <si>
    <t>สินทรัพย์ทางการเงินอื่น</t>
  </si>
  <si>
    <t>ขาดทุน (กำไร) จากการจำหน่ายสินทรัพย์ทางการเงินอื่น</t>
  </si>
  <si>
    <t>ส่วนแบ่งขาดทุน (กำไร) จากเงินลงทุนในบริษัทร่วมและการร่วมค้า</t>
  </si>
  <si>
    <t>จ่ายผลประโยชน์พนักงาน</t>
  </si>
  <si>
    <t>จ่ายภาษีเงินได้</t>
  </si>
  <si>
    <t>เงินสดสุทธิได้มา (ใช้ไป) จากกิจกรรมดำเนินงาน</t>
  </si>
  <si>
    <t>กระแสเงินสดจากกิจกรรมลงทุน</t>
  </si>
  <si>
    <t>รับดอกเบี้ย</t>
  </si>
  <si>
    <t>เงินสดจ่ายสำหรับเงินลงทุนในการร่วมค้า</t>
  </si>
  <si>
    <t>เงินสดจ่ายในการซื้อที่ดิน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</si>
  <si>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</si>
  <si>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เงินสดจ่ายในการซื้อสินทรัพย์ไม่มีตัวตน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</si>
  <si>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</si>
  <si>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</si>
  <si>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</si>
  <si>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เงินสดจ่ายชำระต้นทุนทางการเงิน</t>
  </si>
  <si>
    <t>เงินสดจ่ายเงินปันผล</t>
  </si>
  <si>
    <t>เงินสดสุทธิได้มา (ใช้ไป) จากกิจกรรมจัดหาเงิน</t>
  </si>
  <si>
    <t>เงินสดและรายการเทียบเท่าเงินสด เพิ่มขึ้น (ลดลง)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</si>
  <si>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</si>
  <si>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</si>
  <si>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กิจกรรมที่ไม่กระทบเงินสด</t>
  </si>
  <si>
    <t>เงินลงทุนในบริษัทร่วมและการร่วมค้า ลดลง (เพิ่มขึ้น) เนื่องจาก</t>
  </si>
  <si>
    <t>การแปลงค่างบการเงินที่เป็นเงินตราต่างประเทศ</t>
  </si>
  <si>
    <t>งบการเงินที่แสดงเงินลงทุนตามวิธีส่วนได้เสียและงบการเงินเฉพาะกิจการ</t>
  </si>
  <si>
    <t>อาคารและ</t>
  </si>
  <si>
    <t>ส่วนปรับปรุง</t>
  </si>
  <si>
    <t>เครื่องจักร</t>
  </si>
  <si>
    <t>ระบบ</t>
  </si>
  <si>
    <t>เครื่องมือ</t>
  </si>
  <si>
    <t>เครื่องใช้</t>
  </si>
  <si>
    <t>ที่ดิน</t>
  </si>
  <si>
    <t>อาคาร</t>
  </si>
  <si>
    <t>และอุปกรณ์</t>
  </si>
  <si>
    <t>สาธารณูปโภค</t>
  </si>
  <si>
    <t>สำนักงาน</t>
  </si>
  <si>
    <t>ยานพาหนะ</t>
  </si>
  <si>
    <t>สิทธิการใช้</t>
  </si>
  <si>
    <t>ระหว่างติดตั้ง</t>
  </si>
  <si>
    <t>ซื้อเพิ่ม</t>
  </si>
  <si>
    <t>ค่าเสื่อมราคาสำหรับปี</t>
  </si>
  <si>
    <t>มูลค่าสุทธิตามบัญชี</t>
  </si>
  <si>
    <t>ที่ดินและอาคาร</t>
  </si>
  <si>
    <t>ปรับปรุงสัญญาเช่า</t>
  </si>
  <si>
    <t>หนี้สินดำเนินงานเพิ่มขึ้น (ลดลง)</t>
  </si>
  <si>
    <t>เงินสดจ่ายสำหรับเงินลงทุนในบริษัทร่วม</t>
  </si>
  <si>
    <t>โอน</t>
  </si>
  <si>
    <t>หนี้สินตามสัญญาเช่าเพิ่มขึ้นจากสินทรัพย์สิทธิการใช้ที่ดินและอาคาร</t>
  </si>
  <si>
    <t>31 ธันวาคม  2567</t>
  </si>
  <si>
    <t>ยอดคงเหลือ ณ วันที่ 1 มกราคม 2567</t>
  </si>
  <si>
    <t>ยอดคงเหลือ ณ วันที่  31 ธันวาคม  2567</t>
  </si>
  <si>
    <t>ยอดคงเหลือ ณ วันที่ 31 ธันวาคม 2567</t>
  </si>
  <si>
    <t>ณ วันที่ 31 ธันวาคม 2567</t>
  </si>
  <si>
    <t>เงินให้กู้ยืมระยะสั้นแก่กิจการอื่น</t>
  </si>
  <si>
    <t>งบฐานะการเงิน</t>
  </si>
  <si>
    <t>งบการเปลี่ยนแปลงส่วนของผู้ถือหุ้น</t>
  </si>
  <si>
    <t>4 , 22.1</t>
  </si>
  <si>
    <t>10.1 , 22.1</t>
  </si>
  <si>
    <t>10.2 , 22.1</t>
  </si>
  <si>
    <t>รวมรายการที่จะไม่ถูกจัดประเภทใหม่ไว้ในกำไรหรือขาดทุนในภายหลัง</t>
  </si>
  <si>
    <t>ขาดทุนจากการลดมูลค่าสินค้าคงเหลือ (กลับรายการ)</t>
  </si>
  <si>
    <t>ขาดทุน (กำไร) จากการจำหน่ายที่ดิน อาคาร และอุปกรณ์</t>
  </si>
  <si>
    <t>ค่าใช้จ่ายภาษีเงินได้</t>
  </si>
  <si>
    <t>หนี้สินดำเนินงาน</t>
  </si>
  <si>
    <t>กำไร (ขาดทุน) จากการดำเนินงานก่อนการเปลี่ยนแปลงในสินทรัพย์และ</t>
  </si>
  <si>
    <t>สินทรัพย์ดำเนินงาน (เพิ่มขึ้น) ลดลง</t>
  </si>
  <si>
    <t>เงินสดรับ (จ่าย) จากการดำเนินงาน</t>
  </si>
  <si>
    <t>รับเงินปันผล</t>
  </si>
  <si>
    <t>เงินให้กู้ยืมระยะสั้นแก่กิจการอื่น (เพิ่มขึ้น) ลดลง</t>
  </si>
  <si>
    <t>ลูกหนี้การค้า - กิจการที่เกี่ยวข้องกัน</t>
  </si>
  <si>
    <t>ลูกหนี้การค้า - กิจการอื่น</t>
  </si>
  <si>
    <t>ลูกหนี้อื่น - รายได้ค้างรับ - กิจการที่เกี่ยวข้องกัน</t>
  </si>
  <si>
    <t>ลูกหนี้อื่น - เงินทดรองจ่าย  -  กิจการที่เกี่ยวข้องกัน</t>
  </si>
  <si>
    <t>ลูกหนี้อื่น - อื่น ๆ</t>
  </si>
  <si>
    <t>สินค้าคงเหลือ</t>
  </si>
  <si>
    <t>สินทรัพย์ไม่หมุนเวียนอื่น - อื่นๆ</t>
  </si>
  <si>
    <t>เจ้าหนี้การค้า - กิจการอื่น</t>
  </si>
  <si>
    <t>เจ้าหนี้อื่น - ค่าใช้จ่ายค้างจ่าย - กิจการที่เกี่ยวข้องกัน</t>
  </si>
  <si>
    <t>เจ้าหนี้อื่น - ค่าใช้จ่ายค้างจ่าย - กิจการอื่น</t>
  </si>
  <si>
    <t>โอนไปกำไรสะสม</t>
  </si>
  <si>
    <t>ที่กำหนดไว้</t>
  </si>
  <si>
    <t>ไว้ในกำไรหรือขาดทุนในภายหลัง</t>
  </si>
  <si>
    <t>กำไร (ขาดทุน) เบ็ดเสร็จอื่นสำหรับปี - สุทธิจากภาษี</t>
  </si>
  <si>
    <t>ผลขาดทุนด้านเครดิตที่คาดว่าจะเกิดขึ้น (กลับรายการ)</t>
  </si>
  <si>
    <t>ผลกำไร</t>
  </si>
  <si>
    <t>ผลกำไรจากการวัดมูลค่าใหม่ของผลประโยชน์พนักงาน</t>
  </si>
  <si>
    <t>ภาษีเงินได้ของรายการที่จะไม่ถูกจัดประเภทใหม่</t>
  </si>
  <si>
    <t>เจ้าหนี้ค่าซื้อสินทรัพย์เพิ่มขึ้น (ลดลง) จากการซื้อที่ดิน อาคารและอุปกรณ์</t>
  </si>
  <si>
    <t>ณ  วันที่  31 ธันวาคม  2568</t>
  </si>
  <si>
    <t>31 ธันวาคม  2568</t>
  </si>
  <si>
    <t>31 ธันวาคม 2567</t>
  </si>
  <si>
    <t>สำหรับปีสิ้นสุดวันที่  31  ธันวาคม   2568</t>
  </si>
  <si>
    <t>สำหรับปีสิ้นสุดวันที่  31  ธันวาคม  2568</t>
  </si>
  <si>
    <r>
      <rPr>
        <sz val="14"/>
        <rFont val="Angsana New"/>
        <family val="1"/>
      </rPr>
      <t xml:space="preserve">11.  </t>
    </r>
    <r>
      <rPr>
        <u/>
        <sz val="14"/>
        <rFont val="Angsana New"/>
        <family val="1"/>
      </rPr>
      <t>ที่ดิน อาคารและอุปกรณ์</t>
    </r>
  </si>
  <si>
    <t>ณ วันที่ 31 ธันวาคม 2568</t>
  </si>
  <si>
    <t>มูลค่าตามบัญชีของสินทรัพย์สิทธิการใช้สำหรับปีสิ้นสุดวันที่ 31 ธันวาคม 2568 และ 2567 แสดงได้ดังนี้</t>
  </si>
  <si>
    <t>ยอดคงเหลือ ณ วันที่ 1 มกราคม 2568</t>
  </si>
  <si>
    <t>ยอดคงเหลือ ณ วันที่  31 ธันวาคม  2568</t>
  </si>
  <si>
    <t>สำหรับปีสิ้นสุดวันที่  31 ธันวาคม  2568</t>
  </si>
  <si>
    <t>ยอดคงเหลือ ณ วันที่ 31 ธันวาคม 2568</t>
  </si>
  <si>
    <r>
      <t>ลูกหนี้การค้า</t>
    </r>
    <r>
      <rPr>
        <sz val="14"/>
        <color indexed="8"/>
        <rFont val="Angsana New"/>
        <family val="1"/>
      </rPr>
      <t xml:space="preserve"> - กิจการอื่น</t>
    </r>
  </si>
  <si>
    <t>ที่ดิน  อาคารและอุปกรณ์</t>
  </si>
  <si>
    <t>สินทรัพย์ไม่มีตัวตน</t>
  </si>
  <si>
    <t>ค่าใช้จ่ายค้างจ่าย - กิจการอื่น</t>
  </si>
  <si>
    <t>ส่วนของหนี้สินตามสัญญาเช่า</t>
  </si>
  <si>
    <t>ที่ถึงกำหนดชำระภายในหนึ่งปี</t>
  </si>
  <si>
    <t>หุ้นสามัญ 6,000,000 หุ้น มูลค่าหุ้นละ 10.00 บาท</t>
  </si>
  <si>
    <t>ค่าใช้จ่าย (รายได้) ภาษีเงินได้</t>
  </si>
  <si>
    <t>กำไรก่อนภาษีเงินได้</t>
  </si>
  <si>
    <t>……………......……………………………………  กรรมการ                ………………………………………………  กรรมการ</t>
  </si>
  <si>
    <t>- 1 -</t>
  </si>
  <si>
    <t>- 2 -</t>
  </si>
  <si>
    <t>- 3 -</t>
  </si>
  <si>
    <t>- 4 -</t>
  </si>
  <si>
    <t>- 5 -</t>
  </si>
  <si>
    <t>- 6 -</t>
  </si>
  <si>
    <t>- 7 -</t>
  </si>
  <si>
    <t>- 8 -</t>
  </si>
  <si>
    <t>- 9 -</t>
  </si>
  <si>
    <t>- 23 -</t>
  </si>
  <si>
    <r>
      <t>ณ วันที่ 31 ธันวาคม 2568 และ 2567 บริษัทฯ มีสินทรัพย์ถาวรที่ตัดค่าเสื่อมราคาหมดแล้วแต่ยังคงใช้งานอยู่ มีราคาทุนเดิม จำนวน</t>
    </r>
    <r>
      <rPr>
        <sz val="14"/>
        <color theme="1"/>
        <rFont val="Angsana New"/>
        <family val="1"/>
      </rPr>
      <t xml:space="preserve"> 1,378.30</t>
    </r>
    <r>
      <rPr>
        <sz val="14"/>
        <rFont val="Angsana New"/>
        <family val="1"/>
      </rPr>
      <t xml:space="preserve"> ล้านบาท และ 1,345.80 ล้านบาท ตามลำดับ</t>
    </r>
  </si>
  <si>
    <t>สินทรัพย์ทางการเงินอื่น (เพิ่มขึ้น) ลดลง</t>
  </si>
  <si>
    <t>สินทรัพย์ไม่หมุนเวียนอื่น - เงินมัดจำเพื่อซื้อเครื่องจักร (เพิ่มขึ้น) ลดลง</t>
  </si>
  <si>
    <t>ราคาทุน</t>
  </si>
  <si>
    <t>ค่าเสื่อมราคาสะสม</t>
  </si>
  <si>
    <t>จำหน่าย / ตัดจำหน่าย</t>
  </si>
  <si>
    <t>ค่าเสื่อมราคาสำหรับปี มีจำนวน 94,354,823 บาท และ 92,925,103 บาท ในปี 2568 และ 2567 ตามลำดับ ได้รวมอยู่ในงบกำไรขาดทุนแล้ว</t>
  </si>
  <si>
    <t>เงินมัดจำเพื่อซื้อเครื่องจักร</t>
  </si>
  <si>
    <t xml:space="preserve">กลับรายการขาดทุนจากการด้อยค่า </t>
  </si>
  <si>
    <t>ประมาณการหนี้สินสำหรับผลประโยชน์พนักงาน</t>
  </si>
  <si>
    <t>สินทรัพย์ภาษีเงินได้รอการตัดบัญชี</t>
  </si>
  <si>
    <t>ค่าใช้จ่าย (รายได้) ภาษีเงินได้รอการตัดบัญชี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</si>
</sst>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5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\t&quot;฿&quot;#,##0.00_);[Red]\(\t&quot;฿&quot;#,##0.00\)"/>
    <numFmt numFmtId="191" formatCode="#,##0\ ;\(#,##0\)"/>
    <numFmt numFmtId="192" formatCode="_(* #,##0_);_(* \(#,##0\);_(* &quot;-&quot;??_);_(@_)"/>
    <numFmt numFmtId="193" formatCode="_(* #,##0.00_);_(* \(#,##0.00\);_(* &quot;-&quot;_);_(@_)"/>
    <numFmt numFmtId="194" formatCode="#,##0.00\ ;\-#,##0.00\ ;&quot; -&quot;#\ ;@\ "/>
    <numFmt numFmtId="195" formatCode="&quot;£&quot;#,##0;[Red]\-&quot;£&quot;#,##0"/>
    <numFmt numFmtId="196" formatCode="\t&quot;£&quot;#,##0_);[Red]\(\t&quot;£&quot;#,##0\)"/>
    <numFmt numFmtId="197" formatCode="_ &quot;\&quot;* #,##0_ ;_ &quot;\&quot;* \-#,##0_ ;_ &quot;\&quot;* &quot;-&quot;_ ;_ @_ "/>
    <numFmt numFmtId="198" formatCode="0.00000000"/>
    <numFmt numFmtId="199" formatCode="_ &quot;\&quot;* #,##0.00_ ;_ &quot;\&quot;* \-#,##0.00_ ;_ &quot;\&quot;* &quot;-&quot;??_ ;_ @_ "/>
    <numFmt numFmtId="200" formatCode="_-&quot;\&quot;* #,##0_-;\-&quot;\&quot;* #,##0_-;_-&quot;\&quot;* &quot;-&quot;_-;_-@_-"/>
    <numFmt numFmtId="201" formatCode="_-&quot;\&quot;* #,##0.00_-;\-&quot;\&quot;* #,##0.00_-;_-&quot;\&quot;* &quot;-&quot;??_-;_-@_-"/>
    <numFmt numFmtId="202" formatCode="_-* #,##0.00_-;\-* #,##0.00_-;_-* \-??_-;_-@_-"/>
    <numFmt numFmtId="203" formatCode="&quot;RM&quot;#,##0.00_);[Red]\(&quot;RM&quot;#,##0.00\)"/>
    <numFmt numFmtId="204" formatCode="_ * #,##0.00_ ;_ * \-#,##0.00_ ;_ * &quot;-&quot;??_ ;_ @_ "/>
    <numFmt numFmtId="205" formatCode="_-&quot;£&quot;* #,##0.00_-;\-&quot;£&quot;* #,##0.00_-;_-&quot;£&quot;* &quot;-&quot;??_-;_-@_-"/>
    <numFmt numFmtId="206" formatCode="* #,##0_);* \(#,##0\);&quot;-&quot;??_);@"/>
    <numFmt numFmtId="207" formatCode="[$-409]d/mmm/yy;@"/>
    <numFmt numFmtId="208" formatCode="[$-409]d\-mmm\-yy;@"/>
  </numFmts>
  <fonts count="156">
    <font>
      <sz val="10"/>
      <name val="Arial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u/>
      <sz val="14"/>
      <color indexed="8"/>
      <name val="Angsana New"/>
      <family val="1"/>
    </font>
    <font>
      <sz val="14"/>
      <color indexed="8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4"/>
      <color theme="1"/>
      <name val="Angsana New"/>
      <family val="1"/>
    </font>
    <font>
      <u/>
      <sz val="14"/>
      <color theme="1"/>
      <name val="Angsana New"/>
      <family val="1"/>
    </font>
    <font>
      <sz val="14"/>
      <color theme="0"/>
      <name val="Angsana New"/>
      <family val="1"/>
    </font>
    <font>
      <sz val="10"/>
      <name val="Arial"/>
      <family val="2"/>
    </font>
    <font>
      <u/>
      <sz val="14"/>
      <name val="Angsana New"/>
      <family val="1"/>
    </font>
    <font>
      <sz val="14"/>
      <color rgb="FFFFFFFF"/>
      <name val="Angsana New"/>
      <family val="1"/>
    </font>
    <font>
      <sz val="10"/>
      <name val="Arial"/>
      <family val="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0"/>
      <name val="Arial"/>
      <family val="2"/>
      <charset val="222"/>
    </font>
    <font>
      <sz val="8"/>
      <color theme="1"/>
      <name val="Tahoma"/>
      <family val="2"/>
      <charset val="222"/>
      <scheme val="minor"/>
    </font>
    <font>
      <u/>
      <sz val="10"/>
      <color theme="10"/>
      <name val="Arial"/>
      <family val="2"/>
      <charset val="222"/>
    </font>
    <font>
      <i/>
      <sz val="16"/>
      <color indexed="8"/>
      <name val="CordiaUPC"/>
      <family val="2"/>
    </font>
    <font>
      <sz val="10"/>
      <color indexed="8"/>
      <name val="MS Sans Serif"/>
      <family val="2"/>
      <charset val="222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u/>
      <sz val="10"/>
      <color theme="10"/>
      <name val="Arial"/>
      <family val="2"/>
    </font>
    <font>
      <sz val="8"/>
      <color theme="1"/>
      <name val="Arial"/>
      <family val="2"/>
      <charset val="222"/>
    </font>
    <font>
      <sz val="8"/>
      <name val="Arial"/>
      <family val="2"/>
    </font>
    <font>
      <sz val="8"/>
      <color indexed="8"/>
      <name val="Tahoma"/>
      <family val="2"/>
      <charset val="222"/>
    </font>
    <font>
      <sz val="12"/>
      <name val="???"/>
      <family val="1"/>
      <charset val="129"/>
    </font>
    <font>
      <sz val="11"/>
      <name val="????"/>
      <family val="3"/>
      <charset val="129"/>
    </font>
    <font>
      <sz val="14"/>
      <name val="Cordia New"/>
      <family val="3"/>
      <charset val="129"/>
    </font>
    <font>
      <sz val="12"/>
      <name val="??????"/>
      <family val="1"/>
      <charset val="129"/>
    </font>
    <font>
      <sz val="10"/>
      <name val="Helv"/>
      <family val="2"/>
    </font>
    <font>
      <sz val="11"/>
      <color indexed="8"/>
      <name val="Tahoma"/>
      <family val="2"/>
      <charset val="222"/>
    </font>
    <font>
      <sz val="11"/>
      <color indexed="8"/>
      <name val="맑은 고딕"/>
      <family val="3"/>
      <charset val="129"/>
    </font>
    <font>
      <sz val="11"/>
      <color indexed="9"/>
      <name val="Tahoma"/>
      <family val="2"/>
      <charset val="222"/>
    </font>
    <font>
      <sz val="11"/>
      <color indexed="9"/>
      <name val="맑은 고딕"/>
      <family val="3"/>
      <charset val="129"/>
    </font>
    <font>
      <sz val="11"/>
      <name val="μ¸¿o"/>
      <family val="3"/>
      <charset val="129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Cordia New"/>
      <family val="2"/>
    </font>
    <font>
      <sz val="10"/>
      <name val="MS Serif"/>
      <family val="1"/>
    </font>
    <font>
      <sz val="10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0"/>
      <name val="MS Sans Serif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family val="1"/>
    </font>
    <font>
      <sz val="20"/>
      <name val="Angsana New"/>
      <family val="1"/>
    </font>
    <font>
      <sz val="11"/>
      <name val="ตธฟ๒"/>
      <family val="3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name val="돋움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µ¸¿ò"/>
      <family val="3"/>
      <charset val="129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color theme="1"/>
      <name val="Arial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1"/>
      <color indexed="8"/>
      <name val="Calibri"/>
      <family val="2"/>
      <charset val="222"/>
    </font>
    <font>
      <sz val="10"/>
      <name val="MS Sans Serif"/>
      <family val="2"/>
    </font>
    <font>
      <sz val="10"/>
      <name val="MS Sans Serif"/>
      <family val="2"/>
      <charset val="222"/>
    </font>
    <font>
      <sz val="11"/>
      <name val="Calibri"/>
      <family val="2"/>
    </font>
    <font>
      <sz val="12"/>
      <name val="CordiaUPC"/>
      <family val="2"/>
      <charset val="222"/>
    </font>
    <font>
      <sz val="11"/>
      <color indexed="8"/>
      <name val="Calibri"/>
      <family val="2"/>
    </font>
    <font>
      <sz val="12"/>
      <color indexed="8"/>
      <name val="Calibri"/>
      <family val="2"/>
      <charset val="134"/>
    </font>
    <font>
      <sz val="10"/>
      <color indexed="8"/>
      <name val="Calibri"/>
      <family val="2"/>
    </font>
    <font>
      <sz val="8"/>
      <color indexed="8"/>
      <name val="Arial"/>
      <family val="2"/>
    </font>
    <font>
      <sz val="12"/>
      <color indexed="8"/>
      <name val="Calibri"/>
      <family val="2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charset val="222"/>
    </font>
    <font>
      <sz val="11"/>
      <color theme="0"/>
      <name val="Calibri"/>
      <family val="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u/>
      <sz val="11"/>
      <color theme="10"/>
      <name val="Tahoma"/>
      <family val="2"/>
      <scheme val="minor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rgb="FF9C6500"/>
      <name val="Calibri"/>
      <family val="2"/>
      <charset val="222"/>
    </font>
    <font>
      <sz val="9"/>
      <color theme="1"/>
      <name val="Arial"/>
      <family val="2"/>
    </font>
    <font>
      <sz val="8"/>
      <color theme="1"/>
      <name val="Arial"/>
      <family val="2"/>
    </font>
    <font>
      <sz val="11"/>
      <color rgb="FF000000"/>
      <name val="Tahoma"/>
      <family val="2"/>
      <scheme val="minor"/>
    </font>
    <font>
      <sz val="12"/>
      <color theme="1"/>
      <name val="Tahoma"/>
      <family val="2"/>
      <charset val="134"/>
      <scheme val="minor"/>
    </font>
    <font>
      <sz val="10"/>
      <color theme="1"/>
      <name val="Tahoma"/>
      <family val="2"/>
      <scheme val="minor"/>
    </font>
    <font>
      <sz val="12"/>
      <color theme="1"/>
      <name val="Tahoma"/>
      <family val="2"/>
      <scheme val="minor"/>
    </font>
    <font>
      <b/>
      <sz val="11"/>
      <color rgb="FF3F3F3F"/>
      <name val="Calibri"/>
      <family val="2"/>
      <charset val="222"/>
    </font>
    <font>
      <b/>
      <sz val="18"/>
      <color theme="3"/>
      <name val="Tahoma"/>
      <family val="2"/>
      <charset val="222"/>
      <scheme val="major"/>
    </font>
    <font>
      <b/>
      <sz val="18"/>
      <color theme="3"/>
      <name val="Tahoma"/>
      <family val="2"/>
      <scheme val="maj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354">
    <xf numFmtId="0" fontId="0" fillId="0" borderId="0"/>
    <xf numFmtId="189" fontId="2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6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2" fillId="0" borderId="0"/>
    <xf numFmtId="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2" fillId="0" borderId="0"/>
    <xf numFmtId="189" fontId="2" fillId="0" borderId="0" applyFont="0" applyFill="0" applyBorder="0" applyAlignment="0" applyProtection="0"/>
    <xf numFmtId="18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1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9" fillId="0" borderId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9" fillId="0" borderId="0" applyFill="0" applyBorder="0" applyAlignment="0" applyProtection="0"/>
    <xf numFmtId="43" fontId="2" fillId="0" borderId="0" applyFont="0" applyFill="0" applyBorder="0" applyAlignment="0" applyProtection="0"/>
    <xf numFmtId="194" fontId="19" fillId="0" borderId="0" applyFill="0" applyBorder="0" applyAlignment="0" applyProtection="0"/>
    <xf numFmtId="0" fontId="19" fillId="0" borderId="0"/>
    <xf numFmtId="0" fontId="18" fillId="0" borderId="0"/>
    <xf numFmtId="0" fontId="20" fillId="0" borderId="0"/>
    <xf numFmtId="0" fontId="18" fillId="0" borderId="0"/>
    <xf numFmtId="0" fontId="19" fillId="0" borderId="0"/>
    <xf numFmtId="0" fontId="2" fillId="0" borderId="0"/>
    <xf numFmtId="0" fontId="18" fillId="0" borderId="0"/>
    <xf numFmtId="0" fontId="19" fillId="0" borderId="0"/>
    <xf numFmtId="0" fontId="17" fillId="0" borderId="0"/>
    <xf numFmtId="0" fontId="2" fillId="0" borderId="0"/>
    <xf numFmtId="9" fontId="18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0"/>
    <xf numFmtId="0" fontId="1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9" fillId="9" borderId="0" applyNumberFormat="0" applyBorder="0" applyAlignment="0" applyProtection="0"/>
    <xf numFmtId="0" fontId="1" fillId="32" borderId="0" applyNumberFormat="0" applyBorder="0" applyAlignment="0" applyProtection="0"/>
    <xf numFmtId="0" fontId="1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1" fillId="30" borderId="0" applyNumberFormat="0" applyBorder="0" applyAlignment="0" applyProtection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41" fillId="0" borderId="0"/>
    <xf numFmtId="196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24" borderId="0" applyNumberFormat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27" borderId="0" applyNumberFormat="0" applyBorder="0" applyAlignment="0" applyProtection="0"/>
    <xf numFmtId="43" fontId="2" fillId="0" borderId="0" applyFont="0" applyFill="0" applyBorder="0" applyAlignment="0" applyProtection="0"/>
    <xf numFmtId="0" fontId="1" fillId="15" borderId="0" applyNumberFormat="0" applyBorder="0" applyAlignment="0" applyProtection="0"/>
    <xf numFmtId="0" fontId="41" fillId="0" borderId="0"/>
    <xf numFmtId="0" fontId="41" fillId="0" borderId="0"/>
    <xf numFmtId="196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0" fontId="41" fillId="0" borderId="0"/>
    <xf numFmtId="9" fontId="17" fillId="0" borderId="0" applyFont="0" applyFill="0" applyBorder="0" applyAlignment="0" applyProtection="0"/>
    <xf numFmtId="0" fontId="41" fillId="0" borderId="0"/>
    <xf numFmtId="43" fontId="17" fillId="0" borderId="0" applyFont="0" applyFill="0" applyBorder="0" applyAlignment="0" applyProtection="0"/>
    <xf numFmtId="0" fontId="1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9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8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0" fontId="17" fillId="0" borderId="0"/>
    <xf numFmtId="0" fontId="1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29" fillId="3" borderId="0" applyNumberFormat="0" applyBorder="0" applyAlignment="0" applyProtection="0"/>
    <xf numFmtId="0" fontId="33" fillId="6" borderId="8" applyNumberFormat="0" applyAlignment="0" applyProtection="0"/>
    <xf numFmtId="0" fontId="35" fillId="7" borderId="11" applyNumberFormat="0" applyAlignment="0" applyProtection="0"/>
    <xf numFmtId="43" fontId="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28" fillId="2" borderId="0" applyNumberFormat="0" applyBorder="0" applyAlignment="0" applyProtection="0"/>
    <xf numFmtId="0" fontId="25" fillId="0" borderId="5" applyNumberFormat="0" applyFill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31" fillId="5" borderId="8" applyNumberFormat="0" applyAlignment="0" applyProtection="0"/>
    <xf numFmtId="0" fontId="34" fillId="0" borderId="10" applyNumberFormat="0" applyFill="0" applyAlignment="0" applyProtection="0"/>
    <xf numFmtId="0" fontId="30" fillId="4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32" fillId="6" borderId="9" applyNumberFormat="0" applyAlignment="0" applyProtection="0"/>
    <xf numFmtId="0" fontId="24" fillId="0" borderId="0" applyNumberFormat="0" applyFill="0" applyBorder="0" applyAlignment="0" applyProtection="0"/>
    <xf numFmtId="0" fontId="38" fillId="0" borderId="13" applyNumberFormat="0" applyFill="0" applyAlignment="0" applyProtection="0"/>
    <xf numFmtId="0" fontId="36" fillId="0" borderId="0" applyNumberFormat="0" applyFill="0" applyBorder="0" applyAlignment="0" applyProtection="0"/>
    <xf numFmtId="194" fontId="2" fillId="0" borderId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19" fillId="0" borderId="0" applyFill="0" applyBorder="0" applyAlignment="0" applyProtection="0"/>
    <xf numFmtId="196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" fillId="0" borderId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" fillId="0" borderId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8" fillId="0" borderId="0"/>
    <xf numFmtId="0" fontId="41" fillId="0" borderId="0"/>
    <xf numFmtId="0" fontId="18" fillId="0" borderId="0"/>
    <xf numFmtId="0" fontId="41" fillId="0" borderId="0"/>
    <xf numFmtId="0" fontId="20" fillId="0" borderId="0"/>
    <xf numFmtId="0" fontId="18" fillId="0" borderId="0"/>
    <xf numFmtId="0" fontId="41" fillId="0" borderId="0"/>
    <xf numFmtId="0" fontId="18" fillId="0" borderId="0"/>
    <xf numFmtId="0" fontId="1" fillId="0" borderId="0"/>
    <xf numFmtId="0" fontId="41" fillId="0" borderId="0"/>
    <xf numFmtId="0" fontId="18" fillId="0" borderId="0"/>
    <xf numFmtId="0" fontId="41" fillId="0" borderId="0"/>
    <xf numFmtId="0" fontId="41" fillId="0" borderId="0"/>
    <xf numFmtId="0" fontId="19" fillId="0" borderId="0"/>
    <xf numFmtId="0" fontId="41" fillId="0" borderId="0"/>
    <xf numFmtId="0" fontId="18" fillId="0" borderId="0"/>
    <xf numFmtId="0" fontId="41" fillId="0" borderId="0"/>
    <xf numFmtId="0" fontId="17" fillId="0" borderId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/>
    <xf numFmtId="9" fontId="17" fillId="0" borderId="0" applyFont="0" applyFill="0" applyBorder="0" applyAlignment="0" applyProtection="0"/>
    <xf numFmtId="0" fontId="44" fillId="0" borderId="0"/>
    <xf numFmtId="0" fontId="44" fillId="0" borderId="0"/>
    <xf numFmtId="197" fontId="45" fillId="0" borderId="0" applyFont="0" applyFill="0" applyBorder="0" applyAlignment="0" applyProtection="0"/>
    <xf numFmtId="198" fontId="46" fillId="0" borderId="0" applyFont="0" applyFill="0" applyBorder="0" applyAlignment="0" applyProtection="0"/>
    <xf numFmtId="9" fontId="47" fillId="0" borderId="0" applyFont="0" applyFill="0" applyBorder="0" applyAlignment="0" applyProtection="0"/>
    <xf numFmtId="199" fontId="47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49" fillId="34" borderId="0" applyNumberFormat="0" applyBorder="0" applyAlignment="0" applyProtection="0"/>
    <xf numFmtId="0" fontId="49" fillId="35" borderId="0" applyNumberFormat="0" applyBorder="0" applyAlignment="0" applyProtection="0"/>
    <xf numFmtId="0" fontId="49" fillId="36" borderId="0" applyNumberFormat="0" applyBorder="0" applyAlignment="0" applyProtection="0"/>
    <xf numFmtId="0" fontId="49" fillId="37" borderId="0" applyNumberFormat="0" applyBorder="0" applyAlignment="0" applyProtection="0"/>
    <xf numFmtId="0" fontId="49" fillId="38" borderId="0" applyNumberFormat="0" applyBorder="0" applyAlignment="0" applyProtection="0"/>
    <xf numFmtId="0" fontId="49" fillId="39" borderId="0" applyNumberFormat="0" applyBorder="0" applyAlignment="0" applyProtection="0"/>
    <xf numFmtId="0" fontId="49" fillId="34" borderId="0" applyNumberFormat="0" applyBorder="0" applyAlignment="0" applyProtection="0"/>
    <xf numFmtId="0" fontId="49" fillId="35" borderId="0" applyNumberFormat="0" applyBorder="0" applyAlignment="0" applyProtection="0"/>
    <xf numFmtId="0" fontId="49" fillId="36" borderId="0" applyNumberFormat="0" applyBorder="0" applyAlignment="0" applyProtection="0"/>
    <xf numFmtId="0" fontId="49" fillId="37" borderId="0" applyNumberFormat="0" applyBorder="0" applyAlignment="0" applyProtection="0"/>
    <xf numFmtId="0" fontId="49" fillId="38" borderId="0" applyNumberFormat="0" applyBorder="0" applyAlignment="0" applyProtection="0"/>
    <xf numFmtId="0" fontId="49" fillId="39" borderId="0" applyNumberFormat="0" applyBorder="0" applyAlignment="0" applyProtection="0"/>
    <xf numFmtId="0" fontId="50" fillId="34" borderId="0" applyNumberFormat="0" applyBorder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50" fillId="36" borderId="0" applyNumberFormat="0" applyBorder="0" applyAlignment="0" applyProtection="0">
      <alignment vertical="center"/>
    </xf>
    <xf numFmtId="0" fontId="50" fillId="37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0" fillId="39" borderId="0" applyNumberFormat="0" applyBorder="0" applyAlignment="0" applyProtection="0">
      <alignment vertical="center"/>
    </xf>
    <xf numFmtId="0" fontId="49" fillId="40" borderId="0" applyNumberFormat="0" applyBorder="0" applyAlignment="0" applyProtection="0"/>
    <xf numFmtId="0" fontId="49" fillId="41" borderId="0" applyNumberFormat="0" applyBorder="0" applyAlignment="0" applyProtection="0"/>
    <xf numFmtId="0" fontId="49" fillId="42" borderId="0" applyNumberFormat="0" applyBorder="0" applyAlignment="0" applyProtection="0"/>
    <xf numFmtId="0" fontId="49" fillId="37" borderId="0" applyNumberFormat="0" applyBorder="0" applyAlignment="0" applyProtection="0"/>
    <xf numFmtId="0" fontId="49" fillId="40" borderId="0" applyNumberFormat="0" applyBorder="0" applyAlignment="0" applyProtection="0"/>
    <xf numFmtId="0" fontId="49" fillId="43" borderId="0" applyNumberFormat="0" applyBorder="0" applyAlignment="0" applyProtection="0"/>
    <xf numFmtId="0" fontId="49" fillId="40" borderId="0" applyNumberFormat="0" applyBorder="0" applyAlignment="0" applyProtection="0"/>
    <xf numFmtId="0" fontId="49" fillId="41" borderId="0" applyNumberFormat="0" applyBorder="0" applyAlignment="0" applyProtection="0"/>
    <xf numFmtId="0" fontId="49" fillId="42" borderId="0" applyNumberFormat="0" applyBorder="0" applyAlignment="0" applyProtection="0"/>
    <xf numFmtId="0" fontId="49" fillId="37" borderId="0" applyNumberFormat="0" applyBorder="0" applyAlignment="0" applyProtection="0"/>
    <xf numFmtId="0" fontId="49" fillId="40" borderId="0" applyNumberFormat="0" applyBorder="0" applyAlignment="0" applyProtection="0"/>
    <xf numFmtId="0" fontId="49" fillId="43" borderId="0" applyNumberFormat="0" applyBorder="0" applyAlignment="0" applyProtection="0"/>
    <xf numFmtId="0" fontId="50" fillId="40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50" fillId="37" borderId="0" applyNumberFormat="0" applyBorder="0" applyAlignment="0" applyProtection="0">
      <alignment vertical="center"/>
    </xf>
    <xf numFmtId="0" fontId="50" fillId="40" borderId="0" applyNumberFormat="0" applyBorder="0" applyAlignment="0" applyProtection="0">
      <alignment vertical="center"/>
    </xf>
    <xf numFmtId="0" fontId="50" fillId="43" borderId="0" applyNumberFormat="0" applyBorder="0" applyAlignment="0" applyProtection="0">
      <alignment vertical="center"/>
    </xf>
    <xf numFmtId="0" fontId="51" fillId="44" borderId="0" applyNumberFormat="0" applyBorder="0" applyAlignment="0" applyProtection="0"/>
    <xf numFmtId="0" fontId="51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47" borderId="0" applyNumberFormat="0" applyBorder="0" applyAlignment="0" applyProtection="0"/>
    <xf numFmtId="0" fontId="51" fillId="44" borderId="0" applyNumberFormat="0" applyBorder="0" applyAlignment="0" applyProtection="0"/>
    <xf numFmtId="0" fontId="51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47" borderId="0" applyNumberFormat="0" applyBorder="0" applyAlignment="0" applyProtection="0"/>
    <xf numFmtId="0" fontId="52" fillId="44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5" borderId="0" applyNumberFormat="0" applyBorder="0" applyAlignment="0" applyProtection="0">
      <alignment vertical="center"/>
    </xf>
    <xf numFmtId="0" fontId="52" fillId="46" borderId="0" applyNumberFormat="0" applyBorder="0" applyAlignment="0" applyProtection="0">
      <alignment vertical="center"/>
    </xf>
    <xf numFmtId="0" fontId="52" fillId="47" borderId="0" applyNumberFormat="0" applyBorder="0" applyAlignment="0" applyProtection="0">
      <alignment vertical="center"/>
    </xf>
    <xf numFmtId="0" fontId="51" fillId="48" borderId="0" applyNumberFormat="0" applyBorder="0" applyAlignment="0" applyProtection="0"/>
    <xf numFmtId="0" fontId="51" fillId="49" borderId="0" applyNumberFormat="0" applyBorder="0" applyAlignment="0" applyProtection="0"/>
    <xf numFmtId="0" fontId="51" fillId="50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51" borderId="0" applyNumberFormat="0" applyBorder="0" applyAlignment="0" applyProtection="0"/>
    <xf numFmtId="200" fontId="53" fillId="0" borderId="0" applyFont="0" applyFill="0" applyBorder="0" applyAlignment="0" applyProtection="0"/>
    <xf numFmtId="201" fontId="53" fillId="0" borderId="0" applyFont="0" applyFill="0" applyBorder="0" applyAlignment="0" applyProtection="0"/>
    <xf numFmtId="0" fontId="54" fillId="0" borderId="0">
      <alignment horizontal="center" wrapText="1"/>
      <protection locked="0"/>
    </xf>
    <xf numFmtId="4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5" fillId="35" borderId="0" applyNumberFormat="0" applyBorder="0" applyAlignment="0" applyProtection="0"/>
    <xf numFmtId="0" fontId="2" fillId="0" borderId="0"/>
    <xf numFmtId="0" fontId="44" fillId="0" borderId="0" applyFill="0" applyBorder="0" applyAlignment="0"/>
    <xf numFmtId="0" fontId="56" fillId="52" borderId="17" applyNumberFormat="0" applyAlignment="0" applyProtection="0"/>
    <xf numFmtId="0" fontId="57" fillId="53" borderId="18" applyNumberFormat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02" fontId="19" fillId="0" borderId="0" applyFill="0" applyBorder="0" applyAlignment="0" applyProtection="0"/>
    <xf numFmtId="202" fontId="19" fillId="0" borderId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9" fillId="0" borderId="0" applyNumberFormat="0" applyAlignment="0">
      <alignment horizontal="left"/>
    </xf>
    <xf numFmtId="0" fontId="60" fillId="0" borderId="0" applyNumberFormat="0" applyAlignment="0"/>
    <xf numFmtId="0" fontId="61" fillId="0" borderId="0" applyNumberFormat="0" applyAlignment="0">
      <alignment horizontal="left"/>
    </xf>
    <xf numFmtId="0" fontId="62" fillId="0" borderId="0" applyNumberFormat="0" applyFill="0" applyBorder="0" applyAlignment="0" applyProtection="0"/>
    <xf numFmtId="0" fontId="63" fillId="36" borderId="0" applyNumberFormat="0" applyBorder="0" applyAlignment="0" applyProtection="0"/>
    <xf numFmtId="38" fontId="42" fillId="33" borderId="0" applyNumberFormat="0" applyBorder="0" applyAlignment="0" applyProtection="0"/>
    <xf numFmtId="0" fontId="64" fillId="0" borderId="16" applyNumberFormat="0" applyAlignment="0" applyProtection="0">
      <alignment horizontal="left" vertical="center"/>
    </xf>
    <xf numFmtId="0" fontId="64" fillId="0" borderId="3">
      <alignment horizontal="left" vertical="center"/>
    </xf>
    <xf numFmtId="0" fontId="65" fillId="0" borderId="19" applyNumberFormat="0" applyFill="0" applyAlignment="0" applyProtection="0"/>
    <xf numFmtId="0" fontId="66" fillId="0" borderId="20" applyNumberFormat="0" applyFill="0" applyAlignment="0" applyProtection="0"/>
    <xf numFmtId="0" fontId="67" fillId="0" borderId="21" applyNumberFormat="0" applyFill="0" applyAlignment="0" applyProtection="0"/>
    <xf numFmtId="0" fontId="67" fillId="0" borderId="0" applyNumberFormat="0" applyFill="0" applyBorder="0" applyAlignment="0" applyProtection="0"/>
    <xf numFmtId="10" fontId="42" fillId="54" borderId="14" applyNumberFormat="0" applyBorder="0" applyAlignment="0" applyProtection="0"/>
    <xf numFmtId="0" fontId="68" fillId="39" borderId="17" applyNumberFormat="0" applyAlignment="0" applyProtection="0"/>
    <xf numFmtId="0" fontId="69" fillId="0" borderId="22" applyNumberFormat="0" applyFill="0" applyAlignment="0" applyProtection="0"/>
    <xf numFmtId="0" fontId="70" fillId="55" borderId="0" applyNumberFormat="0" applyBorder="0" applyAlignment="0" applyProtection="0"/>
    <xf numFmtId="203" fontId="44" fillId="0" borderId="0"/>
    <xf numFmtId="0" fontId="18" fillId="0" borderId="0"/>
    <xf numFmtId="0" fontId="18" fillId="0" borderId="0"/>
    <xf numFmtId="0" fontId="41" fillId="0" borderId="0"/>
    <xf numFmtId="0" fontId="18" fillId="0" borderId="0"/>
    <xf numFmtId="0" fontId="2" fillId="0" borderId="0"/>
    <xf numFmtId="0" fontId="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49" fillId="0" borderId="0"/>
    <xf numFmtId="0" fontId="1" fillId="0" borderId="0"/>
    <xf numFmtId="0" fontId="18" fillId="0" borderId="0"/>
    <xf numFmtId="0" fontId="49" fillId="0" borderId="0"/>
    <xf numFmtId="0" fontId="18" fillId="0" borderId="0"/>
    <xf numFmtId="0" fontId="18" fillId="0" borderId="0"/>
    <xf numFmtId="0" fontId="18" fillId="0" borderId="0"/>
    <xf numFmtId="0" fontId="19" fillId="56" borderId="23" applyNumberFormat="0" applyFont="0" applyAlignment="0" applyProtection="0"/>
    <xf numFmtId="0" fontId="71" fillId="52" borderId="24" applyNumberFormat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72" fillId="0" borderId="0" applyNumberFormat="0" applyFont="0" applyFill="0" applyBorder="0" applyAlignment="0" applyProtection="0">
      <alignment horizontal="left"/>
    </xf>
    <xf numFmtId="0" fontId="2" fillId="0" borderId="0"/>
    <xf numFmtId="0" fontId="73" fillId="0" borderId="0" applyNumberFormat="0" applyFill="0" applyBorder="0" applyAlignment="0" applyProtection="0"/>
    <xf numFmtId="0" fontId="74" fillId="0" borderId="25" applyNumberFormat="0" applyFill="0" applyAlignment="0" applyProtection="0"/>
    <xf numFmtId="0" fontId="7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57" fillId="53" borderId="18" applyNumberFormat="0" applyAlignment="0" applyProtection="0"/>
    <xf numFmtId="0" fontId="69" fillId="0" borderId="22" applyNumberFormat="0" applyFill="0" applyAlignment="0" applyProtection="0"/>
    <xf numFmtId="9" fontId="19" fillId="0" borderId="0" applyFill="0" applyBorder="0" applyAlignment="0" applyProtection="0"/>
    <xf numFmtId="0" fontId="55" fillId="35" borderId="0" applyNumberFormat="0" applyBorder="0" applyAlignment="0" applyProtection="0"/>
    <xf numFmtId="0" fontId="71" fillId="52" borderId="24" applyNumberFormat="0" applyAlignment="0" applyProtection="0"/>
    <xf numFmtId="0" fontId="56" fillId="52" borderId="17" applyNumberFormat="0" applyAlignment="0" applyProtection="0"/>
    <xf numFmtId="0" fontId="7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63" fillId="36" borderId="0" applyNumberFormat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9" fontId="78" fillId="0" borderId="0" applyFont="0" applyFill="0" applyBorder="0" applyAlignment="0" applyProtection="0"/>
    <xf numFmtId="0" fontId="19" fillId="0" borderId="0"/>
    <xf numFmtId="195" fontId="79" fillId="0" borderId="15"/>
    <xf numFmtId="0" fontId="18" fillId="0" borderId="0"/>
    <xf numFmtId="0" fontId="68" fillId="39" borderId="17" applyNumberFormat="0" applyAlignment="0" applyProtection="0"/>
    <xf numFmtId="0" fontId="70" fillId="55" borderId="0" applyNumberFormat="0" applyBorder="0" applyAlignment="0" applyProtection="0"/>
    <xf numFmtId="0" fontId="74" fillId="0" borderId="25" applyNumberFormat="0" applyFill="0" applyAlignment="0" applyProtection="0"/>
    <xf numFmtId="0" fontId="80" fillId="0" borderId="0" applyFont="0" applyFill="0" applyBorder="0" applyAlignment="0" applyProtection="0"/>
    <xf numFmtId="204" fontId="78" fillId="0" borderId="0" applyFont="0" applyFill="0" applyBorder="0" applyAlignment="0" applyProtection="0"/>
    <xf numFmtId="197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0" fontId="48" fillId="0" borderId="0"/>
    <xf numFmtId="0" fontId="78" fillId="0" borderId="0"/>
    <xf numFmtId="0" fontId="51" fillId="48" borderId="0" applyNumberFormat="0" applyBorder="0" applyAlignment="0" applyProtection="0"/>
    <xf numFmtId="0" fontId="51" fillId="49" borderId="0" applyNumberFormat="0" applyBorder="0" applyAlignment="0" applyProtection="0"/>
    <xf numFmtId="0" fontId="51" fillId="50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51" borderId="0" applyNumberFormat="0" applyBorder="0" applyAlignment="0" applyProtection="0"/>
    <xf numFmtId="0" fontId="2" fillId="56" borderId="23" applyNumberFormat="0" applyFont="0" applyAlignment="0" applyProtection="0"/>
    <xf numFmtId="0" fontId="65" fillId="0" borderId="19" applyNumberFormat="0" applyFill="0" applyAlignment="0" applyProtection="0"/>
    <xf numFmtId="0" fontId="66" fillId="0" borderId="20" applyNumberFormat="0" applyFill="0" applyAlignment="0" applyProtection="0"/>
    <xf numFmtId="0" fontId="67" fillId="0" borderId="21" applyNumberFormat="0" applyFill="0" applyAlignment="0" applyProtection="0"/>
    <xf numFmtId="0" fontId="67" fillId="0" borderId="0" applyNumberFormat="0" applyFill="0" applyBorder="0" applyAlignment="0" applyProtection="0"/>
    <xf numFmtId="0" fontId="52" fillId="48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52" fillId="45" borderId="0" applyNumberFormat="0" applyBorder="0" applyAlignment="0" applyProtection="0">
      <alignment vertical="center"/>
    </xf>
    <xf numFmtId="0" fontId="52" fillId="46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2" fillId="52" borderId="17" applyNumberFormat="0" applyAlignment="0" applyProtection="0">
      <alignment vertical="center"/>
    </xf>
    <xf numFmtId="0" fontId="83" fillId="35" borderId="0" applyNumberFormat="0" applyBorder="0" applyAlignment="0" applyProtection="0">
      <alignment vertical="center"/>
    </xf>
    <xf numFmtId="0" fontId="84" fillId="56" borderId="23" applyNumberFormat="0" applyFont="0" applyAlignment="0" applyProtection="0">
      <alignment vertical="center"/>
    </xf>
    <xf numFmtId="0" fontId="85" fillId="55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7" fillId="53" borderId="18" applyNumberFormat="0" applyAlignment="0" applyProtection="0">
      <alignment vertical="center"/>
    </xf>
    <xf numFmtId="41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8" fillId="0" borderId="22" applyNumberFormat="0" applyFill="0" applyAlignment="0" applyProtection="0">
      <alignment vertical="center"/>
    </xf>
    <xf numFmtId="0" fontId="89" fillId="0" borderId="25" applyNumberFormat="0" applyFill="0" applyAlignment="0" applyProtection="0">
      <alignment vertical="center"/>
    </xf>
    <xf numFmtId="0" fontId="90" fillId="39" borderId="17" applyNumberFormat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92" fillId="0" borderId="19" applyNumberFormat="0" applyFill="0" applyAlignment="0" applyProtection="0">
      <alignment vertical="center"/>
    </xf>
    <xf numFmtId="0" fontId="93" fillId="0" borderId="20" applyNumberFormat="0" applyFill="0" applyAlignment="0" applyProtection="0">
      <alignment vertical="center"/>
    </xf>
    <xf numFmtId="0" fontId="94" fillId="0" borderId="21" applyNumberFormat="0" applyFill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95" fillId="36" borderId="0" applyNumberFormat="0" applyBorder="0" applyAlignment="0" applyProtection="0">
      <alignment vertical="center"/>
    </xf>
    <xf numFmtId="0" fontId="96" fillId="52" borderId="24" applyNumberFormat="0" applyAlignment="0" applyProtection="0">
      <alignment vertical="center"/>
    </xf>
    <xf numFmtId="41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84" fillId="0" borderId="0"/>
    <xf numFmtId="0" fontId="2" fillId="0" borderId="0"/>
    <xf numFmtId="0" fontId="68" fillId="39" borderId="17" applyNumberFormat="0" applyAlignment="0" applyProtection="0"/>
    <xf numFmtId="0" fontId="2" fillId="0" borderId="0"/>
    <xf numFmtId="9" fontId="2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0" borderId="0"/>
    <xf numFmtId="0" fontId="1" fillId="34" borderId="0" applyNumberFormat="0" applyBorder="0" applyAlignment="0" applyProtection="0"/>
    <xf numFmtId="0" fontId="12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7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10" borderId="0" applyNumberFormat="0" applyBorder="0" applyAlignment="0" applyProtection="0"/>
    <xf numFmtId="0" fontId="12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2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2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7" fillId="34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27" fillId="34" borderId="0" applyNumberFormat="0" applyBorder="0" applyAlignment="0" applyProtection="0"/>
    <xf numFmtId="0" fontId="127" fillId="34" borderId="0" applyNumberFormat="0" applyBorder="0" applyAlignment="0" applyProtection="0"/>
    <xf numFmtId="0" fontId="1" fillId="10" borderId="0" applyNumberFormat="0" applyBorder="0" applyAlignment="0" applyProtection="0"/>
    <xf numFmtId="0" fontId="127" fillId="34" borderId="0" applyNumberFormat="0" applyBorder="0" applyAlignment="0" applyProtection="0"/>
    <xf numFmtId="0" fontId="1" fillId="10" borderId="0" applyNumberFormat="0" applyBorder="0" applyAlignment="0" applyProtection="0"/>
    <xf numFmtId="0" fontId="127" fillId="34" borderId="0" applyNumberFormat="0" applyBorder="0" applyAlignment="0" applyProtection="0"/>
    <xf numFmtId="0" fontId="49" fillId="34" borderId="0" applyNumberFormat="0" applyBorder="0" applyAlignment="0" applyProtection="0"/>
    <xf numFmtId="0" fontId="127" fillId="34" borderId="0" applyNumberFormat="0" applyBorder="0" applyAlignment="0" applyProtection="0"/>
    <xf numFmtId="0" fontId="127" fillId="34" borderId="0" applyNumberFormat="0" applyBorder="0" applyAlignment="0" applyProtection="0"/>
    <xf numFmtId="0" fontId="1" fillId="34" borderId="0" applyNumberFormat="0" applyBorder="0" applyAlignment="0" applyProtection="0"/>
    <xf numFmtId="0" fontId="127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10" borderId="0" applyNumberFormat="0" applyBorder="0" applyAlignment="0" applyProtection="0"/>
    <xf numFmtId="0" fontId="127" fillId="34" borderId="0" applyNumberFormat="0" applyBorder="0" applyAlignment="0" applyProtection="0"/>
    <xf numFmtId="0" fontId="127" fillId="34" borderId="0" applyNumberFormat="0" applyBorder="0" applyAlignment="0" applyProtection="0"/>
    <xf numFmtId="0" fontId="127" fillId="34" borderId="0" applyNumberFormat="0" applyBorder="0" applyAlignment="0" applyProtection="0"/>
    <xf numFmtId="0" fontId="127" fillId="34" borderId="0" applyNumberFormat="0" applyBorder="0" applyAlignment="0" applyProtection="0"/>
    <xf numFmtId="0" fontId="127" fillId="34" borderId="0" applyNumberFormat="0" applyBorder="0" applyAlignment="0" applyProtection="0"/>
    <xf numFmtId="0" fontId="127" fillId="34" borderId="0" applyNumberFormat="0" applyBorder="0" applyAlignment="0" applyProtection="0"/>
    <xf numFmtId="0" fontId="127" fillId="34" borderId="0" applyNumberFormat="0" applyBorder="0" applyAlignment="0" applyProtection="0"/>
    <xf numFmtId="0" fontId="127" fillId="34" borderId="0" applyNumberFormat="0" applyBorder="0" applyAlignment="0" applyProtection="0"/>
    <xf numFmtId="0" fontId="127" fillId="34" borderId="0" applyNumberFormat="0" applyBorder="0" applyAlignment="0" applyProtection="0"/>
    <xf numFmtId="0" fontId="127" fillId="34" borderId="0" applyNumberFormat="0" applyBorder="0" applyAlignment="0" applyProtection="0"/>
    <xf numFmtId="0" fontId="1" fillId="34" borderId="0" applyNumberFormat="0" applyBorder="0" applyAlignment="0" applyProtection="0"/>
    <xf numFmtId="0" fontId="127" fillId="34" borderId="0" applyNumberFormat="0" applyBorder="0" applyAlignment="0" applyProtection="0"/>
    <xf numFmtId="0" fontId="1" fillId="34" borderId="0" applyNumberFormat="0" applyBorder="0" applyAlignment="0" applyProtection="0"/>
    <xf numFmtId="0" fontId="127" fillId="34" borderId="0" applyNumberFormat="0" applyBorder="0" applyAlignment="0" applyProtection="0"/>
    <xf numFmtId="0" fontId="127" fillId="34" borderId="0" applyNumberFormat="0" applyBorder="0" applyAlignment="0" applyProtection="0"/>
    <xf numFmtId="0" fontId="127" fillId="34" borderId="0" applyNumberFormat="0" applyBorder="0" applyAlignment="0" applyProtection="0"/>
    <xf numFmtId="0" fontId="127" fillId="34" borderId="0" applyNumberFormat="0" applyBorder="0" applyAlignment="0" applyProtection="0"/>
    <xf numFmtId="0" fontId="127" fillId="34" borderId="0" applyNumberFormat="0" applyBorder="0" applyAlignment="0" applyProtection="0"/>
    <xf numFmtId="0" fontId="127" fillId="34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34" borderId="0" applyNumberFormat="0" applyBorder="0" applyAlignment="0" applyProtection="0"/>
    <xf numFmtId="0" fontId="12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2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7" fillId="35" borderId="0" applyNumberFormat="0" applyBorder="0" applyAlignment="0" applyProtection="0"/>
    <xf numFmtId="0" fontId="1" fillId="35" borderId="0" applyNumberFormat="0" applyBorder="0" applyAlignment="0" applyProtection="0"/>
    <xf numFmtId="0" fontId="17" fillId="14" borderId="0" applyNumberFormat="0" applyBorder="0" applyAlignment="0" applyProtection="0"/>
    <xf numFmtId="0" fontId="12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2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14" borderId="0" applyNumberFormat="0" applyBorder="0" applyAlignment="0" applyProtection="0"/>
    <xf numFmtId="0" fontId="12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14" borderId="0" applyNumberFormat="0" applyBorder="0" applyAlignment="0" applyProtection="0"/>
    <xf numFmtId="0" fontId="12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27" fillId="35" borderId="0" applyNumberFormat="0" applyBorder="0" applyAlignment="0" applyProtection="0"/>
    <xf numFmtId="0" fontId="1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" fillId="14" borderId="0" applyNumberFormat="0" applyBorder="0" applyAlignment="0" applyProtection="0"/>
    <xf numFmtId="0" fontId="127" fillId="35" borderId="0" applyNumberFormat="0" applyBorder="0" applyAlignment="0" applyProtection="0"/>
    <xf numFmtId="0" fontId="1" fillId="14" borderId="0" applyNumberFormat="0" applyBorder="0" applyAlignment="0" applyProtection="0"/>
    <xf numFmtId="0" fontId="127" fillId="35" borderId="0" applyNumberFormat="0" applyBorder="0" applyAlignment="0" applyProtection="0"/>
    <xf numFmtId="0" fontId="49" fillId="35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" fillId="35" borderId="0" applyNumberFormat="0" applyBorder="0" applyAlignment="0" applyProtection="0"/>
    <xf numFmtId="0" fontId="127" fillId="35" borderId="0" applyNumberFormat="0" applyBorder="0" applyAlignment="0" applyProtection="0"/>
    <xf numFmtId="0" fontId="1" fillId="35" borderId="0" applyNumberFormat="0" applyBorder="0" applyAlignment="0" applyProtection="0"/>
    <xf numFmtId="0" fontId="17" fillId="14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" fillId="35" borderId="0" applyNumberFormat="0" applyBorder="0" applyAlignment="0" applyProtection="0"/>
    <xf numFmtId="0" fontId="127" fillId="35" borderId="0" applyNumberFormat="0" applyBorder="0" applyAlignment="0" applyProtection="0"/>
    <xf numFmtId="0" fontId="1" fillId="35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" fillId="35" borderId="0" applyNumberFormat="0" applyBorder="0" applyAlignment="0" applyProtection="0"/>
    <xf numFmtId="0" fontId="12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2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7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18" borderId="0" applyNumberFormat="0" applyBorder="0" applyAlignment="0" applyProtection="0"/>
    <xf numFmtId="0" fontId="12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2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18" borderId="0" applyNumberFormat="0" applyBorder="0" applyAlignment="0" applyProtection="0"/>
    <xf numFmtId="0" fontId="12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18" borderId="0" applyNumberFormat="0" applyBorder="0" applyAlignment="0" applyProtection="0"/>
    <xf numFmtId="0" fontId="12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27" fillId="36" borderId="0" applyNumberFormat="0" applyBorder="0" applyAlignment="0" applyProtection="0"/>
    <xf numFmtId="0" fontId="1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27" fillId="36" borderId="0" applyNumberFormat="0" applyBorder="0" applyAlignment="0" applyProtection="0"/>
    <xf numFmtId="0" fontId="127" fillId="36" borderId="0" applyNumberFormat="0" applyBorder="0" applyAlignment="0" applyProtection="0"/>
    <xf numFmtId="0" fontId="1" fillId="18" borderId="0" applyNumberFormat="0" applyBorder="0" applyAlignment="0" applyProtection="0"/>
    <xf numFmtId="0" fontId="127" fillId="36" borderId="0" applyNumberFormat="0" applyBorder="0" applyAlignment="0" applyProtection="0"/>
    <xf numFmtId="0" fontId="1" fillId="18" borderId="0" applyNumberFormat="0" applyBorder="0" applyAlignment="0" applyProtection="0"/>
    <xf numFmtId="0" fontId="127" fillId="36" borderId="0" applyNumberFormat="0" applyBorder="0" applyAlignment="0" applyProtection="0"/>
    <xf numFmtId="0" fontId="49" fillId="36" borderId="0" applyNumberFormat="0" applyBorder="0" applyAlignment="0" applyProtection="0"/>
    <xf numFmtId="0" fontId="127" fillId="36" borderId="0" applyNumberFormat="0" applyBorder="0" applyAlignment="0" applyProtection="0"/>
    <xf numFmtId="0" fontId="127" fillId="36" borderId="0" applyNumberFormat="0" applyBorder="0" applyAlignment="0" applyProtection="0"/>
    <xf numFmtId="0" fontId="1" fillId="36" borderId="0" applyNumberFormat="0" applyBorder="0" applyAlignment="0" applyProtection="0"/>
    <xf numFmtId="0" fontId="127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18" borderId="0" applyNumberFormat="0" applyBorder="0" applyAlignment="0" applyProtection="0"/>
    <xf numFmtId="0" fontId="127" fillId="36" borderId="0" applyNumberFormat="0" applyBorder="0" applyAlignment="0" applyProtection="0"/>
    <xf numFmtId="0" fontId="127" fillId="36" borderId="0" applyNumberFormat="0" applyBorder="0" applyAlignment="0" applyProtection="0"/>
    <xf numFmtId="0" fontId="127" fillId="36" borderId="0" applyNumberFormat="0" applyBorder="0" applyAlignment="0" applyProtection="0"/>
    <xf numFmtId="0" fontId="127" fillId="36" borderId="0" applyNumberFormat="0" applyBorder="0" applyAlignment="0" applyProtection="0"/>
    <xf numFmtId="0" fontId="127" fillId="36" borderId="0" applyNumberFormat="0" applyBorder="0" applyAlignment="0" applyProtection="0"/>
    <xf numFmtId="0" fontId="127" fillId="36" borderId="0" applyNumberFormat="0" applyBorder="0" applyAlignment="0" applyProtection="0"/>
    <xf numFmtId="0" fontId="127" fillId="36" borderId="0" applyNumberFormat="0" applyBorder="0" applyAlignment="0" applyProtection="0"/>
    <xf numFmtId="0" fontId="127" fillId="36" borderId="0" applyNumberFormat="0" applyBorder="0" applyAlignment="0" applyProtection="0"/>
    <xf numFmtId="0" fontId="127" fillId="36" borderId="0" applyNumberFormat="0" applyBorder="0" applyAlignment="0" applyProtection="0"/>
    <xf numFmtId="0" fontId="127" fillId="36" borderId="0" applyNumberFormat="0" applyBorder="0" applyAlignment="0" applyProtection="0"/>
    <xf numFmtId="0" fontId="1" fillId="36" borderId="0" applyNumberFormat="0" applyBorder="0" applyAlignment="0" applyProtection="0"/>
    <xf numFmtId="0" fontId="127" fillId="36" borderId="0" applyNumberFormat="0" applyBorder="0" applyAlignment="0" applyProtection="0"/>
    <xf numFmtId="0" fontId="1" fillId="36" borderId="0" applyNumberFormat="0" applyBorder="0" applyAlignment="0" applyProtection="0"/>
    <xf numFmtId="0" fontId="127" fillId="36" borderId="0" applyNumberFormat="0" applyBorder="0" applyAlignment="0" applyProtection="0"/>
    <xf numFmtId="0" fontId="127" fillId="36" borderId="0" applyNumberFormat="0" applyBorder="0" applyAlignment="0" applyProtection="0"/>
    <xf numFmtId="0" fontId="127" fillId="36" borderId="0" applyNumberFormat="0" applyBorder="0" applyAlignment="0" applyProtection="0"/>
    <xf numFmtId="0" fontId="127" fillId="36" borderId="0" applyNumberFormat="0" applyBorder="0" applyAlignment="0" applyProtection="0"/>
    <xf numFmtId="0" fontId="127" fillId="36" borderId="0" applyNumberFormat="0" applyBorder="0" applyAlignment="0" applyProtection="0"/>
    <xf numFmtId="0" fontId="127" fillId="36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" fillId="36" borderId="0" applyNumberFormat="0" applyBorder="0" applyAlignment="0" applyProtection="0"/>
    <xf numFmtId="0" fontId="12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2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7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22" borderId="0" applyNumberFormat="0" applyBorder="0" applyAlignment="0" applyProtection="0"/>
    <xf numFmtId="0" fontId="12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2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22" borderId="0" applyNumberFormat="0" applyBorder="0" applyAlignment="0" applyProtection="0"/>
    <xf numFmtId="0" fontId="12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22" borderId="0" applyNumberFormat="0" applyBorder="0" applyAlignment="0" applyProtection="0"/>
    <xf numFmtId="0" fontId="12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27" fillId="37" borderId="0" applyNumberFormat="0" applyBorder="0" applyAlignment="0" applyProtection="0"/>
    <xf numFmtId="0" fontId="1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27" fillId="37" borderId="0" applyNumberFormat="0" applyBorder="0" applyAlignment="0" applyProtection="0"/>
    <xf numFmtId="0" fontId="127" fillId="37" borderId="0" applyNumberFormat="0" applyBorder="0" applyAlignment="0" applyProtection="0"/>
    <xf numFmtId="0" fontId="1" fillId="22" borderId="0" applyNumberFormat="0" applyBorder="0" applyAlignment="0" applyProtection="0"/>
    <xf numFmtId="0" fontId="127" fillId="37" borderId="0" applyNumberFormat="0" applyBorder="0" applyAlignment="0" applyProtection="0"/>
    <xf numFmtId="0" fontId="1" fillId="22" borderId="0" applyNumberFormat="0" applyBorder="0" applyAlignment="0" applyProtection="0"/>
    <xf numFmtId="0" fontId="127" fillId="37" borderId="0" applyNumberFormat="0" applyBorder="0" applyAlignment="0" applyProtection="0"/>
    <xf numFmtId="0" fontId="49" fillId="37" borderId="0" applyNumberFormat="0" applyBorder="0" applyAlignment="0" applyProtection="0"/>
    <xf numFmtId="0" fontId="127" fillId="37" borderId="0" applyNumberFormat="0" applyBorder="0" applyAlignment="0" applyProtection="0"/>
    <xf numFmtId="0" fontId="127" fillId="37" borderId="0" applyNumberFormat="0" applyBorder="0" applyAlignment="0" applyProtection="0"/>
    <xf numFmtId="0" fontId="1" fillId="37" borderId="0" applyNumberFormat="0" applyBorder="0" applyAlignment="0" applyProtection="0"/>
    <xf numFmtId="0" fontId="127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22" borderId="0" applyNumberFormat="0" applyBorder="0" applyAlignment="0" applyProtection="0"/>
    <xf numFmtId="0" fontId="127" fillId="37" borderId="0" applyNumberFormat="0" applyBorder="0" applyAlignment="0" applyProtection="0"/>
    <xf numFmtId="0" fontId="127" fillId="37" borderId="0" applyNumberFormat="0" applyBorder="0" applyAlignment="0" applyProtection="0"/>
    <xf numFmtId="0" fontId="127" fillId="37" borderId="0" applyNumberFormat="0" applyBorder="0" applyAlignment="0" applyProtection="0"/>
    <xf numFmtId="0" fontId="127" fillId="37" borderId="0" applyNumberFormat="0" applyBorder="0" applyAlignment="0" applyProtection="0"/>
    <xf numFmtId="0" fontId="127" fillId="37" borderId="0" applyNumberFormat="0" applyBorder="0" applyAlignment="0" applyProtection="0"/>
    <xf numFmtId="0" fontId="127" fillId="37" borderId="0" applyNumberFormat="0" applyBorder="0" applyAlignment="0" applyProtection="0"/>
    <xf numFmtId="0" fontId="127" fillId="37" borderId="0" applyNumberFormat="0" applyBorder="0" applyAlignment="0" applyProtection="0"/>
    <xf numFmtId="0" fontId="127" fillId="37" borderId="0" applyNumberFormat="0" applyBorder="0" applyAlignment="0" applyProtection="0"/>
    <xf numFmtId="0" fontId="127" fillId="37" borderId="0" applyNumberFormat="0" applyBorder="0" applyAlignment="0" applyProtection="0"/>
    <xf numFmtId="0" fontId="127" fillId="37" borderId="0" applyNumberFormat="0" applyBorder="0" applyAlignment="0" applyProtection="0"/>
    <xf numFmtId="0" fontId="1" fillId="37" borderId="0" applyNumberFormat="0" applyBorder="0" applyAlignment="0" applyProtection="0"/>
    <xf numFmtId="0" fontId="127" fillId="37" borderId="0" applyNumberFormat="0" applyBorder="0" applyAlignment="0" applyProtection="0"/>
    <xf numFmtId="0" fontId="1" fillId="37" borderId="0" applyNumberFormat="0" applyBorder="0" applyAlignment="0" applyProtection="0"/>
    <xf numFmtId="0" fontId="127" fillId="37" borderId="0" applyNumberFormat="0" applyBorder="0" applyAlignment="0" applyProtection="0"/>
    <xf numFmtId="0" fontId="127" fillId="37" borderId="0" applyNumberFormat="0" applyBorder="0" applyAlignment="0" applyProtection="0"/>
    <xf numFmtId="0" fontId="127" fillId="37" borderId="0" applyNumberFormat="0" applyBorder="0" applyAlignment="0" applyProtection="0"/>
    <xf numFmtId="0" fontId="127" fillId="37" borderId="0" applyNumberFormat="0" applyBorder="0" applyAlignment="0" applyProtection="0"/>
    <xf numFmtId="0" fontId="127" fillId="37" borderId="0" applyNumberFormat="0" applyBorder="0" applyAlignment="0" applyProtection="0"/>
    <xf numFmtId="0" fontId="127" fillId="37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" fillId="37" borderId="0" applyNumberFormat="0" applyBorder="0" applyAlignment="0" applyProtection="0"/>
    <xf numFmtId="0" fontId="12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27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27" fillId="26" borderId="0" applyNumberFormat="0" applyBorder="0" applyAlignment="0" applyProtection="0"/>
    <xf numFmtId="0" fontId="1" fillId="26" borderId="0" applyNumberFormat="0" applyBorder="0" applyAlignment="0" applyProtection="0"/>
    <xf numFmtId="0" fontId="127" fillId="26" borderId="0" applyNumberFormat="0" applyBorder="0" applyAlignment="0" applyProtection="0"/>
    <xf numFmtId="0" fontId="1" fillId="26" borderId="0" applyNumberFormat="0" applyBorder="0" applyAlignment="0" applyProtection="0"/>
    <xf numFmtId="0" fontId="127" fillId="26" borderId="0" applyNumberFormat="0" applyBorder="0" applyAlignment="0" applyProtection="0"/>
    <xf numFmtId="0" fontId="49" fillId="38" borderId="0" applyNumberFormat="0" applyBorder="0" applyAlignment="0" applyProtection="0"/>
    <xf numFmtId="0" fontId="17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27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27" fillId="30" borderId="0" applyNumberFormat="0" applyBorder="0" applyAlignment="0" applyProtection="0"/>
    <xf numFmtId="0" fontId="1" fillId="30" borderId="0" applyNumberFormat="0" applyBorder="0" applyAlignment="0" applyProtection="0"/>
    <xf numFmtId="0" fontId="127" fillId="30" borderId="0" applyNumberFormat="0" applyBorder="0" applyAlignment="0" applyProtection="0"/>
    <xf numFmtId="0" fontId="1" fillId="30" borderId="0" applyNumberFormat="0" applyBorder="0" applyAlignment="0" applyProtection="0"/>
    <xf numFmtId="0" fontId="127" fillId="30" borderId="0" applyNumberFormat="0" applyBorder="0" applyAlignment="0" applyProtection="0"/>
    <xf numFmtId="0" fontId="49" fillId="39" borderId="0" applyNumberFormat="0" applyBorder="0" applyAlignment="0" applyProtection="0"/>
    <xf numFmtId="0" fontId="17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27" fillId="11" borderId="0" applyNumberFormat="0" applyBorder="0" applyAlignment="0" applyProtection="0"/>
    <xf numFmtId="0" fontId="1" fillId="11" borderId="0" applyNumberFormat="0" applyBorder="0" applyAlignment="0" applyProtection="0"/>
    <xf numFmtId="0" fontId="127" fillId="11" borderId="0" applyNumberFormat="0" applyBorder="0" applyAlignment="0" applyProtection="0"/>
    <xf numFmtId="0" fontId="1" fillId="11" borderId="0" applyNumberFormat="0" applyBorder="0" applyAlignment="0" applyProtection="0"/>
    <xf numFmtId="0" fontId="127" fillId="11" borderId="0" applyNumberFormat="0" applyBorder="0" applyAlignment="0" applyProtection="0"/>
    <xf numFmtId="0" fontId="49" fillId="40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27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27" fillId="15" borderId="0" applyNumberFormat="0" applyBorder="0" applyAlignment="0" applyProtection="0"/>
    <xf numFmtId="0" fontId="1" fillId="15" borderId="0" applyNumberFormat="0" applyBorder="0" applyAlignment="0" applyProtection="0"/>
    <xf numFmtId="0" fontId="127" fillId="15" borderId="0" applyNumberFormat="0" applyBorder="0" applyAlignment="0" applyProtection="0"/>
    <xf numFmtId="0" fontId="1" fillId="15" borderId="0" applyNumberFormat="0" applyBorder="0" applyAlignment="0" applyProtection="0"/>
    <xf numFmtId="0" fontId="127" fillId="15" borderId="0" applyNumberFormat="0" applyBorder="0" applyAlignment="0" applyProtection="0"/>
    <xf numFmtId="0" fontId="49" fillId="41" borderId="0" applyNumberFormat="0" applyBorder="0" applyAlignment="0" applyProtection="0"/>
    <xf numFmtId="0" fontId="17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2" borderId="0" applyNumberFormat="0" applyBorder="0" applyAlignment="0" applyProtection="0"/>
    <xf numFmtId="0" fontId="12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7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19" borderId="0" applyNumberFormat="0" applyBorder="0" applyAlignment="0" applyProtection="0"/>
    <xf numFmtId="0" fontId="12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2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19" borderId="0" applyNumberFormat="0" applyBorder="0" applyAlignment="0" applyProtection="0"/>
    <xf numFmtId="0" fontId="12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19" borderId="0" applyNumberFormat="0" applyBorder="0" applyAlignment="0" applyProtection="0"/>
    <xf numFmtId="0" fontId="12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27" fillId="42" borderId="0" applyNumberFormat="0" applyBorder="0" applyAlignment="0" applyProtection="0"/>
    <xf numFmtId="0" fontId="1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1" fillId="19" borderId="0" applyNumberFormat="0" applyBorder="0" applyAlignment="0" applyProtection="0"/>
    <xf numFmtId="0" fontId="127" fillId="42" borderId="0" applyNumberFormat="0" applyBorder="0" applyAlignment="0" applyProtection="0"/>
    <xf numFmtId="0" fontId="1" fillId="19" borderId="0" applyNumberFormat="0" applyBorder="0" applyAlignment="0" applyProtection="0"/>
    <xf numFmtId="0" fontId="127" fillId="42" borderId="0" applyNumberFormat="0" applyBorder="0" applyAlignment="0" applyProtection="0"/>
    <xf numFmtId="0" fontId="49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1" fillId="42" borderId="0" applyNumberFormat="0" applyBorder="0" applyAlignment="0" applyProtection="0"/>
    <xf numFmtId="0" fontId="127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19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1" fillId="42" borderId="0" applyNumberFormat="0" applyBorder="0" applyAlignment="0" applyProtection="0"/>
    <xf numFmtId="0" fontId="127" fillId="42" borderId="0" applyNumberFormat="0" applyBorder="0" applyAlignment="0" applyProtection="0"/>
    <xf numFmtId="0" fontId="1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" fillId="42" borderId="0" applyNumberFormat="0" applyBorder="0" applyAlignment="0" applyProtection="0"/>
    <xf numFmtId="0" fontId="12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27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27" fillId="23" borderId="0" applyNumberFormat="0" applyBorder="0" applyAlignment="0" applyProtection="0"/>
    <xf numFmtId="0" fontId="1" fillId="23" borderId="0" applyNumberFormat="0" applyBorder="0" applyAlignment="0" applyProtection="0"/>
    <xf numFmtId="0" fontId="127" fillId="23" borderId="0" applyNumberFormat="0" applyBorder="0" applyAlignment="0" applyProtection="0"/>
    <xf numFmtId="0" fontId="1" fillId="23" borderId="0" applyNumberFormat="0" applyBorder="0" applyAlignment="0" applyProtection="0"/>
    <xf numFmtId="0" fontId="127" fillId="23" borderId="0" applyNumberFormat="0" applyBorder="0" applyAlignment="0" applyProtection="0"/>
    <xf numFmtId="0" fontId="49" fillId="37" borderId="0" applyNumberFormat="0" applyBorder="0" applyAlignment="0" applyProtection="0"/>
    <xf numFmtId="0" fontId="17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27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27" fillId="27" borderId="0" applyNumberFormat="0" applyBorder="0" applyAlignment="0" applyProtection="0"/>
    <xf numFmtId="0" fontId="1" fillId="27" borderId="0" applyNumberFormat="0" applyBorder="0" applyAlignment="0" applyProtection="0"/>
    <xf numFmtId="0" fontId="127" fillId="27" borderId="0" applyNumberFormat="0" applyBorder="0" applyAlignment="0" applyProtection="0"/>
    <xf numFmtId="0" fontId="1" fillId="27" borderId="0" applyNumberFormat="0" applyBorder="0" applyAlignment="0" applyProtection="0"/>
    <xf numFmtId="0" fontId="127" fillId="27" borderId="0" applyNumberFormat="0" applyBorder="0" applyAlignment="0" applyProtection="0"/>
    <xf numFmtId="0" fontId="49" fillId="40" borderId="0" applyNumberFormat="0" applyBorder="0" applyAlignment="0" applyProtection="0"/>
    <xf numFmtId="0" fontId="17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27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27" fillId="31" borderId="0" applyNumberFormat="0" applyBorder="0" applyAlignment="0" applyProtection="0"/>
    <xf numFmtId="0" fontId="1" fillId="31" borderId="0" applyNumberFormat="0" applyBorder="0" applyAlignment="0" applyProtection="0"/>
    <xf numFmtId="0" fontId="127" fillId="31" borderId="0" applyNumberFormat="0" applyBorder="0" applyAlignment="0" applyProtection="0"/>
    <xf numFmtId="0" fontId="1" fillId="31" borderId="0" applyNumberFormat="0" applyBorder="0" applyAlignment="0" applyProtection="0"/>
    <xf numFmtId="0" fontId="127" fillId="31" borderId="0" applyNumberFormat="0" applyBorder="0" applyAlignment="0" applyProtection="0"/>
    <xf numFmtId="0" fontId="49" fillId="43" borderId="0" applyNumberFormat="0" applyBorder="0" applyAlignment="0" applyProtection="0"/>
    <xf numFmtId="0" fontId="17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113" fillId="12" borderId="0" applyNumberFormat="0" applyBorder="0" applyAlignment="0" applyProtection="0"/>
    <xf numFmtId="0" fontId="17" fillId="12" borderId="0" applyNumberFormat="0" applyBorder="0" applyAlignment="0" applyProtection="0"/>
    <xf numFmtId="0" fontId="39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28" fillId="12" borderId="0" applyNumberFormat="0" applyBorder="0" applyAlignment="0" applyProtection="0"/>
    <xf numFmtId="0" fontId="113" fillId="12" borderId="0" applyNumberFormat="0" applyBorder="0" applyAlignment="0" applyProtection="0"/>
    <xf numFmtId="0" fontId="128" fillId="12" borderId="0" applyNumberFormat="0" applyBorder="0" applyAlignment="0" applyProtection="0"/>
    <xf numFmtId="0" fontId="128" fillId="12" borderId="0" applyNumberFormat="0" applyBorder="0" applyAlignment="0" applyProtection="0"/>
    <xf numFmtId="0" fontId="51" fillId="44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113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113" fillId="16" borderId="0" applyNumberFormat="0" applyBorder="0" applyAlignment="0" applyProtection="0"/>
    <xf numFmtId="0" fontId="17" fillId="16" borderId="0" applyNumberFormat="0" applyBorder="0" applyAlignment="0" applyProtection="0"/>
    <xf numFmtId="0" fontId="39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28" fillId="16" borderId="0" applyNumberFormat="0" applyBorder="0" applyAlignment="0" applyProtection="0"/>
    <xf numFmtId="0" fontId="113" fillId="16" borderId="0" applyNumberFormat="0" applyBorder="0" applyAlignment="0" applyProtection="0"/>
    <xf numFmtId="0" fontId="128" fillId="16" borderId="0" applyNumberFormat="0" applyBorder="0" applyAlignment="0" applyProtection="0"/>
    <xf numFmtId="0" fontId="128" fillId="16" borderId="0" applyNumberFormat="0" applyBorder="0" applyAlignment="0" applyProtection="0"/>
    <xf numFmtId="0" fontId="51" fillId="41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113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42" borderId="0" applyNumberFormat="0" applyBorder="0" applyAlignment="0" applyProtection="0"/>
    <xf numFmtId="0" fontId="129" fillId="42" borderId="0" applyNumberFormat="0" applyBorder="0" applyAlignment="0" applyProtection="0"/>
    <xf numFmtId="0" fontId="39" fillId="42" borderId="0" applyNumberFormat="0" applyBorder="0" applyAlignment="0" applyProtection="0"/>
    <xf numFmtId="0" fontId="129" fillId="42" borderId="0" applyNumberFormat="0" applyBorder="0" applyAlignment="0" applyProtection="0"/>
    <xf numFmtId="0" fontId="39" fillId="42" borderId="0" applyNumberFormat="0" applyBorder="0" applyAlignment="0" applyProtection="0"/>
    <xf numFmtId="0" fontId="129" fillId="42" borderId="0" applyNumberFormat="0" applyBorder="0" applyAlignment="0" applyProtection="0"/>
    <xf numFmtId="0" fontId="39" fillId="42" borderId="0" applyNumberFormat="0" applyBorder="0" applyAlignment="0" applyProtection="0"/>
    <xf numFmtId="0" fontId="129" fillId="42" borderId="0" applyNumberFormat="0" applyBorder="0" applyAlignment="0" applyProtection="0"/>
    <xf numFmtId="0" fontId="39" fillId="42" borderId="0" applyNumberFormat="0" applyBorder="0" applyAlignment="0" applyProtection="0"/>
    <xf numFmtId="0" fontId="129" fillId="42" borderId="0" applyNumberFormat="0" applyBorder="0" applyAlignment="0" applyProtection="0"/>
    <xf numFmtId="0" fontId="39" fillId="42" borderId="0" applyNumberFormat="0" applyBorder="0" applyAlignment="0" applyProtection="0"/>
    <xf numFmtId="0" fontId="129" fillId="42" borderId="0" applyNumberFormat="0" applyBorder="0" applyAlignment="0" applyProtection="0"/>
    <xf numFmtId="0" fontId="39" fillId="42" borderId="0" applyNumberFormat="0" applyBorder="0" applyAlignment="0" applyProtection="0"/>
    <xf numFmtId="0" fontId="129" fillId="42" borderId="0" applyNumberFormat="0" applyBorder="0" applyAlignment="0" applyProtection="0"/>
    <xf numFmtId="0" fontId="39" fillId="42" borderId="0" applyNumberFormat="0" applyBorder="0" applyAlignment="0" applyProtection="0"/>
    <xf numFmtId="0" fontId="129" fillId="42" borderId="0" applyNumberFormat="0" applyBorder="0" applyAlignment="0" applyProtection="0"/>
    <xf numFmtId="0" fontId="39" fillId="42" borderId="0" applyNumberFormat="0" applyBorder="0" applyAlignment="0" applyProtection="0"/>
    <xf numFmtId="0" fontId="129" fillId="42" borderId="0" applyNumberFormat="0" applyBorder="0" applyAlignment="0" applyProtection="0"/>
    <xf numFmtId="0" fontId="39" fillId="42" borderId="0" applyNumberFormat="0" applyBorder="0" applyAlignment="0" applyProtection="0"/>
    <xf numFmtId="0" fontId="129" fillId="42" borderId="0" applyNumberFormat="0" applyBorder="0" applyAlignment="0" applyProtection="0"/>
    <xf numFmtId="0" fontId="39" fillId="20" borderId="0" applyNumberFormat="0" applyBorder="0" applyAlignment="0" applyProtection="0"/>
    <xf numFmtId="0" fontId="113" fillId="20" borderId="0" applyNumberFormat="0" applyBorder="0" applyAlignment="0" applyProtection="0"/>
    <xf numFmtId="0" fontId="129" fillId="42" borderId="0" applyNumberFormat="0" applyBorder="0" applyAlignment="0" applyProtection="0"/>
    <xf numFmtId="0" fontId="39" fillId="42" borderId="0" applyNumberFormat="0" applyBorder="0" applyAlignment="0" applyProtection="0"/>
    <xf numFmtId="0" fontId="17" fillId="20" borderId="0" applyNumberFormat="0" applyBorder="0" applyAlignment="0" applyProtection="0"/>
    <xf numFmtId="0" fontId="39" fillId="20" borderId="0" applyNumberFormat="0" applyBorder="0" applyAlignment="0" applyProtection="0"/>
    <xf numFmtId="0" fontId="129" fillId="42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29" fillId="42" borderId="0" applyNumberFormat="0" applyBorder="0" applyAlignment="0" applyProtection="0"/>
    <xf numFmtId="0" fontId="128" fillId="42" borderId="0" applyNumberFormat="0" applyBorder="0" applyAlignment="0" applyProtection="0"/>
    <xf numFmtId="0" fontId="113" fillId="20" borderId="0" applyNumberFormat="0" applyBorder="0" applyAlignment="0" applyProtection="0"/>
    <xf numFmtId="0" fontId="129" fillId="42" borderId="0" applyNumberFormat="0" applyBorder="0" applyAlignment="0" applyProtection="0"/>
    <xf numFmtId="0" fontId="128" fillId="42" borderId="0" applyNumberFormat="0" applyBorder="0" applyAlignment="0" applyProtection="0"/>
    <xf numFmtId="0" fontId="129" fillId="42" borderId="0" applyNumberFormat="0" applyBorder="0" applyAlignment="0" applyProtection="0"/>
    <xf numFmtId="0" fontId="128" fillId="42" borderId="0" applyNumberFormat="0" applyBorder="0" applyAlignment="0" applyProtection="0"/>
    <xf numFmtId="0" fontId="129" fillId="42" borderId="0" applyNumberFormat="0" applyBorder="0" applyAlignment="0" applyProtection="0"/>
    <xf numFmtId="0" fontId="51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39" fillId="42" borderId="0" applyNumberFormat="0" applyBorder="0" applyAlignment="0" applyProtection="0"/>
    <xf numFmtId="0" fontId="129" fillId="42" borderId="0" applyNumberFormat="0" applyBorder="0" applyAlignment="0" applyProtection="0"/>
    <xf numFmtId="0" fontId="39" fillId="42" borderId="0" applyNumberFormat="0" applyBorder="0" applyAlignment="0" applyProtection="0"/>
    <xf numFmtId="0" fontId="113" fillId="20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3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39" fillId="42" borderId="0" applyNumberFormat="0" applyBorder="0" applyAlignment="0" applyProtection="0"/>
    <xf numFmtId="0" fontId="129" fillId="42" borderId="0" applyNumberFormat="0" applyBorder="0" applyAlignment="0" applyProtection="0"/>
    <xf numFmtId="0" fontId="39" fillId="42" borderId="0" applyNumberFormat="0" applyBorder="0" applyAlignment="0" applyProtection="0"/>
    <xf numFmtId="0" fontId="129" fillId="42" borderId="0" applyNumberFormat="0" applyBorder="0" applyAlignment="0" applyProtection="0"/>
    <xf numFmtId="0" fontId="39" fillId="42" borderId="0" applyNumberFormat="0" applyBorder="0" applyAlignment="0" applyProtection="0"/>
    <xf numFmtId="0" fontId="129" fillId="42" borderId="0" applyNumberFormat="0" applyBorder="0" applyAlignment="0" applyProtection="0"/>
    <xf numFmtId="0" fontId="39" fillId="42" borderId="0" applyNumberFormat="0" applyBorder="0" applyAlignment="0" applyProtection="0"/>
    <xf numFmtId="0" fontId="129" fillId="42" borderId="0" applyNumberFormat="0" applyBorder="0" applyAlignment="0" applyProtection="0"/>
    <xf numFmtId="0" fontId="39" fillId="42" borderId="0" applyNumberFormat="0" applyBorder="0" applyAlignment="0" applyProtection="0"/>
    <xf numFmtId="0" fontId="129" fillId="42" borderId="0" applyNumberFormat="0" applyBorder="0" applyAlignment="0" applyProtection="0"/>
    <xf numFmtId="0" fontId="39" fillId="45" borderId="0" applyNumberFormat="0" applyBorder="0" applyAlignment="0" applyProtection="0"/>
    <xf numFmtId="0" fontId="129" fillId="45" borderId="0" applyNumberFormat="0" applyBorder="0" applyAlignment="0" applyProtection="0"/>
    <xf numFmtId="0" fontId="39" fillId="45" borderId="0" applyNumberFormat="0" applyBorder="0" applyAlignment="0" applyProtection="0"/>
    <xf numFmtId="0" fontId="129" fillId="45" borderId="0" applyNumberFormat="0" applyBorder="0" applyAlignment="0" applyProtection="0"/>
    <xf numFmtId="0" fontId="39" fillId="45" borderId="0" applyNumberFormat="0" applyBorder="0" applyAlignment="0" applyProtection="0"/>
    <xf numFmtId="0" fontId="129" fillId="45" borderId="0" applyNumberFormat="0" applyBorder="0" applyAlignment="0" applyProtection="0"/>
    <xf numFmtId="0" fontId="39" fillId="45" borderId="0" applyNumberFormat="0" applyBorder="0" applyAlignment="0" applyProtection="0"/>
    <xf numFmtId="0" fontId="129" fillId="45" borderId="0" applyNumberFormat="0" applyBorder="0" applyAlignment="0" applyProtection="0"/>
    <xf numFmtId="0" fontId="39" fillId="45" borderId="0" applyNumberFormat="0" applyBorder="0" applyAlignment="0" applyProtection="0"/>
    <xf numFmtId="0" fontId="129" fillId="45" borderId="0" applyNumberFormat="0" applyBorder="0" applyAlignment="0" applyProtection="0"/>
    <xf numFmtId="0" fontId="39" fillId="45" borderId="0" applyNumberFormat="0" applyBorder="0" applyAlignment="0" applyProtection="0"/>
    <xf numFmtId="0" fontId="129" fillId="45" borderId="0" applyNumberFormat="0" applyBorder="0" applyAlignment="0" applyProtection="0"/>
    <xf numFmtId="0" fontId="39" fillId="45" borderId="0" applyNumberFormat="0" applyBorder="0" applyAlignment="0" applyProtection="0"/>
    <xf numFmtId="0" fontId="129" fillId="45" borderId="0" applyNumberFormat="0" applyBorder="0" applyAlignment="0" applyProtection="0"/>
    <xf numFmtId="0" fontId="39" fillId="45" borderId="0" applyNumberFormat="0" applyBorder="0" applyAlignment="0" applyProtection="0"/>
    <xf numFmtId="0" fontId="129" fillId="45" borderId="0" applyNumberFormat="0" applyBorder="0" applyAlignment="0" applyProtection="0"/>
    <xf numFmtId="0" fontId="39" fillId="45" borderId="0" applyNumberFormat="0" applyBorder="0" applyAlignment="0" applyProtection="0"/>
    <xf numFmtId="0" fontId="129" fillId="45" borderId="0" applyNumberFormat="0" applyBorder="0" applyAlignment="0" applyProtection="0"/>
    <xf numFmtId="0" fontId="39" fillId="45" borderId="0" applyNumberFormat="0" applyBorder="0" applyAlignment="0" applyProtection="0"/>
    <xf numFmtId="0" fontId="129" fillId="45" borderId="0" applyNumberFormat="0" applyBorder="0" applyAlignment="0" applyProtection="0"/>
    <xf numFmtId="0" fontId="39" fillId="24" borderId="0" applyNumberFormat="0" applyBorder="0" applyAlignment="0" applyProtection="0"/>
    <xf numFmtId="0" fontId="113" fillId="24" borderId="0" applyNumberFormat="0" applyBorder="0" applyAlignment="0" applyProtection="0"/>
    <xf numFmtId="0" fontId="129" fillId="45" borderId="0" applyNumberFormat="0" applyBorder="0" applyAlignment="0" applyProtection="0"/>
    <xf numFmtId="0" fontId="39" fillId="45" borderId="0" applyNumberFormat="0" applyBorder="0" applyAlignment="0" applyProtection="0"/>
    <xf numFmtId="0" fontId="17" fillId="24" borderId="0" applyNumberFormat="0" applyBorder="0" applyAlignment="0" applyProtection="0"/>
    <xf numFmtId="0" fontId="39" fillId="24" borderId="0" applyNumberFormat="0" applyBorder="0" applyAlignment="0" applyProtection="0"/>
    <xf numFmtId="0" fontId="129" fillId="45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29" fillId="45" borderId="0" applyNumberFormat="0" applyBorder="0" applyAlignment="0" applyProtection="0"/>
    <xf numFmtId="0" fontId="128" fillId="45" borderId="0" applyNumberFormat="0" applyBorder="0" applyAlignment="0" applyProtection="0"/>
    <xf numFmtId="0" fontId="113" fillId="24" borderId="0" applyNumberFormat="0" applyBorder="0" applyAlignment="0" applyProtection="0"/>
    <xf numFmtId="0" fontId="129" fillId="45" borderId="0" applyNumberFormat="0" applyBorder="0" applyAlignment="0" applyProtection="0"/>
    <xf numFmtId="0" fontId="128" fillId="45" borderId="0" applyNumberFormat="0" applyBorder="0" applyAlignment="0" applyProtection="0"/>
    <xf numFmtId="0" fontId="129" fillId="45" borderId="0" applyNumberFormat="0" applyBorder="0" applyAlignment="0" applyProtection="0"/>
    <xf numFmtId="0" fontId="128" fillId="45" borderId="0" applyNumberFormat="0" applyBorder="0" applyAlignment="0" applyProtection="0"/>
    <xf numFmtId="0" fontId="129" fillId="45" borderId="0" applyNumberFormat="0" applyBorder="0" applyAlignment="0" applyProtection="0"/>
    <xf numFmtId="0" fontId="51" fillId="45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39" fillId="45" borderId="0" applyNumberFormat="0" applyBorder="0" applyAlignment="0" applyProtection="0"/>
    <xf numFmtId="0" fontId="129" fillId="45" borderId="0" applyNumberFormat="0" applyBorder="0" applyAlignment="0" applyProtection="0"/>
    <xf numFmtId="0" fontId="39" fillId="45" borderId="0" applyNumberFormat="0" applyBorder="0" applyAlignment="0" applyProtection="0"/>
    <xf numFmtId="0" fontId="113" fillId="24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39" fillId="45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39" fillId="45" borderId="0" applyNumberFormat="0" applyBorder="0" applyAlignment="0" applyProtection="0"/>
    <xf numFmtId="0" fontId="129" fillId="45" borderId="0" applyNumberFormat="0" applyBorder="0" applyAlignment="0" applyProtection="0"/>
    <xf numFmtId="0" fontId="39" fillId="45" borderId="0" applyNumberFormat="0" applyBorder="0" applyAlignment="0" applyProtection="0"/>
    <xf numFmtId="0" fontId="129" fillId="45" borderId="0" applyNumberFormat="0" applyBorder="0" applyAlignment="0" applyProtection="0"/>
    <xf numFmtId="0" fontId="39" fillId="45" borderId="0" applyNumberFormat="0" applyBorder="0" applyAlignment="0" applyProtection="0"/>
    <xf numFmtId="0" fontId="129" fillId="45" borderId="0" applyNumberFormat="0" applyBorder="0" applyAlignment="0" applyProtection="0"/>
    <xf numFmtId="0" fontId="39" fillId="45" borderId="0" applyNumberFormat="0" applyBorder="0" applyAlignment="0" applyProtection="0"/>
    <xf numFmtId="0" fontId="129" fillId="45" borderId="0" applyNumberFormat="0" applyBorder="0" applyAlignment="0" applyProtection="0"/>
    <xf numFmtId="0" fontId="39" fillId="45" borderId="0" applyNumberFormat="0" applyBorder="0" applyAlignment="0" applyProtection="0"/>
    <xf numFmtId="0" fontId="129" fillId="45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113" fillId="28" borderId="0" applyNumberFormat="0" applyBorder="0" applyAlignment="0" applyProtection="0"/>
    <xf numFmtId="0" fontId="17" fillId="28" borderId="0" applyNumberFormat="0" applyBorder="0" applyAlignment="0" applyProtection="0"/>
    <xf numFmtId="0" fontId="39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28" fillId="28" borderId="0" applyNumberFormat="0" applyBorder="0" applyAlignment="0" applyProtection="0"/>
    <xf numFmtId="0" fontId="113" fillId="28" borderId="0" applyNumberFormat="0" applyBorder="0" applyAlignment="0" applyProtection="0"/>
    <xf numFmtId="0" fontId="128" fillId="28" borderId="0" applyNumberFormat="0" applyBorder="0" applyAlignment="0" applyProtection="0"/>
    <xf numFmtId="0" fontId="128" fillId="28" borderId="0" applyNumberFormat="0" applyBorder="0" applyAlignment="0" applyProtection="0"/>
    <xf numFmtId="0" fontId="51" fillId="46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113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47" borderId="0" applyNumberFormat="0" applyBorder="0" applyAlignment="0" applyProtection="0"/>
    <xf numFmtId="0" fontId="129" fillId="47" borderId="0" applyNumberFormat="0" applyBorder="0" applyAlignment="0" applyProtection="0"/>
    <xf numFmtId="0" fontId="39" fillId="47" borderId="0" applyNumberFormat="0" applyBorder="0" applyAlignment="0" applyProtection="0"/>
    <xf numFmtId="0" fontId="129" fillId="47" borderId="0" applyNumberFormat="0" applyBorder="0" applyAlignment="0" applyProtection="0"/>
    <xf numFmtId="0" fontId="39" fillId="47" borderId="0" applyNumberFormat="0" applyBorder="0" applyAlignment="0" applyProtection="0"/>
    <xf numFmtId="0" fontId="129" fillId="47" borderId="0" applyNumberFormat="0" applyBorder="0" applyAlignment="0" applyProtection="0"/>
    <xf numFmtId="0" fontId="39" fillId="47" borderId="0" applyNumberFormat="0" applyBorder="0" applyAlignment="0" applyProtection="0"/>
    <xf numFmtId="0" fontId="129" fillId="47" borderId="0" applyNumberFormat="0" applyBorder="0" applyAlignment="0" applyProtection="0"/>
    <xf numFmtId="0" fontId="39" fillId="47" borderId="0" applyNumberFormat="0" applyBorder="0" applyAlignment="0" applyProtection="0"/>
    <xf numFmtId="0" fontId="129" fillId="47" borderId="0" applyNumberFormat="0" applyBorder="0" applyAlignment="0" applyProtection="0"/>
    <xf numFmtId="0" fontId="39" fillId="47" borderId="0" applyNumberFormat="0" applyBorder="0" applyAlignment="0" applyProtection="0"/>
    <xf numFmtId="0" fontId="129" fillId="47" borderId="0" applyNumberFormat="0" applyBorder="0" applyAlignment="0" applyProtection="0"/>
    <xf numFmtId="0" fontId="39" fillId="47" borderId="0" applyNumberFormat="0" applyBorder="0" applyAlignment="0" applyProtection="0"/>
    <xf numFmtId="0" fontId="129" fillId="47" borderId="0" applyNumberFormat="0" applyBorder="0" applyAlignment="0" applyProtection="0"/>
    <xf numFmtId="0" fontId="39" fillId="47" borderId="0" applyNumberFormat="0" applyBorder="0" applyAlignment="0" applyProtection="0"/>
    <xf numFmtId="0" fontId="129" fillId="47" borderId="0" applyNumberFormat="0" applyBorder="0" applyAlignment="0" applyProtection="0"/>
    <xf numFmtId="0" fontId="39" fillId="47" borderId="0" applyNumberFormat="0" applyBorder="0" applyAlignment="0" applyProtection="0"/>
    <xf numFmtId="0" fontId="129" fillId="47" borderId="0" applyNumberFormat="0" applyBorder="0" applyAlignment="0" applyProtection="0"/>
    <xf numFmtId="0" fontId="39" fillId="47" borderId="0" applyNumberFormat="0" applyBorder="0" applyAlignment="0" applyProtection="0"/>
    <xf numFmtId="0" fontId="129" fillId="47" borderId="0" applyNumberFormat="0" applyBorder="0" applyAlignment="0" applyProtection="0"/>
    <xf numFmtId="0" fontId="39" fillId="32" borderId="0" applyNumberFormat="0" applyBorder="0" applyAlignment="0" applyProtection="0"/>
    <xf numFmtId="0" fontId="113" fillId="32" borderId="0" applyNumberFormat="0" applyBorder="0" applyAlignment="0" applyProtection="0"/>
    <xf numFmtId="0" fontId="129" fillId="47" borderId="0" applyNumberFormat="0" applyBorder="0" applyAlignment="0" applyProtection="0"/>
    <xf numFmtId="0" fontId="39" fillId="47" borderId="0" applyNumberFormat="0" applyBorder="0" applyAlignment="0" applyProtection="0"/>
    <xf numFmtId="0" fontId="17" fillId="32" borderId="0" applyNumberFormat="0" applyBorder="0" applyAlignment="0" applyProtection="0"/>
    <xf numFmtId="0" fontId="39" fillId="32" borderId="0" applyNumberFormat="0" applyBorder="0" applyAlignment="0" applyProtection="0"/>
    <xf numFmtId="0" fontId="129" fillId="47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29" fillId="47" borderId="0" applyNumberFormat="0" applyBorder="0" applyAlignment="0" applyProtection="0"/>
    <xf numFmtId="0" fontId="128" fillId="47" borderId="0" applyNumberFormat="0" applyBorder="0" applyAlignment="0" applyProtection="0"/>
    <xf numFmtId="0" fontId="113" fillId="32" borderId="0" applyNumberFormat="0" applyBorder="0" applyAlignment="0" applyProtection="0"/>
    <xf numFmtId="0" fontId="129" fillId="47" borderId="0" applyNumberFormat="0" applyBorder="0" applyAlignment="0" applyProtection="0"/>
    <xf numFmtId="0" fontId="128" fillId="47" borderId="0" applyNumberFormat="0" applyBorder="0" applyAlignment="0" applyProtection="0"/>
    <xf numFmtId="0" fontId="129" fillId="47" borderId="0" applyNumberFormat="0" applyBorder="0" applyAlignment="0" applyProtection="0"/>
    <xf numFmtId="0" fontId="128" fillId="47" borderId="0" applyNumberFormat="0" applyBorder="0" applyAlignment="0" applyProtection="0"/>
    <xf numFmtId="0" fontId="129" fillId="47" borderId="0" applyNumberFormat="0" applyBorder="0" applyAlignment="0" applyProtection="0"/>
    <xf numFmtId="0" fontId="51" fillId="47" borderId="0" applyNumberFormat="0" applyBorder="0" applyAlignment="0" applyProtection="0"/>
    <xf numFmtId="0" fontId="129" fillId="47" borderId="0" applyNumberFormat="0" applyBorder="0" applyAlignment="0" applyProtection="0"/>
    <xf numFmtId="0" fontId="129" fillId="47" borderId="0" applyNumberFormat="0" applyBorder="0" applyAlignment="0" applyProtection="0"/>
    <xf numFmtId="0" fontId="129" fillId="47" borderId="0" applyNumberFormat="0" applyBorder="0" applyAlignment="0" applyProtection="0"/>
    <xf numFmtId="0" fontId="129" fillId="47" borderId="0" applyNumberFormat="0" applyBorder="0" applyAlignment="0" applyProtection="0"/>
    <xf numFmtId="0" fontId="129" fillId="47" borderId="0" applyNumberFormat="0" applyBorder="0" applyAlignment="0" applyProtection="0"/>
    <xf numFmtId="0" fontId="39" fillId="47" borderId="0" applyNumberFormat="0" applyBorder="0" applyAlignment="0" applyProtection="0"/>
    <xf numFmtId="0" fontId="129" fillId="47" borderId="0" applyNumberFormat="0" applyBorder="0" applyAlignment="0" applyProtection="0"/>
    <xf numFmtId="0" fontId="39" fillId="47" borderId="0" applyNumberFormat="0" applyBorder="0" applyAlignment="0" applyProtection="0"/>
    <xf numFmtId="0" fontId="113" fillId="32" borderId="0" applyNumberFormat="0" applyBorder="0" applyAlignment="0" applyProtection="0"/>
    <xf numFmtId="0" fontId="129" fillId="47" borderId="0" applyNumberFormat="0" applyBorder="0" applyAlignment="0" applyProtection="0"/>
    <xf numFmtId="0" fontId="129" fillId="47" borderId="0" applyNumberFormat="0" applyBorder="0" applyAlignment="0" applyProtection="0"/>
    <xf numFmtId="0" fontId="129" fillId="47" borderId="0" applyNumberFormat="0" applyBorder="0" applyAlignment="0" applyProtection="0"/>
    <xf numFmtId="0" fontId="129" fillId="47" borderId="0" applyNumberFormat="0" applyBorder="0" applyAlignment="0" applyProtection="0"/>
    <xf numFmtId="0" fontId="129" fillId="47" borderId="0" applyNumberFormat="0" applyBorder="0" applyAlignment="0" applyProtection="0"/>
    <xf numFmtId="0" fontId="129" fillId="47" borderId="0" applyNumberFormat="0" applyBorder="0" applyAlignment="0" applyProtection="0"/>
    <xf numFmtId="0" fontId="129" fillId="47" borderId="0" applyNumberFormat="0" applyBorder="0" applyAlignment="0" applyProtection="0"/>
    <xf numFmtId="0" fontId="129" fillId="47" borderId="0" applyNumberFormat="0" applyBorder="0" applyAlignment="0" applyProtection="0"/>
    <xf numFmtId="0" fontId="129" fillId="47" borderId="0" applyNumberFormat="0" applyBorder="0" applyAlignment="0" applyProtection="0"/>
    <xf numFmtId="0" fontId="129" fillId="47" borderId="0" applyNumberFormat="0" applyBorder="0" applyAlignment="0" applyProtection="0"/>
    <xf numFmtId="0" fontId="39" fillId="47" borderId="0" applyNumberFormat="0" applyBorder="0" applyAlignment="0" applyProtection="0"/>
    <xf numFmtId="0" fontId="129" fillId="47" borderId="0" applyNumberFormat="0" applyBorder="0" applyAlignment="0" applyProtection="0"/>
    <xf numFmtId="0" fontId="129" fillId="47" borderId="0" applyNumberFormat="0" applyBorder="0" applyAlignment="0" applyProtection="0"/>
    <xf numFmtId="0" fontId="129" fillId="47" borderId="0" applyNumberFormat="0" applyBorder="0" applyAlignment="0" applyProtection="0"/>
    <xf numFmtId="0" fontId="129" fillId="47" borderId="0" applyNumberFormat="0" applyBorder="0" applyAlignment="0" applyProtection="0"/>
    <xf numFmtId="0" fontId="129" fillId="47" borderId="0" applyNumberFormat="0" applyBorder="0" applyAlignment="0" applyProtection="0"/>
    <xf numFmtId="0" fontId="129" fillId="47" borderId="0" applyNumberFormat="0" applyBorder="0" applyAlignment="0" applyProtection="0"/>
    <xf numFmtId="0" fontId="129" fillId="47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39" fillId="47" borderId="0" applyNumberFormat="0" applyBorder="0" applyAlignment="0" applyProtection="0"/>
    <xf numFmtId="0" fontId="129" fillId="47" borderId="0" applyNumberFormat="0" applyBorder="0" applyAlignment="0" applyProtection="0"/>
    <xf numFmtId="0" fontId="39" fillId="47" borderId="0" applyNumberFormat="0" applyBorder="0" applyAlignment="0" applyProtection="0"/>
    <xf numFmtId="0" fontId="129" fillId="47" borderId="0" applyNumberFormat="0" applyBorder="0" applyAlignment="0" applyProtection="0"/>
    <xf numFmtId="0" fontId="39" fillId="47" borderId="0" applyNumberFormat="0" applyBorder="0" applyAlignment="0" applyProtection="0"/>
    <xf numFmtId="0" fontId="129" fillId="47" borderId="0" applyNumberFormat="0" applyBorder="0" applyAlignment="0" applyProtection="0"/>
    <xf numFmtId="0" fontId="39" fillId="47" borderId="0" applyNumberFormat="0" applyBorder="0" applyAlignment="0" applyProtection="0"/>
    <xf numFmtId="0" fontId="129" fillId="47" borderId="0" applyNumberFormat="0" applyBorder="0" applyAlignment="0" applyProtection="0"/>
    <xf numFmtId="0" fontId="39" fillId="47" borderId="0" applyNumberFormat="0" applyBorder="0" applyAlignment="0" applyProtection="0"/>
    <xf numFmtId="0" fontId="129" fillId="47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113" fillId="9" borderId="0" applyNumberFormat="0" applyBorder="0" applyAlignment="0" applyProtection="0"/>
    <xf numFmtId="0" fontId="39" fillId="9" borderId="0" applyNumberFormat="0" applyBorder="0" applyAlignment="0" applyProtection="0"/>
    <xf numFmtId="0" fontId="113" fillId="9" borderId="0" applyNumberFormat="0" applyBorder="0" applyAlignment="0" applyProtection="0"/>
    <xf numFmtId="0" fontId="113" fillId="9" borderId="0" applyNumberFormat="0" applyBorder="0" applyAlignment="0" applyProtection="0"/>
    <xf numFmtId="0" fontId="128" fillId="9" borderId="0" applyNumberFormat="0" applyBorder="0" applyAlignment="0" applyProtection="0"/>
    <xf numFmtId="0" fontId="113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51" fillId="48" borderId="0" applyNumberFormat="0" applyBorder="0" applyAlignment="0" applyProtection="0"/>
    <xf numFmtId="0" fontId="113" fillId="9" borderId="0" applyNumberFormat="0" applyBorder="0" applyAlignment="0" applyProtection="0"/>
    <xf numFmtId="0" fontId="113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113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113" fillId="13" borderId="0" applyNumberFormat="0" applyBorder="0" applyAlignment="0" applyProtection="0"/>
    <xf numFmtId="0" fontId="39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28" fillId="13" borderId="0" applyNumberFormat="0" applyBorder="0" applyAlignment="0" applyProtection="0"/>
    <xf numFmtId="0" fontId="113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51" fillId="49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113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113" fillId="17" borderId="0" applyNumberFormat="0" applyBorder="0" applyAlignment="0" applyProtection="0"/>
    <xf numFmtId="0" fontId="39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28" fillId="17" borderId="0" applyNumberFormat="0" applyBorder="0" applyAlignment="0" applyProtection="0"/>
    <xf numFmtId="0" fontId="113" fillId="17" borderId="0" applyNumberFormat="0" applyBorder="0" applyAlignment="0" applyProtection="0"/>
    <xf numFmtId="0" fontId="128" fillId="17" borderId="0" applyNumberFormat="0" applyBorder="0" applyAlignment="0" applyProtection="0"/>
    <xf numFmtId="0" fontId="128" fillId="17" borderId="0" applyNumberFormat="0" applyBorder="0" applyAlignment="0" applyProtection="0"/>
    <xf numFmtId="0" fontId="51" fillId="50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113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113" fillId="21" borderId="0" applyNumberFormat="0" applyBorder="0" applyAlignment="0" applyProtection="0"/>
    <xf numFmtId="0" fontId="39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28" fillId="21" borderId="0" applyNumberFormat="0" applyBorder="0" applyAlignment="0" applyProtection="0"/>
    <xf numFmtId="0" fontId="113" fillId="21" borderId="0" applyNumberFormat="0" applyBorder="0" applyAlignment="0" applyProtection="0"/>
    <xf numFmtId="0" fontId="128" fillId="21" borderId="0" applyNumberFormat="0" applyBorder="0" applyAlignment="0" applyProtection="0"/>
    <xf numFmtId="0" fontId="128" fillId="21" borderId="0" applyNumberFormat="0" applyBorder="0" applyAlignment="0" applyProtection="0"/>
    <xf numFmtId="0" fontId="51" fillId="45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113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113" fillId="25" borderId="0" applyNumberFormat="0" applyBorder="0" applyAlignment="0" applyProtection="0"/>
    <xf numFmtId="0" fontId="39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28" fillId="25" borderId="0" applyNumberFormat="0" applyBorder="0" applyAlignment="0" applyProtection="0"/>
    <xf numFmtId="0" fontId="113" fillId="25" borderId="0" applyNumberFormat="0" applyBorder="0" applyAlignment="0" applyProtection="0"/>
    <xf numFmtId="0" fontId="128" fillId="25" borderId="0" applyNumberFormat="0" applyBorder="0" applyAlignment="0" applyProtection="0"/>
    <xf numFmtId="0" fontId="128" fillId="25" borderId="0" applyNumberFormat="0" applyBorder="0" applyAlignment="0" applyProtection="0"/>
    <xf numFmtId="0" fontId="51" fillId="46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113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113" fillId="29" borderId="0" applyNumberFormat="0" applyBorder="0" applyAlignment="0" applyProtection="0"/>
    <xf numFmtId="0" fontId="39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28" fillId="29" borderId="0" applyNumberFormat="0" applyBorder="0" applyAlignment="0" applyProtection="0"/>
    <xf numFmtId="0" fontId="113" fillId="29" borderId="0" applyNumberFormat="0" applyBorder="0" applyAlignment="0" applyProtection="0"/>
    <xf numFmtId="0" fontId="128" fillId="29" borderId="0" applyNumberFormat="0" applyBorder="0" applyAlignment="0" applyProtection="0"/>
    <xf numFmtId="0" fontId="128" fillId="29" borderId="0" applyNumberFormat="0" applyBorder="0" applyAlignment="0" applyProtection="0"/>
    <xf numFmtId="0" fontId="51" fillId="51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113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103" fillId="3" borderId="0" applyNumberFormat="0" applyBorder="0" applyAlignment="0" applyProtection="0"/>
    <xf numFmtId="0" fontId="29" fillId="3" borderId="0" applyNumberFormat="0" applyBorder="0" applyAlignment="0" applyProtection="0"/>
    <xf numFmtId="0" fontId="103" fillId="3" borderId="0" applyNumberFormat="0" applyBorder="0" applyAlignment="0" applyProtection="0"/>
    <xf numFmtId="0" fontId="103" fillId="3" borderId="0" applyNumberFormat="0" applyBorder="0" applyAlignment="0" applyProtection="0"/>
    <xf numFmtId="0" fontId="130" fillId="3" borderId="0" applyNumberFormat="0" applyBorder="0" applyAlignment="0" applyProtection="0"/>
    <xf numFmtId="0" fontId="103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55" fillId="35" borderId="0" applyNumberFormat="0" applyBorder="0" applyAlignment="0" applyProtection="0"/>
    <xf numFmtId="0" fontId="103" fillId="3" borderId="0" applyNumberFormat="0" applyBorder="0" applyAlignment="0" applyProtection="0"/>
    <xf numFmtId="0" fontId="103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103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107" fillId="6" borderId="8" applyNumberFormat="0" applyAlignment="0" applyProtection="0"/>
    <xf numFmtId="0" fontId="33" fillId="6" borderId="8" applyNumberFormat="0" applyAlignment="0" applyProtection="0"/>
    <xf numFmtId="0" fontId="107" fillId="6" borderId="8" applyNumberFormat="0" applyAlignment="0" applyProtection="0"/>
    <xf numFmtId="0" fontId="107" fillId="6" borderId="8" applyNumberFormat="0" applyAlignment="0" applyProtection="0"/>
    <xf numFmtId="0" fontId="131" fillId="6" borderId="8" applyNumberFormat="0" applyAlignment="0" applyProtection="0"/>
    <xf numFmtId="0" fontId="107" fillId="6" borderId="8" applyNumberFormat="0" applyAlignment="0" applyProtection="0"/>
    <xf numFmtId="0" fontId="131" fillId="6" borderId="8" applyNumberFormat="0" applyAlignment="0" applyProtection="0"/>
    <xf numFmtId="0" fontId="131" fillId="6" borderId="8" applyNumberFormat="0" applyAlignment="0" applyProtection="0"/>
    <xf numFmtId="0" fontId="56" fillId="52" borderId="17" applyNumberFormat="0" applyAlignment="0" applyProtection="0"/>
    <xf numFmtId="0" fontId="107" fillId="6" borderId="8" applyNumberFormat="0" applyAlignment="0" applyProtection="0"/>
    <xf numFmtId="0" fontId="107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107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109" fillId="7" borderId="11" applyNumberFormat="0" applyAlignment="0" applyProtection="0"/>
    <xf numFmtId="0" fontId="35" fillId="7" borderId="11" applyNumberFormat="0" applyAlignment="0" applyProtection="0"/>
    <xf numFmtId="0" fontId="109" fillId="7" borderId="11" applyNumberFormat="0" applyAlignment="0" applyProtection="0"/>
    <xf numFmtId="0" fontId="109" fillId="7" borderId="11" applyNumberFormat="0" applyAlignment="0" applyProtection="0"/>
    <xf numFmtId="0" fontId="132" fillId="7" borderId="11" applyNumberFormat="0" applyAlignment="0" applyProtection="0"/>
    <xf numFmtId="0" fontId="109" fillId="7" borderId="11" applyNumberFormat="0" applyAlignment="0" applyProtection="0"/>
    <xf numFmtId="0" fontId="132" fillId="7" borderId="11" applyNumberFormat="0" applyAlignment="0" applyProtection="0"/>
    <xf numFmtId="0" fontId="132" fillId="7" borderId="11" applyNumberFormat="0" applyAlignment="0" applyProtection="0"/>
    <xf numFmtId="0" fontId="57" fillId="53" borderId="18" applyNumberFormat="0" applyAlignment="0" applyProtection="0"/>
    <xf numFmtId="0" fontId="109" fillId="7" borderId="11" applyNumberFormat="0" applyAlignment="0" applyProtection="0"/>
    <xf numFmtId="0" fontId="109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109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43" fontId="115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20" fillId="0" borderId="0" applyFont="0" applyFill="0" applyBorder="0" applyAlignment="0" applyProtection="0"/>
    <xf numFmtId="0" fontId="120" fillId="0" borderId="0" applyFont="0" applyFill="0" applyBorder="0" applyAlignment="0" applyProtection="0"/>
    <xf numFmtId="0" fontId="12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20" fillId="0" borderId="0" applyFont="0" applyFill="0" applyBorder="0" applyAlignment="0" applyProtection="0"/>
    <xf numFmtId="0" fontId="120" fillId="0" borderId="0" applyFont="0" applyFill="0" applyBorder="0" applyAlignment="0" applyProtection="0"/>
    <xf numFmtId="0" fontId="120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2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2" fillId="0" borderId="0" applyFont="0" applyFill="0" applyBorder="0" applyAlignment="0" applyProtection="0"/>
    <xf numFmtId="42" fontId="117" fillId="0" borderId="0" applyFont="0" applyFill="0" applyBorder="0" applyAlignment="0" applyProtection="0"/>
    <xf numFmtId="42" fontId="117" fillId="0" borderId="0" applyFont="0" applyFill="0" applyBorder="0" applyAlignment="0" applyProtection="0"/>
    <xf numFmtId="42" fontId="117" fillId="0" borderId="0" applyFont="0" applyFill="0" applyBorder="0" applyAlignment="0" applyProtection="0"/>
    <xf numFmtId="42" fontId="117" fillId="0" borderId="0" applyFont="0" applyFill="0" applyBorder="0" applyAlignment="0" applyProtection="0"/>
    <xf numFmtId="42" fontId="117" fillId="0" borderId="0" applyFont="0" applyFill="0" applyBorder="0" applyAlignment="0" applyProtection="0"/>
    <xf numFmtId="42" fontId="11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8" fontId="122" fillId="0" borderId="0" applyFont="0" applyFill="0" applyBorder="0" applyAlignment="0" applyProtection="0"/>
    <xf numFmtId="188" fontId="12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122" fillId="0" borderId="0" applyFont="0" applyFill="0" applyBorder="0" applyAlignment="0" applyProtection="0"/>
    <xf numFmtId="205" fontId="12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88" fontId="122" fillId="0" borderId="0" applyFont="0" applyFill="0" applyBorder="0" applyAlignment="0" applyProtection="0"/>
    <xf numFmtId="188" fontId="122" fillId="0" borderId="0" applyFont="0" applyFill="0" applyBorder="0" applyAlignment="0" applyProtection="0"/>
    <xf numFmtId="205" fontId="122" fillId="0" borderId="0" applyFont="0" applyFill="0" applyBorder="0" applyAlignment="0" applyProtection="0"/>
    <xf numFmtId="205" fontId="12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88" fontId="122" fillId="0" borderId="0" applyFont="0" applyFill="0" applyBorder="0" applyAlignment="0" applyProtection="0"/>
    <xf numFmtId="188" fontId="122" fillId="0" borderId="0" applyFont="0" applyFill="0" applyBorder="0" applyAlignment="0" applyProtection="0"/>
    <xf numFmtId="206" fontId="116" fillId="0" borderId="0" applyFill="0" applyBorder="0" applyProtection="0"/>
    <xf numFmtId="0" fontId="116" fillId="0" borderId="0" applyFill="0" applyBorder="0" applyProtection="0"/>
    <xf numFmtId="206" fontId="116" fillId="0" borderId="0" applyFill="0" applyBorder="0" applyProtection="0"/>
    <xf numFmtId="0" fontId="116" fillId="0" borderId="0" applyFill="0" applyBorder="0" applyProtection="0"/>
    <xf numFmtId="0" fontId="116" fillId="0" borderId="4" applyFill="0" applyProtection="0"/>
    <xf numFmtId="0" fontId="116" fillId="0" borderId="4" applyFill="0" applyProtection="0"/>
    <xf numFmtId="0" fontId="116" fillId="0" borderId="4" applyFill="0" applyProtection="0"/>
    <xf numFmtId="206" fontId="116" fillId="0" borderId="4" applyFill="0" applyProtection="0"/>
    <xf numFmtId="206" fontId="116" fillId="0" borderId="4" applyFill="0" applyProtection="0"/>
    <xf numFmtId="0" fontId="116" fillId="0" borderId="4" applyFill="0" applyProtection="0"/>
    <xf numFmtId="0" fontId="116" fillId="0" borderId="26" applyFill="0" applyProtection="0"/>
    <xf numFmtId="0" fontId="116" fillId="0" borderId="26" applyFill="0" applyProtection="0"/>
    <xf numFmtId="206" fontId="116" fillId="0" borderId="26" applyFill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102" fillId="2" borderId="0" applyNumberFormat="0" applyBorder="0" applyAlignment="0" applyProtection="0"/>
    <xf numFmtId="0" fontId="28" fillId="2" borderId="0" applyNumberFormat="0" applyBorder="0" applyAlignment="0" applyProtection="0"/>
    <xf numFmtId="0" fontId="102" fillId="2" borderId="0" applyNumberFormat="0" applyBorder="0" applyAlignment="0" applyProtection="0"/>
    <xf numFmtId="0" fontId="102" fillId="2" borderId="0" applyNumberFormat="0" applyBorder="0" applyAlignment="0" applyProtection="0"/>
    <xf numFmtId="0" fontId="134" fillId="2" borderId="0" applyNumberFormat="0" applyBorder="0" applyAlignment="0" applyProtection="0"/>
    <xf numFmtId="0" fontId="102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63" fillId="36" borderId="0" applyNumberFormat="0" applyBorder="0" applyAlignment="0" applyProtection="0"/>
    <xf numFmtId="0" fontId="102" fillId="2" borderId="0" applyNumberFormat="0" applyBorder="0" applyAlignment="0" applyProtection="0"/>
    <xf numFmtId="0" fontId="102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102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99" fillId="0" borderId="5" applyNumberFormat="0" applyFill="0" applyAlignment="0" applyProtection="0"/>
    <xf numFmtId="0" fontId="25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135" fillId="0" borderId="5" applyNumberFormat="0" applyFill="0" applyAlignment="0" applyProtection="0"/>
    <xf numFmtId="0" fontId="99" fillId="0" borderId="5" applyNumberFormat="0" applyFill="0" applyAlignment="0" applyProtection="0"/>
    <xf numFmtId="0" fontId="135" fillId="0" borderId="5" applyNumberFormat="0" applyFill="0" applyAlignment="0" applyProtection="0"/>
    <xf numFmtId="0" fontId="135" fillId="0" borderId="5" applyNumberFormat="0" applyFill="0" applyAlignment="0" applyProtection="0"/>
    <xf numFmtId="0" fontId="65" fillId="0" borderId="19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99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100" fillId="0" borderId="6" applyNumberFormat="0" applyFill="0" applyAlignment="0" applyProtection="0"/>
    <xf numFmtId="0" fontId="26" fillId="0" borderId="6" applyNumberFormat="0" applyFill="0" applyAlignment="0" applyProtection="0"/>
    <xf numFmtId="0" fontId="100" fillId="0" borderId="6" applyNumberFormat="0" applyFill="0" applyAlignment="0" applyProtection="0"/>
    <xf numFmtId="0" fontId="100" fillId="0" borderId="6" applyNumberFormat="0" applyFill="0" applyAlignment="0" applyProtection="0"/>
    <xf numFmtId="0" fontId="136" fillId="0" borderId="6" applyNumberFormat="0" applyFill="0" applyAlignment="0" applyProtection="0"/>
    <xf numFmtId="0" fontId="100" fillId="0" borderId="6" applyNumberFormat="0" applyFill="0" applyAlignment="0" applyProtection="0"/>
    <xf numFmtId="0" fontId="136" fillId="0" borderId="6" applyNumberFormat="0" applyFill="0" applyAlignment="0" applyProtection="0"/>
    <xf numFmtId="0" fontId="136" fillId="0" borderId="6" applyNumberFormat="0" applyFill="0" applyAlignment="0" applyProtection="0"/>
    <xf numFmtId="0" fontId="66" fillId="0" borderId="20" applyNumberFormat="0" applyFill="0" applyAlignment="0" applyProtection="0"/>
    <xf numFmtId="0" fontId="100" fillId="0" borderId="6" applyNumberFormat="0" applyFill="0" applyAlignment="0" applyProtection="0"/>
    <xf numFmtId="0" fontId="100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100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101" fillId="0" borderId="7" applyNumberFormat="0" applyFill="0" applyAlignment="0" applyProtection="0"/>
    <xf numFmtId="0" fontId="27" fillId="0" borderId="7" applyNumberFormat="0" applyFill="0" applyAlignment="0" applyProtection="0"/>
    <xf numFmtId="0" fontId="101" fillId="0" borderId="7" applyNumberFormat="0" applyFill="0" applyAlignment="0" applyProtection="0"/>
    <xf numFmtId="0" fontId="101" fillId="0" borderId="7" applyNumberFormat="0" applyFill="0" applyAlignment="0" applyProtection="0"/>
    <xf numFmtId="0" fontId="137" fillId="0" borderId="7" applyNumberFormat="0" applyFill="0" applyAlignment="0" applyProtection="0"/>
    <xf numFmtId="0" fontId="101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67" fillId="0" borderId="21" applyNumberFormat="0" applyFill="0" applyAlignment="0" applyProtection="0"/>
    <xf numFmtId="0" fontId="101" fillId="0" borderId="7" applyNumberFormat="0" applyFill="0" applyAlignment="0" applyProtection="0"/>
    <xf numFmtId="0" fontId="101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101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1" fontId="121" fillId="0" borderId="0" applyFont="0" applyFill="0" applyBorder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105" fillId="5" borderId="8" applyNumberFormat="0" applyAlignment="0" applyProtection="0"/>
    <xf numFmtId="0" fontId="31" fillId="5" borderId="8" applyNumberFormat="0" applyAlignment="0" applyProtection="0"/>
    <xf numFmtId="0" fontId="105" fillId="5" borderId="8" applyNumberFormat="0" applyAlignment="0" applyProtection="0"/>
    <xf numFmtId="0" fontId="105" fillId="5" borderId="8" applyNumberFormat="0" applyAlignment="0" applyProtection="0"/>
    <xf numFmtId="0" fontId="139" fillId="5" borderId="8" applyNumberFormat="0" applyAlignment="0" applyProtection="0"/>
    <xf numFmtId="0" fontId="105" fillId="5" borderId="8" applyNumberFormat="0" applyAlignment="0" applyProtection="0"/>
    <xf numFmtId="0" fontId="139" fillId="5" borderId="8" applyNumberFormat="0" applyAlignment="0" applyProtection="0"/>
    <xf numFmtId="0" fontId="139" fillId="5" borderId="8" applyNumberFormat="0" applyAlignment="0" applyProtection="0"/>
    <xf numFmtId="0" fontId="68" fillId="39" borderId="17" applyNumberFormat="0" applyAlignment="0" applyProtection="0"/>
    <xf numFmtId="0" fontId="105" fillId="5" borderId="8" applyNumberFormat="0" applyAlignment="0" applyProtection="0"/>
    <xf numFmtId="0" fontId="105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105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108" fillId="0" borderId="10" applyNumberFormat="0" applyFill="0" applyAlignment="0" applyProtection="0"/>
    <xf numFmtId="0" fontId="34" fillId="0" borderId="10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40" fillId="0" borderId="10" applyNumberFormat="0" applyFill="0" applyAlignment="0" applyProtection="0"/>
    <xf numFmtId="0" fontId="108" fillId="0" borderId="10" applyNumberFormat="0" applyFill="0" applyAlignment="0" applyProtection="0"/>
    <xf numFmtId="0" fontId="140" fillId="0" borderId="10" applyNumberFormat="0" applyFill="0" applyAlignment="0" applyProtection="0"/>
    <xf numFmtId="0" fontId="140" fillId="0" borderId="10" applyNumberFormat="0" applyFill="0" applyAlignment="0" applyProtection="0"/>
    <xf numFmtId="0" fontId="69" fillId="0" borderId="22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108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141" fillId="4" borderId="0" applyNumberFormat="0" applyBorder="0" applyAlignment="0" applyProtection="0"/>
    <xf numFmtId="0" fontId="141" fillId="4" borderId="0" applyNumberFormat="0" applyBorder="0" applyAlignment="0" applyProtection="0"/>
    <xf numFmtId="0" fontId="141" fillId="4" borderId="0" applyNumberFormat="0" applyBorder="0" applyAlignment="0" applyProtection="0"/>
    <xf numFmtId="0" fontId="141" fillId="4" borderId="0" applyNumberFormat="0" applyBorder="0" applyAlignment="0" applyProtection="0"/>
    <xf numFmtId="0" fontId="141" fillId="4" borderId="0" applyNumberFormat="0" applyBorder="0" applyAlignment="0" applyProtection="0"/>
    <xf numFmtId="0" fontId="141" fillId="4" borderId="0" applyNumberFormat="0" applyBorder="0" applyAlignment="0" applyProtection="0"/>
    <xf numFmtId="0" fontId="141" fillId="4" borderId="0" applyNumberFormat="0" applyBorder="0" applyAlignment="0" applyProtection="0"/>
    <xf numFmtId="0" fontId="141" fillId="4" borderId="0" applyNumberFormat="0" applyBorder="0" applyAlignment="0" applyProtection="0"/>
    <xf numFmtId="0" fontId="141" fillId="4" borderId="0" applyNumberFormat="0" applyBorder="0" applyAlignment="0" applyProtection="0"/>
    <xf numFmtId="0" fontId="141" fillId="4" borderId="0" applyNumberFormat="0" applyBorder="0" applyAlignment="0" applyProtection="0"/>
    <xf numFmtId="0" fontId="141" fillId="4" borderId="0" applyNumberFormat="0" applyBorder="0" applyAlignment="0" applyProtection="0"/>
    <xf numFmtId="0" fontId="142" fillId="4" borderId="0" applyNumberFormat="0" applyBorder="0" applyAlignment="0" applyProtection="0"/>
    <xf numFmtId="0" fontId="104" fillId="4" borderId="0" applyNumberFormat="0" applyBorder="0" applyAlignment="0" applyProtection="0"/>
    <xf numFmtId="0" fontId="141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3" fillId="4" borderId="0" applyNumberFormat="0" applyBorder="0" applyAlignment="0" applyProtection="0"/>
    <xf numFmtId="0" fontId="142" fillId="4" borderId="0" applyNumberFormat="0" applyBorder="0" applyAlignment="0" applyProtection="0"/>
    <xf numFmtId="0" fontId="143" fillId="4" borderId="0" applyNumberFormat="0" applyBorder="0" applyAlignment="0" applyProtection="0"/>
    <xf numFmtId="0" fontId="143" fillId="4" borderId="0" applyNumberFormat="0" applyBorder="0" applyAlignment="0" applyProtection="0"/>
    <xf numFmtId="0" fontId="70" fillId="55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1" fillId="4" borderId="0" applyNumberFormat="0" applyBorder="0" applyAlignment="0" applyProtection="0"/>
    <xf numFmtId="0" fontId="141" fillId="4" borderId="0" applyNumberFormat="0" applyBorder="0" applyAlignment="0" applyProtection="0"/>
    <xf numFmtId="0" fontId="142" fillId="4" borderId="0" applyNumberFormat="0" applyBorder="0" applyAlignment="0" applyProtection="0"/>
    <xf numFmtId="0" fontId="141" fillId="4" borderId="0" applyNumberFormat="0" applyBorder="0" applyAlignment="0" applyProtection="0"/>
    <xf numFmtId="0" fontId="141" fillId="4" borderId="0" applyNumberFormat="0" applyBorder="0" applyAlignment="0" applyProtection="0"/>
    <xf numFmtId="0" fontId="141" fillId="4" borderId="0" applyNumberFormat="0" applyBorder="0" applyAlignment="0" applyProtection="0"/>
    <xf numFmtId="0" fontId="141" fillId="4" borderId="0" applyNumberFormat="0" applyBorder="0" applyAlignment="0" applyProtection="0"/>
    <xf numFmtId="0" fontId="141" fillId="4" borderId="0" applyNumberFormat="0" applyBorder="0" applyAlignment="0" applyProtection="0"/>
    <xf numFmtId="0" fontId="141" fillId="4" borderId="0" applyNumberFormat="0" applyBorder="0" applyAlignment="0" applyProtection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144" fillId="0" borderId="0"/>
    <xf numFmtId="0" fontId="144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1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7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46" fillId="0" borderId="0"/>
    <xf numFmtId="0" fontId="2" fillId="0" borderId="0"/>
    <xf numFmtId="0" fontId="1" fillId="0" borderId="0"/>
    <xf numFmtId="0" fontId="120" fillId="0" borderId="0"/>
    <xf numFmtId="0" fontId="120" fillId="0" borderId="0"/>
    <xf numFmtId="0" fontId="120" fillId="0" borderId="0"/>
    <xf numFmtId="0" fontId="1" fillId="0" borderId="0"/>
    <xf numFmtId="0" fontId="2" fillId="0" borderId="0"/>
    <xf numFmtId="0" fontId="49" fillId="0" borderId="0"/>
    <xf numFmtId="0" fontId="18" fillId="0" borderId="0"/>
    <xf numFmtId="0" fontId="17" fillId="0" borderId="0"/>
    <xf numFmtId="0" fontId="120" fillId="0" borderId="0"/>
    <xf numFmtId="0" fontId="120" fillId="0" borderId="0"/>
    <xf numFmtId="0" fontId="2" fillId="0" borderId="0"/>
    <xf numFmtId="0" fontId="2" fillId="0" borderId="0"/>
    <xf numFmtId="0" fontId="2" fillId="0" borderId="0"/>
    <xf numFmtId="0" fontId="14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46" fillId="0" borderId="0"/>
    <xf numFmtId="0" fontId="17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46" fillId="0" borderId="0"/>
    <xf numFmtId="0" fontId="119" fillId="0" borderId="0"/>
    <xf numFmtId="0" fontId="120" fillId="0" borderId="0"/>
    <xf numFmtId="0" fontId="120" fillId="0" borderId="0"/>
    <xf numFmtId="0" fontId="1" fillId="0" borderId="0"/>
    <xf numFmtId="0" fontId="148" fillId="0" borderId="0"/>
    <xf numFmtId="0" fontId="2" fillId="0" borderId="0"/>
    <xf numFmtId="0" fontId="148" fillId="0" borderId="0"/>
    <xf numFmtId="0" fontId="118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8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" fillId="0" borderId="0"/>
    <xf numFmtId="0" fontId="1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20" fillId="0" borderId="0"/>
    <xf numFmtId="0" fontId="120" fillId="0" borderId="0"/>
    <xf numFmtId="0" fontId="120" fillId="0" borderId="0"/>
    <xf numFmtId="0" fontId="2" fillId="0" borderId="0"/>
    <xf numFmtId="0" fontId="2" fillId="0" borderId="0"/>
    <xf numFmtId="0" fontId="17" fillId="0" borderId="0"/>
    <xf numFmtId="0" fontId="146" fillId="0" borderId="0"/>
    <xf numFmtId="0" fontId="2" fillId="0" borderId="0"/>
    <xf numFmtId="0" fontId="2" fillId="0" borderId="0"/>
    <xf numFmtId="0" fontId="1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7" fillId="0" borderId="0"/>
    <xf numFmtId="0" fontId="2" fillId="0" borderId="0"/>
    <xf numFmtId="20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7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7" fillId="0" borderId="0"/>
    <xf numFmtId="0" fontId="114" fillId="0" borderId="0"/>
    <xf numFmtId="0" fontId="114" fillId="0" borderId="0"/>
    <xf numFmtId="0" fontId="2" fillId="0" borderId="0"/>
    <xf numFmtId="0" fontId="2" fillId="0" borderId="0"/>
    <xf numFmtId="0" fontId="114" fillId="0" borderId="0"/>
    <xf numFmtId="0" fontId="2" fillId="0" borderId="0"/>
    <xf numFmtId="0" fontId="144" fillId="0" borderId="0"/>
    <xf numFmtId="0" fontId="2" fillId="0" borderId="0"/>
    <xf numFmtId="0" fontId="2" fillId="0" borderId="0"/>
    <xf numFmtId="0" fontId="120" fillId="0" borderId="0"/>
    <xf numFmtId="0" fontId="2" fillId="0" borderId="0"/>
    <xf numFmtId="0" fontId="2" fillId="0" borderId="0"/>
    <xf numFmtId="0" fontId="2" fillId="0" borderId="0"/>
    <xf numFmtId="0" fontId="120" fillId="0" borderId="0"/>
    <xf numFmtId="0" fontId="1" fillId="0" borderId="0"/>
    <xf numFmtId="0" fontId="1" fillId="0" borderId="0"/>
    <xf numFmtId="0" fontId="120" fillId="0" borderId="0"/>
    <xf numFmtId="0" fontId="120" fillId="0" borderId="0"/>
    <xf numFmtId="0" fontId="2" fillId="0" borderId="0"/>
    <xf numFmtId="0" fontId="17" fillId="0" borderId="0"/>
    <xf numFmtId="0" fontId="2" fillId="0" borderId="0"/>
    <xf numFmtId="0" fontId="127" fillId="0" borderId="0"/>
    <xf numFmtId="0" fontId="120" fillId="0" borderId="0"/>
    <xf numFmtId="0" fontId="119" fillId="0" borderId="0"/>
    <xf numFmtId="0" fontId="120" fillId="0" borderId="0"/>
    <xf numFmtId="0" fontId="120" fillId="0" borderId="0"/>
    <xf numFmtId="0" fontId="2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20" fillId="0" borderId="0"/>
    <xf numFmtId="0" fontId="120" fillId="0" borderId="0"/>
    <xf numFmtId="0" fontId="17" fillId="0" borderId="0"/>
    <xf numFmtId="0" fontId="17" fillId="0" borderId="0"/>
    <xf numFmtId="0" fontId="144" fillId="0" borderId="0"/>
    <xf numFmtId="0" fontId="144" fillId="0" borderId="0"/>
    <xf numFmtId="0" fontId="144" fillId="0" borderId="0"/>
    <xf numFmtId="0" fontId="127" fillId="0" borderId="0"/>
    <xf numFmtId="0" fontId="17" fillId="0" borderId="0"/>
    <xf numFmtId="0" fontId="17" fillId="0" borderId="0"/>
    <xf numFmtId="0" fontId="144" fillId="0" borderId="0"/>
    <xf numFmtId="0" fontId="144" fillId="0" borderId="0"/>
    <xf numFmtId="0" fontId="127" fillId="0" borderId="0"/>
    <xf numFmtId="0" fontId="17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46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7" fillId="0" borderId="0"/>
    <xf numFmtId="0" fontId="2" fillId="0" borderId="0"/>
    <xf numFmtId="0" fontId="12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7" fontId="2" fillId="0" borderId="0"/>
    <xf numFmtId="207" fontId="2" fillId="0" borderId="0"/>
    <xf numFmtId="0" fontId="14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47" fillId="0" borderId="0"/>
    <xf numFmtId="0" fontId="2" fillId="0" borderId="0"/>
    <xf numFmtId="0" fontId="147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20" fillId="0" borderId="0"/>
    <xf numFmtId="0" fontId="120" fillId="0" borderId="0"/>
    <xf numFmtId="0" fontId="120" fillId="0" borderId="0"/>
    <xf numFmtId="0" fontId="17" fillId="0" borderId="0"/>
    <xf numFmtId="0" fontId="1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49" fillId="0" borderId="0"/>
    <xf numFmtId="0" fontId="17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27" fillId="0" borderId="0"/>
    <xf numFmtId="0" fontId="122" fillId="8" borderId="12" applyNumberFormat="0" applyFont="0" applyAlignment="0" applyProtection="0"/>
    <xf numFmtId="0" fontId="122" fillId="8" borderId="12" applyNumberFormat="0" applyFont="0" applyAlignment="0" applyProtection="0"/>
    <xf numFmtId="0" fontId="49" fillId="8" borderId="12" applyNumberFormat="0" applyFont="0" applyAlignment="0" applyProtection="0"/>
    <xf numFmtId="0" fontId="117" fillId="8" borderId="12" applyNumberFormat="0" applyFont="0" applyAlignment="0" applyProtection="0"/>
    <xf numFmtId="0" fontId="49" fillId="8" borderId="12" applyNumberFormat="0" applyFont="0" applyAlignment="0" applyProtection="0"/>
    <xf numFmtId="0" fontId="122" fillId="8" borderId="12" applyNumberFormat="0" applyFont="0" applyAlignment="0" applyProtection="0"/>
    <xf numFmtId="0" fontId="122" fillId="8" borderId="12" applyNumberFormat="0" applyFont="0" applyAlignment="0" applyProtection="0"/>
    <xf numFmtId="0" fontId="49" fillId="8" borderId="12" applyNumberFormat="0" applyFont="0" applyAlignment="0" applyProtection="0"/>
    <xf numFmtId="0" fontId="117" fillId="8" borderId="12" applyNumberFormat="0" applyFont="0" applyAlignment="0" applyProtection="0"/>
    <xf numFmtId="0" fontId="49" fillId="8" borderId="12" applyNumberFormat="0" applyFont="0" applyAlignment="0" applyProtection="0"/>
    <xf numFmtId="0" fontId="122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117" fillId="8" borderId="12" applyNumberFormat="0" applyFont="0" applyAlignment="0" applyProtection="0"/>
    <xf numFmtId="0" fontId="49" fillId="8" borderId="12" applyNumberFormat="0" applyFont="0" applyAlignment="0" applyProtection="0"/>
    <xf numFmtId="0" fontId="122" fillId="8" borderId="12" applyNumberFormat="0" applyFont="0" applyAlignment="0" applyProtection="0"/>
    <xf numFmtId="0" fontId="122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117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117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117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117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117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117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22" fillId="8" borderId="12" applyNumberFormat="0" applyFont="0" applyAlignment="0" applyProtection="0"/>
    <xf numFmtId="0" fontId="49" fillId="8" borderId="12" applyNumberFormat="0" applyFont="0" applyAlignment="0" applyProtection="0"/>
    <xf numFmtId="0" fontId="122" fillId="8" borderId="12" applyNumberFormat="0" applyFont="0" applyAlignment="0" applyProtection="0"/>
    <xf numFmtId="0" fontId="122" fillId="8" borderId="12" applyNumberFormat="0" applyFont="0" applyAlignment="0" applyProtection="0"/>
    <xf numFmtId="0" fontId="122" fillId="8" borderId="12" applyNumberFormat="0" applyFont="0" applyAlignment="0" applyProtection="0"/>
    <xf numFmtId="0" fontId="49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22" fillId="8" borderId="12" applyNumberFormat="0" applyFont="0" applyAlignment="0" applyProtection="0"/>
    <xf numFmtId="0" fontId="122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22" fillId="8" borderId="12" applyNumberFormat="0" applyFont="0" applyAlignment="0" applyProtection="0"/>
    <xf numFmtId="0" fontId="117" fillId="8" borderId="12" applyNumberFormat="0" applyFont="0" applyAlignment="0" applyProtection="0"/>
    <xf numFmtId="0" fontId="122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22" fillId="8" borderId="12" applyNumberFormat="0" applyFont="0" applyAlignment="0" applyProtection="0"/>
    <xf numFmtId="0" fontId="117" fillId="8" borderId="12" applyNumberFormat="0" applyFont="0" applyAlignment="0" applyProtection="0"/>
    <xf numFmtId="0" fontId="122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22" fillId="8" borderId="12" applyNumberFormat="0" applyFont="0" applyAlignment="0" applyProtection="0"/>
    <xf numFmtId="0" fontId="122" fillId="8" borderId="12" applyNumberFormat="0" applyFont="0" applyAlignment="0" applyProtection="0"/>
    <xf numFmtId="0" fontId="122" fillId="8" borderId="12" applyNumberFormat="0" applyFont="0" applyAlignment="0" applyProtection="0"/>
    <xf numFmtId="0" fontId="117" fillId="8" borderId="12" applyNumberFormat="0" applyFont="0" applyAlignment="0" applyProtection="0"/>
    <xf numFmtId="0" fontId="122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8" fillId="56" borderId="23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22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122" fillId="8" borderId="12" applyNumberFormat="0" applyFont="0" applyAlignment="0" applyProtection="0"/>
    <xf numFmtId="0" fontId="122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22" fillId="8" borderId="12" applyNumberFormat="0" applyFont="0" applyAlignment="0" applyProtection="0"/>
    <xf numFmtId="0" fontId="49" fillId="8" borderId="12" applyNumberFormat="0" applyFont="0" applyAlignment="0" applyProtection="0"/>
    <xf numFmtId="0" fontId="117" fillId="8" borderId="12" applyNumberFormat="0" applyFont="0" applyAlignment="0" applyProtection="0"/>
    <xf numFmtId="0" fontId="49" fillId="8" borderId="12" applyNumberFormat="0" applyFont="0" applyAlignment="0" applyProtection="0"/>
    <xf numFmtId="0" fontId="122" fillId="8" borderId="12" applyNumberFormat="0" applyFont="0" applyAlignment="0" applyProtection="0"/>
    <xf numFmtId="0" fontId="122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22" fillId="8" borderId="12" applyNumberFormat="0" applyFont="0" applyAlignment="0" applyProtection="0"/>
    <xf numFmtId="0" fontId="122" fillId="8" borderId="12" applyNumberFormat="0" applyFont="0" applyAlignment="0" applyProtection="0"/>
    <xf numFmtId="0" fontId="122" fillId="8" borderId="12" applyNumberFormat="0" applyFont="0" applyAlignment="0" applyProtection="0"/>
    <xf numFmtId="0" fontId="122" fillId="8" borderId="12" applyNumberFormat="0" applyFont="0" applyAlignment="0" applyProtection="0"/>
    <xf numFmtId="0" fontId="122" fillId="8" borderId="12" applyNumberFormat="0" applyFont="0" applyAlignment="0" applyProtection="0"/>
    <xf numFmtId="0" fontId="49" fillId="8" borderId="12" applyNumberFormat="0" applyFont="0" applyAlignment="0" applyProtection="0"/>
    <xf numFmtId="0" fontId="117" fillId="8" borderId="12" applyNumberFormat="0" applyFont="0" applyAlignment="0" applyProtection="0"/>
    <xf numFmtId="0" fontId="49" fillId="8" borderId="12" applyNumberFormat="0" applyFont="0" applyAlignment="0" applyProtection="0"/>
    <xf numFmtId="0" fontId="122" fillId="8" borderId="12" applyNumberFormat="0" applyFont="0" applyAlignment="0" applyProtection="0"/>
    <xf numFmtId="0" fontId="122" fillId="8" borderId="12" applyNumberFormat="0" applyFont="0" applyAlignment="0" applyProtection="0"/>
    <xf numFmtId="0" fontId="122" fillId="8" borderId="12" applyNumberFormat="0" applyFont="0" applyAlignment="0" applyProtection="0"/>
    <xf numFmtId="0" fontId="49" fillId="8" borderId="12" applyNumberFormat="0" applyFont="0" applyAlignment="0" applyProtection="0"/>
    <xf numFmtId="0" fontId="117" fillId="8" borderId="12" applyNumberFormat="0" applyFont="0" applyAlignment="0" applyProtection="0"/>
    <xf numFmtId="0" fontId="49" fillId="8" borderId="12" applyNumberFormat="0" applyFont="0" applyAlignment="0" applyProtection="0"/>
    <xf numFmtId="0" fontId="122" fillId="8" borderId="12" applyNumberFormat="0" applyFont="0" applyAlignment="0" applyProtection="0"/>
    <xf numFmtId="0" fontId="122" fillId="8" borderId="12" applyNumberFormat="0" applyFont="0" applyAlignment="0" applyProtection="0"/>
    <xf numFmtId="0" fontId="49" fillId="8" borderId="12" applyNumberFormat="0" applyFont="0" applyAlignment="0" applyProtection="0"/>
    <xf numFmtId="0" fontId="117" fillId="8" borderId="12" applyNumberFormat="0" applyFont="0" applyAlignment="0" applyProtection="0"/>
    <xf numFmtId="0" fontId="49" fillId="8" borderId="12" applyNumberFormat="0" applyFont="0" applyAlignment="0" applyProtection="0"/>
    <xf numFmtId="0" fontId="122" fillId="8" borderId="12" applyNumberFormat="0" applyFont="0" applyAlignment="0" applyProtection="0"/>
    <xf numFmtId="0" fontId="122" fillId="8" borderId="12" applyNumberFormat="0" applyFont="0" applyAlignment="0" applyProtection="0"/>
    <xf numFmtId="0" fontId="49" fillId="8" borderId="12" applyNumberFormat="0" applyFont="0" applyAlignment="0" applyProtection="0"/>
    <xf numFmtId="0" fontId="117" fillId="8" borderId="12" applyNumberFormat="0" applyFont="0" applyAlignment="0" applyProtection="0"/>
    <xf numFmtId="0" fontId="49" fillId="8" borderId="12" applyNumberFormat="0" applyFont="0" applyAlignment="0" applyProtection="0"/>
    <xf numFmtId="0" fontId="122" fillId="8" borderId="12" applyNumberFormat="0" applyFont="0" applyAlignment="0" applyProtection="0"/>
    <xf numFmtId="0" fontId="122" fillId="8" borderId="12" applyNumberFormat="0" applyFont="0" applyAlignment="0" applyProtection="0"/>
    <xf numFmtId="0" fontId="49" fillId="8" borderId="12" applyNumberFormat="0" applyFont="0" applyAlignment="0" applyProtection="0"/>
    <xf numFmtId="0" fontId="117" fillId="8" borderId="12" applyNumberFormat="0" applyFont="0" applyAlignment="0" applyProtection="0"/>
    <xf numFmtId="0" fontId="49" fillId="8" borderId="12" applyNumberFormat="0" applyFont="0" applyAlignment="0" applyProtection="0"/>
    <xf numFmtId="0" fontId="122" fillId="8" borderId="12" applyNumberFormat="0" applyFon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0" fontId="106" fillId="6" borderId="9" applyNumberFormat="0" applyAlignment="0" applyProtection="0"/>
    <xf numFmtId="0" fontId="32" fillId="6" borderId="9" applyNumberFormat="0" applyAlignment="0" applyProtection="0"/>
    <xf numFmtId="0" fontId="106" fillId="6" borderId="9" applyNumberFormat="0" applyAlignment="0" applyProtection="0"/>
    <xf numFmtId="0" fontId="106" fillId="6" borderId="9" applyNumberFormat="0" applyAlignment="0" applyProtection="0"/>
    <xf numFmtId="0" fontId="150" fillId="6" borderId="9" applyNumberFormat="0" applyAlignment="0" applyProtection="0"/>
    <xf numFmtId="0" fontId="106" fillId="6" borderId="9" applyNumberFormat="0" applyAlignment="0" applyProtection="0"/>
    <xf numFmtId="0" fontId="150" fillId="6" borderId="9" applyNumberFormat="0" applyAlignment="0" applyProtection="0"/>
    <xf numFmtId="0" fontId="150" fillId="6" borderId="9" applyNumberFormat="0" applyAlignment="0" applyProtection="0"/>
    <xf numFmtId="0" fontId="71" fillId="52" borderId="24" applyNumberFormat="0" applyAlignment="0" applyProtection="0"/>
    <xf numFmtId="0" fontId="106" fillId="6" borderId="9" applyNumberFormat="0" applyAlignment="0" applyProtection="0"/>
    <xf numFmtId="0" fontId="106" fillId="6" borderId="9" applyNumberForma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0" fontId="106" fillId="6" borderId="9" applyNumberForma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9" fontId="1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8" fillId="0" borderId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112" fillId="0" borderId="13" applyNumberFormat="0" applyFill="0" applyAlignment="0" applyProtection="0"/>
    <xf numFmtId="0" fontId="38" fillId="0" borderId="13" applyNumberFormat="0" applyFill="0" applyAlignment="0" applyProtection="0"/>
    <xf numFmtId="0" fontId="112" fillId="0" borderId="13" applyNumberFormat="0" applyFill="0" applyAlignment="0" applyProtection="0"/>
    <xf numFmtId="0" fontId="112" fillId="0" borderId="13" applyNumberFormat="0" applyFill="0" applyAlignment="0" applyProtection="0"/>
    <xf numFmtId="0" fontId="154" fillId="0" borderId="13" applyNumberFormat="0" applyFill="0" applyAlignment="0" applyProtection="0"/>
    <xf numFmtId="0" fontId="112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74" fillId="0" borderId="25" applyNumberFormat="0" applyFill="0" applyAlignment="0" applyProtection="0"/>
    <xf numFmtId="0" fontId="112" fillId="0" borderId="13" applyNumberFormat="0" applyFill="0" applyAlignment="0" applyProtection="0"/>
    <xf numFmtId="0" fontId="112" fillId="0" borderId="13" applyNumberFormat="0" applyFill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112" fillId="0" borderId="13" applyNumberFormat="0" applyFill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17" fillId="0" borderId="0"/>
    <xf numFmtId="0" fontId="120" fillId="0" borderId="0"/>
    <xf numFmtId="0" fontId="120" fillId="0" borderId="0"/>
    <xf numFmtId="0" fontId="120" fillId="0" borderId="0"/>
    <xf numFmtId="0" fontId="146" fillId="0" borderId="0"/>
    <xf numFmtId="0" fontId="147" fillId="0" borderId="0"/>
    <xf numFmtId="188" fontId="123" fillId="0" borderId="0" applyFont="0" applyFill="0" applyBorder="0" applyAlignment="0" applyProtection="0"/>
    <xf numFmtId="188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17" fillId="0" borderId="0"/>
    <xf numFmtId="0" fontId="17" fillId="0" borderId="0"/>
    <xf numFmtId="0" fontId="1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</cellStyleXfs>
  <cellXfs count="239">
    <xf numFmtId="0" fontId="0" fillId="0" borderId="0" xfId="0"/>
    <xf numFmtId="192" fontId="4" fillId="0" borderId="0" xfId="1" applyNumberFormat="1" applyFont="1" applyFill="1" applyBorder="1" applyAlignment="1">
      <alignment vertical="top"/>
    </xf>
    <xf numFmtId="192" fontId="4" fillId="0" borderId="0" xfId="1" applyNumberFormat="1" applyFont="1" applyFill="1"/>
    <xf numFmtId="189" fontId="4" fillId="0" borderId="0" xfId="9" applyFont="1" applyFill="1" applyAlignment="1">
      <alignment horizontal="left" indent="3"/>
    </xf>
    <xf numFmtId="192" fontId="4" fillId="0" borderId="0" xfId="9" applyNumberFormat="1" applyFont="1" applyFill="1" applyAlignment="1">
      <alignment horizontal="center"/>
    </xf>
    <xf numFmtId="189" fontId="3" fillId="0" borderId="0" xfId="9" applyFont="1" applyFill="1" applyAlignment="1">
      <alignment horizontal="left" indent="3"/>
    </xf>
    <xf numFmtId="192" fontId="3" fillId="0" borderId="0" xfId="9" applyNumberFormat="1" applyFont="1" applyFill="1" applyAlignment="1">
      <alignment horizontal="center"/>
    </xf>
    <xf numFmtId="192" fontId="4" fillId="0" borderId="0" xfId="9" applyNumberFormat="1" applyFont="1" applyFill="1" applyBorder="1"/>
    <xf numFmtId="189" fontId="4" fillId="0" borderId="0" xfId="9" applyFont="1" applyFill="1" applyAlignment="1">
      <alignment horizontal="center"/>
    </xf>
    <xf numFmtId="189" fontId="4" fillId="0" borderId="1" xfId="9" quotePrefix="1" applyFont="1" applyFill="1" applyBorder="1" applyAlignment="1">
      <alignment horizontal="center"/>
    </xf>
    <xf numFmtId="189" fontId="4" fillId="0" borderId="0" xfId="9" applyFont="1" applyFill="1" applyBorder="1" applyAlignment="1">
      <alignment horizontal="center"/>
    </xf>
    <xf numFmtId="192" fontId="4" fillId="0" borderId="0" xfId="9" applyNumberFormat="1" applyFont="1" applyFill="1" applyAlignment="1">
      <alignment vertical="top" wrapText="1"/>
    </xf>
    <xf numFmtId="192" fontId="4" fillId="0" borderId="0" xfId="9" applyNumberFormat="1" applyFont="1" applyFill="1"/>
    <xf numFmtId="192" fontId="4" fillId="0" borderId="1" xfId="9" applyNumberFormat="1" applyFont="1" applyFill="1" applyBorder="1" applyAlignment="1">
      <alignment vertical="top" wrapText="1"/>
    </xf>
    <xf numFmtId="192" fontId="4" fillId="0" borderId="1" xfId="9" applyNumberFormat="1" applyFont="1" applyFill="1" applyBorder="1" applyAlignment="1">
      <alignment vertical="top"/>
    </xf>
    <xf numFmtId="189" fontId="4" fillId="0" borderId="0" xfId="9" applyFont="1" applyFill="1"/>
    <xf numFmtId="189" fontId="4" fillId="0" borderId="0" xfId="9" applyFont="1" applyFill="1" applyAlignment="1">
      <alignment horizontal="left" vertical="top" indent="3"/>
    </xf>
    <xf numFmtId="192" fontId="4" fillId="0" borderId="0" xfId="9" applyNumberFormat="1" applyFont="1" applyFill="1" applyAlignment="1">
      <alignment vertical="top"/>
    </xf>
    <xf numFmtId="192" fontId="4" fillId="0" borderId="2" xfId="9" applyNumberFormat="1" applyFont="1" applyFill="1" applyBorder="1" applyAlignment="1">
      <alignment vertical="top"/>
    </xf>
    <xf numFmtId="192" fontId="4" fillId="0" borderId="0" xfId="9" applyNumberFormat="1" applyFont="1" applyFill="1" applyBorder="1" applyAlignment="1">
      <alignment vertical="top"/>
    </xf>
    <xf numFmtId="189" fontId="4" fillId="0" borderId="0" xfId="9" applyFont="1" applyFill="1" applyBorder="1" applyAlignment="1">
      <alignment vertical="top"/>
    </xf>
    <xf numFmtId="187" fontId="4" fillId="0" borderId="0" xfId="9" applyNumberFormat="1" applyFont="1" applyFill="1" applyBorder="1" applyAlignment="1">
      <alignment vertical="top"/>
    </xf>
    <xf numFmtId="189" fontId="4" fillId="0" borderId="0" xfId="9" quotePrefix="1" applyFont="1" applyFill="1" applyBorder="1" applyAlignment="1">
      <alignment horizontal="center"/>
    </xf>
    <xf numFmtId="192" fontId="4" fillId="0" borderId="0" xfId="1" applyNumberFormat="1" applyFont="1" applyFill="1" applyBorder="1" applyAlignment="1">
      <alignment horizontal="center" vertical="center"/>
    </xf>
    <xf numFmtId="192" fontId="4" fillId="0" borderId="1" xfId="1" applyNumberFormat="1" applyFont="1" applyFill="1" applyBorder="1" applyAlignment="1">
      <alignment horizontal="center" vertical="center"/>
    </xf>
    <xf numFmtId="189" fontId="4" fillId="0" borderId="0" xfId="1" applyFont="1" applyFill="1" applyBorder="1" applyAlignment="1">
      <alignment vertical="top"/>
    </xf>
    <xf numFmtId="189" fontId="4" fillId="0" borderId="0" xfId="1" applyFont="1" applyFill="1"/>
    <xf numFmtId="192" fontId="4" fillId="0" borderId="0" xfId="9" applyNumberFormat="1" applyFont="1" applyFill="1" applyAlignment="1">
      <alignment horizontal="center" vertical="top"/>
    </xf>
    <xf numFmtId="15" fontId="4" fillId="0" borderId="1" xfId="9" quotePrefix="1" applyNumberFormat="1" applyFont="1" applyFill="1" applyBorder="1" applyAlignment="1">
      <alignment horizontal="center"/>
    </xf>
    <xf numFmtId="189" fontId="4" fillId="0" borderId="0" xfId="9" applyFont="1" applyFill="1" applyAlignment="1">
      <alignment horizontal="left" vertical="center"/>
    </xf>
    <xf numFmtId="192" fontId="4" fillId="0" borderId="0" xfId="9" applyNumberFormat="1" applyFont="1" applyFill="1" applyAlignment="1">
      <alignment vertical="center"/>
    </xf>
    <xf numFmtId="192" fontId="4" fillId="0" borderId="2" xfId="4" applyNumberFormat="1" applyFont="1" applyFill="1" applyBorder="1" applyAlignment="1">
      <alignment vertical="center"/>
    </xf>
    <xf numFmtId="192" fontId="4" fillId="0" borderId="0" xfId="4" applyNumberFormat="1" applyFont="1" applyFill="1" applyBorder="1" applyAlignment="1">
      <alignment vertical="center"/>
    </xf>
    <xf numFmtId="192" fontId="4" fillId="0" borderId="0" xfId="4" applyNumberFormat="1" applyFont="1" applyFill="1" applyAlignment="1">
      <alignment vertical="center"/>
    </xf>
    <xf numFmtId="192" fontId="4" fillId="0" borderId="2" xfId="5" applyNumberFormat="1" applyFont="1" applyFill="1" applyBorder="1" applyAlignment="1">
      <alignment vertical="center"/>
    </xf>
    <xf numFmtId="192" fontId="4" fillId="0" borderId="0" xfId="5" applyNumberFormat="1" applyFont="1" applyFill="1" applyBorder="1" applyAlignment="1">
      <alignment vertical="center"/>
    </xf>
    <xf numFmtId="189" fontId="4" fillId="0" borderId="0" xfId="5" applyNumberFormat="1" applyFont="1" applyFill="1" applyBorder="1" applyAlignment="1">
      <alignment vertical="center"/>
    </xf>
    <xf numFmtId="192" fontId="5" fillId="0" borderId="2" xfId="3" applyNumberFormat="1" applyFont="1" applyFill="1" applyBorder="1" applyAlignment="1">
      <alignment horizontal="right" vertical="center"/>
    </xf>
    <xf numFmtId="192" fontId="5" fillId="0" borderId="0" xfId="3" applyNumberFormat="1" applyFont="1" applyFill="1" applyBorder="1" applyAlignment="1">
      <alignment horizontal="right" vertical="center"/>
    </xf>
    <xf numFmtId="192" fontId="4" fillId="0" borderId="1" xfId="1" applyNumberFormat="1" applyFont="1" applyFill="1" applyBorder="1" applyAlignment="1">
      <alignment vertical="top"/>
    </xf>
    <xf numFmtId="192" fontId="4" fillId="0" borderId="2" xfId="1" applyNumberFormat="1" applyFont="1" applyFill="1" applyBorder="1" applyAlignment="1">
      <alignment vertical="top"/>
    </xf>
    <xf numFmtId="189" fontId="4" fillId="0" borderId="0" xfId="1" applyFont="1" applyFill="1" applyBorder="1"/>
    <xf numFmtId="192" fontId="4" fillId="0" borderId="4" xfId="1" applyNumberFormat="1" applyFont="1" applyFill="1" applyBorder="1" applyAlignment="1">
      <alignment vertical="top"/>
    </xf>
    <xf numFmtId="189" fontId="4" fillId="0" borderId="0" xfId="1" applyFont="1" applyFill="1" applyAlignment="1">
      <alignment vertical="top"/>
    </xf>
    <xf numFmtId="10" fontId="4" fillId="0" borderId="0" xfId="20" applyNumberFormat="1" applyFont="1" applyFill="1"/>
    <xf numFmtId="189" fontId="4" fillId="0" borderId="2" xfId="1" applyFont="1" applyFill="1" applyBorder="1" applyAlignment="1">
      <alignment vertical="top"/>
    </xf>
    <xf numFmtId="189" fontId="4" fillId="0" borderId="0" xfId="1" applyFont="1" applyFill="1" applyAlignment="1">
      <alignment vertical="justify"/>
    </xf>
    <xf numFmtId="189" fontId="4" fillId="0" borderId="0" xfId="21" applyFont="1" applyFill="1" applyAlignment="1">
      <alignment vertical="center"/>
    </xf>
    <xf numFmtId="192" fontId="4" fillId="0" borderId="0" xfId="1" applyNumberFormat="1" applyFont="1" applyFill="1" applyAlignment="1">
      <alignment vertical="center"/>
    </xf>
    <xf numFmtId="192" fontId="4" fillId="0" borderId="0" xfId="23" applyNumberFormat="1" applyFont="1" applyFill="1" applyAlignment="1">
      <alignment vertical="center" wrapText="1"/>
    </xf>
    <xf numFmtId="189" fontId="4" fillId="0" borderId="0" xfId="9" applyFont="1" applyFill="1" applyAlignment="1">
      <alignment horizontal="left"/>
    </xf>
    <xf numFmtId="192" fontId="4" fillId="0" borderId="2" xfId="1" applyNumberFormat="1" applyFont="1" applyFill="1" applyBorder="1" applyAlignment="1">
      <alignment horizontal="center" vertical="center"/>
    </xf>
    <xf numFmtId="189" fontId="5" fillId="0" borderId="0" xfId="1" applyFont="1" applyFill="1" applyAlignment="1">
      <alignment vertical="center" wrapText="1"/>
    </xf>
    <xf numFmtId="189" fontId="4" fillId="0" borderId="0" xfId="1" applyFont="1" applyFill="1" applyAlignment="1">
      <alignment horizontal="center" vertical="center"/>
    </xf>
    <xf numFmtId="192" fontId="4" fillId="0" borderId="0" xfId="1" applyNumberFormat="1" applyFont="1" applyFill="1" applyBorder="1" applyAlignment="1">
      <alignment vertical="center"/>
    </xf>
    <xf numFmtId="192" fontId="4" fillId="0" borderId="0" xfId="1" applyNumberFormat="1" applyFont="1" applyFill="1" applyBorder="1" applyAlignment="1">
      <alignment horizontal="center" vertical="top"/>
    </xf>
    <xf numFmtId="189" fontId="4" fillId="0" borderId="0" xfId="1" applyFont="1" applyFill="1" applyAlignment="1">
      <alignment vertical="center"/>
    </xf>
    <xf numFmtId="189" fontId="4" fillId="0" borderId="1" xfId="1" applyFont="1" applyFill="1" applyBorder="1" applyAlignment="1">
      <alignment horizontal="center" vertical="center"/>
    </xf>
    <xf numFmtId="187" fontId="4" fillId="0" borderId="1" xfId="9" applyNumberFormat="1" applyFont="1" applyFill="1" applyBorder="1" applyAlignment="1">
      <alignment vertical="top"/>
    </xf>
    <xf numFmtId="192" fontId="4" fillId="0" borderId="1" xfId="9" quotePrefix="1" applyNumberFormat="1" applyFont="1" applyFill="1" applyBorder="1" applyAlignment="1">
      <alignment horizontal="center" vertical="top"/>
    </xf>
    <xf numFmtId="189" fontId="5" fillId="0" borderId="0" xfId="24" applyFont="1" applyFill="1" applyBorder="1" applyAlignment="1">
      <alignment horizontal="left" vertical="center" wrapText="1"/>
    </xf>
    <xf numFmtId="189" fontId="5" fillId="0" borderId="0" xfId="24" applyFont="1" applyFill="1" applyBorder="1" applyAlignment="1">
      <alignment vertical="center"/>
    </xf>
    <xf numFmtId="192" fontId="5" fillId="0" borderId="0" xfId="24" applyNumberFormat="1" applyFont="1" applyFill="1" applyBorder="1" applyAlignment="1">
      <alignment horizontal="right" vertical="center"/>
    </xf>
    <xf numFmtId="192" fontId="5" fillId="0" borderId="0" xfId="24" applyNumberFormat="1" applyFont="1" applyFill="1" applyAlignment="1">
      <alignment horizontal="right" vertical="center"/>
    </xf>
    <xf numFmtId="192" fontId="5" fillId="0" borderId="3" xfId="24" applyNumberFormat="1" applyFont="1" applyFill="1" applyBorder="1" applyAlignment="1">
      <alignment horizontal="right" vertical="center"/>
    </xf>
    <xf numFmtId="192" fontId="5" fillId="0" borderId="0" xfId="24" applyNumberFormat="1" applyFont="1" applyFill="1" applyBorder="1" applyAlignment="1">
      <alignment horizontal="left" vertical="center" wrapText="1"/>
    </xf>
    <xf numFmtId="192" fontId="15" fillId="0" borderId="0" xfId="24" applyNumberFormat="1" applyFont="1" applyFill="1" applyBorder="1" applyAlignment="1">
      <alignment horizontal="left" vertical="center" wrapText="1"/>
    </xf>
    <xf numFmtId="192" fontId="5" fillId="0" borderId="3" xfId="24" applyNumberFormat="1" applyFont="1" applyFill="1" applyBorder="1" applyAlignment="1">
      <alignment horizontal="center" vertical="center"/>
    </xf>
    <xf numFmtId="192" fontId="5" fillId="0" borderId="2" xfId="24" applyNumberFormat="1" applyFont="1" applyFill="1" applyBorder="1" applyAlignment="1">
      <alignment horizontal="right" vertical="center"/>
    </xf>
    <xf numFmtId="189" fontId="4" fillId="0" borderId="0" xfId="24" applyFont="1" applyFill="1" applyAlignment="1">
      <alignment vertical="center"/>
    </xf>
    <xf numFmtId="192" fontId="5" fillId="0" borderId="0" xfId="1" applyNumberFormat="1" applyFont="1" applyFill="1" applyAlignment="1">
      <alignment vertical="center" wrapText="1"/>
    </xf>
    <xf numFmtId="189" fontId="5" fillId="0" borderId="0" xfId="1" quotePrefix="1" applyFont="1" applyFill="1" applyBorder="1" applyAlignment="1">
      <alignment horizontal="center" vertical="center"/>
    </xf>
    <xf numFmtId="192" fontId="4" fillId="0" borderId="0" xfId="5" applyNumberFormat="1" applyFont="1" applyFill="1" applyAlignment="1">
      <alignment vertical="center"/>
    </xf>
    <xf numFmtId="192" fontId="4" fillId="0" borderId="0" xfId="5" applyNumberFormat="1" applyFont="1" applyFill="1" applyAlignment="1">
      <alignment horizontal="center" vertical="center"/>
    </xf>
    <xf numFmtId="192" fontId="4" fillId="0" borderId="0" xfId="5" applyNumberFormat="1" applyFont="1" applyFill="1" applyBorder="1" applyAlignment="1">
      <alignment horizontal="center" vertical="center"/>
    </xf>
    <xf numFmtId="189" fontId="5" fillId="0" borderId="1" xfId="1" applyFont="1" applyFill="1" applyBorder="1" applyAlignment="1">
      <alignment horizontal="center" vertical="center"/>
    </xf>
    <xf numFmtId="192" fontId="5" fillId="0" borderId="1" xfId="3" applyNumberFormat="1" applyFont="1" applyFill="1" applyBorder="1" applyAlignment="1">
      <alignment horizontal="center" vertical="center"/>
    </xf>
    <xf numFmtId="192" fontId="5" fillId="0" borderId="0" xfId="3" applyNumberFormat="1" applyFont="1" applyFill="1" applyBorder="1" applyAlignment="1">
      <alignment horizontal="center" vertical="center"/>
    </xf>
    <xf numFmtId="192" fontId="4" fillId="0" borderId="4" xfId="5" applyNumberFormat="1" applyFont="1" applyFill="1" applyBorder="1" applyAlignment="1">
      <alignment vertical="center"/>
    </xf>
    <xf numFmtId="192" fontId="5" fillId="0" borderId="1" xfId="3" applyNumberFormat="1" applyFont="1" applyFill="1" applyBorder="1" applyAlignment="1">
      <alignment horizontal="right" vertical="center"/>
    </xf>
    <xf numFmtId="192" fontId="5" fillId="0" borderId="4" xfId="3" applyNumberFormat="1" applyFont="1" applyFill="1" applyBorder="1" applyAlignment="1">
      <alignment horizontal="right" vertical="center"/>
    </xf>
    <xf numFmtId="192" fontId="4" fillId="0" borderId="0" xfId="1" applyNumberFormat="1" applyFont="1" applyFill="1" applyAlignment="1">
      <alignment vertical="center" wrapText="1"/>
    </xf>
    <xf numFmtId="189" fontId="4" fillId="0" borderId="0" xfId="4" applyNumberFormat="1" applyFont="1" applyFill="1" applyBorder="1" applyAlignment="1">
      <alignment vertical="center"/>
    </xf>
    <xf numFmtId="192" fontId="4" fillId="0" borderId="0" xfId="1" applyNumberFormat="1" applyFont="1" applyFill="1" applyAlignment="1">
      <alignment horizontal="center" vertical="center"/>
    </xf>
    <xf numFmtId="192" fontId="4" fillId="0" borderId="0" xfId="4" applyNumberFormat="1" applyFont="1" applyFill="1" applyBorder="1" applyAlignment="1">
      <alignment horizontal="center" vertical="center"/>
    </xf>
    <xf numFmtId="192" fontId="4" fillId="0" borderId="1" xfId="4" applyNumberFormat="1" applyFont="1" applyFill="1" applyBorder="1" applyAlignment="1">
      <alignment horizontal="center" vertical="center"/>
    </xf>
    <xf numFmtId="192" fontId="4" fillId="0" borderId="1" xfId="4" applyNumberFormat="1" applyFont="1" applyFill="1" applyBorder="1" applyAlignment="1">
      <alignment vertical="center"/>
    </xf>
    <xf numFmtId="192" fontId="4" fillId="0" borderId="0" xfId="3" applyNumberFormat="1" applyFont="1" applyFill="1" applyBorder="1" applyAlignment="1">
      <alignment horizontal="center" vertical="center"/>
    </xf>
    <xf numFmtId="189" fontId="4" fillId="0" borderId="0" xfId="4" applyNumberFormat="1" applyFont="1" applyFill="1" applyAlignment="1">
      <alignment vertical="center"/>
    </xf>
    <xf numFmtId="192" fontId="5" fillId="0" borderId="0" xfId="1" quotePrefix="1" applyNumberFormat="1" applyFont="1" applyFill="1" applyBorder="1" applyAlignment="1">
      <alignment horizontal="right" vertical="center"/>
    </xf>
    <xf numFmtId="192" fontId="4" fillId="0" borderId="0" xfId="1" applyNumberFormat="1" applyFont="1" applyFill="1" applyAlignment="1">
      <alignment horizontal="left" vertical="center"/>
    </xf>
    <xf numFmtId="192" fontId="4" fillId="0" borderId="1" xfId="5" applyNumberFormat="1" applyFont="1" applyFill="1" applyBorder="1" applyAlignment="1">
      <alignment horizontal="center" vertical="center"/>
    </xf>
    <xf numFmtId="192" fontId="4" fillId="0" borderId="1" xfId="5" applyNumberFormat="1" applyFont="1" applyFill="1" applyBorder="1" applyAlignment="1">
      <alignment vertical="center"/>
    </xf>
    <xf numFmtId="10" fontId="4" fillId="0" borderId="0" xfId="25" applyNumberFormat="1" applyFont="1" applyFill="1" applyBorder="1" applyAlignment="1">
      <alignment vertical="top"/>
    </xf>
    <xf numFmtId="10" fontId="4" fillId="0" borderId="0" xfId="25" applyNumberFormat="1" applyFont="1" applyFill="1" applyAlignment="1">
      <alignment vertical="top"/>
    </xf>
    <xf numFmtId="189" fontId="4" fillId="0" borderId="0" xfId="1" applyFont="1" applyFill="1" applyBorder="1" applyAlignment="1">
      <alignment horizontal="center" vertical="center"/>
    </xf>
    <xf numFmtId="192" fontId="4" fillId="0" borderId="0" xfId="60" applyNumberFormat="1" applyFont="1" applyFill="1" applyBorder="1" applyAlignment="1">
      <alignment vertical="center"/>
    </xf>
    <xf numFmtId="192" fontId="4" fillId="0" borderId="0" xfId="60" applyNumberFormat="1" applyFont="1" applyFill="1" applyAlignment="1">
      <alignment horizontal="center" vertical="center"/>
    </xf>
    <xf numFmtId="192" fontId="4" fillId="0" borderId="0" xfId="60" applyNumberFormat="1" applyFont="1" applyFill="1" applyBorder="1" applyAlignment="1">
      <alignment horizontal="center" vertical="center"/>
    </xf>
    <xf numFmtId="192" fontId="4" fillId="0" borderId="1" xfId="60" applyNumberFormat="1" applyFont="1" applyFill="1" applyBorder="1" applyAlignment="1">
      <alignment horizontal="center" vertical="center"/>
    </xf>
    <xf numFmtId="189" fontId="5" fillId="0" borderId="0" xfId="1" applyFont="1" applyFill="1" applyAlignment="1">
      <alignment vertical="center"/>
    </xf>
    <xf numFmtId="189" fontId="5" fillId="0" borderId="0" xfId="1" applyFont="1" applyFill="1" applyBorder="1" applyAlignment="1">
      <alignment vertical="center"/>
    </xf>
    <xf numFmtId="43" fontId="10" fillId="0" borderId="0" xfId="31" applyFont="1" applyFill="1" applyBorder="1" applyAlignment="1">
      <alignment horizontal="center" vertical="center"/>
    </xf>
    <xf numFmtId="192" fontId="4" fillId="0" borderId="0" xfId="25" applyNumberFormat="1" applyFont="1" applyFill="1" applyAlignment="1">
      <alignment vertical="top"/>
    </xf>
    <xf numFmtId="0" fontId="4" fillId="0" borderId="0" xfId="0" applyFont="1" applyAlignment="1">
      <alignment horizontal="center"/>
    </xf>
    <xf numFmtId="0" fontId="4" fillId="0" borderId="0" xfId="0" applyFont="1"/>
    <xf numFmtId="0" fontId="10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4" fillId="0" borderId="0" xfId="0" applyFont="1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4" fillId="0" borderId="0" xfId="0" applyFont="1" applyAlignment="1">
      <alignment vertical="top"/>
    </xf>
    <xf numFmtId="192" fontId="4" fillId="0" borderId="0" xfId="0" applyNumberFormat="1" applyFont="1" applyAlignment="1">
      <alignment vertical="top"/>
    </xf>
    <xf numFmtId="0" fontId="10" fillId="0" borderId="0" xfId="0" applyFont="1" applyAlignment="1">
      <alignment vertical="top" wrapText="1"/>
    </xf>
    <xf numFmtId="0" fontId="10" fillId="0" borderId="0" xfId="0" applyFont="1"/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indent="2"/>
    </xf>
    <xf numFmtId="192" fontId="4" fillId="0" borderId="0" xfId="0" applyNumberFormat="1" applyFont="1"/>
    <xf numFmtId="0" fontId="10" fillId="0" borderId="0" xfId="0" applyFont="1" applyAlignment="1">
      <alignment vertical="top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189" fontId="5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5" fillId="0" borderId="0" xfId="0" applyFont="1" applyAlignment="1">
      <alignment horizontal="justify" vertical="center" wrapText="1"/>
    </xf>
    <xf numFmtId="192" fontId="5" fillId="0" borderId="0" xfId="0" applyNumberFormat="1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15" fillId="0" borderId="0" xfId="0" applyFont="1" applyAlignment="1">
      <alignment horizontal="right" vertical="center" wrapText="1"/>
    </xf>
    <xf numFmtId="192" fontId="5" fillId="0" borderId="0" xfId="0" applyNumberFormat="1" applyFont="1" applyAlignment="1">
      <alignment vertical="center"/>
    </xf>
    <xf numFmtId="189" fontId="4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192" fontId="4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19" applyFont="1" applyAlignment="1">
      <alignment horizontal="center" vertical="center"/>
    </xf>
    <xf numFmtId="0" fontId="4" fillId="0" borderId="0" xfId="19" applyFont="1" applyAlignment="1">
      <alignment vertical="center"/>
    </xf>
    <xf numFmtId="0" fontId="4" fillId="0" borderId="1" xfId="19" applyFont="1" applyBorder="1" applyAlignment="1">
      <alignment horizontal="center" vertical="center"/>
    </xf>
    <xf numFmtId="0" fontId="4" fillId="0" borderId="4" xfId="19" applyFont="1" applyBorder="1" applyAlignment="1">
      <alignment vertical="center"/>
    </xf>
    <xf numFmtId="191" fontId="4" fillId="0" borderId="0" xfId="19" applyNumberFormat="1" applyFont="1" applyAlignment="1">
      <alignment vertical="center"/>
    </xf>
    <xf numFmtId="0" fontId="4" fillId="0" borderId="0" xfId="19" applyFont="1" applyAlignment="1">
      <alignment horizontal="center"/>
    </xf>
    <xf numFmtId="17" fontId="4" fillId="0" borderId="0" xfId="19" quotePrefix="1" applyNumberFormat="1" applyFont="1" applyAlignment="1">
      <alignment horizontal="center" vertical="center"/>
    </xf>
    <xf numFmtId="0" fontId="3" fillId="0" borderId="0" xfId="19" applyFont="1" applyAlignment="1">
      <alignment horizontal="center" vertical="center"/>
    </xf>
    <xf numFmtId="192" fontId="4" fillId="0" borderId="0" xfId="19" applyNumberFormat="1" applyFont="1" applyAlignment="1">
      <alignment vertical="center"/>
    </xf>
    <xf numFmtId="187" fontId="4" fillId="0" borderId="0" xfId="19" applyNumberFormat="1" applyFont="1" applyAlignment="1">
      <alignment vertical="center"/>
    </xf>
    <xf numFmtId="0" fontId="4" fillId="0" borderId="0" xfId="18" applyFont="1" applyAlignment="1">
      <alignment vertical="center"/>
    </xf>
    <xf numFmtId="191" fontId="4" fillId="0" borderId="0" xfId="19" applyNumberFormat="1" applyFont="1" applyAlignment="1">
      <alignment horizontal="center" vertical="center"/>
    </xf>
    <xf numFmtId="192" fontId="4" fillId="0" borderId="1" xfId="19" applyNumberFormat="1" applyFont="1" applyBorder="1" applyAlignment="1">
      <alignment vertical="center"/>
    </xf>
    <xf numFmtId="0" fontId="4" fillId="0" borderId="0" xfId="72" applyFont="1" applyAlignment="1">
      <alignment vertical="center"/>
    </xf>
    <xf numFmtId="187" fontId="4" fillId="0" borderId="0" xfId="19" applyNumberFormat="1" applyFont="1" applyAlignment="1">
      <alignment horizontal="right" vertical="center"/>
    </xf>
    <xf numFmtId="192" fontId="4" fillId="0" borderId="26" xfId="19" applyNumberFormat="1" applyFont="1" applyBorder="1" applyAlignment="1">
      <alignment vertical="center"/>
    </xf>
    <xf numFmtId="0" fontId="4" fillId="0" borderId="0" xfId="19" applyFont="1" applyAlignment="1">
      <alignment horizontal="left" vertical="center"/>
    </xf>
    <xf numFmtId="187" fontId="4" fillId="0" borderId="0" xfId="19" applyNumberFormat="1" applyFont="1" applyAlignment="1">
      <alignment horizontal="center" vertical="center"/>
    </xf>
    <xf numFmtId="191" fontId="4" fillId="0" borderId="0" xfId="19" applyNumberFormat="1" applyFont="1" applyAlignment="1">
      <alignment horizontal="right" vertical="center"/>
    </xf>
    <xf numFmtId="187" fontId="4" fillId="0" borderId="0" xfId="19" applyNumberFormat="1" applyFont="1" applyAlignment="1">
      <alignment horizontal="left" vertical="center"/>
    </xf>
    <xf numFmtId="0" fontId="4" fillId="0" borderId="0" xfId="19" applyFont="1"/>
    <xf numFmtId="0" fontId="4" fillId="0" borderId="0" xfId="19" applyFont="1" applyAlignment="1">
      <alignment horizontal="center" vertical="justify"/>
    </xf>
    <xf numFmtId="0" fontId="4" fillId="0" borderId="0" xfId="19" applyFont="1" applyAlignment="1">
      <alignment vertical="top" wrapText="1"/>
    </xf>
    <xf numFmtId="0" fontId="4" fillId="0" borderId="1" xfId="19" applyFont="1" applyBorder="1" applyAlignment="1">
      <alignment horizontal="center"/>
    </xf>
    <xf numFmtId="0" fontId="4" fillId="0" borderId="1" xfId="19" applyFont="1" applyBorder="1" applyAlignment="1">
      <alignment horizontal="center" vertical="top"/>
    </xf>
    <xf numFmtId="0" fontId="4" fillId="0" borderId="0" xfId="19" applyFont="1" applyAlignment="1">
      <alignment horizontal="center" vertical="top" wrapText="1"/>
    </xf>
    <xf numFmtId="0" fontId="4" fillId="0" borderId="0" xfId="19" applyFont="1" applyAlignment="1">
      <alignment horizontal="center" vertical="top"/>
    </xf>
    <xf numFmtId="0" fontId="4" fillId="0" borderId="0" xfId="19" applyFont="1" applyAlignment="1">
      <alignment vertical="top"/>
    </xf>
    <xf numFmtId="2" fontId="4" fillId="0" borderId="0" xfId="19" applyNumberFormat="1" applyFont="1" applyAlignment="1">
      <alignment vertical="top"/>
    </xf>
    <xf numFmtId="0" fontId="4" fillId="0" borderId="0" xfId="19" applyFont="1" applyAlignment="1">
      <alignment vertical="justify"/>
    </xf>
    <xf numFmtId="0" fontId="4" fillId="0" borderId="0" xfId="19" applyFont="1" applyAlignment="1">
      <alignment horizontal="right"/>
    </xf>
    <xf numFmtId="0" fontId="5" fillId="0" borderId="1" xfId="19" applyFont="1" applyBorder="1" applyAlignment="1">
      <alignment horizontal="center" vertical="top" wrapText="1"/>
    </xf>
    <xf numFmtId="0" fontId="4" fillId="0" borderId="1" xfId="19" applyFont="1" applyBorder="1" applyAlignment="1">
      <alignment horizontal="center" vertical="top" wrapText="1"/>
    </xf>
    <xf numFmtId="0" fontId="5" fillId="0" borderId="0" xfId="19" applyFont="1" applyAlignment="1">
      <alignment horizontal="center" vertical="top" wrapText="1"/>
    </xf>
    <xf numFmtId="15" fontId="4" fillId="0" borderId="0" xfId="19" applyNumberFormat="1" applyFont="1" applyAlignment="1">
      <alignment horizontal="center"/>
    </xf>
    <xf numFmtId="192" fontId="4" fillId="0" borderId="0" xfId="19" applyNumberFormat="1" applyFont="1"/>
    <xf numFmtId="189" fontId="4" fillId="0" borderId="0" xfId="19" applyNumberFormat="1" applyFont="1" applyAlignment="1">
      <alignment vertical="top"/>
    </xf>
    <xf numFmtId="0" fontId="4" fillId="0" borderId="0" xfId="3352" applyFont="1" applyAlignment="1">
      <alignment vertical="center"/>
    </xf>
    <xf numFmtId="0" fontId="4" fillId="0" borderId="0" xfId="18" applyFont="1" applyAlignment="1">
      <alignment vertical="top"/>
    </xf>
    <xf numFmtId="0" fontId="4" fillId="0" borderId="0" xfId="3348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37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 indent="2"/>
    </xf>
    <xf numFmtId="0" fontId="4" fillId="0" borderId="0" xfId="0" applyFont="1" applyAlignment="1">
      <alignment horizontal="center" vertical="center" wrapText="1"/>
    </xf>
    <xf numFmtId="37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189" fontId="4" fillId="0" borderId="1" xfId="0" quotePrefix="1" applyNumberFormat="1" applyFont="1" applyBorder="1" applyAlignment="1">
      <alignment horizontal="center"/>
    </xf>
    <xf numFmtId="0" fontId="4" fillId="0" borderId="0" xfId="88" applyFont="1" applyAlignment="1">
      <alignment vertical="top"/>
    </xf>
    <xf numFmtId="187" fontId="4" fillId="0" borderId="0" xfId="0" applyNumberFormat="1" applyFont="1" applyAlignment="1">
      <alignment vertical="top"/>
    </xf>
    <xf numFmtId="0" fontId="4" fillId="0" borderId="0" xfId="3353" applyFont="1" applyAlignment="1">
      <alignment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187" fontId="4" fillId="0" borderId="0" xfId="0" applyNumberFormat="1" applyFont="1"/>
    <xf numFmtId="192" fontId="4" fillId="0" borderId="1" xfId="0" applyNumberFormat="1" applyFont="1" applyBorder="1" applyAlignment="1">
      <alignment vertical="top" wrapText="1"/>
    </xf>
    <xf numFmtId="192" fontId="4" fillId="0" borderId="2" xfId="0" applyNumberFormat="1" applyFont="1" applyBorder="1" applyAlignment="1">
      <alignment vertical="top" wrapText="1"/>
    </xf>
    <xf numFmtId="192" fontId="4" fillId="0" borderId="0" xfId="0" applyNumberFormat="1" applyFont="1" applyAlignment="1">
      <alignment vertical="top" wrapText="1"/>
    </xf>
    <xf numFmtId="189" fontId="4" fillId="0" borderId="0" xfId="0" applyNumberFormat="1" applyFont="1"/>
    <xf numFmtId="0" fontId="4" fillId="0" borderId="0" xfId="19" quotePrefix="1" applyFont="1" applyAlignment="1">
      <alignment horizontal="left" vertical="center"/>
    </xf>
    <xf numFmtId="0" fontId="4" fillId="0" borderId="0" xfId="0" quotePrefix="1" applyFont="1" applyAlignment="1">
      <alignment vertical="top"/>
    </xf>
    <xf numFmtId="193" fontId="5" fillId="0" borderId="0" xfId="0" applyNumberFormat="1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92" fontId="4" fillId="0" borderId="3" xfId="1" applyNumberFormat="1" applyFont="1" applyFill="1" applyBorder="1" applyAlignment="1">
      <alignment horizontal="center" vertical="center"/>
    </xf>
    <xf numFmtId="192" fontId="4" fillId="0" borderId="1" xfId="1" applyNumberFormat="1" applyFont="1" applyFill="1" applyBorder="1" applyAlignment="1">
      <alignment horizontal="center" vertical="center"/>
    </xf>
    <xf numFmtId="0" fontId="4" fillId="0" borderId="0" xfId="19" quotePrefix="1" applyFont="1" applyAlignment="1">
      <alignment horizontal="center"/>
    </xf>
    <xf numFmtId="0" fontId="4" fillId="0" borderId="0" xfId="19" applyFont="1" applyAlignment="1">
      <alignment horizontal="center"/>
    </xf>
    <xf numFmtId="0" fontId="4" fillId="0" borderId="3" xfId="19" applyFont="1" applyBorder="1" applyAlignment="1">
      <alignment horizontal="center"/>
    </xf>
    <xf numFmtId="0" fontId="4" fillId="0" borderId="0" xfId="19" applyFont="1" applyAlignment="1">
      <alignment horizontal="center" vertical="justify"/>
    </xf>
    <xf numFmtId="0" fontId="4" fillId="0" borderId="1" xfId="19" applyFont="1" applyBorder="1" applyAlignment="1">
      <alignment horizontal="center" vertical="justify"/>
    </xf>
    <xf numFmtId="0" fontId="4" fillId="0" borderId="4" xfId="19" applyFont="1" applyBorder="1" applyAlignment="1">
      <alignment horizontal="center"/>
    </xf>
    <xf numFmtId="0" fontId="4" fillId="0" borderId="1" xfId="19" applyFont="1" applyBorder="1" applyAlignment="1">
      <alignment horizontal="center"/>
    </xf>
    <xf numFmtId="0" fontId="4" fillId="0" borderId="1" xfId="19" applyFont="1" applyBorder="1" applyAlignment="1">
      <alignment horizontal="center" vertical="top"/>
    </xf>
    <xf numFmtId="0" fontId="4" fillId="0" borderId="1" xfId="19" applyFont="1" applyBorder="1" applyAlignment="1">
      <alignment horizontal="center" vertical="center"/>
    </xf>
    <xf numFmtId="0" fontId="4" fillId="0" borderId="0" xfId="19" applyFont="1" applyAlignment="1">
      <alignment horizontal="center" vertical="center"/>
    </xf>
    <xf numFmtId="0" fontId="5" fillId="0" borderId="0" xfId="19" applyFont="1" applyAlignment="1">
      <alignment horizontal="center" vertical="center"/>
    </xf>
    <xf numFmtId="0" fontId="4" fillId="0" borderId="4" xfId="19" applyFont="1" applyBorder="1" applyAlignment="1">
      <alignment horizontal="center" vertical="center"/>
    </xf>
    <xf numFmtId="0" fontId="4" fillId="0" borderId="0" xfId="19" quotePrefix="1" applyFont="1" applyAlignment="1">
      <alignment horizontal="center" vertical="center"/>
    </xf>
  </cellXfs>
  <cellStyles count="3354">
    <cellStyle name="??&amp;O?&amp;H?_x0008__x000f__x0007_?_x0007__x0001__x0001_" xfId="214" xr:uid="{F3A3EAC5-AECA-412E-B3A7-32BD63A4A76D}"/>
    <cellStyle name="??&amp;O?&amp;H?_x0008_??_x0007__x0001__x0001_" xfId="215" xr:uid="{096CB378-406D-4D4F-ADE9-068B1403A5D1}"/>
    <cellStyle name="???? [0]_????" xfId="216" xr:uid="{0BEBC5EA-E54D-4CE9-9683-4F29259D439D}"/>
    <cellStyle name="???????????????????????????????????????????????????????????????????????????????????????????????????????????????????????????????????????????????????????????????????????????????????????????????????????????????????????????????????????????????????????????????" xfId="217" xr:uid="{28D86CE1-6784-44C6-BA53-C1E133F390D4}"/>
    <cellStyle name="??????_????" xfId="218" xr:uid="{B7B448CD-9056-47FD-A6A7-A07333B5E7AC}"/>
    <cellStyle name="????_????" xfId="219" xr:uid="{4318BEF8-010F-4052-9849-C4A330BEE1BB}"/>
    <cellStyle name="???_??" xfId="220" xr:uid="{1BD702B7-67F5-4464-B504-83D4C57C2F3F}"/>
    <cellStyle name="??_  ?  ?  " xfId="221" xr:uid="{97958C8B-C02D-4F4E-9293-967A0E82F57F}"/>
    <cellStyle name="_Action Plan_Cost Saving Engineering 2010" xfId="222" xr:uid="{BA10E98B-AEA5-4781-A729-62D030C72EA8}"/>
    <cellStyle name="_Action Plan_Cost Saving Engineering 2010_Book1" xfId="223" xr:uid="{03EC4C66-AB74-4016-8EDB-00A710DC776C}"/>
    <cellStyle name="_Action Plan_Cost Saving Engineering 2010_Book1_1" xfId="224" xr:uid="{DFC1E1B7-FBE9-48A4-8881-AB66B759D013}"/>
    <cellStyle name="_Action Plan_Cost Saving Engineering 2010_COGS film - Jan 14" xfId="225" xr:uid="{9461C31B-7E3E-4544-B077-7B00EA1961B9}"/>
    <cellStyle name="_Action Plan_Cost Saving Engineering 2010_COGS film - Mar 14" xfId="226" xr:uid="{86270658-055B-44CF-9291-18FB2C11474F}"/>
    <cellStyle name="_Action Plan_Cost Saving Engineering 2010_Ending sparepart-Dec 12 -Audit" xfId="227" xr:uid="{37564899-08B8-4401-82E7-707CCD9A5BB4}"/>
    <cellStyle name="_Action Plan_Cost Saving Engineering 2010_Ending sparepart-Mar 13 -Audit" xfId="228" xr:uid="{62FD80A4-2560-4634-AFDC-86BFB84D15C7}"/>
    <cellStyle name="_Action Plan_Cost Saving Engineering 2010_FR 2012 Q4_12(dec)" xfId="229" xr:uid="{66C5543A-04A4-45C3-8F24-4FB6361EB954}"/>
    <cellStyle name="_Action Plan_Cost Saving Engineering 2010_FR 2012 Q4_12(dec)_Book1" xfId="230" xr:uid="{AB26EE27-3AEE-4407-95BE-03729CFDE704}"/>
    <cellStyle name="_Action Plan_Cost Saving Engineering 2010_FR 2012 Q4_12(dec)_COGS film - Jan 14" xfId="231" xr:uid="{7C1C0199-8D48-413A-9CF5-4357EEB88A25}"/>
    <cellStyle name="_Action Plan_Cost Saving Engineering 2010_FR 2012 Q4_12(dec)_COGS film - Mar 14" xfId="232" xr:uid="{01B69917-911E-4CAC-99EE-CFF429B59220}"/>
    <cellStyle name="_Action Plan_Cost Saving Engineering 2010_Provision FG sticker as at 30.09.12" xfId="233" xr:uid="{E78C0AF6-4943-4BA8-BD30-F376B3412393}"/>
    <cellStyle name="_Action Plan_Cost Saving Engineering 2010_Provision FG sticker as at 31.03.13" xfId="234" xr:uid="{55FA577C-B4F1-4882-8E13-B504A5C247E1}"/>
    <cellStyle name="_Action Plan_Cost Saving Engineering 2010_Provision FG sticker as at 31.12.12" xfId="235" xr:uid="{3FE1ED32-184A-4442-9AA2-AEC2C2E941F6}"/>
    <cellStyle name="_Action Plan_Cost Saving Engineering 2010_Provision Film as at 31.03.13" xfId="236" xr:uid="{2BCCA412-E709-4F64-B286-A48C731FAA0C}"/>
    <cellStyle name="_Action Plan_Cost Saving Engineering 2010_Provision Film as at 31.12.12" xfId="237" xr:uid="{A5CB966D-7E4E-4D73-85C7-A36646E25BA1}"/>
    <cellStyle name="_Format Budget 2012 ACCOUNT" xfId="238" xr:uid="{0A590DD3-9846-45A6-B847-5F81F4B640FF}"/>
    <cellStyle name="20% - Accent1 10" xfId="523" xr:uid="{B1710165-2B08-41A4-90B1-5F79A743DC63}"/>
    <cellStyle name="20% - Accent1 10 2" xfId="524" xr:uid="{A32E1309-AD59-43A9-A6FF-B3412B7E67B4}"/>
    <cellStyle name="20% - Accent1 10 3" xfId="525" xr:uid="{9FFEA272-ADD9-4380-B0BF-C82A9AE1B4C6}"/>
    <cellStyle name="20% - Accent1 11" xfId="526" xr:uid="{C662AE1D-7678-4637-B78C-BC8F2BC97FD8}"/>
    <cellStyle name="20% - Accent1 11 2" xfId="527" xr:uid="{1CAF54B1-2058-47E7-AC2B-7E77C1F6253B}"/>
    <cellStyle name="20% - Accent1 11 3" xfId="528" xr:uid="{56B64111-1221-4DE2-A9E6-A1B568F19E6F}"/>
    <cellStyle name="20% - Accent1 12" xfId="529" xr:uid="{C88B2CA7-D0FA-4EEB-AEEA-5B7D710760FC}"/>
    <cellStyle name="20% - Accent1 12 2" xfId="530" xr:uid="{95BF42CB-64F7-4DF8-AF1D-306A41A58F9A}"/>
    <cellStyle name="20% - Accent1 12 3" xfId="531" xr:uid="{C33CC5D0-B509-4D79-8B60-9B08EE12BC86}"/>
    <cellStyle name="20% - Accent1 13" xfId="532" xr:uid="{3571418B-669E-4534-86E6-D24F95BEAE19}"/>
    <cellStyle name="20% - Accent1 13 2" xfId="533" xr:uid="{028AAF36-CB2D-4F0A-B1FE-E9B3DA4921C5}"/>
    <cellStyle name="20% - Accent1 13 3" xfId="534" xr:uid="{12B648A6-4D64-4CE1-9D36-3A77C9D14E69}"/>
    <cellStyle name="20% - Accent1 14" xfId="535" xr:uid="{CB1B2932-D7BA-4875-8AB9-3D7CC6AD174C}"/>
    <cellStyle name="20% - Accent1 14 2" xfId="536" xr:uid="{75E7FA18-DB1C-4CC5-B668-0792A5D1C255}"/>
    <cellStyle name="20% - Accent1 14 3" xfId="537" xr:uid="{53EED692-B94A-4638-B18C-07677517F2A2}"/>
    <cellStyle name="20% - Accent1 15" xfId="538" xr:uid="{5751C297-0E52-4C5D-97B3-7449FD04E81F}"/>
    <cellStyle name="20% - Accent1 15 2" xfId="539" xr:uid="{5D3AEC1E-3867-47D7-9643-5DBD558223B3}"/>
    <cellStyle name="20% - Accent1 15 3" xfId="540" xr:uid="{D59435CB-E1CE-4056-A5E3-332F89C5FF5F}"/>
    <cellStyle name="20% - Accent1 16" xfId="541" xr:uid="{6FE78CB4-9C78-4020-B49B-8B9CEB7D8865}"/>
    <cellStyle name="20% - Accent1 16 2" xfId="542" xr:uid="{04940BEA-9014-4F06-90BB-06469576AB61}"/>
    <cellStyle name="20% - Accent1 16 3" xfId="543" xr:uid="{6BA1E9E4-BCD9-4C90-AE64-13F3C44BFDAF}"/>
    <cellStyle name="20% - Accent1 17" xfId="544" xr:uid="{597A0BA7-766C-41A7-8FB2-38954D9184E6}"/>
    <cellStyle name="20% - Accent1 17 2" xfId="545" xr:uid="{4EB39712-C2F7-4B91-9405-FF0C70AD43AE}"/>
    <cellStyle name="20% - Accent1 17 3" xfId="546" xr:uid="{09C44E1C-6AC7-47E9-8043-8A668A1DB930}"/>
    <cellStyle name="20% - Accent1 18" xfId="547" xr:uid="{BF686465-CEC8-409F-BBFD-4386E604D07A}"/>
    <cellStyle name="20% - Accent1 18 2" xfId="548" xr:uid="{C4182F3A-5E37-46DF-9EFC-A8B6C0BE9913}"/>
    <cellStyle name="20% - Accent1 18 3" xfId="549" xr:uid="{F83D755A-252A-4755-B1E8-2B43BAA17EAF}"/>
    <cellStyle name="20% - Accent1 19" xfId="550" xr:uid="{A7DFBC9A-4E4C-49F8-AF77-60399EE0DD87}"/>
    <cellStyle name="20% - Accent1 19 2" xfId="551" xr:uid="{B62F4F56-8C03-419F-944C-562399ADC21C}"/>
    <cellStyle name="20% - Accent1 19 3" xfId="552" xr:uid="{31640DAB-B755-4396-9D1A-9A406BF93E86}"/>
    <cellStyle name="20% - Accent1 2" xfId="84" xr:uid="{A3AF798D-6493-48AD-A60E-5E40F92D0CF5}"/>
    <cellStyle name="20% - Accent1 2 2" xfId="553" xr:uid="{2ED71A1C-F1C9-4782-B27F-E19B1C7913B9}"/>
    <cellStyle name="20% - Accent1 2 2 2" xfId="554" xr:uid="{BE03EB08-4C80-43A8-B881-8504DBEE7FE4}"/>
    <cellStyle name="20% - Accent1 2 3" xfId="555" xr:uid="{F39B262D-3FFA-4542-B86C-AE7B5407CD62}"/>
    <cellStyle name="20% - Accent1 2 3 2" xfId="556" xr:uid="{7F3EDCD6-A420-4C87-BA05-16614BD40387}"/>
    <cellStyle name="20% - Accent1 2 4" xfId="557" xr:uid="{500AFA1D-FA67-445E-A274-BC892ED56494}"/>
    <cellStyle name="20% - Accent1 20" xfId="558" xr:uid="{6CCC451A-4867-4DB3-A970-84A1B39017A6}"/>
    <cellStyle name="20% - Accent1 20 2" xfId="559" xr:uid="{8646231F-F607-4422-822A-E61544AA07CC}"/>
    <cellStyle name="20% - Accent1 20 3" xfId="560" xr:uid="{D73C1C9D-E3E7-4EEF-99EB-70ADE05FFEB0}"/>
    <cellStyle name="20% - Accent1 21" xfId="561" xr:uid="{557FD749-DED2-44C6-8D92-8ECF6EFF2F0E}"/>
    <cellStyle name="20% - Accent1 21 2" xfId="562" xr:uid="{0CEF9180-8EB1-4358-BCA3-FE266893385E}"/>
    <cellStyle name="20% - Accent1 21 2 2" xfId="563" xr:uid="{2225D707-6378-4311-B5A4-60677DF69984}"/>
    <cellStyle name="20% - Accent1 21 3" xfId="564" xr:uid="{45A2ECA9-2726-47C0-8DC6-8CED71210C47}"/>
    <cellStyle name="20% - Accent1 22" xfId="565" xr:uid="{D0A0EF56-3119-4F8B-AB3B-122850D97592}"/>
    <cellStyle name="20% - Accent1 22 2" xfId="566" xr:uid="{002974C5-CC27-46C1-9BED-7C60256D988E}"/>
    <cellStyle name="20% - Accent1 22 2 2" xfId="567" xr:uid="{B746F5BC-1D53-485B-8628-EAA85B723620}"/>
    <cellStyle name="20% - Accent1 22 3" xfId="568" xr:uid="{CCCA315C-C8A6-431F-8AEF-6B091A545C97}"/>
    <cellStyle name="20% - Accent1 23" xfId="569" xr:uid="{26B6C8C2-BBD7-4F73-9F38-07AE4FBE48E9}"/>
    <cellStyle name="20% - Accent1 23 2" xfId="570" xr:uid="{9EAC1CED-87D7-4E7D-B82D-B766F17CD87C}"/>
    <cellStyle name="20% - Accent1 23 3" xfId="571" xr:uid="{8C2C6ECE-B4B3-4EF2-996C-4BCDBF29C02F}"/>
    <cellStyle name="20% - Accent1 24" xfId="572" xr:uid="{86AE3CB7-CFB7-42F2-8229-F2E861C6092D}"/>
    <cellStyle name="20% - Accent1 24 2" xfId="573" xr:uid="{6CD697CB-6AEB-4D71-864A-6C678011FD5C}"/>
    <cellStyle name="20% - Accent1 24 3" xfId="574" xr:uid="{95C70EBD-ED78-4C07-9FB5-B105589E5D15}"/>
    <cellStyle name="20% - Accent1 25" xfId="575" xr:uid="{D628C39A-C439-4A0F-ABF0-1B278BC6A9C2}"/>
    <cellStyle name="20% - Accent1 26" xfId="576" xr:uid="{E5128BEB-E8B1-4E7F-8553-EE4276A5EB92}"/>
    <cellStyle name="20% - Accent1 26 2" xfId="577" xr:uid="{30CFF2B6-BAE0-4C65-8CE4-F5D76503DECA}"/>
    <cellStyle name="20% - Accent1 26 3" xfId="578" xr:uid="{E66475F7-9CDA-4B85-8727-B63C82DD174D}"/>
    <cellStyle name="20% - Accent1 27" xfId="579" xr:uid="{0576FA47-6BD3-4846-A86C-63CF8C29F3F7}"/>
    <cellStyle name="20% - Accent1 28" xfId="580" xr:uid="{6C8AC194-5356-4B1D-8F57-D5819B3C855D}"/>
    <cellStyle name="20% - Accent1 28 2" xfId="581" xr:uid="{A211CEBB-427D-45BD-8268-BC0F3ABD756B}"/>
    <cellStyle name="20% - Accent1 29" xfId="582" xr:uid="{7E34CAE6-755C-4390-8AD8-B52D9CD1D3AC}"/>
    <cellStyle name="20% - Accent1 3" xfId="239" xr:uid="{62FD3685-BE40-4B1C-81DA-ED6EABE608BA}"/>
    <cellStyle name="20% - Accent1 3 2" xfId="584" xr:uid="{0FE06052-22EC-4DCD-B203-22A61A58F59D}"/>
    <cellStyle name="20% - Accent1 3 3" xfId="585" xr:uid="{4806D47E-39C0-45C2-8E6D-6127C2A5136F}"/>
    <cellStyle name="20% - Accent1 3 4" xfId="586" xr:uid="{FF4DB594-939E-4039-ADCC-BEB5E6482A34}"/>
    <cellStyle name="20% - Accent1 3 5" xfId="583" xr:uid="{4B981A2C-43D7-4FBC-BBFC-5BBC188E7DC6}"/>
    <cellStyle name="20% - Accent1 30" xfId="587" xr:uid="{99B9DE2D-5030-46C9-B7F6-70E10AD9BA38}"/>
    <cellStyle name="20% - Accent1 31" xfId="588" xr:uid="{554AC22F-4B6B-437C-8041-149408F47370}"/>
    <cellStyle name="20% - Accent1 32" xfId="589" xr:uid="{9E34370A-3B3F-496E-9E96-4312B62939B4}"/>
    <cellStyle name="20% - Accent1 33" xfId="590" xr:uid="{8BA06FCB-809E-4E22-822A-00D175385818}"/>
    <cellStyle name="20% - Accent1 34" xfId="591" xr:uid="{630C9158-C2D4-4A64-B41D-12AB94B2AAC4}"/>
    <cellStyle name="20% - Accent1 35" xfId="592" xr:uid="{9432EB39-118D-4EFC-9F0C-ACE90E393FA4}"/>
    <cellStyle name="20% - Accent1 36" xfId="593" xr:uid="{BB41BCE4-41D9-4BC9-9D7F-D453DBC1CD2C}"/>
    <cellStyle name="20% - Accent1 37" xfId="594" xr:uid="{3F954EC0-B228-46A9-8FEB-4A45557C704B}"/>
    <cellStyle name="20% - Accent1 38" xfId="595" xr:uid="{D15AC598-49D1-4E5A-8CCA-BF5A47D51BA3}"/>
    <cellStyle name="20% - Accent1 39" xfId="596" xr:uid="{D315767C-C242-4AFF-BEB9-497E37EC81F4}"/>
    <cellStyle name="20% - Accent1 4" xfId="597" xr:uid="{3560FE50-A070-436D-AA89-3B83C8F2D0D3}"/>
    <cellStyle name="20% - Accent1 4 2" xfId="598" xr:uid="{A34E3A19-AE0E-447F-944A-66657F90D5F3}"/>
    <cellStyle name="20% - Accent1 4 3" xfId="599" xr:uid="{668A0F83-6115-4146-839A-7BF62871153B}"/>
    <cellStyle name="20% - Accent1 40" xfId="600" xr:uid="{6308EAAF-5142-4E4D-A874-621274F14F0F}"/>
    <cellStyle name="20% - Accent1 41" xfId="601" xr:uid="{5CDCE851-BDBA-4DAB-8C2D-A9B47FF9562E}"/>
    <cellStyle name="20% - Accent1 42" xfId="602" xr:uid="{28838289-AE6A-493F-BB39-55C38796F600}"/>
    <cellStyle name="20% - Accent1 43" xfId="603" xr:uid="{788CC6DF-3AEF-411D-B364-A1C3C83D2B86}"/>
    <cellStyle name="20% - Accent1 44" xfId="604" xr:uid="{A068D9E3-7E4C-4BBF-B604-0671B4F583B9}"/>
    <cellStyle name="20% - Accent1 45" xfId="605" xr:uid="{E85A1E81-2D16-4A49-8F4E-52D62BA89A28}"/>
    <cellStyle name="20% - Accent1 46" xfId="606" xr:uid="{73D9757C-75A7-4BA6-9B70-4FE812D1AB0A}"/>
    <cellStyle name="20% - Accent1 47" xfId="607" xr:uid="{9374D30A-5B4B-454F-B253-77DB521495D1}"/>
    <cellStyle name="20% - Accent1 5" xfId="608" xr:uid="{20964640-BFFA-4C53-9532-11E81313FD53}"/>
    <cellStyle name="20% - Accent1 5 2" xfId="609" xr:uid="{4748649D-CA1A-4983-B8D0-2F9397EFF1D4}"/>
    <cellStyle name="20% - Accent1 5 3" xfId="610" xr:uid="{599342E3-95F9-41BB-844B-3B5D9BAA03CD}"/>
    <cellStyle name="20% - Accent1 6" xfId="611" xr:uid="{AF7BB1DE-FBD9-485C-A572-BFC155BD53DE}"/>
    <cellStyle name="20% - Accent1 6 2" xfId="612" xr:uid="{8BBA18F1-938C-43AA-88AF-45F5609794F4}"/>
    <cellStyle name="20% - Accent1 6 3" xfId="613" xr:uid="{39D75A8D-1EDF-4766-A091-18D4D92454BA}"/>
    <cellStyle name="20% - Accent1 7" xfId="614" xr:uid="{FFBB5DF2-5F62-484C-B5EA-E26C99751E90}"/>
    <cellStyle name="20% - Accent1 7 2" xfId="615" xr:uid="{0925287C-2877-4626-9951-4D88527924B8}"/>
    <cellStyle name="20% - Accent1 7 3" xfId="616" xr:uid="{B13B2091-0D9B-4F7A-8EED-505EF2DBDAC5}"/>
    <cellStyle name="20% - Accent1 8" xfId="617" xr:uid="{D09AA358-A47A-46B9-93DF-85D851E9EE0B}"/>
    <cellStyle name="20% - Accent1 8 2" xfId="618" xr:uid="{50601365-8D50-448F-A21A-FD166349E258}"/>
    <cellStyle name="20% - Accent1 8 3" xfId="619" xr:uid="{5C4DE77A-A49F-408C-9302-A7228B900A10}"/>
    <cellStyle name="20% - Accent1 9" xfId="620" xr:uid="{3F5F920C-A040-4A57-9E21-A9505DEEAA2A}"/>
    <cellStyle name="20% - Accent1 9 2" xfId="621" xr:uid="{7953BCE6-41A5-4829-9755-1D2CF7515A2A}"/>
    <cellStyle name="20% - Accent1 9 3" xfId="622" xr:uid="{8AA6C4A3-4529-47C6-8E08-BD3E6EEB63BA}"/>
    <cellStyle name="20% - Accent2 10" xfId="623" xr:uid="{6CB16200-AB74-4689-94F8-304270BBA4A8}"/>
    <cellStyle name="20% - Accent2 10 2" xfId="624" xr:uid="{E1A19EA6-47C0-4B14-9F24-5A8817A3D94A}"/>
    <cellStyle name="20% - Accent2 10 3" xfId="625" xr:uid="{06E44D01-3D99-4D43-BB12-A798E9EE4EB5}"/>
    <cellStyle name="20% - Accent2 11" xfId="626" xr:uid="{D376690D-8BF0-4A63-B0B7-DB4F1048DBAF}"/>
    <cellStyle name="20% - Accent2 11 2" xfId="627" xr:uid="{8F311100-D679-4333-B252-6D7CED4EADA2}"/>
    <cellStyle name="20% - Accent2 11 3" xfId="628" xr:uid="{84E32636-FC5C-4115-A4B2-198D05E2D873}"/>
    <cellStyle name="20% - Accent2 12" xfId="629" xr:uid="{A7F50449-895F-4C87-95C4-4843D1F964D8}"/>
    <cellStyle name="20% - Accent2 12 2" xfId="630" xr:uid="{2C19F8BB-E317-4C6A-B9D2-E4A7B4B958BF}"/>
    <cellStyle name="20% - Accent2 12 3" xfId="631" xr:uid="{9251FEC4-3D40-4FC7-A982-ADF9EBAE83AA}"/>
    <cellStyle name="20% - Accent2 13" xfId="632" xr:uid="{CB5DD3A3-5E3F-4617-8CDE-BF064160F28B}"/>
    <cellStyle name="20% - Accent2 13 2" xfId="633" xr:uid="{C5FA1236-B894-4D01-AFCC-0E3EC38C5FAF}"/>
    <cellStyle name="20% - Accent2 13 3" xfId="634" xr:uid="{C62A4E1E-253A-4661-B1C8-A8DA82ED591F}"/>
    <cellStyle name="20% - Accent2 14" xfId="635" xr:uid="{2BD24967-FEE4-434B-B750-66B193F20EFB}"/>
    <cellStyle name="20% - Accent2 14 2" xfId="636" xr:uid="{30AFABAF-31D6-4ECA-99EC-6DAF91F6CDA0}"/>
    <cellStyle name="20% - Accent2 14 3" xfId="637" xr:uid="{F2A5BE5B-C17E-446A-B071-7945BDEEF8C3}"/>
    <cellStyle name="20% - Accent2 15" xfId="638" xr:uid="{8DA1A40D-808C-489D-BB47-37A8BE71FF2A}"/>
    <cellStyle name="20% - Accent2 15 2" xfId="639" xr:uid="{9C16E4EF-ADF4-4634-ACFA-1A514D203AC0}"/>
    <cellStyle name="20% - Accent2 15 3" xfId="640" xr:uid="{CF189009-BD0C-4C4E-AA57-5FBAFA608470}"/>
    <cellStyle name="20% - Accent2 16" xfId="641" xr:uid="{CED67875-AB62-4699-B584-37E7A1118D41}"/>
    <cellStyle name="20% - Accent2 16 2" xfId="642" xr:uid="{419FDD5A-F61F-4FF7-AA2F-2C19394B7755}"/>
    <cellStyle name="20% - Accent2 16 3" xfId="643" xr:uid="{421C08B8-8C9B-4DE2-A13C-37EEE1715D9D}"/>
    <cellStyle name="20% - Accent2 17" xfId="644" xr:uid="{118F541C-D62C-4147-8E3F-AEC77831C51F}"/>
    <cellStyle name="20% - Accent2 17 2" xfId="645" xr:uid="{00691DBE-E273-4291-8FA4-F839FF296641}"/>
    <cellStyle name="20% - Accent2 17 3" xfId="646" xr:uid="{096E2534-4B85-4055-A5F0-4FF84D1C35C9}"/>
    <cellStyle name="20% - Accent2 18" xfId="647" xr:uid="{BF183110-F035-4873-A7EB-B68CBDEF0D0B}"/>
    <cellStyle name="20% - Accent2 18 2" xfId="648" xr:uid="{DFADD7E5-4DBB-4714-9709-188091A5EA8E}"/>
    <cellStyle name="20% - Accent2 18 3" xfId="649" xr:uid="{6CCCAF88-7BC2-4E92-9F29-AA1B565DDF23}"/>
    <cellStyle name="20% - Accent2 19" xfId="650" xr:uid="{F6C198B1-7832-41A9-A581-405950E7FA3F}"/>
    <cellStyle name="20% - Accent2 19 2" xfId="651" xr:uid="{12DDBD95-81E7-453C-A2A5-1F0B510CEAC8}"/>
    <cellStyle name="20% - Accent2 19 3" xfId="652" xr:uid="{7A537575-0BD1-4CE2-82EC-742F5A4EC53C}"/>
    <cellStyle name="20% - Accent2 2" xfId="83" xr:uid="{4E4BF1BB-6D11-4A30-AA6A-0A4F53B34CEA}"/>
    <cellStyle name="20% - Accent2 2 2" xfId="653" xr:uid="{65777F1D-D034-423E-9752-F89E751403D0}"/>
    <cellStyle name="20% - Accent2 2 2 2" xfId="654" xr:uid="{509B4921-5110-49E4-8A63-C11646E3E3EE}"/>
    <cellStyle name="20% - Accent2 2 3" xfId="655" xr:uid="{330081FD-CDE5-46FC-9BED-A3968E24C753}"/>
    <cellStyle name="20% - Accent2 2 3 2" xfId="656" xr:uid="{89EC00B7-24AB-4264-94BF-75D0294E4EB0}"/>
    <cellStyle name="20% - Accent2 2 4" xfId="657" xr:uid="{FDB3150E-7DED-4BDD-BF82-9B899F3899A5}"/>
    <cellStyle name="20% - Accent2 20" xfId="658" xr:uid="{B10F289A-8497-4EE6-9332-10AC559B9504}"/>
    <cellStyle name="20% - Accent2 20 2" xfId="659" xr:uid="{5968199E-A16F-405F-898F-F784BF26329C}"/>
    <cellStyle name="20% - Accent2 20 3" xfId="660" xr:uid="{BA123A52-2540-4EF3-A382-EB749199A9BD}"/>
    <cellStyle name="20% - Accent2 21" xfId="661" xr:uid="{F84A5592-31F7-4C4A-8933-DC790C4417E3}"/>
    <cellStyle name="20% - Accent2 21 2" xfId="662" xr:uid="{A85321C6-3050-4243-AFC0-719FEDF862B9}"/>
    <cellStyle name="20% - Accent2 21 2 2" xfId="663" xr:uid="{524164C2-8365-4C9D-A096-22D61FDCB11F}"/>
    <cellStyle name="20% - Accent2 21 3" xfId="664" xr:uid="{93DBDBC2-24C1-4D2F-B3CD-18F990645446}"/>
    <cellStyle name="20% - Accent2 22" xfId="665" xr:uid="{1BEDB25B-4754-48F8-953B-3ABC5F93D302}"/>
    <cellStyle name="20% - Accent2 22 2" xfId="666" xr:uid="{876D1735-6E9B-4E46-95F9-4A3D12ABC1B9}"/>
    <cellStyle name="20% - Accent2 22 2 2" xfId="667" xr:uid="{548EA9F4-68AC-482D-8927-834597FF983F}"/>
    <cellStyle name="20% - Accent2 22 3" xfId="668" xr:uid="{4F55CA40-4D02-4CA1-A839-655EEFCAF1FC}"/>
    <cellStyle name="20% - Accent2 23" xfId="669" xr:uid="{E01D58DB-C6FC-4997-BE75-97656AE35192}"/>
    <cellStyle name="20% - Accent2 23 2" xfId="670" xr:uid="{C1829204-F9DB-4456-87BA-BD6225EC2676}"/>
    <cellStyle name="20% - Accent2 23 3" xfId="671" xr:uid="{1BB16920-CF4B-42AD-80D3-B3BF9DA7AA8C}"/>
    <cellStyle name="20% - Accent2 24" xfId="672" xr:uid="{425FECB6-1F00-4D5F-B3C9-6ADA76A4273F}"/>
    <cellStyle name="20% - Accent2 24 2" xfId="673" xr:uid="{ACB9C86A-435A-4A7F-AFC5-3457370128CF}"/>
    <cellStyle name="20% - Accent2 24 3" xfId="674" xr:uid="{1A173A2F-183B-496B-A179-D168FB313FCC}"/>
    <cellStyle name="20% - Accent2 25" xfId="675" xr:uid="{F38C2C0A-2B7C-43E8-A29F-8539A8AC23AA}"/>
    <cellStyle name="20% - Accent2 26" xfId="676" xr:uid="{293D9D7E-95C2-4236-AF19-B96FF12C2DD9}"/>
    <cellStyle name="20% - Accent2 26 2" xfId="677" xr:uid="{5052BA73-3A87-408F-B88A-43BD8A2D9B1B}"/>
    <cellStyle name="20% - Accent2 26 3" xfId="678" xr:uid="{C937E30E-DC8E-4B98-B42F-5DB6583ED2E0}"/>
    <cellStyle name="20% - Accent2 27" xfId="679" xr:uid="{98884414-8E8F-418D-884A-F884518389B0}"/>
    <cellStyle name="20% - Accent2 28" xfId="680" xr:uid="{FF0754D1-FE72-4A47-A19C-BE53E9BF4204}"/>
    <cellStyle name="20% - Accent2 28 2" xfId="681" xr:uid="{19B8E7E1-EBA5-454A-9ECC-5932A412A154}"/>
    <cellStyle name="20% - Accent2 29" xfId="682" xr:uid="{EFF1B54A-4BB3-446C-B515-3682400F94FB}"/>
    <cellStyle name="20% - Accent2 3" xfId="240" xr:uid="{3E2BC392-DF9D-4423-9B48-1AC5701B85B8}"/>
    <cellStyle name="20% - Accent2 3 2" xfId="684" xr:uid="{A677D6BA-BAED-4EB7-A903-01114BB082FC}"/>
    <cellStyle name="20% - Accent2 3 3" xfId="685" xr:uid="{B0483409-E8CA-42D5-9FE8-43098D626931}"/>
    <cellStyle name="20% - Accent2 3 4" xfId="686" xr:uid="{F40825BB-6E4F-4EC4-9D43-24411D7AE913}"/>
    <cellStyle name="20% - Accent2 3 5" xfId="683" xr:uid="{ED0FF391-2D41-4EAE-9D55-071F4011754B}"/>
    <cellStyle name="20% - Accent2 30" xfId="687" xr:uid="{46969770-4F71-423F-A960-1BE063B6E9D9}"/>
    <cellStyle name="20% - Accent2 31" xfId="688" xr:uid="{2802CFD3-5FCB-4CA3-9041-230341CC8460}"/>
    <cellStyle name="20% - Accent2 32" xfId="689" xr:uid="{AC7AF12E-6604-42A6-9764-675FB8AD4D78}"/>
    <cellStyle name="20% - Accent2 33" xfId="690" xr:uid="{DA4BDF58-2348-4965-850A-BFFC973699DC}"/>
    <cellStyle name="20% - Accent2 34" xfId="691" xr:uid="{451D9A52-EFA4-4121-9D6A-078065F26241}"/>
    <cellStyle name="20% - Accent2 35" xfId="692" xr:uid="{5F404398-CB6E-43F7-B74C-F1A295F2B72A}"/>
    <cellStyle name="20% - Accent2 36" xfId="693" xr:uid="{588CF60B-1D03-41FC-BD0C-209053AC6979}"/>
    <cellStyle name="20% - Accent2 37" xfId="694" xr:uid="{86311D8E-5956-4C26-8357-AB16119EF323}"/>
    <cellStyle name="20% - Accent2 38" xfId="695" xr:uid="{E6BEE8CD-776C-497B-BE1A-E03AB24E5FC5}"/>
    <cellStyle name="20% - Accent2 39" xfId="696" xr:uid="{989FB03E-A3B4-4FFD-BBB1-ABD4260BD6AD}"/>
    <cellStyle name="20% - Accent2 4" xfId="697" xr:uid="{4D9B897F-96DA-479B-9001-BA2BF04A39C5}"/>
    <cellStyle name="20% - Accent2 4 2" xfId="698" xr:uid="{990A25FF-DA80-4958-85EE-AAB82C7B8D5A}"/>
    <cellStyle name="20% - Accent2 4 3" xfId="699" xr:uid="{A80D4A2A-72CF-4CFD-BB5E-92284A458EFE}"/>
    <cellStyle name="20% - Accent2 40" xfId="700" xr:uid="{CE9768CF-0083-4760-81FB-789386B6CFF9}"/>
    <cellStyle name="20% - Accent2 41" xfId="701" xr:uid="{7E83F4A9-2A2F-40EF-A133-CE1E5D84E0C3}"/>
    <cellStyle name="20% - Accent2 42" xfId="702" xr:uid="{C9AE116C-035F-4628-9A77-90CAA2FFDDCA}"/>
    <cellStyle name="20% - Accent2 43" xfId="703" xr:uid="{110883F9-56C5-4331-B242-EA0C49001B06}"/>
    <cellStyle name="20% - Accent2 44" xfId="704" xr:uid="{BCD594E3-9166-4455-914C-5459BE728BA4}"/>
    <cellStyle name="20% - Accent2 45" xfId="705" xr:uid="{B6817443-74BA-4DDC-84AC-AAE719558DFE}"/>
    <cellStyle name="20% - Accent2 46" xfId="706" xr:uid="{2822080A-B924-41CC-B9EA-8E8A3F895AA1}"/>
    <cellStyle name="20% - Accent2 47" xfId="707" xr:uid="{C0F65109-1D31-4002-A8D7-176BBA3F1EFF}"/>
    <cellStyle name="20% - Accent2 5" xfId="708" xr:uid="{0377BA2B-D973-42A0-8848-2E4ED0F69FAB}"/>
    <cellStyle name="20% - Accent2 5 2" xfId="709" xr:uid="{30124BE5-B86A-478B-8BC4-5FC9F758A81F}"/>
    <cellStyle name="20% - Accent2 5 3" xfId="710" xr:uid="{DF6A41CA-041E-4930-A429-E2CCB6F59E6E}"/>
    <cellStyle name="20% - Accent2 6" xfId="711" xr:uid="{65060A66-61CB-4D6B-938C-9B4B8BAAE1E2}"/>
    <cellStyle name="20% - Accent2 6 2" xfId="712" xr:uid="{1FE2180A-CD45-4928-B861-55A5F32DA377}"/>
    <cellStyle name="20% - Accent2 6 3" xfId="713" xr:uid="{16D003B2-C14D-4EA2-B990-599CD6939C18}"/>
    <cellStyle name="20% - Accent2 7" xfId="714" xr:uid="{B7BEB64E-2357-4ED3-BFEE-A7CAFD39EF2A}"/>
    <cellStyle name="20% - Accent2 7 2" xfId="715" xr:uid="{AC5C40A0-74AC-4EAB-A9F0-71AEEDA333BF}"/>
    <cellStyle name="20% - Accent2 7 3" xfId="716" xr:uid="{ABBE444B-468D-436B-8233-7D8547EFEE4F}"/>
    <cellStyle name="20% - Accent2 8" xfId="717" xr:uid="{DA91C785-C49C-4E0D-8015-A7F6D3BA1731}"/>
    <cellStyle name="20% - Accent2 8 2" xfId="718" xr:uid="{3A2D4867-50B7-4DCE-A123-080C76638286}"/>
    <cellStyle name="20% - Accent2 8 3" xfId="719" xr:uid="{B1931D66-8D91-4BC3-8F81-2837F4C649FD}"/>
    <cellStyle name="20% - Accent2 9" xfId="720" xr:uid="{467F8296-668F-4C44-859A-121ADD987F5D}"/>
    <cellStyle name="20% - Accent2 9 2" xfId="721" xr:uid="{C8959B57-40DC-4834-89EB-C0356D337FAD}"/>
    <cellStyle name="20% - Accent2 9 3" xfId="722" xr:uid="{F9D53A3C-9330-4B89-8857-C1D9B722146D}"/>
    <cellStyle name="20% - Accent3 10" xfId="723" xr:uid="{D60FD62D-35BF-4303-9286-E924F5C9EBC6}"/>
    <cellStyle name="20% - Accent3 10 2" xfId="724" xr:uid="{5C89417F-3D31-48D9-B2B3-3982357D6FC9}"/>
    <cellStyle name="20% - Accent3 10 3" xfId="725" xr:uid="{D7A96ED5-4AB6-4DB0-B539-AAB2A4795089}"/>
    <cellStyle name="20% - Accent3 11" xfId="726" xr:uid="{43C306F8-55FC-4AF9-8137-70B67B877BB6}"/>
    <cellStyle name="20% - Accent3 11 2" xfId="727" xr:uid="{C0EC68C4-2DF9-4DD7-BDA0-013B0F889E05}"/>
    <cellStyle name="20% - Accent3 11 3" xfId="728" xr:uid="{2E9C6A6F-E62F-46F7-959B-D218B174870E}"/>
    <cellStyle name="20% - Accent3 12" xfId="729" xr:uid="{888D5A8B-393D-4B23-8F61-6EC934535318}"/>
    <cellStyle name="20% - Accent3 12 2" xfId="730" xr:uid="{039497EC-7B9D-4A07-BAAB-1FB14F1DF9F8}"/>
    <cellStyle name="20% - Accent3 12 3" xfId="731" xr:uid="{19A796FD-F70C-4C90-B167-74ED8812EE66}"/>
    <cellStyle name="20% - Accent3 13" xfId="732" xr:uid="{8C492E40-44FB-4020-AA2B-D9861C2B7696}"/>
    <cellStyle name="20% - Accent3 13 2" xfId="733" xr:uid="{82737636-0843-4E84-B9F6-FDFFEA9EA08C}"/>
    <cellStyle name="20% - Accent3 13 3" xfId="734" xr:uid="{843F7B98-D070-4275-AC83-4703E37209FD}"/>
    <cellStyle name="20% - Accent3 14" xfId="735" xr:uid="{9F8A44A3-2E17-4517-928D-9F365120768C}"/>
    <cellStyle name="20% - Accent3 14 2" xfId="736" xr:uid="{E9C30532-5E37-45D5-A20B-DAC1AFADEBBC}"/>
    <cellStyle name="20% - Accent3 14 3" xfId="737" xr:uid="{D51538F0-565E-4131-8747-11A0CAF9904F}"/>
    <cellStyle name="20% - Accent3 15" xfId="738" xr:uid="{9F21F8AB-A23B-40F1-B7BD-AEEADAB883AD}"/>
    <cellStyle name="20% - Accent3 15 2" xfId="739" xr:uid="{040DC703-9A6F-41EF-9B1D-CDBF5D9E388D}"/>
    <cellStyle name="20% - Accent3 15 3" xfId="740" xr:uid="{51A4C950-304D-437F-8CA7-F54A53F3DFC9}"/>
    <cellStyle name="20% - Accent3 16" xfId="741" xr:uid="{480BF449-3E4B-400F-8EA3-6D25F9E2A8C0}"/>
    <cellStyle name="20% - Accent3 16 2" xfId="742" xr:uid="{6FE98DA8-63C9-4B3E-B99A-D4349F23155F}"/>
    <cellStyle name="20% - Accent3 16 3" xfId="743" xr:uid="{5659AAB3-06FA-4AB5-8301-A1CB45E02625}"/>
    <cellStyle name="20% - Accent3 17" xfId="744" xr:uid="{A76F4F15-C806-4571-9A31-2103CA6B9450}"/>
    <cellStyle name="20% - Accent3 17 2" xfId="745" xr:uid="{9A2E6659-D95D-4DA1-8862-9E79C4EAC066}"/>
    <cellStyle name="20% - Accent3 17 3" xfId="746" xr:uid="{51359263-127B-492D-8E55-5CA13579EF75}"/>
    <cellStyle name="20% - Accent3 18" xfId="747" xr:uid="{64D048C5-358B-439C-A5CD-F0ECEBDBED2E}"/>
    <cellStyle name="20% - Accent3 18 2" xfId="748" xr:uid="{BC8E95F4-AAB9-4164-809C-58FF0A52AD1C}"/>
    <cellStyle name="20% - Accent3 18 3" xfId="749" xr:uid="{AEE15901-28C6-4873-8506-34BD7CBB5E06}"/>
    <cellStyle name="20% - Accent3 19" xfId="750" xr:uid="{646137FD-2D36-4FDE-BE0B-12B55318857E}"/>
    <cellStyle name="20% - Accent3 19 2" xfId="751" xr:uid="{0B10BBB6-511A-4886-A11F-ED3D4948322C}"/>
    <cellStyle name="20% - Accent3 19 3" xfId="752" xr:uid="{F5EA5D5B-DDD7-4A84-8823-3B760D9FDE3C}"/>
    <cellStyle name="20% - Accent3 2" xfId="130" xr:uid="{53625FF7-8483-4BC6-A89B-0C76714CE0D2}"/>
    <cellStyle name="20% - Accent3 2 2" xfId="753" xr:uid="{4F10165B-AA2B-4F57-A100-30D4D09CBC4A}"/>
    <cellStyle name="20% - Accent3 2 2 2" xfId="754" xr:uid="{17FBD923-1BB0-41AC-BD1B-9D3B88DCDADE}"/>
    <cellStyle name="20% - Accent3 2 3" xfId="755" xr:uid="{F13C11E0-07B3-44F6-A2A4-08AEBE1832C4}"/>
    <cellStyle name="20% - Accent3 2 3 2" xfId="756" xr:uid="{43FBC06A-47AF-44D8-87CA-09A113A258CC}"/>
    <cellStyle name="20% - Accent3 2 4" xfId="757" xr:uid="{B6B61336-C744-49AE-B3D7-2104911C87AA}"/>
    <cellStyle name="20% - Accent3 20" xfId="758" xr:uid="{E857FA16-9D45-4C3D-AAD0-530E3321C0D2}"/>
    <cellStyle name="20% - Accent3 20 2" xfId="759" xr:uid="{5D23B255-C35A-40B0-B3C8-9DBE5A9A9D3A}"/>
    <cellStyle name="20% - Accent3 20 3" xfId="760" xr:uid="{8ADDEB48-95F5-4B51-99CD-1E034614725F}"/>
    <cellStyle name="20% - Accent3 21" xfId="761" xr:uid="{BA3ADAE9-D89F-428E-91B4-B68BDFDD4A3A}"/>
    <cellStyle name="20% - Accent3 21 2" xfId="762" xr:uid="{6041888C-F9C4-40FF-9FAF-6252EDC6AFAD}"/>
    <cellStyle name="20% - Accent3 21 2 2" xfId="763" xr:uid="{777C2802-F264-4817-8C11-37C019262D5A}"/>
    <cellStyle name="20% - Accent3 21 3" xfId="764" xr:uid="{41D681CF-A1ED-45B8-ADF3-1A30C0535141}"/>
    <cellStyle name="20% - Accent3 22" xfId="765" xr:uid="{A1B97BFA-2A25-45B8-83CB-DD55147708EC}"/>
    <cellStyle name="20% - Accent3 22 2" xfId="766" xr:uid="{DDE4784D-DE51-457C-856A-BAD771972DF2}"/>
    <cellStyle name="20% - Accent3 22 2 2" xfId="767" xr:uid="{B243E67E-6F01-4E8C-8F58-7C695DB7E5FE}"/>
    <cellStyle name="20% - Accent3 22 3" xfId="768" xr:uid="{6E453383-98ED-4279-B512-29BD6C370DEB}"/>
    <cellStyle name="20% - Accent3 23" xfId="769" xr:uid="{83160E3A-2E10-46C0-8225-E8D72401D228}"/>
    <cellStyle name="20% - Accent3 23 2" xfId="770" xr:uid="{56C2BD22-426C-493D-BF2F-BE26B3C924C6}"/>
    <cellStyle name="20% - Accent3 23 3" xfId="771" xr:uid="{5277120B-F4A1-4681-ACBF-CE92B0C34A32}"/>
    <cellStyle name="20% - Accent3 24" xfId="772" xr:uid="{02EDB61C-8196-47B2-BEDA-BD4206A27742}"/>
    <cellStyle name="20% - Accent3 24 2" xfId="773" xr:uid="{B555ABDF-8B46-4A33-834F-C550CB211B5A}"/>
    <cellStyle name="20% - Accent3 24 3" xfId="774" xr:uid="{4EB6368B-C803-4970-AF51-FBD97C9C4ED8}"/>
    <cellStyle name="20% - Accent3 25" xfId="775" xr:uid="{8C753080-44E0-4D08-A2C2-6C32AB03B697}"/>
    <cellStyle name="20% - Accent3 26" xfId="776" xr:uid="{40BE1B8F-46AC-412D-ACE5-A42CAE3070CB}"/>
    <cellStyle name="20% - Accent3 26 2" xfId="777" xr:uid="{2DBD2315-9865-44F2-9DC1-AE7166D12CF4}"/>
    <cellStyle name="20% - Accent3 26 3" xfId="778" xr:uid="{A9450E7D-97F3-40A2-A87E-D776FDA4E2B0}"/>
    <cellStyle name="20% - Accent3 27" xfId="779" xr:uid="{85241520-1A3B-4CB7-835B-15FCDACF2C3F}"/>
    <cellStyle name="20% - Accent3 28" xfId="780" xr:uid="{A6DA8BC8-F698-41CB-9EBF-E2D04F14F8DD}"/>
    <cellStyle name="20% - Accent3 28 2" xfId="781" xr:uid="{887E3EC4-9C26-4BF0-94DB-11AE3F0DF073}"/>
    <cellStyle name="20% - Accent3 29" xfId="782" xr:uid="{2AA28296-405B-4692-9877-4AFEA6A4943A}"/>
    <cellStyle name="20% - Accent3 3" xfId="241" xr:uid="{B2B49FA8-71A2-4D70-A6B1-87EA666BEE06}"/>
    <cellStyle name="20% - Accent3 3 2" xfId="784" xr:uid="{9800A641-50DA-45C1-9F4D-DF9C8654AE0D}"/>
    <cellStyle name="20% - Accent3 3 3" xfId="785" xr:uid="{6BEDDA8B-0C0F-4272-B7D0-D5DADD2114EA}"/>
    <cellStyle name="20% - Accent3 3 4" xfId="786" xr:uid="{287AEB0A-3C8A-4220-8A36-17DD087F2C2E}"/>
    <cellStyle name="20% - Accent3 3 5" xfId="783" xr:uid="{48DC3894-B079-432C-8C07-433D0C0AB87E}"/>
    <cellStyle name="20% - Accent3 30" xfId="787" xr:uid="{33020A8C-8F68-40DB-AA32-619A09D48058}"/>
    <cellStyle name="20% - Accent3 31" xfId="788" xr:uid="{1B51F365-076A-4046-858E-97253E48A697}"/>
    <cellStyle name="20% - Accent3 32" xfId="789" xr:uid="{1BC68FCD-49AA-406C-AB78-C6A70144DCFF}"/>
    <cellStyle name="20% - Accent3 33" xfId="790" xr:uid="{59BC5CB8-F711-45D7-98D5-E8487FE4C82E}"/>
    <cellStyle name="20% - Accent3 34" xfId="791" xr:uid="{ACA0B4AB-45C1-4C63-9029-45273AEA9249}"/>
    <cellStyle name="20% - Accent3 35" xfId="792" xr:uid="{E47DA6D3-F8F7-41A4-BF48-9B6476586588}"/>
    <cellStyle name="20% - Accent3 36" xfId="793" xr:uid="{6F333ECC-9C93-4E03-BE38-6425E74765E9}"/>
    <cellStyle name="20% - Accent3 37" xfId="794" xr:uid="{11A1E380-B735-437B-9723-E95B64FA0030}"/>
    <cellStyle name="20% - Accent3 38" xfId="795" xr:uid="{3B0DE4EE-53B4-4DC4-A2A0-C5D7DE5FF4E6}"/>
    <cellStyle name="20% - Accent3 39" xfId="796" xr:uid="{E41D0892-EBD5-4812-A111-1387BCC67DB3}"/>
    <cellStyle name="20% - Accent3 4" xfId="797" xr:uid="{0E80C5AB-403F-4D8F-8385-C167342E13D3}"/>
    <cellStyle name="20% - Accent3 4 2" xfId="798" xr:uid="{660A21DC-6D0F-471D-B73A-A0EE70CE3D00}"/>
    <cellStyle name="20% - Accent3 4 3" xfId="799" xr:uid="{AE0DB3FA-733D-46B2-8240-8BE1A6624857}"/>
    <cellStyle name="20% - Accent3 40" xfId="800" xr:uid="{4CFA378C-6F0C-458C-9C74-8E8EB597D04A}"/>
    <cellStyle name="20% - Accent3 41" xfId="801" xr:uid="{22F4BA57-155C-4BF7-A8E4-70F62A66D40A}"/>
    <cellStyle name="20% - Accent3 42" xfId="802" xr:uid="{C8C7B724-88B0-4AAB-9583-B691DDDC9C65}"/>
    <cellStyle name="20% - Accent3 43" xfId="803" xr:uid="{2BFB83AB-8AF1-42A5-B281-05D145C0D46B}"/>
    <cellStyle name="20% - Accent3 44" xfId="804" xr:uid="{55C58D3B-B2CE-41AE-A44B-C3C75CA73C30}"/>
    <cellStyle name="20% - Accent3 45" xfId="805" xr:uid="{33A18B40-C292-4D76-8467-BBC4D835210E}"/>
    <cellStyle name="20% - Accent3 46" xfId="806" xr:uid="{509C8C4E-174D-4C81-8B89-46BD5C7BE227}"/>
    <cellStyle name="20% - Accent3 47" xfId="807" xr:uid="{5D345A8F-CCCA-4AE0-B081-887FA7D44A5E}"/>
    <cellStyle name="20% - Accent3 5" xfId="808" xr:uid="{B4EF86A0-A3C5-40DB-A0F9-4DCE7BF39F24}"/>
    <cellStyle name="20% - Accent3 5 2" xfId="809" xr:uid="{DF6BF0A8-C13D-46D7-AEED-BE306ABA3F49}"/>
    <cellStyle name="20% - Accent3 5 3" xfId="810" xr:uid="{5BB4DC59-96BC-4A77-9B36-8D6E482B406D}"/>
    <cellStyle name="20% - Accent3 6" xfId="811" xr:uid="{0946D691-17F8-47BF-9296-C84C036ED63D}"/>
    <cellStyle name="20% - Accent3 6 2" xfId="812" xr:uid="{990C7184-B7AE-4ADC-8214-1222A0817858}"/>
    <cellStyle name="20% - Accent3 6 3" xfId="813" xr:uid="{6D834EC0-FDA3-427F-B05E-1FFF925D30EB}"/>
    <cellStyle name="20% - Accent3 7" xfId="814" xr:uid="{80703DC0-E818-4868-AFD0-1D9662D5924D}"/>
    <cellStyle name="20% - Accent3 7 2" xfId="815" xr:uid="{3DA30D06-EE5D-4AF0-BA4D-5FB22D6CB105}"/>
    <cellStyle name="20% - Accent3 7 3" xfId="816" xr:uid="{7FAD94A3-9005-4B23-9E8A-E83A160FD600}"/>
    <cellStyle name="20% - Accent3 8" xfId="817" xr:uid="{343F23AB-5DC2-4BD1-B539-E912B144DF69}"/>
    <cellStyle name="20% - Accent3 8 2" xfId="818" xr:uid="{02365CD7-16A5-4AF8-B740-525148DF6C78}"/>
    <cellStyle name="20% - Accent3 8 3" xfId="819" xr:uid="{529434B7-2C79-4D74-B344-D91EC8EAC9CF}"/>
    <cellStyle name="20% - Accent3 9" xfId="820" xr:uid="{76624791-09E0-4A02-9121-100D9DC21FBE}"/>
    <cellStyle name="20% - Accent3 9 2" xfId="821" xr:uid="{2BB45A9C-D7A2-43B1-8A04-82D5A318F367}"/>
    <cellStyle name="20% - Accent3 9 3" xfId="822" xr:uid="{42060060-2541-466A-BFD2-62C179A140A1}"/>
    <cellStyle name="20% - Accent4 10" xfId="823" xr:uid="{5E9F704F-E9B4-41BE-B4A6-18C473845D3A}"/>
    <cellStyle name="20% - Accent4 10 2" xfId="824" xr:uid="{289C0EB6-7FF2-412B-85A5-EA7E9D7C1244}"/>
    <cellStyle name="20% - Accent4 10 3" xfId="825" xr:uid="{B57EC26E-B22F-4147-A347-5FD114C46D51}"/>
    <cellStyle name="20% - Accent4 11" xfId="826" xr:uid="{C03F1DAB-7368-426C-A645-A2FDDBB6E09C}"/>
    <cellStyle name="20% - Accent4 11 2" xfId="827" xr:uid="{4B6B93A3-E850-4058-88F9-572613B7DEEA}"/>
    <cellStyle name="20% - Accent4 11 3" xfId="828" xr:uid="{7807EDDD-CE4B-445E-A137-D569EB58C4E7}"/>
    <cellStyle name="20% - Accent4 12" xfId="829" xr:uid="{C82A63C3-4B5E-44B9-8BE0-77690574E97E}"/>
    <cellStyle name="20% - Accent4 12 2" xfId="830" xr:uid="{5A134EC4-6C04-49A7-9641-E5350E400BC2}"/>
    <cellStyle name="20% - Accent4 12 3" xfId="831" xr:uid="{55EA6BA3-98A5-45F0-B07E-AEB9AAE9CF00}"/>
    <cellStyle name="20% - Accent4 13" xfId="832" xr:uid="{BF379B82-1C58-4B82-9E8D-4D289E770511}"/>
    <cellStyle name="20% - Accent4 13 2" xfId="833" xr:uid="{11F27BF9-364E-4101-8798-E96F4905E406}"/>
    <cellStyle name="20% - Accent4 13 3" xfId="834" xr:uid="{C4534217-2ABB-46E6-8D5E-A9579F61959A}"/>
    <cellStyle name="20% - Accent4 14" xfId="835" xr:uid="{213836A7-726E-4B6E-A7DF-562ECE440138}"/>
    <cellStyle name="20% - Accent4 14 2" xfId="836" xr:uid="{D729D332-90B3-4966-A0A3-146CC1473465}"/>
    <cellStyle name="20% - Accent4 14 3" xfId="837" xr:uid="{93205ADD-738A-4749-A11F-F22C72B87D31}"/>
    <cellStyle name="20% - Accent4 15" xfId="838" xr:uid="{FC4C4BA4-E6AC-4261-8CDF-ED9F7D1713B4}"/>
    <cellStyle name="20% - Accent4 15 2" xfId="839" xr:uid="{826452ED-99E9-4986-80BA-47470F10D75F}"/>
    <cellStyle name="20% - Accent4 15 3" xfId="840" xr:uid="{755E033F-AF20-4228-8F5C-7C1C59B14321}"/>
    <cellStyle name="20% - Accent4 16" xfId="841" xr:uid="{107501B5-0DB2-4D4C-9C5C-FC0B4F41155F}"/>
    <cellStyle name="20% - Accent4 16 2" xfId="842" xr:uid="{525C8AEC-C6E4-4821-9EC0-4FDCD0E73CFB}"/>
    <cellStyle name="20% - Accent4 16 3" xfId="843" xr:uid="{A207F9EA-1294-4560-848E-1648FC26ECDB}"/>
    <cellStyle name="20% - Accent4 17" xfId="844" xr:uid="{59142568-B4F2-423E-8820-EAAECB711D53}"/>
    <cellStyle name="20% - Accent4 17 2" xfId="845" xr:uid="{89765A3E-38C9-4797-AFCC-B5DD849EBEAE}"/>
    <cellStyle name="20% - Accent4 17 3" xfId="846" xr:uid="{E9E1A47D-1601-427E-82AF-3ECA5DC5C170}"/>
    <cellStyle name="20% - Accent4 18" xfId="847" xr:uid="{355CBA52-31E9-45A3-AA7B-A33A52AEF144}"/>
    <cellStyle name="20% - Accent4 18 2" xfId="848" xr:uid="{C513AE3B-B0C7-48CF-B8D9-48AEF2BCE71C}"/>
    <cellStyle name="20% - Accent4 18 3" xfId="849" xr:uid="{0316AF6C-C760-4B4E-8081-E83FBD623B1A}"/>
    <cellStyle name="20% - Accent4 19" xfId="850" xr:uid="{F3ADC4A1-9EBE-4B35-ADF7-A10FB7B2ECA2}"/>
    <cellStyle name="20% - Accent4 19 2" xfId="851" xr:uid="{4929E4A6-5E13-4E5E-9A22-BD08CBBFEAD5}"/>
    <cellStyle name="20% - Accent4 19 3" xfId="852" xr:uid="{C4F42D04-0F40-41A0-9D58-40259F1DFB2C}"/>
    <cellStyle name="20% - Accent4 2" xfId="82" xr:uid="{15160A25-1F0B-4694-ACC7-F63B7A0B3DC7}"/>
    <cellStyle name="20% - Accent4 2 2" xfId="853" xr:uid="{86BD5F06-5548-43BF-AB2F-52D59379ED71}"/>
    <cellStyle name="20% - Accent4 2 2 2" xfId="854" xr:uid="{28158325-AFD0-48BB-8F94-1C2156B4140A}"/>
    <cellStyle name="20% - Accent4 2 3" xfId="855" xr:uid="{ED021618-AB34-46CF-A4F3-02157A82974C}"/>
    <cellStyle name="20% - Accent4 2 3 2" xfId="856" xr:uid="{22982E47-C508-4ABE-A724-4DF06CEA4D4E}"/>
    <cellStyle name="20% - Accent4 2 4" xfId="857" xr:uid="{FE4EFE17-B018-431B-8588-92BAE4627D83}"/>
    <cellStyle name="20% - Accent4 20" xfId="858" xr:uid="{7B325B40-D8DF-4E98-A4F7-7B97B3DDB7E3}"/>
    <cellStyle name="20% - Accent4 20 2" xfId="859" xr:uid="{3D759269-295A-40C1-9793-5010AA016EA1}"/>
    <cellStyle name="20% - Accent4 20 3" xfId="860" xr:uid="{5E2DD9A6-E09E-423E-B112-ABECA72CA0D6}"/>
    <cellStyle name="20% - Accent4 21" xfId="861" xr:uid="{C4D54BD5-2734-440B-BDDD-1384FE0FC17B}"/>
    <cellStyle name="20% - Accent4 21 2" xfId="862" xr:uid="{68902A44-8026-4127-82FB-A1C2FA6FC1D2}"/>
    <cellStyle name="20% - Accent4 21 2 2" xfId="863" xr:uid="{4141EED5-BDE4-4CA3-B59F-8B56BF97B2DD}"/>
    <cellStyle name="20% - Accent4 21 3" xfId="864" xr:uid="{BDBADDFA-92EC-48D1-A8C4-9F83D663C382}"/>
    <cellStyle name="20% - Accent4 22" xfId="865" xr:uid="{0C2428BD-53B3-4BFB-9D5E-D14BE8A0D3F4}"/>
    <cellStyle name="20% - Accent4 22 2" xfId="866" xr:uid="{A5B82920-299A-48B1-BFE3-29DD823DD10D}"/>
    <cellStyle name="20% - Accent4 22 2 2" xfId="867" xr:uid="{3DC418B5-1A56-4BAB-A562-B2FFAEACBB9C}"/>
    <cellStyle name="20% - Accent4 22 3" xfId="868" xr:uid="{9EEB4AE7-73D2-4A06-BBCB-1A9FA49C7A65}"/>
    <cellStyle name="20% - Accent4 23" xfId="869" xr:uid="{B0826083-D52E-417E-AE3A-EA15A3D9445A}"/>
    <cellStyle name="20% - Accent4 23 2" xfId="870" xr:uid="{56D30023-14F4-44E9-8AC4-91994AAAC3EB}"/>
    <cellStyle name="20% - Accent4 23 3" xfId="871" xr:uid="{5FC41B92-5E10-464F-992E-361BC3505AD8}"/>
    <cellStyle name="20% - Accent4 24" xfId="872" xr:uid="{19B06209-6BCA-427B-8B23-92BEF479BCCE}"/>
    <cellStyle name="20% - Accent4 24 2" xfId="873" xr:uid="{09472377-DA91-44FE-B4F7-DB60DBAAE05C}"/>
    <cellStyle name="20% - Accent4 24 3" xfId="874" xr:uid="{F501CDDE-B659-458B-B641-B0047F92F9CD}"/>
    <cellStyle name="20% - Accent4 25" xfId="875" xr:uid="{758C1338-685D-411F-8DB2-194ABFC6A661}"/>
    <cellStyle name="20% - Accent4 26" xfId="876" xr:uid="{872229D7-89DA-4D4B-A371-823FD9718CE8}"/>
    <cellStyle name="20% - Accent4 26 2" xfId="877" xr:uid="{B63B8E55-6AFF-400B-8EAD-04C8359873FD}"/>
    <cellStyle name="20% - Accent4 26 3" xfId="878" xr:uid="{6C796A51-CF77-46BA-A807-4DFEC85997E8}"/>
    <cellStyle name="20% - Accent4 27" xfId="879" xr:uid="{9218F575-2BEA-44E4-86C6-F6DCD6324CEA}"/>
    <cellStyle name="20% - Accent4 28" xfId="880" xr:uid="{2D9ADD90-3FD7-4664-A868-EA82990F359C}"/>
    <cellStyle name="20% - Accent4 28 2" xfId="881" xr:uid="{68FBA738-90CE-44D5-9C83-0A12F61A8017}"/>
    <cellStyle name="20% - Accent4 29" xfId="882" xr:uid="{4FBA531D-06E6-483B-A5B8-A83E20DCD1E2}"/>
    <cellStyle name="20% - Accent4 3" xfId="242" xr:uid="{7113B4A6-714C-4417-A60A-ED6942785074}"/>
    <cellStyle name="20% - Accent4 3 2" xfId="884" xr:uid="{C57EEC41-4C16-4B4F-A284-B7D2E7AC93BB}"/>
    <cellStyle name="20% - Accent4 3 3" xfId="885" xr:uid="{FF1E8388-5436-46B4-B9CA-0EC19DE30BD4}"/>
    <cellStyle name="20% - Accent4 3 4" xfId="886" xr:uid="{3BC65F48-5F21-40B9-A34D-EE142EDB478D}"/>
    <cellStyle name="20% - Accent4 3 5" xfId="883" xr:uid="{E16B4A03-AA23-4CF9-AAB5-F4C2712D91EF}"/>
    <cellStyle name="20% - Accent4 30" xfId="887" xr:uid="{D4E24EAD-1D5B-4074-B8BB-978780FED17B}"/>
    <cellStyle name="20% - Accent4 31" xfId="888" xr:uid="{FDBC6897-07F9-439A-932F-59ED795EF78A}"/>
    <cellStyle name="20% - Accent4 32" xfId="889" xr:uid="{787EF0D2-7C9D-469F-AF22-F4A3D8055598}"/>
    <cellStyle name="20% - Accent4 33" xfId="890" xr:uid="{215D16FB-63A0-4731-85EE-500FAE0F450C}"/>
    <cellStyle name="20% - Accent4 34" xfId="891" xr:uid="{270AEB77-3A76-4970-98EF-FC91A07E983A}"/>
    <cellStyle name="20% - Accent4 35" xfId="892" xr:uid="{4E9C6D85-27BF-4C32-AE1B-4E21E2F29EAF}"/>
    <cellStyle name="20% - Accent4 36" xfId="893" xr:uid="{059949F7-EF3E-465C-B491-2AECE938ECE5}"/>
    <cellStyle name="20% - Accent4 37" xfId="894" xr:uid="{10BDE3AD-E796-4D53-8EBC-7799BCEC2C86}"/>
    <cellStyle name="20% - Accent4 38" xfId="895" xr:uid="{7EC8E504-B9DE-4B99-AF69-5D146D091B60}"/>
    <cellStyle name="20% - Accent4 39" xfId="896" xr:uid="{B0D62B6E-2DF9-4072-AD79-1EA230485100}"/>
    <cellStyle name="20% - Accent4 4" xfId="897" xr:uid="{2CBC8FEE-5982-4549-85D2-62244B31F312}"/>
    <cellStyle name="20% - Accent4 4 2" xfId="898" xr:uid="{5F10E243-61F6-414D-A28C-75336DBA51EF}"/>
    <cellStyle name="20% - Accent4 4 3" xfId="899" xr:uid="{3113809C-76AA-4AB6-9675-29E686BCC8AD}"/>
    <cellStyle name="20% - Accent4 40" xfId="900" xr:uid="{B4D2428E-AC5F-486A-B34E-BBC6316FAF58}"/>
    <cellStyle name="20% - Accent4 41" xfId="901" xr:uid="{2C9A31F2-93EA-46D7-976A-71F74CDB83ED}"/>
    <cellStyle name="20% - Accent4 42" xfId="902" xr:uid="{CDB77748-9208-4C39-A5A2-0B9130D906D7}"/>
    <cellStyle name="20% - Accent4 43" xfId="903" xr:uid="{3A366DA8-5CD5-4859-999A-9EA76944F826}"/>
    <cellStyle name="20% - Accent4 44" xfId="904" xr:uid="{84F5A099-76F8-4231-B4F8-C49785B3CDEE}"/>
    <cellStyle name="20% - Accent4 45" xfId="905" xr:uid="{1285DD50-10A0-4AE2-822C-F0633E01320E}"/>
    <cellStyle name="20% - Accent4 46" xfId="906" xr:uid="{1CAAC9B1-A8A1-4F48-9954-887634E291A6}"/>
    <cellStyle name="20% - Accent4 47" xfId="907" xr:uid="{E6EB1588-F7C0-417C-A3AC-C89AC87AB8DB}"/>
    <cellStyle name="20% - Accent4 5" xfId="908" xr:uid="{5D7F6E3F-5A7E-4AE0-94BA-BC0CE3DB1494}"/>
    <cellStyle name="20% - Accent4 5 2" xfId="909" xr:uid="{AAB88B74-3EC3-43EE-B5C2-8F9D2F99D3CA}"/>
    <cellStyle name="20% - Accent4 5 3" xfId="910" xr:uid="{ABF0A7E5-7513-4F3A-ADDC-08B7C3EBC465}"/>
    <cellStyle name="20% - Accent4 6" xfId="911" xr:uid="{3A5947D7-D479-43B0-BF4A-3297CA6B61F9}"/>
    <cellStyle name="20% - Accent4 6 2" xfId="912" xr:uid="{723E1654-1527-48C4-8E3D-AC8BE32494AB}"/>
    <cellStyle name="20% - Accent4 6 3" xfId="913" xr:uid="{D025B6BD-8135-4DC8-9262-26C3F3B88046}"/>
    <cellStyle name="20% - Accent4 7" xfId="914" xr:uid="{D93EA4EE-7553-4979-A118-155E83673D40}"/>
    <cellStyle name="20% - Accent4 7 2" xfId="915" xr:uid="{3F8ACE48-2BF4-4D5A-B26E-81B8494DCE6F}"/>
    <cellStyle name="20% - Accent4 7 3" xfId="916" xr:uid="{EEAFC3F2-7E97-4F04-BD72-3D88EC184383}"/>
    <cellStyle name="20% - Accent4 8" xfId="917" xr:uid="{40401C55-BEDC-410E-8FF9-FD243F0A8EA5}"/>
    <cellStyle name="20% - Accent4 8 2" xfId="918" xr:uid="{25029782-97B5-410D-A426-58C9D10EDC9F}"/>
    <cellStyle name="20% - Accent4 8 3" xfId="919" xr:uid="{8AE6A7DA-377B-4AE0-8D5F-EF01264E16A1}"/>
    <cellStyle name="20% - Accent4 9" xfId="920" xr:uid="{2511FDA3-3294-40DA-95E4-340AE20CADA8}"/>
    <cellStyle name="20% - Accent4 9 2" xfId="921" xr:uid="{D18176F9-FC00-44A1-BC51-70AB98F35C9C}"/>
    <cellStyle name="20% - Accent4 9 3" xfId="922" xr:uid="{2C7573C5-10E7-4FF1-AB94-50B012726682}"/>
    <cellStyle name="20% - Accent5 10" xfId="923" xr:uid="{B9663477-71E6-40C1-93C4-48FE1C74A5FE}"/>
    <cellStyle name="20% - Accent5 10 2" xfId="924" xr:uid="{86FD8281-E656-4A4D-A550-736D95D7E5A5}"/>
    <cellStyle name="20% - Accent5 11" xfId="925" xr:uid="{2065D804-03D9-4794-8EBE-374682B54975}"/>
    <cellStyle name="20% - Accent5 11 2" xfId="926" xr:uid="{39F053CE-D330-4D20-87D9-2989A60D2C9B}"/>
    <cellStyle name="20% - Accent5 12" xfId="927" xr:uid="{C9DE7505-EE49-45CC-A1B6-D5CC85757836}"/>
    <cellStyle name="20% - Accent5 12 2" xfId="928" xr:uid="{5E02EB89-6857-4D54-9D87-B2F8B07A6CCC}"/>
    <cellStyle name="20% - Accent5 13" xfId="929" xr:uid="{46C914EB-292E-405D-80EE-69ADE5F8A446}"/>
    <cellStyle name="20% - Accent5 13 2" xfId="930" xr:uid="{A4B637F3-0D32-4B8C-9DFF-D9370DB75125}"/>
    <cellStyle name="20% - Accent5 14" xfId="931" xr:uid="{B7C8A783-FB96-4ABD-89E3-B400450D3919}"/>
    <cellStyle name="20% - Accent5 14 2" xfId="932" xr:uid="{2EC67D23-0A59-4A87-BC5D-1107686FC37F}"/>
    <cellStyle name="20% - Accent5 15" xfId="933" xr:uid="{607D6234-CEC9-45EA-A944-CC15710FEAE8}"/>
    <cellStyle name="20% - Accent5 15 2" xfId="934" xr:uid="{D81978E6-7EAB-4744-8729-7357538CA099}"/>
    <cellStyle name="20% - Accent5 16" xfId="935" xr:uid="{6D9C4B50-AE09-4250-A58E-6DB27BC20AF0}"/>
    <cellStyle name="20% - Accent5 16 2" xfId="936" xr:uid="{81877FF2-21EC-4BF4-AB48-13D65B2B5B30}"/>
    <cellStyle name="20% - Accent5 17" xfId="937" xr:uid="{0B14A9A6-EB7D-4B08-95B3-B9CC6DF44DC3}"/>
    <cellStyle name="20% - Accent5 17 2" xfId="938" xr:uid="{4E48832B-5849-4319-B680-082108800A01}"/>
    <cellStyle name="20% - Accent5 18" xfId="939" xr:uid="{F087D4B6-7727-4FBF-9396-2ABC0A930EE4}"/>
    <cellStyle name="20% - Accent5 18 2" xfId="940" xr:uid="{900BB511-B1B8-436B-ADB4-FE5F7F83908E}"/>
    <cellStyle name="20% - Accent5 19" xfId="941" xr:uid="{5D4647A7-A80F-4136-B993-A0AF812FE023}"/>
    <cellStyle name="20% - Accent5 19 2" xfId="942" xr:uid="{B56F93F1-C471-491B-A165-1AE3E194FAE5}"/>
    <cellStyle name="20% - Accent5 2" xfId="129" xr:uid="{FD0E488A-C3F7-4186-9E37-0ABAD11FC811}"/>
    <cellStyle name="20% - Accent5 2 2" xfId="943" xr:uid="{4B5C80AA-97D9-41BA-9740-16DC739B6850}"/>
    <cellStyle name="20% - Accent5 2 3" xfId="944" xr:uid="{88FCCADC-F543-432D-B512-2085EB9F6FAA}"/>
    <cellStyle name="20% - Accent5 20" xfId="945" xr:uid="{5A28D0C4-F45C-4F8C-9271-19C14AA2878C}"/>
    <cellStyle name="20% - Accent5 20 2" xfId="946" xr:uid="{0A59963A-3E58-4BE5-B1EB-D930706E9E7B}"/>
    <cellStyle name="20% - Accent5 21" xfId="947" xr:uid="{C883C70C-4A8F-42F8-83BB-8EA2665347D6}"/>
    <cellStyle name="20% - Accent5 21 2" xfId="948" xr:uid="{E8559BF2-803E-4E18-8498-B5E31CC427FD}"/>
    <cellStyle name="20% - Accent5 21 3" xfId="949" xr:uid="{C51F1213-0A7F-4EDC-81DB-6A31B3C230DA}"/>
    <cellStyle name="20% - Accent5 22" xfId="950" xr:uid="{DCE52A46-A467-4324-88F4-1803677BBE00}"/>
    <cellStyle name="20% - Accent5 22 2" xfId="951" xr:uid="{CCBC4EF1-1F4C-473C-BA33-B6001AEE3D3C}"/>
    <cellStyle name="20% - Accent5 22 3" xfId="952" xr:uid="{F598F987-48A2-4461-98F8-CB114FD2DDCC}"/>
    <cellStyle name="20% - Accent5 23" xfId="953" xr:uid="{53EED3B2-C132-494C-853C-6B4C4FD34BAA}"/>
    <cellStyle name="20% - Accent5 23 2" xfId="954" xr:uid="{16AD2D1A-B96A-4709-827C-A29DC97AE9F6}"/>
    <cellStyle name="20% - Accent5 23 3" xfId="955" xr:uid="{4C270387-B485-4BA3-B51B-30FBBDD21338}"/>
    <cellStyle name="20% - Accent5 24" xfId="956" xr:uid="{A89C400B-7EC5-4DD0-AECC-90433EAC9F1C}"/>
    <cellStyle name="20% - Accent5 24 2" xfId="957" xr:uid="{57641691-3C8A-4FE0-94B8-DF134E142BB3}"/>
    <cellStyle name="20% - Accent5 25" xfId="958" xr:uid="{F930119D-33C1-4B6D-B986-AE8415E92E69}"/>
    <cellStyle name="20% - Accent5 26" xfId="959" xr:uid="{D2FC7727-775A-4663-8B78-EA4437F361AC}"/>
    <cellStyle name="20% - Accent5 26 2" xfId="960" xr:uid="{29A90267-94A3-47B3-B53C-50C852251021}"/>
    <cellStyle name="20% - Accent5 26 3" xfId="961" xr:uid="{A4C03DCC-8801-4995-8E52-33413A5F34EA}"/>
    <cellStyle name="20% - Accent5 27" xfId="962" xr:uid="{3A16DBAE-EAFF-4CB3-BDCE-3BE0A650E8B2}"/>
    <cellStyle name="20% - Accent5 28" xfId="963" xr:uid="{D815A2F7-6D89-420E-B975-6E8BA33046BE}"/>
    <cellStyle name="20% - Accent5 29" xfId="964" xr:uid="{05581CA1-70E3-472A-8069-55424876C71C}"/>
    <cellStyle name="20% - Accent5 3" xfId="243" xr:uid="{F79129DA-D509-4355-A605-0A23F61D3A42}"/>
    <cellStyle name="20% - Accent5 3 2" xfId="966" xr:uid="{36C7097D-0B96-49F6-81A3-272AAB0C5FEB}"/>
    <cellStyle name="20% - Accent5 3 3" xfId="967" xr:uid="{934B26E5-C710-4BDC-8B07-92BD4410C118}"/>
    <cellStyle name="20% - Accent5 3 4" xfId="965" xr:uid="{D90A9C5E-071A-44A6-B61F-8A209DEE5129}"/>
    <cellStyle name="20% - Accent5 30" xfId="968" xr:uid="{B02E7A76-F8EC-49C9-9BE3-80DC62B33528}"/>
    <cellStyle name="20% - Accent5 4" xfId="969" xr:uid="{FFB1AB0B-EAD7-4255-AF1B-BCD0801D6532}"/>
    <cellStyle name="20% - Accent5 4 2" xfId="970" xr:uid="{5A3B97A8-2C6C-441C-AF3B-1C8A2841214C}"/>
    <cellStyle name="20% - Accent5 5" xfId="971" xr:uid="{67999D82-A1E5-4CD2-BE64-3E3973069B92}"/>
    <cellStyle name="20% - Accent5 5 2" xfId="972" xr:uid="{450AF968-1AFF-45A6-B357-D2F195AEE550}"/>
    <cellStyle name="20% - Accent5 6" xfId="973" xr:uid="{34F67644-DA87-450D-9B48-F0ADCCDB7AFE}"/>
    <cellStyle name="20% - Accent5 6 2" xfId="974" xr:uid="{AD5F225B-8D96-4780-8A4B-C23BC5B439BB}"/>
    <cellStyle name="20% - Accent5 7" xfId="975" xr:uid="{F048D7F8-BA69-46FD-AEE4-7D3F3E8FEF15}"/>
    <cellStyle name="20% - Accent5 7 2" xfId="976" xr:uid="{8F820442-D476-4199-8827-27AA92218B21}"/>
    <cellStyle name="20% - Accent5 8" xfId="977" xr:uid="{B29E65B6-AD1D-47DC-962D-2468720EFA9E}"/>
    <cellStyle name="20% - Accent5 8 2" xfId="978" xr:uid="{4C596060-DF71-4A1B-9463-6ECA32FF85B2}"/>
    <cellStyle name="20% - Accent5 9" xfId="979" xr:uid="{0D3C6115-2682-4852-A8B4-205A20144722}"/>
    <cellStyle name="20% - Accent5 9 2" xfId="980" xr:uid="{C601AB29-AE9A-4D82-AFAF-3E13A8EBA793}"/>
    <cellStyle name="20% - Accent6 10" xfId="981" xr:uid="{B08EC1AF-F1C3-4BCD-BC09-E0794D618A2E}"/>
    <cellStyle name="20% - Accent6 10 2" xfId="982" xr:uid="{44436BDE-CC55-4BCB-9A9F-0AB168173BB1}"/>
    <cellStyle name="20% - Accent6 11" xfId="983" xr:uid="{8666053A-F012-43B7-98E5-E3B34EDB1F01}"/>
    <cellStyle name="20% - Accent6 11 2" xfId="984" xr:uid="{3A258E44-0A5E-418F-AC0B-0331C5D91701}"/>
    <cellStyle name="20% - Accent6 12" xfId="985" xr:uid="{E8AAF7C0-CB7B-454B-9479-28637DCEE84B}"/>
    <cellStyle name="20% - Accent6 12 2" xfId="986" xr:uid="{17B2DAA8-AE41-4E51-9238-68E845013136}"/>
    <cellStyle name="20% - Accent6 13" xfId="987" xr:uid="{D0696F92-B0F7-43A1-967C-276C39C23DF2}"/>
    <cellStyle name="20% - Accent6 13 2" xfId="988" xr:uid="{312A3CC8-93AB-4DDA-9919-AAB9338D5C04}"/>
    <cellStyle name="20% - Accent6 14" xfId="989" xr:uid="{65F30190-AFB6-47B9-9ECD-2DBCA3242B92}"/>
    <cellStyle name="20% - Accent6 14 2" xfId="990" xr:uid="{933FF8AC-A4F6-4E8B-93FF-7A11A28397F2}"/>
    <cellStyle name="20% - Accent6 15" xfId="991" xr:uid="{C3B9F852-57EF-4713-803B-F2A3C866FF35}"/>
    <cellStyle name="20% - Accent6 15 2" xfId="992" xr:uid="{66B4835E-6B6A-47FB-8448-16C0219DFF37}"/>
    <cellStyle name="20% - Accent6 16" xfId="993" xr:uid="{D99C6D2F-324E-490D-B8AF-C2EB3EC761E7}"/>
    <cellStyle name="20% - Accent6 16 2" xfId="994" xr:uid="{44E34D77-C2DC-4B59-A9F9-EC063521E5BF}"/>
    <cellStyle name="20% - Accent6 17" xfId="995" xr:uid="{BEF4A73D-BCB1-427C-9125-8CEADE80E075}"/>
    <cellStyle name="20% - Accent6 17 2" xfId="996" xr:uid="{3B0DFADE-C677-4B9F-9B84-48D61683E8A0}"/>
    <cellStyle name="20% - Accent6 18" xfId="997" xr:uid="{E4F72330-AC25-47D1-A413-D7FB5CF8E721}"/>
    <cellStyle name="20% - Accent6 18 2" xfId="998" xr:uid="{4215E2F3-AFF7-433C-B412-11870D3C0E95}"/>
    <cellStyle name="20% - Accent6 19" xfId="999" xr:uid="{3D9A69BF-BB9A-43D8-A071-0904BFCE6A14}"/>
    <cellStyle name="20% - Accent6 19 2" xfId="1000" xr:uid="{4E59F6BB-CE0E-44F4-A99C-2551BDB1565A}"/>
    <cellStyle name="20% - Accent6 2" xfId="81" xr:uid="{EDF436B4-D794-4E02-820A-46EABDC54EAF}"/>
    <cellStyle name="20% - Accent6 2 2" xfId="1001" xr:uid="{BC36DAEE-6189-4617-AB19-1CE088AB3EB8}"/>
    <cellStyle name="20% - Accent6 2 3" xfId="1002" xr:uid="{651D6BE1-B59D-472B-A221-647BC04F2B5F}"/>
    <cellStyle name="20% - Accent6 20" xfId="1003" xr:uid="{0521D912-9738-48CA-912F-C84604CA41B1}"/>
    <cellStyle name="20% - Accent6 20 2" xfId="1004" xr:uid="{DF4B15A2-3A0C-4B51-A073-DACFFEC20B06}"/>
    <cellStyle name="20% - Accent6 21" xfId="1005" xr:uid="{7834B285-A3D7-4DC7-A9BF-003A336F806D}"/>
    <cellStyle name="20% - Accent6 21 2" xfId="1006" xr:uid="{BE367AF4-06ED-4605-A7EA-589F56122694}"/>
    <cellStyle name="20% - Accent6 21 3" xfId="1007" xr:uid="{B4EBF427-F899-4851-8265-81267F1B24EF}"/>
    <cellStyle name="20% - Accent6 22" xfId="1008" xr:uid="{8D5D6498-4A56-41EE-B9A6-AA6DC54B3306}"/>
    <cellStyle name="20% - Accent6 22 2" xfId="1009" xr:uid="{62DD477C-2795-415D-AC8A-92A1CD076A6A}"/>
    <cellStyle name="20% - Accent6 22 3" xfId="1010" xr:uid="{04487678-F278-4A28-AC33-DF5C60C2E31D}"/>
    <cellStyle name="20% - Accent6 23" xfId="1011" xr:uid="{0179624D-150B-4FFF-A12D-5AF46029A851}"/>
    <cellStyle name="20% - Accent6 23 2" xfId="1012" xr:uid="{A94AA7B4-9948-4C2B-A157-67520F22D3B8}"/>
    <cellStyle name="20% - Accent6 23 3" xfId="1013" xr:uid="{5CBC95AF-786E-4C83-9D4D-6CFA73A9874E}"/>
    <cellStyle name="20% - Accent6 24" xfId="1014" xr:uid="{CFFBE954-AD68-4253-8D74-BC352A3DD26C}"/>
    <cellStyle name="20% - Accent6 24 2" xfId="1015" xr:uid="{0E17A135-E2D5-4522-B0CF-9197A69DAF5A}"/>
    <cellStyle name="20% - Accent6 25" xfId="1016" xr:uid="{6D64B3DF-71A7-47FE-A746-07A2674B2F6D}"/>
    <cellStyle name="20% - Accent6 26" xfId="1017" xr:uid="{DAD85CB8-05B5-4267-889E-ED504FD46A3F}"/>
    <cellStyle name="20% - Accent6 26 2" xfId="1018" xr:uid="{C618229E-0EAF-4A0D-9F78-0BDBD471D660}"/>
    <cellStyle name="20% - Accent6 26 3" xfId="1019" xr:uid="{82AADE65-5CA8-40F2-AB41-BE8A0A989691}"/>
    <cellStyle name="20% - Accent6 27" xfId="1020" xr:uid="{688B1444-97CE-43C6-8FC7-9973B5CE47D5}"/>
    <cellStyle name="20% - Accent6 28" xfId="1021" xr:uid="{4563A58F-E94F-494B-BC97-25F60BEFB7EE}"/>
    <cellStyle name="20% - Accent6 29" xfId="1022" xr:uid="{262C86AB-EC25-4DD2-A7A8-AA706C23D853}"/>
    <cellStyle name="20% - Accent6 3" xfId="244" xr:uid="{B3F025AC-D0F9-430C-83BA-6AB78622544C}"/>
    <cellStyle name="20% - Accent6 3 2" xfId="1024" xr:uid="{34114B78-C3E1-467B-AE4D-28265CBA7BD2}"/>
    <cellStyle name="20% - Accent6 3 3" xfId="1025" xr:uid="{BC9D0B81-1A7D-4011-BE5A-C80CEF1EA355}"/>
    <cellStyle name="20% - Accent6 3 4" xfId="1023" xr:uid="{470B8F5C-85A9-4979-8EB2-7F81FFB777C5}"/>
    <cellStyle name="20% - Accent6 30" xfId="1026" xr:uid="{98F20CEA-A375-4DC2-9F48-438287F18AB2}"/>
    <cellStyle name="20% - Accent6 4" xfId="1027" xr:uid="{F1F76C08-1606-4B62-B9DC-8FB3FD4D4438}"/>
    <cellStyle name="20% - Accent6 4 2" xfId="1028" xr:uid="{8B651CCA-D59B-481F-8DC3-DA3065F56896}"/>
    <cellStyle name="20% - Accent6 5" xfId="1029" xr:uid="{BFA2D4AC-D748-46E6-B5F9-B6B5F79D2C99}"/>
    <cellStyle name="20% - Accent6 5 2" xfId="1030" xr:uid="{AABE4288-F3CC-4A7F-A580-47CC4A10552A}"/>
    <cellStyle name="20% - Accent6 6" xfId="1031" xr:uid="{D17C6516-8FD9-4ACE-BB33-019964E4314D}"/>
    <cellStyle name="20% - Accent6 6 2" xfId="1032" xr:uid="{92E37604-163E-4105-81C9-9705465FF03D}"/>
    <cellStyle name="20% - Accent6 7" xfId="1033" xr:uid="{D1D0938C-9DC5-450B-BA6E-41DB2FDAF7C6}"/>
    <cellStyle name="20% - Accent6 7 2" xfId="1034" xr:uid="{60485AE9-9F20-4003-86C2-4248D7A228D1}"/>
    <cellStyle name="20% - Accent6 8" xfId="1035" xr:uid="{ACF17829-2C9E-4740-9F94-49667A646203}"/>
    <cellStyle name="20% - Accent6 8 2" xfId="1036" xr:uid="{880D7715-7BEF-4139-86F4-F6E32C7CDFB5}"/>
    <cellStyle name="20% - Accent6 9" xfId="1037" xr:uid="{E256590A-F19B-4E0A-97B4-6FFDD3BE14FB}"/>
    <cellStyle name="20% - Accent6 9 2" xfId="1038" xr:uid="{7BE86020-FC09-41C2-97D1-9F4C31796417}"/>
    <cellStyle name="20% - ส่วนที่ถูกเน้น1" xfId="245" xr:uid="{9A77EC53-D689-4BBD-AACA-2BE35B6FA8FD}"/>
    <cellStyle name="20% - ส่วนที่ถูกเน้น2" xfId="246" xr:uid="{DFED7009-79F8-48DA-9DB3-C56588E86ECC}"/>
    <cellStyle name="20% - ส่วนที่ถูกเน้น3" xfId="247" xr:uid="{AAD698F5-C139-43A7-A480-FD3D78A8CFB6}"/>
    <cellStyle name="20% - ส่วนที่ถูกเน้น4" xfId="248" xr:uid="{A9DB2E19-D5C9-4BC2-8BDF-A8DE3A48DC39}"/>
    <cellStyle name="20% - ส่วนที่ถูกเน้น5" xfId="249" xr:uid="{ECF0F917-0DD2-477B-B13D-7781F9E67B27}"/>
    <cellStyle name="20% - ส่วนที่ถูกเน้น6" xfId="250" xr:uid="{74DEB513-306B-415D-9087-FAD74A30BFA7}"/>
    <cellStyle name="20% - 강조색1" xfId="251" xr:uid="{B82ECF2E-4632-45AF-9446-6E44A1467F65}"/>
    <cellStyle name="20% - 강조색2" xfId="252" xr:uid="{2447E7BD-4DD3-4E0D-BF11-276242742BF8}"/>
    <cellStyle name="20% - 강조색3" xfId="253" xr:uid="{2E2E2ED7-C0EF-404D-8EFB-C78BF9CA9929}"/>
    <cellStyle name="20% - 강조색4" xfId="254" xr:uid="{FD36BE0F-0988-48D7-8423-C8D65AA24625}"/>
    <cellStyle name="20% - 강조색5" xfId="255" xr:uid="{3875DF59-31CC-4939-AD9A-640D2CBC24CB}"/>
    <cellStyle name="20% - 강조색6" xfId="256" xr:uid="{13692749-962F-4226-B9CA-336C7ECC0B88}"/>
    <cellStyle name="40% - Accent1 10" xfId="1039" xr:uid="{A0E79A0D-44F9-4BC1-8137-096A2E6A9683}"/>
    <cellStyle name="40% - Accent1 10 2" xfId="1040" xr:uid="{BE55B50C-ABE4-4FC2-91F4-E848C1DC2751}"/>
    <cellStyle name="40% - Accent1 11" xfId="1041" xr:uid="{4651E845-4711-411B-A513-E7E0938F5B5D}"/>
    <cellStyle name="40% - Accent1 11 2" xfId="1042" xr:uid="{D4D1AB76-9E3D-492B-B3C5-7E014CA800F7}"/>
    <cellStyle name="40% - Accent1 12" xfId="1043" xr:uid="{5838E1CE-31F7-423B-BAE2-CD6170937DF8}"/>
    <cellStyle name="40% - Accent1 12 2" xfId="1044" xr:uid="{D84A5865-AD73-4C0B-8AEE-029F3E521D3E}"/>
    <cellStyle name="40% - Accent1 13" xfId="1045" xr:uid="{B8EB174D-992A-4686-AD53-31883156584E}"/>
    <cellStyle name="40% - Accent1 13 2" xfId="1046" xr:uid="{F1E50BEA-267F-4EEE-BD24-EC804FADED63}"/>
    <cellStyle name="40% - Accent1 14" xfId="1047" xr:uid="{058519F3-527C-4ABF-A8F5-F1C3BE63A11D}"/>
    <cellStyle name="40% - Accent1 14 2" xfId="1048" xr:uid="{72F1FB14-4FFE-49A6-B142-2A0AB9080008}"/>
    <cellStyle name="40% - Accent1 15" xfId="1049" xr:uid="{1976697C-DBA8-4EDE-AF11-8FAB50B8F970}"/>
    <cellStyle name="40% - Accent1 15 2" xfId="1050" xr:uid="{A64C96F0-A440-4743-AAAF-37A472935036}"/>
    <cellStyle name="40% - Accent1 16" xfId="1051" xr:uid="{78B28554-29BC-4863-B6FC-6434059BE360}"/>
    <cellStyle name="40% - Accent1 16 2" xfId="1052" xr:uid="{FB4F9A42-2D75-4F0C-A741-62D5ADE264A4}"/>
    <cellStyle name="40% - Accent1 17" xfId="1053" xr:uid="{8F3CF2C9-FAE1-4A79-A282-8CC4C0785F4B}"/>
    <cellStyle name="40% - Accent1 17 2" xfId="1054" xr:uid="{D5AD70AA-5748-4A30-A81C-7DEAC2D8CFE6}"/>
    <cellStyle name="40% - Accent1 18" xfId="1055" xr:uid="{DD00A344-B308-4046-9012-A776CE83BE8A}"/>
    <cellStyle name="40% - Accent1 18 2" xfId="1056" xr:uid="{C084F40F-B764-45C3-A07E-C9CB1F97D005}"/>
    <cellStyle name="40% - Accent1 19" xfId="1057" xr:uid="{48D8D803-BAD3-4814-B0D5-5867273FA239}"/>
    <cellStyle name="40% - Accent1 19 2" xfId="1058" xr:uid="{EF380C16-717F-4823-A289-B7A95F3DEE21}"/>
    <cellStyle name="40% - Accent1 2" xfId="128" xr:uid="{F81FB974-ACE3-4C4A-B6D1-6A7230A2A74C}"/>
    <cellStyle name="40% - Accent1 2 2" xfId="1059" xr:uid="{A41B81A0-F6C2-408A-BCB4-5C26D83EBAE7}"/>
    <cellStyle name="40% - Accent1 2 3" xfId="1060" xr:uid="{DEE5C354-473C-4E0C-A2B1-E666BC20CBAD}"/>
    <cellStyle name="40% - Accent1 20" xfId="1061" xr:uid="{181BDEE4-794F-4DE5-9A3B-EF2029E6D43E}"/>
    <cellStyle name="40% - Accent1 20 2" xfId="1062" xr:uid="{E75D22F5-CEFF-49C3-B854-4397999BF195}"/>
    <cellStyle name="40% - Accent1 21" xfId="1063" xr:uid="{AB24E714-0D51-4C00-9501-0AF964F808E0}"/>
    <cellStyle name="40% - Accent1 21 2" xfId="1064" xr:uid="{20BBDAB7-ECED-41D2-A5E1-E73D6D1D7711}"/>
    <cellStyle name="40% - Accent1 21 3" xfId="1065" xr:uid="{EDEC99DC-55B3-4A75-96D5-538F9CFF0527}"/>
    <cellStyle name="40% - Accent1 22" xfId="1066" xr:uid="{6D7A3F2A-37F4-4615-9ADB-207D86EDAE15}"/>
    <cellStyle name="40% - Accent1 22 2" xfId="1067" xr:uid="{3E700CE9-2094-4804-AA5E-31AB550F4E99}"/>
    <cellStyle name="40% - Accent1 22 3" xfId="1068" xr:uid="{B539E1DE-8E27-48FC-8ACF-587E87E464DB}"/>
    <cellStyle name="40% - Accent1 23" xfId="1069" xr:uid="{D85F528C-9ACA-477C-83CA-57DBCE6BF5D1}"/>
    <cellStyle name="40% - Accent1 23 2" xfId="1070" xr:uid="{755579B4-2C38-4C03-8F9A-FB781D9C4C73}"/>
    <cellStyle name="40% - Accent1 23 3" xfId="1071" xr:uid="{0DFCBA93-86E0-45B9-B337-18DCB8CD1D4F}"/>
    <cellStyle name="40% - Accent1 24" xfId="1072" xr:uid="{28793BEA-159D-46EC-B7E8-FD1F5BA9E6A3}"/>
    <cellStyle name="40% - Accent1 24 2" xfId="1073" xr:uid="{0D6B6A0F-1CDB-43BB-BA7F-05F2DDF308E6}"/>
    <cellStyle name="40% - Accent1 25" xfId="1074" xr:uid="{7E2C4170-547D-4B4A-98FA-7E5F417EC784}"/>
    <cellStyle name="40% - Accent1 26" xfId="1075" xr:uid="{1967810A-DA20-443D-AEE6-7762180FA7DB}"/>
    <cellStyle name="40% - Accent1 26 2" xfId="1076" xr:uid="{14A2E65B-DD0A-441A-881B-F446BA533899}"/>
    <cellStyle name="40% - Accent1 26 3" xfId="1077" xr:uid="{EC4A8AE3-A783-4F0D-A576-9223ED543E82}"/>
    <cellStyle name="40% - Accent1 27" xfId="1078" xr:uid="{57E15DED-16EE-4993-A1BB-EBBAB6BED4CD}"/>
    <cellStyle name="40% - Accent1 28" xfId="1079" xr:uid="{DE23C6B1-5246-436A-950B-0375CD3B19E3}"/>
    <cellStyle name="40% - Accent1 29" xfId="1080" xr:uid="{BD6310C0-2ED3-45FF-A2A6-2E587D7AB979}"/>
    <cellStyle name="40% - Accent1 3" xfId="257" xr:uid="{938006BE-5037-48B2-92A5-EFDC8D2367A7}"/>
    <cellStyle name="40% - Accent1 3 2" xfId="1082" xr:uid="{A01CEA1C-D9BB-4E7E-AD86-DDCBC0682092}"/>
    <cellStyle name="40% - Accent1 3 3" xfId="1083" xr:uid="{C1F9CB3E-A113-4152-9F0C-7A18C0BC3E48}"/>
    <cellStyle name="40% - Accent1 3 4" xfId="1081" xr:uid="{AB33A808-755C-44A5-B1CF-DAADDF026F75}"/>
    <cellStyle name="40% - Accent1 30" xfId="1084" xr:uid="{652625CC-544A-4A4D-A429-829E34DA4D48}"/>
    <cellStyle name="40% - Accent1 4" xfId="1085" xr:uid="{24F0C811-FBCD-424A-946A-E629F0C7CC31}"/>
    <cellStyle name="40% - Accent1 4 2" xfId="1086" xr:uid="{59F73A2F-1573-4E67-AE6A-27FD897ED3FD}"/>
    <cellStyle name="40% - Accent1 5" xfId="1087" xr:uid="{52A75B57-C312-4867-889D-00B8301ED806}"/>
    <cellStyle name="40% - Accent1 5 2" xfId="1088" xr:uid="{A61438CD-7FA2-4B07-A1C7-E9DEA847AAE4}"/>
    <cellStyle name="40% - Accent1 6" xfId="1089" xr:uid="{C29092D6-CBD1-4450-BDC6-E6EC5EA62756}"/>
    <cellStyle name="40% - Accent1 6 2" xfId="1090" xr:uid="{F2475AFF-38DE-492C-A376-23023790C406}"/>
    <cellStyle name="40% - Accent1 7" xfId="1091" xr:uid="{7595C87E-964F-4F14-859C-C76054A7E15D}"/>
    <cellStyle name="40% - Accent1 7 2" xfId="1092" xr:uid="{C497F2D6-D0EC-4D36-9E83-0AF8CBBE492C}"/>
    <cellStyle name="40% - Accent1 8" xfId="1093" xr:uid="{DC3DBEA9-51FA-4CFE-AC43-5ADB7034480B}"/>
    <cellStyle name="40% - Accent1 8 2" xfId="1094" xr:uid="{26114076-E750-4BD7-9248-EB4C0E6BE7AF}"/>
    <cellStyle name="40% - Accent1 9" xfId="1095" xr:uid="{DAFA425D-7989-47E0-80DB-EC008C24C61A}"/>
    <cellStyle name="40% - Accent1 9 2" xfId="1096" xr:uid="{756157D8-4FC2-41C2-9A11-4C2AF9062E6B}"/>
    <cellStyle name="40% - Accent2 10" xfId="1097" xr:uid="{7C29DBB0-9A85-4738-B016-ABFAB1DD90F3}"/>
    <cellStyle name="40% - Accent2 10 2" xfId="1098" xr:uid="{BA165176-6366-404F-9E83-44C386EF3B6B}"/>
    <cellStyle name="40% - Accent2 11" xfId="1099" xr:uid="{E4CB9169-E801-4FD1-9FB2-26845C9806CC}"/>
    <cellStyle name="40% - Accent2 11 2" xfId="1100" xr:uid="{6555ABD6-10A4-40AF-A734-2649297BD251}"/>
    <cellStyle name="40% - Accent2 12" xfId="1101" xr:uid="{7C57B196-3236-4A5E-B3EF-918C243D463A}"/>
    <cellStyle name="40% - Accent2 12 2" xfId="1102" xr:uid="{FEF951BE-230F-4C4D-8B3A-908591DAD98C}"/>
    <cellStyle name="40% - Accent2 13" xfId="1103" xr:uid="{E3FB6FE7-C8D8-4352-9D9F-90AB88551A36}"/>
    <cellStyle name="40% - Accent2 13 2" xfId="1104" xr:uid="{A32AB6CB-8313-4626-A18F-58C285C6668A}"/>
    <cellStyle name="40% - Accent2 14" xfId="1105" xr:uid="{BFC59D24-A03E-4DC5-B664-29552E988C1F}"/>
    <cellStyle name="40% - Accent2 14 2" xfId="1106" xr:uid="{3E2637C9-1DB1-4D70-B66A-7A11F9513682}"/>
    <cellStyle name="40% - Accent2 15" xfId="1107" xr:uid="{F65F0294-F413-44F5-87F4-ADC1A59E8E98}"/>
    <cellStyle name="40% - Accent2 15 2" xfId="1108" xr:uid="{C0C733D1-F706-4ABD-BD03-2BA3FACCEF0B}"/>
    <cellStyle name="40% - Accent2 16" xfId="1109" xr:uid="{3598DD5D-5112-4171-B2AC-7559701EB87F}"/>
    <cellStyle name="40% - Accent2 16 2" xfId="1110" xr:uid="{726303D9-D5C9-49AD-8FBC-B6A3D07CC9F7}"/>
    <cellStyle name="40% - Accent2 17" xfId="1111" xr:uid="{1F29C5F4-334A-4A83-B68A-1AE8FA337CAF}"/>
    <cellStyle name="40% - Accent2 17 2" xfId="1112" xr:uid="{3F950EBA-40EC-4267-9B38-624F0ADC0486}"/>
    <cellStyle name="40% - Accent2 18" xfId="1113" xr:uid="{6E81A853-B820-4412-A5F7-C2CAA09ED0BF}"/>
    <cellStyle name="40% - Accent2 18 2" xfId="1114" xr:uid="{457DF419-587F-46A3-AF91-BE1A45D1042E}"/>
    <cellStyle name="40% - Accent2 19" xfId="1115" xr:uid="{1256F534-01E5-47D1-8014-7508A3E1A283}"/>
    <cellStyle name="40% - Accent2 19 2" xfId="1116" xr:uid="{105DB231-FA04-4EDC-8B14-0F0865D4AD5C}"/>
    <cellStyle name="40% - Accent2 2" xfId="106" xr:uid="{5E07EDD4-0148-4B3B-B907-491F51C5BBDE}"/>
    <cellStyle name="40% - Accent2 2 2" xfId="1117" xr:uid="{A14AB3E3-F64F-4907-BBF3-77EE97BD554A}"/>
    <cellStyle name="40% - Accent2 2 3" xfId="1118" xr:uid="{915093BD-7574-4907-931C-B0F3B60C122C}"/>
    <cellStyle name="40% - Accent2 20" xfId="1119" xr:uid="{BC092942-4A09-4A52-8BC5-13A70C9F006F}"/>
    <cellStyle name="40% - Accent2 20 2" xfId="1120" xr:uid="{C67FC1BA-1045-4790-AF32-5B24EB24B41B}"/>
    <cellStyle name="40% - Accent2 21" xfId="1121" xr:uid="{05CEC0CD-6ACE-4181-9FFB-88DFF9560C43}"/>
    <cellStyle name="40% - Accent2 21 2" xfId="1122" xr:uid="{67D59BDB-299D-4681-8CEC-1D0A69269028}"/>
    <cellStyle name="40% - Accent2 21 3" xfId="1123" xr:uid="{C7F04095-998B-4CCE-ABB4-8F59D640D88F}"/>
    <cellStyle name="40% - Accent2 22" xfId="1124" xr:uid="{478DB7D1-C5EE-494E-86A8-2485C10E2159}"/>
    <cellStyle name="40% - Accent2 22 2" xfId="1125" xr:uid="{0D6E7F86-0E72-4D23-A184-BD60191FB197}"/>
    <cellStyle name="40% - Accent2 22 3" xfId="1126" xr:uid="{B1D5364B-0C65-478D-B021-86770DCCC335}"/>
    <cellStyle name="40% - Accent2 23" xfId="1127" xr:uid="{2CAC8978-A17F-4060-AB07-672062C372CE}"/>
    <cellStyle name="40% - Accent2 23 2" xfId="1128" xr:uid="{15913394-5F10-4FB5-8851-10195B6FE117}"/>
    <cellStyle name="40% - Accent2 23 3" xfId="1129" xr:uid="{417674E9-C7B6-47FE-8CD3-D7E6C584E74A}"/>
    <cellStyle name="40% - Accent2 24" xfId="1130" xr:uid="{5F86DAA7-911E-48B7-B955-E9B1508CD451}"/>
    <cellStyle name="40% - Accent2 24 2" xfId="1131" xr:uid="{342ACFC6-0A58-4913-9BDE-7C683C8961E0}"/>
    <cellStyle name="40% - Accent2 25" xfId="1132" xr:uid="{D291C460-D0DD-400B-AFB0-A59CBDDCE710}"/>
    <cellStyle name="40% - Accent2 26" xfId="1133" xr:uid="{F685E9A2-B01B-4783-BBBB-305A6B54E81B}"/>
    <cellStyle name="40% - Accent2 26 2" xfId="1134" xr:uid="{0F61D7E1-904A-4FC7-B7E5-CB08035CC239}"/>
    <cellStyle name="40% - Accent2 26 3" xfId="1135" xr:uid="{BA75A3EF-790E-4CF0-BB19-12D57047CA3F}"/>
    <cellStyle name="40% - Accent2 27" xfId="1136" xr:uid="{2852C6FD-E7CB-4996-90E8-37D3CE2CCCCD}"/>
    <cellStyle name="40% - Accent2 28" xfId="1137" xr:uid="{2D2D0AAD-DF8E-4223-9B95-0D52B3A88150}"/>
    <cellStyle name="40% - Accent2 29" xfId="1138" xr:uid="{CA540830-2F9C-4BD4-B4F5-0B733F948E95}"/>
    <cellStyle name="40% - Accent2 3" xfId="258" xr:uid="{B0059244-9160-408D-8A26-7D14D2F59261}"/>
    <cellStyle name="40% - Accent2 3 2" xfId="1140" xr:uid="{DB7D82FB-3193-46AA-A342-46C4BC02ED57}"/>
    <cellStyle name="40% - Accent2 3 3" xfId="1141" xr:uid="{597C84C8-F8DF-4E2C-BBF0-6EFAA2D9A597}"/>
    <cellStyle name="40% - Accent2 3 4" xfId="1139" xr:uid="{4DCE3C0C-4888-428B-A84A-D0C520615C6C}"/>
    <cellStyle name="40% - Accent2 30" xfId="1142" xr:uid="{819EDAFB-9B1E-4D25-B3D1-E9DA12A19F41}"/>
    <cellStyle name="40% - Accent2 4" xfId="1143" xr:uid="{AA83DB3D-3B05-4642-8E22-71BDB3DAB1D5}"/>
    <cellStyle name="40% - Accent2 4 2" xfId="1144" xr:uid="{9A52CD8F-1954-4AD2-B488-1A5325EFE1FE}"/>
    <cellStyle name="40% - Accent2 5" xfId="1145" xr:uid="{C3E0943A-1D96-47C9-A7AF-BCDDCFB3E570}"/>
    <cellStyle name="40% - Accent2 5 2" xfId="1146" xr:uid="{8A833D29-778F-4EB2-83C2-14F5854D7136}"/>
    <cellStyle name="40% - Accent2 6" xfId="1147" xr:uid="{DB320B9A-0F24-434D-8C02-AAD599CF26E1}"/>
    <cellStyle name="40% - Accent2 6 2" xfId="1148" xr:uid="{87FF6A40-D6B7-46B3-B0E8-D78578610407}"/>
    <cellStyle name="40% - Accent2 7" xfId="1149" xr:uid="{01E447A2-3822-4362-838A-F540242EA79A}"/>
    <cellStyle name="40% - Accent2 7 2" xfId="1150" xr:uid="{791943E4-4D0F-4898-9130-5CA0E43C8383}"/>
    <cellStyle name="40% - Accent2 8" xfId="1151" xr:uid="{54ECA73F-3C2C-4EBA-BD1A-4CF33552C1C9}"/>
    <cellStyle name="40% - Accent2 8 2" xfId="1152" xr:uid="{196A30DB-D42B-4A1F-93E0-BD78286A21AC}"/>
    <cellStyle name="40% - Accent2 9" xfId="1153" xr:uid="{8B54C831-BA74-4F2C-9B34-A4D355A12005}"/>
    <cellStyle name="40% - Accent2 9 2" xfId="1154" xr:uid="{AB33AA31-8DCE-48D7-838D-9D61F5DFD274}"/>
    <cellStyle name="40% - Accent3 10" xfId="1155" xr:uid="{958AE3AE-8E49-415D-8282-703D1C0AFB17}"/>
    <cellStyle name="40% - Accent3 10 2" xfId="1156" xr:uid="{1DBB5A21-0B15-4775-A62F-9C03135187EF}"/>
    <cellStyle name="40% - Accent3 10 3" xfId="1157" xr:uid="{8186B459-F700-40CD-BCDD-BF343D602175}"/>
    <cellStyle name="40% - Accent3 11" xfId="1158" xr:uid="{C96468E7-B837-4301-A23B-E9B1FD9E1E9F}"/>
    <cellStyle name="40% - Accent3 11 2" xfId="1159" xr:uid="{7CDF7D1B-D6D6-4D06-BAA3-66A32212E320}"/>
    <cellStyle name="40% - Accent3 11 3" xfId="1160" xr:uid="{5141C455-3068-4BE5-B46A-82276B8A28B5}"/>
    <cellStyle name="40% - Accent3 12" xfId="1161" xr:uid="{AEC4B7F3-C7E1-4CC3-B99A-0A86E83C45EB}"/>
    <cellStyle name="40% - Accent3 12 2" xfId="1162" xr:uid="{F24EB059-A947-4935-81DB-1CCC9E4C612A}"/>
    <cellStyle name="40% - Accent3 12 3" xfId="1163" xr:uid="{798DA403-BBFD-4970-857C-C93528FA4B6D}"/>
    <cellStyle name="40% - Accent3 13" xfId="1164" xr:uid="{F90BC71F-BED6-4EB9-909B-4814EB94B06C}"/>
    <cellStyle name="40% - Accent3 13 2" xfId="1165" xr:uid="{6C873D21-4326-449D-B870-D764A279EFCA}"/>
    <cellStyle name="40% - Accent3 13 3" xfId="1166" xr:uid="{9CADF868-FAA9-4BCD-BB43-27683F707176}"/>
    <cellStyle name="40% - Accent3 14" xfId="1167" xr:uid="{404A4CD0-DFF9-4C4A-970E-A38A7B6E0C5C}"/>
    <cellStyle name="40% - Accent3 14 2" xfId="1168" xr:uid="{80F5EFC5-4FFB-48AE-A9D8-B254B5064510}"/>
    <cellStyle name="40% - Accent3 14 3" xfId="1169" xr:uid="{C6B72EE3-58F0-4BE4-B8B3-B45D299BA6BF}"/>
    <cellStyle name="40% - Accent3 15" xfId="1170" xr:uid="{0021042A-D4A6-4F5E-823C-E89A5DD132D2}"/>
    <cellStyle name="40% - Accent3 15 2" xfId="1171" xr:uid="{9901517F-62F4-41FA-B4AD-5D37923CB184}"/>
    <cellStyle name="40% - Accent3 15 3" xfId="1172" xr:uid="{52EE44A9-CE9F-4D55-9933-901EC2AA5258}"/>
    <cellStyle name="40% - Accent3 16" xfId="1173" xr:uid="{580AFA6E-422E-49C5-95CE-6C55E4BDB35C}"/>
    <cellStyle name="40% - Accent3 16 2" xfId="1174" xr:uid="{9CCC38B6-3CBA-49B5-A901-B9EC081F26B6}"/>
    <cellStyle name="40% - Accent3 16 3" xfId="1175" xr:uid="{5FCE760C-7029-4631-83D6-D0F3960ACD70}"/>
    <cellStyle name="40% - Accent3 17" xfId="1176" xr:uid="{6AF92263-A96C-45C5-9CEE-85EFD731E878}"/>
    <cellStyle name="40% - Accent3 17 2" xfId="1177" xr:uid="{179B2436-297E-46FE-AC09-38C5566AF47B}"/>
    <cellStyle name="40% - Accent3 17 3" xfId="1178" xr:uid="{7D478F3F-1FAC-4A91-B0B1-5514936FEB28}"/>
    <cellStyle name="40% - Accent3 18" xfId="1179" xr:uid="{25C61084-28E2-459B-B494-9A42DF829E24}"/>
    <cellStyle name="40% - Accent3 18 2" xfId="1180" xr:uid="{08593EFA-DA04-402C-9C9C-0FCBF5C25188}"/>
    <cellStyle name="40% - Accent3 18 3" xfId="1181" xr:uid="{1180A6B0-A0D4-4F55-92F4-570127261C83}"/>
    <cellStyle name="40% - Accent3 19" xfId="1182" xr:uid="{1283252E-8D3C-4446-9E92-3A627208CE0B}"/>
    <cellStyle name="40% - Accent3 19 2" xfId="1183" xr:uid="{D6863F93-C762-4CE8-99F1-34E46B581FFE}"/>
    <cellStyle name="40% - Accent3 19 3" xfId="1184" xr:uid="{965ABCEF-62B6-4288-B7B1-7C9E3020B6ED}"/>
    <cellStyle name="40% - Accent3 2" xfId="80" xr:uid="{CD0DDBA1-EB25-497C-8CD0-D326798F4D53}"/>
    <cellStyle name="40% - Accent3 2 2" xfId="1185" xr:uid="{9414D78B-0F99-4972-970C-69054C546CCA}"/>
    <cellStyle name="40% - Accent3 2 2 2" xfId="1186" xr:uid="{91EF4799-5568-43CD-B7CC-3E762C5FE241}"/>
    <cellStyle name="40% - Accent3 2 3" xfId="1187" xr:uid="{48F6F3FF-28BD-4A00-9757-8C782A86A705}"/>
    <cellStyle name="40% - Accent3 2 3 2" xfId="1188" xr:uid="{3C8D74A9-0877-4C74-B53F-66FC26B13CD9}"/>
    <cellStyle name="40% - Accent3 2 4" xfId="1189" xr:uid="{25DD9A77-682B-40F0-B996-D839BAD2EEAA}"/>
    <cellStyle name="40% - Accent3 20" xfId="1190" xr:uid="{7EF37A98-271B-4A3B-9B22-D9050250E780}"/>
    <cellStyle name="40% - Accent3 20 2" xfId="1191" xr:uid="{D8D3DB00-0E90-42CD-8A64-256D610A0AA1}"/>
    <cellStyle name="40% - Accent3 20 3" xfId="1192" xr:uid="{1BEBA82C-7BE5-49BB-9ABC-C91290AFA0EC}"/>
    <cellStyle name="40% - Accent3 21" xfId="1193" xr:uid="{FF381B40-4EDD-48EB-A3D9-C762B21AFE90}"/>
    <cellStyle name="40% - Accent3 21 2" xfId="1194" xr:uid="{38FD0BE7-A931-4DFF-A6E3-12A3CFCE3A8F}"/>
    <cellStyle name="40% - Accent3 21 2 2" xfId="1195" xr:uid="{466E890B-D372-4403-BF8D-A88D9ECC4B0D}"/>
    <cellStyle name="40% - Accent3 21 3" xfId="1196" xr:uid="{17C30F1E-5D39-400C-B86D-2538729557CB}"/>
    <cellStyle name="40% - Accent3 22" xfId="1197" xr:uid="{403B4E27-6991-4393-8D6C-39BEFF728379}"/>
    <cellStyle name="40% - Accent3 22 2" xfId="1198" xr:uid="{AC2F89B8-09C2-4EE5-B9F6-EAA7AB760BCE}"/>
    <cellStyle name="40% - Accent3 22 2 2" xfId="1199" xr:uid="{F7A8FEC5-A51C-4145-B323-41A4FA63B54F}"/>
    <cellStyle name="40% - Accent3 22 3" xfId="1200" xr:uid="{9CFB8FCD-F2DD-4C4C-9149-37C76581B4AE}"/>
    <cellStyle name="40% - Accent3 23" xfId="1201" xr:uid="{D16858CF-CE20-4B13-A516-9A42E6D8D214}"/>
    <cellStyle name="40% - Accent3 23 2" xfId="1202" xr:uid="{85019E72-B589-43CF-9E5F-E309F3A025EF}"/>
    <cellStyle name="40% - Accent3 23 3" xfId="1203" xr:uid="{55D18CBA-F397-45A4-B071-ADDC6FE8E360}"/>
    <cellStyle name="40% - Accent3 24" xfId="1204" xr:uid="{ED037AFE-254A-4A77-BDD3-5D26A9461668}"/>
    <cellStyle name="40% - Accent3 24 2" xfId="1205" xr:uid="{FF70626D-1203-41FF-BAF4-15126122875F}"/>
    <cellStyle name="40% - Accent3 24 3" xfId="1206" xr:uid="{9AE7078C-A512-49A4-8098-388F08832143}"/>
    <cellStyle name="40% - Accent3 25" xfId="1207" xr:uid="{6C5275A1-3E03-4B6E-BEBA-F44C0FEF20A4}"/>
    <cellStyle name="40% - Accent3 26" xfId="1208" xr:uid="{58970DC4-8158-4B84-8E04-F7ADD1CB7A0B}"/>
    <cellStyle name="40% - Accent3 26 2" xfId="1209" xr:uid="{5CABE0D4-E4E1-448C-BC99-5FC8AD57838D}"/>
    <cellStyle name="40% - Accent3 26 3" xfId="1210" xr:uid="{2DDACF1E-E96E-4501-A230-DDDFDAC27BD8}"/>
    <cellStyle name="40% - Accent3 27" xfId="1211" xr:uid="{A26D960C-FD82-4AF6-ADBB-23980BD12441}"/>
    <cellStyle name="40% - Accent3 28" xfId="1212" xr:uid="{BBC50782-1B77-4466-B867-B9296E96BCE5}"/>
    <cellStyle name="40% - Accent3 28 2" xfId="1213" xr:uid="{5D7D0005-96A3-441D-8ED0-97E087320337}"/>
    <cellStyle name="40% - Accent3 29" xfId="1214" xr:uid="{937542DA-CCD3-452E-B437-2D4004C15375}"/>
    <cellStyle name="40% - Accent3 3" xfId="259" xr:uid="{E9D4EC79-3F17-4CFB-8ED7-DCD3172AAB49}"/>
    <cellStyle name="40% - Accent3 3 2" xfId="1216" xr:uid="{5FE39D0C-808C-4DD6-9D50-2CBD097B0817}"/>
    <cellStyle name="40% - Accent3 3 3" xfId="1217" xr:uid="{0382FFF7-B8DC-44AF-AADE-2F7AC9558EC8}"/>
    <cellStyle name="40% - Accent3 3 4" xfId="1218" xr:uid="{E0C0C366-CD1D-436F-ACE1-FC6F945368F1}"/>
    <cellStyle name="40% - Accent3 3 5" xfId="1215" xr:uid="{F9796F5F-9018-40B8-A1F7-8033B3A34C5D}"/>
    <cellStyle name="40% - Accent3 30" xfId="1219" xr:uid="{B2334687-5F79-4E27-968A-A77496751EEE}"/>
    <cellStyle name="40% - Accent3 31" xfId="1220" xr:uid="{7F2E8677-BFE3-4C51-8850-A64DC3B7926A}"/>
    <cellStyle name="40% - Accent3 32" xfId="1221" xr:uid="{C70FC412-9918-4D93-B7F6-55D34217CC45}"/>
    <cellStyle name="40% - Accent3 33" xfId="1222" xr:uid="{7CB1FD77-8D65-43D6-871B-446B9F8D3318}"/>
    <cellStyle name="40% - Accent3 34" xfId="1223" xr:uid="{729F9EC7-2D66-4D4B-B5FC-8F7185D45917}"/>
    <cellStyle name="40% - Accent3 35" xfId="1224" xr:uid="{C420034B-5B66-4041-BF82-E6ACEE6C335E}"/>
    <cellStyle name="40% - Accent3 36" xfId="1225" xr:uid="{EEC14908-38BD-4BA0-B83F-E15222CCAAE3}"/>
    <cellStyle name="40% - Accent3 37" xfId="1226" xr:uid="{2EB90E1D-95BD-4ACF-B449-5B94660A21E2}"/>
    <cellStyle name="40% - Accent3 38" xfId="1227" xr:uid="{6DB76325-ED25-4743-9208-6E165BAB96A7}"/>
    <cellStyle name="40% - Accent3 39" xfId="1228" xr:uid="{B31AB89D-26FA-4A5C-B59A-A194E5F9CB10}"/>
    <cellStyle name="40% - Accent3 4" xfId="1229" xr:uid="{99021B0D-D8E7-48A3-8BED-F864807C393E}"/>
    <cellStyle name="40% - Accent3 4 2" xfId="1230" xr:uid="{6A6CAB37-451C-46DB-BCBE-80392EA14FF3}"/>
    <cellStyle name="40% - Accent3 4 3" xfId="1231" xr:uid="{3419B4F2-EE01-4723-86A8-C600A2A1E1A4}"/>
    <cellStyle name="40% - Accent3 40" xfId="1232" xr:uid="{C80A54BF-FBF6-4639-A646-A1DFC075DCF8}"/>
    <cellStyle name="40% - Accent3 41" xfId="1233" xr:uid="{04727EA8-A7E1-49B3-BBC0-85E8A6A0F556}"/>
    <cellStyle name="40% - Accent3 42" xfId="1234" xr:uid="{896C8676-B13B-4984-B65B-99D0FEFA3ED1}"/>
    <cellStyle name="40% - Accent3 43" xfId="1235" xr:uid="{C4226E18-DDAC-48A8-9D99-B642255E3017}"/>
    <cellStyle name="40% - Accent3 44" xfId="1236" xr:uid="{911EEC12-87CA-442F-98C0-28AF21C53CCB}"/>
    <cellStyle name="40% - Accent3 45" xfId="1237" xr:uid="{6CAFB444-F236-4271-A5BD-EFB24657DCCD}"/>
    <cellStyle name="40% - Accent3 46" xfId="1238" xr:uid="{8DB9989E-B1C7-42DB-89B9-C9CF2F969A3A}"/>
    <cellStyle name="40% - Accent3 47" xfId="1239" xr:uid="{CE71E15D-E0FC-473D-BB17-065918C9283E}"/>
    <cellStyle name="40% - Accent3 5" xfId="1240" xr:uid="{02B425DC-5A96-4F30-8C93-1C50888005FA}"/>
    <cellStyle name="40% - Accent3 5 2" xfId="1241" xr:uid="{6E148C56-CD8A-4C98-8F90-9D67F4BC0542}"/>
    <cellStyle name="40% - Accent3 5 3" xfId="1242" xr:uid="{E3D91EF2-0EAA-40F6-8C0B-ABB95AEA1F1D}"/>
    <cellStyle name="40% - Accent3 6" xfId="1243" xr:uid="{F9D8EFA3-A1BC-4B8F-9E7A-D60BEE127DC0}"/>
    <cellStyle name="40% - Accent3 6 2" xfId="1244" xr:uid="{F46759FA-B186-487F-A861-91579D215E4E}"/>
    <cellStyle name="40% - Accent3 6 3" xfId="1245" xr:uid="{225EA800-3701-420F-89DB-AEEA7376F42D}"/>
    <cellStyle name="40% - Accent3 7" xfId="1246" xr:uid="{FE0CE1D1-657C-41BB-98BA-7B5433B856D7}"/>
    <cellStyle name="40% - Accent3 7 2" xfId="1247" xr:uid="{92C485BD-71D1-440C-812A-C329732FF1A5}"/>
    <cellStyle name="40% - Accent3 7 3" xfId="1248" xr:uid="{0235B25F-A6A0-4099-ABB4-66B42327D874}"/>
    <cellStyle name="40% - Accent3 8" xfId="1249" xr:uid="{A383F206-59EE-40B1-82DC-8D1C79DCEDDC}"/>
    <cellStyle name="40% - Accent3 8 2" xfId="1250" xr:uid="{12128512-9CB7-4585-85CE-FF134A75F2C6}"/>
    <cellStyle name="40% - Accent3 8 3" xfId="1251" xr:uid="{A118E78F-2B1F-439A-9F80-B7AD8DDFA942}"/>
    <cellStyle name="40% - Accent3 9" xfId="1252" xr:uid="{539DB8E1-27F8-4054-8E2A-BC1787D0414A}"/>
    <cellStyle name="40% - Accent3 9 2" xfId="1253" xr:uid="{5AF35312-6DD8-44C8-BC27-0D335A8D1329}"/>
    <cellStyle name="40% - Accent3 9 3" xfId="1254" xr:uid="{B903AA3C-3947-40D6-96A1-20596A2D5DF9}"/>
    <cellStyle name="40% - Accent4 10" xfId="1255" xr:uid="{2FB3CFB7-31E3-4E0E-BB80-F5240F623E3D}"/>
    <cellStyle name="40% - Accent4 10 2" xfId="1256" xr:uid="{160900DD-844F-4FD6-A945-D4F27F11628B}"/>
    <cellStyle name="40% - Accent4 11" xfId="1257" xr:uid="{8E55FB08-8DAF-47C4-AB71-003FCC3A549E}"/>
    <cellStyle name="40% - Accent4 11 2" xfId="1258" xr:uid="{29366393-8E3C-476E-83A7-99E44E9A1297}"/>
    <cellStyle name="40% - Accent4 12" xfId="1259" xr:uid="{3AC6DB96-234D-4CF0-AD78-A582E89983E7}"/>
    <cellStyle name="40% - Accent4 12 2" xfId="1260" xr:uid="{C2998B66-5E41-4A7A-9F84-EC78CD51F538}"/>
    <cellStyle name="40% - Accent4 13" xfId="1261" xr:uid="{C9A1B5FD-1659-402F-BC93-72D58965CBBF}"/>
    <cellStyle name="40% - Accent4 13 2" xfId="1262" xr:uid="{3656E3D0-2538-4C2E-94EA-8187DDEBB62E}"/>
    <cellStyle name="40% - Accent4 14" xfId="1263" xr:uid="{084FE617-AE3D-40C2-AA20-FE7FA96A64EC}"/>
    <cellStyle name="40% - Accent4 14 2" xfId="1264" xr:uid="{84EB9DF8-E5C6-4E0F-B2D1-6189DA219184}"/>
    <cellStyle name="40% - Accent4 15" xfId="1265" xr:uid="{401959AD-9593-436B-A745-CC4BF0A6C940}"/>
    <cellStyle name="40% - Accent4 15 2" xfId="1266" xr:uid="{4418B9D2-32EB-4EB1-856A-F7AA60E65362}"/>
    <cellStyle name="40% - Accent4 16" xfId="1267" xr:uid="{1C8548DD-1E3E-4F3E-ABF0-59969D3F897D}"/>
    <cellStyle name="40% - Accent4 16 2" xfId="1268" xr:uid="{4FB032ED-6A45-4732-B039-51E0982B9A60}"/>
    <cellStyle name="40% - Accent4 17" xfId="1269" xr:uid="{00944A51-0D17-4A3A-9EA7-89149ED234D3}"/>
    <cellStyle name="40% - Accent4 17 2" xfId="1270" xr:uid="{4A8CA634-4F22-4146-911C-F24911575D57}"/>
    <cellStyle name="40% - Accent4 18" xfId="1271" xr:uid="{6DFD2D6B-6117-4E4D-BA2B-B9A8C478818C}"/>
    <cellStyle name="40% - Accent4 18 2" xfId="1272" xr:uid="{A16FC707-272B-4AE9-BEB1-C4D02F8E0018}"/>
    <cellStyle name="40% - Accent4 19" xfId="1273" xr:uid="{237C6EA0-5FFE-4317-A7A9-EF49C783D8EA}"/>
    <cellStyle name="40% - Accent4 19 2" xfId="1274" xr:uid="{73601B44-A18D-4078-8B5F-3FACC8BA224D}"/>
    <cellStyle name="40% - Accent4 2" xfId="127" xr:uid="{031867E2-5F1F-41DE-A564-AEE80431899A}"/>
    <cellStyle name="40% - Accent4 2 2" xfId="1275" xr:uid="{CA70E93F-37CD-44CD-BA72-D010DE7815E0}"/>
    <cellStyle name="40% - Accent4 2 3" xfId="1276" xr:uid="{B4DFF737-168D-4DC0-8DA1-998F7D9DB6DA}"/>
    <cellStyle name="40% - Accent4 20" xfId="1277" xr:uid="{FE9CC1ED-0503-4532-BE31-02F1D652C26C}"/>
    <cellStyle name="40% - Accent4 20 2" xfId="1278" xr:uid="{DFEC3F00-324B-4D12-9A37-897A8BF45CDE}"/>
    <cellStyle name="40% - Accent4 21" xfId="1279" xr:uid="{202D6BF6-49F7-4348-B260-4991AC8966C3}"/>
    <cellStyle name="40% - Accent4 21 2" xfId="1280" xr:uid="{A80A3878-24EE-4A40-95C2-4BFE1B514A7E}"/>
    <cellStyle name="40% - Accent4 21 3" xfId="1281" xr:uid="{73290B16-E213-4335-8BB8-1083F44B57E4}"/>
    <cellStyle name="40% - Accent4 22" xfId="1282" xr:uid="{7735CD16-DF05-40C8-B6BE-9D8B3E0E99A6}"/>
    <cellStyle name="40% - Accent4 22 2" xfId="1283" xr:uid="{104C2D38-5C53-465D-A811-FA204D8D48AF}"/>
    <cellStyle name="40% - Accent4 22 3" xfId="1284" xr:uid="{A28CE520-FB1E-4A1C-889C-2F39AE3763C1}"/>
    <cellStyle name="40% - Accent4 23" xfId="1285" xr:uid="{AFE874AB-74A8-47B1-9D0E-612056A7B4F4}"/>
    <cellStyle name="40% - Accent4 23 2" xfId="1286" xr:uid="{59B2DA52-628C-4D29-AB9C-847D36B01C4D}"/>
    <cellStyle name="40% - Accent4 23 3" xfId="1287" xr:uid="{5851AFEF-53F2-458D-9B39-8E0C6B53B3BD}"/>
    <cellStyle name="40% - Accent4 24" xfId="1288" xr:uid="{73B67C07-0445-42E6-854D-08AC69BE887A}"/>
    <cellStyle name="40% - Accent4 24 2" xfId="1289" xr:uid="{0AB7CBFB-A2BB-4E60-BD1B-BE78D97AF719}"/>
    <cellStyle name="40% - Accent4 25" xfId="1290" xr:uid="{45DDDE91-ED0F-4AAF-8BFF-69319D340229}"/>
    <cellStyle name="40% - Accent4 26" xfId="1291" xr:uid="{EE8FF365-3AF0-4865-9553-41DABA3B4199}"/>
    <cellStyle name="40% - Accent4 26 2" xfId="1292" xr:uid="{5A9DDC21-1359-46B7-A0CD-78C2FBAC31A9}"/>
    <cellStyle name="40% - Accent4 26 3" xfId="1293" xr:uid="{AE2D932C-D378-4746-A583-71E4983AAC73}"/>
    <cellStyle name="40% - Accent4 27" xfId="1294" xr:uid="{3B55C252-3289-46F7-8A0C-73D296570C70}"/>
    <cellStyle name="40% - Accent4 28" xfId="1295" xr:uid="{20D33993-9344-4ED8-AA7E-05B7BF8E1755}"/>
    <cellStyle name="40% - Accent4 29" xfId="1296" xr:uid="{32B92496-42E1-488A-BFCA-BD80453006E2}"/>
    <cellStyle name="40% - Accent4 3" xfId="260" xr:uid="{89BCAA00-FD84-4C65-88F4-7EAF8C544B89}"/>
    <cellStyle name="40% - Accent4 3 2" xfId="1298" xr:uid="{6C888F88-14C2-4BC4-8E4E-5321BB4AFDA0}"/>
    <cellStyle name="40% - Accent4 3 3" xfId="1299" xr:uid="{75FB0729-D472-484E-A6DA-B51F8A8D8890}"/>
    <cellStyle name="40% - Accent4 3 4" xfId="1297" xr:uid="{D97786A7-CF40-49A6-8F28-693A9A96E58B}"/>
    <cellStyle name="40% - Accent4 30" xfId="1300" xr:uid="{688C50C4-FBCD-4D4B-BC5B-1AD96544CE89}"/>
    <cellStyle name="40% - Accent4 4" xfId="1301" xr:uid="{827C6848-5424-492A-9F49-80441379BB8E}"/>
    <cellStyle name="40% - Accent4 4 2" xfId="1302" xr:uid="{2D0FD93D-8D9A-419D-BD5B-B7C013C414BF}"/>
    <cellStyle name="40% - Accent4 5" xfId="1303" xr:uid="{4D7D7CFB-4E01-4BA4-B1AD-D7B36C7B219D}"/>
    <cellStyle name="40% - Accent4 5 2" xfId="1304" xr:uid="{F874CE7C-625E-4520-B665-50BCEDEC3CE0}"/>
    <cellStyle name="40% - Accent4 6" xfId="1305" xr:uid="{08A68472-18E0-40F0-A237-16BBEC542DEF}"/>
    <cellStyle name="40% - Accent4 6 2" xfId="1306" xr:uid="{FE2C87D5-F182-47F2-B1F7-FA475F4C2D8B}"/>
    <cellStyle name="40% - Accent4 7" xfId="1307" xr:uid="{50F16D4A-486A-4688-95B1-C12EBF1ED435}"/>
    <cellStyle name="40% - Accent4 7 2" xfId="1308" xr:uid="{6014553E-5B28-411B-A181-51A7E53087D0}"/>
    <cellStyle name="40% - Accent4 8" xfId="1309" xr:uid="{6EF4C999-F577-4661-95B6-2D7205D0FAA3}"/>
    <cellStyle name="40% - Accent4 8 2" xfId="1310" xr:uid="{0B0137B5-84A1-492C-8862-EB704A62BDC8}"/>
    <cellStyle name="40% - Accent4 9" xfId="1311" xr:uid="{6426B256-47CE-4BBC-BDFD-7F81D38C61AB}"/>
    <cellStyle name="40% - Accent4 9 2" xfId="1312" xr:uid="{53CD8E21-A77E-49BB-B4CB-06E2FE85B316}"/>
    <cellStyle name="40% - Accent5 10" xfId="1313" xr:uid="{61E82168-364B-4082-A17B-61FBD8BBAD69}"/>
    <cellStyle name="40% - Accent5 10 2" xfId="1314" xr:uid="{C284463B-70A2-48A3-A748-E27CF8C83F91}"/>
    <cellStyle name="40% - Accent5 11" xfId="1315" xr:uid="{AD34C9F7-92EF-4D5B-A0E2-3C05E380E129}"/>
    <cellStyle name="40% - Accent5 11 2" xfId="1316" xr:uid="{24C74C66-4010-4B6C-BDBA-98FF2C19BA23}"/>
    <cellStyle name="40% - Accent5 12" xfId="1317" xr:uid="{62DA11F8-F647-4174-9F94-56EF0FCA2A54}"/>
    <cellStyle name="40% - Accent5 12 2" xfId="1318" xr:uid="{2807002A-B6B9-4BF1-81A8-4D5DEA3C67FB}"/>
    <cellStyle name="40% - Accent5 13" xfId="1319" xr:uid="{CFD1B9A3-1C1A-435B-9D7C-7155A7755B84}"/>
    <cellStyle name="40% - Accent5 13 2" xfId="1320" xr:uid="{ED447CAE-6142-4C7F-BAD4-F6148CC3C7D6}"/>
    <cellStyle name="40% - Accent5 14" xfId="1321" xr:uid="{7D911034-49B2-47DA-A475-9FD9BA64D265}"/>
    <cellStyle name="40% - Accent5 14 2" xfId="1322" xr:uid="{7A1B46CC-A4DC-4BEC-BEA5-A145F5C6BD77}"/>
    <cellStyle name="40% - Accent5 15" xfId="1323" xr:uid="{47506149-8B74-414C-9274-1162D47DCD5F}"/>
    <cellStyle name="40% - Accent5 15 2" xfId="1324" xr:uid="{51F18DF9-3AD5-4DFC-A436-6A41A23B1129}"/>
    <cellStyle name="40% - Accent5 16" xfId="1325" xr:uid="{659E267A-FAD8-4621-BD24-9EA45BEE133A}"/>
    <cellStyle name="40% - Accent5 16 2" xfId="1326" xr:uid="{5489D16E-CCB3-4313-A40E-F96BA1582729}"/>
    <cellStyle name="40% - Accent5 17" xfId="1327" xr:uid="{8CF114AC-37B7-460D-BDD6-B04A842149AF}"/>
    <cellStyle name="40% - Accent5 17 2" xfId="1328" xr:uid="{B57B96E3-CF6B-4C97-AC29-4177AF935952}"/>
    <cellStyle name="40% - Accent5 18" xfId="1329" xr:uid="{9F4CC4C4-99AA-4BFC-BB9A-E35C6EBC3966}"/>
    <cellStyle name="40% - Accent5 18 2" xfId="1330" xr:uid="{EE75986C-BCDC-479C-8694-8FCCDE8842BD}"/>
    <cellStyle name="40% - Accent5 19" xfId="1331" xr:uid="{0D4118CF-BEC4-40CF-85B1-F0DD0CBE6E8A}"/>
    <cellStyle name="40% - Accent5 19 2" xfId="1332" xr:uid="{122A1277-1605-48B6-9435-B3BEC4EAF617}"/>
    <cellStyle name="40% - Accent5 2" xfId="104" xr:uid="{887E7201-A0EE-48A4-8034-D99A76AFC772}"/>
    <cellStyle name="40% - Accent5 2 2" xfId="1333" xr:uid="{15F396B9-A958-4D81-B05F-DA4EEE702BC3}"/>
    <cellStyle name="40% - Accent5 2 3" xfId="1334" xr:uid="{03B07F72-6B24-4457-B835-FD5216A636D5}"/>
    <cellStyle name="40% - Accent5 20" xfId="1335" xr:uid="{6B79B06D-9F44-4686-BA19-04E1F963FA9E}"/>
    <cellStyle name="40% - Accent5 20 2" xfId="1336" xr:uid="{27F6F72C-B5BC-4F79-9E33-7746A51C7431}"/>
    <cellStyle name="40% - Accent5 21" xfId="1337" xr:uid="{BBBE3569-1FE1-437A-93EC-0130DB18A0B8}"/>
    <cellStyle name="40% - Accent5 21 2" xfId="1338" xr:uid="{F83B87AB-1BFF-4EF6-BA22-9CAC7B6BA676}"/>
    <cellStyle name="40% - Accent5 21 3" xfId="1339" xr:uid="{D867584E-CC32-45FB-B5F1-D9EDA4A2AE4C}"/>
    <cellStyle name="40% - Accent5 22" xfId="1340" xr:uid="{663F995E-3D0A-490F-BAAD-8F4260978789}"/>
    <cellStyle name="40% - Accent5 22 2" xfId="1341" xr:uid="{0CC65FB0-3CC9-46FF-84BA-28B795F6A3F2}"/>
    <cellStyle name="40% - Accent5 22 3" xfId="1342" xr:uid="{891EFA93-06E5-4343-B4D6-BB1DF7A3900B}"/>
    <cellStyle name="40% - Accent5 23" xfId="1343" xr:uid="{4D4899A9-9533-4DD6-AA65-FDADE4D23BED}"/>
    <cellStyle name="40% - Accent5 23 2" xfId="1344" xr:uid="{D86893BB-4F2B-4166-AF10-15A4657FA9E4}"/>
    <cellStyle name="40% - Accent5 23 3" xfId="1345" xr:uid="{BDDCE300-24FE-45AA-AAD9-8194951CD510}"/>
    <cellStyle name="40% - Accent5 24" xfId="1346" xr:uid="{B5AFACF4-3ABB-417A-9197-774658ADCAB3}"/>
    <cellStyle name="40% - Accent5 24 2" xfId="1347" xr:uid="{46A73FF2-0D5E-4FAE-99D8-C31048DA6C6E}"/>
    <cellStyle name="40% - Accent5 25" xfId="1348" xr:uid="{A5244CCC-4A56-4AE7-9956-5934D0217AB4}"/>
    <cellStyle name="40% - Accent5 26" xfId="1349" xr:uid="{D6607AC7-77BE-45E9-ABAB-BC1D9CD5CF18}"/>
    <cellStyle name="40% - Accent5 26 2" xfId="1350" xr:uid="{B8E5D32F-E4BF-45B6-BEAA-A8ED35C7B463}"/>
    <cellStyle name="40% - Accent5 26 3" xfId="1351" xr:uid="{6FAF9B99-D2B5-4E68-8FAE-5AFA21DF8A66}"/>
    <cellStyle name="40% - Accent5 27" xfId="1352" xr:uid="{A3C39B40-187B-4B7B-8CD4-B8DA62DD1025}"/>
    <cellStyle name="40% - Accent5 28" xfId="1353" xr:uid="{7F429BF2-A12D-4ED8-BC16-812F251F0802}"/>
    <cellStyle name="40% - Accent5 29" xfId="1354" xr:uid="{EEF03C92-2A90-4C8F-AF3B-2564980C78D4}"/>
    <cellStyle name="40% - Accent5 3" xfId="261" xr:uid="{A881F972-3AD3-481C-83D5-FECF24575E4B}"/>
    <cellStyle name="40% - Accent5 3 2" xfId="1356" xr:uid="{649963B9-E0F0-4C14-9249-496C74437E91}"/>
    <cellStyle name="40% - Accent5 3 3" xfId="1357" xr:uid="{3F5C43D4-2669-453C-A0B8-55CEFF93543D}"/>
    <cellStyle name="40% - Accent5 3 4" xfId="1355" xr:uid="{23CA3FA9-0B9F-4665-B57F-5753001CB40A}"/>
    <cellStyle name="40% - Accent5 30" xfId="1358" xr:uid="{A157DA19-B9AE-42F1-B90E-CB6BAA16E011}"/>
    <cellStyle name="40% - Accent5 4" xfId="1359" xr:uid="{E6610478-A247-42C6-95A0-45C8AAEFC5C4}"/>
    <cellStyle name="40% - Accent5 4 2" xfId="1360" xr:uid="{7B606D8C-0623-47DE-98BD-466C2B7CC881}"/>
    <cellStyle name="40% - Accent5 5" xfId="1361" xr:uid="{E775A237-3E54-47B1-895A-13E56B036991}"/>
    <cellStyle name="40% - Accent5 5 2" xfId="1362" xr:uid="{2B00D1F3-DAB0-4C36-B0F7-F3BE4883C404}"/>
    <cellStyle name="40% - Accent5 6" xfId="1363" xr:uid="{DD8EC67F-A505-4AF4-98CC-1A91BE309E0E}"/>
    <cellStyle name="40% - Accent5 6 2" xfId="1364" xr:uid="{85A881C8-0ADC-406D-8A22-2E9FBF0F2081}"/>
    <cellStyle name="40% - Accent5 7" xfId="1365" xr:uid="{990BA078-698B-4E1D-89A9-198F1A778521}"/>
    <cellStyle name="40% - Accent5 7 2" xfId="1366" xr:uid="{F5EE404E-9D62-46C0-9CF1-624C4D63B97E}"/>
    <cellStyle name="40% - Accent5 8" xfId="1367" xr:uid="{620D2731-4AAB-4B61-8EDF-9C2A62A1634F}"/>
    <cellStyle name="40% - Accent5 8 2" xfId="1368" xr:uid="{5709082F-3374-4CC3-8515-2ED97826F63C}"/>
    <cellStyle name="40% - Accent5 9" xfId="1369" xr:uid="{B6CAF395-C6E6-4552-9D46-AA379F8AC9B5}"/>
    <cellStyle name="40% - Accent5 9 2" xfId="1370" xr:uid="{C0D4CD0C-6719-407E-9FC3-4CF191072E31}"/>
    <cellStyle name="40% - Accent6 10" xfId="1371" xr:uid="{8C7A1106-6B56-419B-ADD2-1307EE4C6881}"/>
    <cellStyle name="40% - Accent6 10 2" xfId="1372" xr:uid="{25C790FB-4502-4523-9680-BFE6D00DDAB7}"/>
    <cellStyle name="40% - Accent6 11" xfId="1373" xr:uid="{02AB875F-2AFC-4DE0-8C64-B21D6090E970}"/>
    <cellStyle name="40% - Accent6 11 2" xfId="1374" xr:uid="{881B2360-68CB-4D49-96A6-6E8E321549B2}"/>
    <cellStyle name="40% - Accent6 12" xfId="1375" xr:uid="{938F9D03-7975-4663-80FB-98630488FC2B}"/>
    <cellStyle name="40% - Accent6 12 2" xfId="1376" xr:uid="{75932788-A54A-4FDD-9399-109120EA121E}"/>
    <cellStyle name="40% - Accent6 13" xfId="1377" xr:uid="{FCFD1557-4C82-4601-97A0-DBC8C5F23471}"/>
    <cellStyle name="40% - Accent6 13 2" xfId="1378" xr:uid="{8973145E-5741-469D-AB40-FAA07015D415}"/>
    <cellStyle name="40% - Accent6 14" xfId="1379" xr:uid="{48DFBE39-3FFB-44B4-AC42-C7BD5639152D}"/>
    <cellStyle name="40% - Accent6 14 2" xfId="1380" xr:uid="{36D2F727-5422-4285-AA21-AFFDC3FE39BF}"/>
    <cellStyle name="40% - Accent6 15" xfId="1381" xr:uid="{A8979006-4C01-4FC7-9081-378D194B4ACC}"/>
    <cellStyle name="40% - Accent6 15 2" xfId="1382" xr:uid="{0FC4612F-0082-4B93-94BF-58279A594831}"/>
    <cellStyle name="40% - Accent6 16" xfId="1383" xr:uid="{2EC43F1D-781B-4679-85CB-6970845E9A75}"/>
    <cellStyle name="40% - Accent6 16 2" xfId="1384" xr:uid="{78121AD1-E73E-4FEB-8D8F-1B42D44D1FB3}"/>
    <cellStyle name="40% - Accent6 17" xfId="1385" xr:uid="{1A6ABC45-ECD6-4C9E-9A8F-3F3F27FB82CC}"/>
    <cellStyle name="40% - Accent6 17 2" xfId="1386" xr:uid="{459D0899-6900-4E59-985B-1F0EA13358FB}"/>
    <cellStyle name="40% - Accent6 18" xfId="1387" xr:uid="{215FE759-1EF2-4406-9A59-C99416952869}"/>
    <cellStyle name="40% - Accent6 18 2" xfId="1388" xr:uid="{EC3BAE85-95B5-4FA3-9DCD-328E64336E0E}"/>
    <cellStyle name="40% - Accent6 19" xfId="1389" xr:uid="{A891BC6A-71A5-4345-8C33-F12EE2E2F6BB}"/>
    <cellStyle name="40% - Accent6 19 2" xfId="1390" xr:uid="{8A2EB453-8C5C-4125-87D8-E75AB12CBA16}"/>
    <cellStyle name="40% - Accent6 2" xfId="79" xr:uid="{A3C48434-0B0D-448E-88BB-C1C7B9DFF40F}"/>
    <cellStyle name="40% - Accent6 2 2" xfId="1391" xr:uid="{92C07DA7-1384-44BB-81D0-8D9EC58E796C}"/>
    <cellStyle name="40% - Accent6 2 3" xfId="1392" xr:uid="{74C1EFF4-4D63-4645-92A9-8B9C6825B748}"/>
    <cellStyle name="40% - Accent6 20" xfId="1393" xr:uid="{3F9101F0-64C3-4F1A-8BDA-04F78E980412}"/>
    <cellStyle name="40% - Accent6 20 2" xfId="1394" xr:uid="{D95434DA-CDF2-4848-828C-60BD8364B8D2}"/>
    <cellStyle name="40% - Accent6 21" xfId="1395" xr:uid="{36963ADE-7F71-4C41-B2BB-7E80B133CC37}"/>
    <cellStyle name="40% - Accent6 21 2" xfId="1396" xr:uid="{A262D676-9A02-4DB0-8D8E-464401EB1463}"/>
    <cellStyle name="40% - Accent6 21 3" xfId="1397" xr:uid="{4C341436-D3D4-4FFC-8BB5-A344D9C4DE95}"/>
    <cellStyle name="40% - Accent6 22" xfId="1398" xr:uid="{EEA46E1D-A958-4274-A691-A7FD52355D49}"/>
    <cellStyle name="40% - Accent6 22 2" xfId="1399" xr:uid="{FE8961D3-E5BC-44BF-9AE6-8572B9A6FEAC}"/>
    <cellStyle name="40% - Accent6 22 3" xfId="1400" xr:uid="{595FB641-83BD-4E27-B9A8-D92D9A1B7B62}"/>
    <cellStyle name="40% - Accent6 23" xfId="1401" xr:uid="{FD20E1A9-3C0A-461D-8FE6-A22E249F7E33}"/>
    <cellStyle name="40% - Accent6 23 2" xfId="1402" xr:uid="{1BB15B06-1973-477C-B939-23999CB3928B}"/>
    <cellStyle name="40% - Accent6 23 3" xfId="1403" xr:uid="{55871D03-4FB7-4C76-90D4-C0297177548F}"/>
    <cellStyle name="40% - Accent6 24" xfId="1404" xr:uid="{36C10687-5894-4185-B794-322B959D1973}"/>
    <cellStyle name="40% - Accent6 24 2" xfId="1405" xr:uid="{DFA8397D-FBF9-4547-B4B1-0108F21E383D}"/>
    <cellStyle name="40% - Accent6 25" xfId="1406" xr:uid="{B659FC3A-B262-47CB-9AA8-A6903A2D8426}"/>
    <cellStyle name="40% - Accent6 26" xfId="1407" xr:uid="{5BC9651C-8FB6-40D7-87BC-2666CA187581}"/>
    <cellStyle name="40% - Accent6 26 2" xfId="1408" xr:uid="{B19BFBC5-AB3A-4F40-9ADF-7CB83920C788}"/>
    <cellStyle name="40% - Accent6 26 3" xfId="1409" xr:uid="{0724A908-A873-44F4-8149-9EC51CC8C00D}"/>
    <cellStyle name="40% - Accent6 27" xfId="1410" xr:uid="{51E09E62-9511-4D05-B66A-8A593C54016A}"/>
    <cellStyle name="40% - Accent6 28" xfId="1411" xr:uid="{46BF8128-7197-4B13-B2BA-39EAFF7B9F13}"/>
    <cellStyle name="40% - Accent6 29" xfId="1412" xr:uid="{B0F245F3-D576-49FC-884B-CB4AC3C4D697}"/>
    <cellStyle name="40% - Accent6 3" xfId="262" xr:uid="{725C97BD-7A9B-4291-94C1-4E9BB3632011}"/>
    <cellStyle name="40% - Accent6 3 2" xfId="1414" xr:uid="{A4779925-2DBA-4486-865B-2B9AB55A4082}"/>
    <cellStyle name="40% - Accent6 3 3" xfId="1415" xr:uid="{76A0C5A1-E991-4333-BE57-0027D65DABCF}"/>
    <cellStyle name="40% - Accent6 3 4" xfId="1413" xr:uid="{EB932400-AADD-4EE4-9D49-04BD68F29783}"/>
    <cellStyle name="40% - Accent6 30" xfId="1416" xr:uid="{A1FEE16A-3C13-4661-AE7B-D1D8D3452C03}"/>
    <cellStyle name="40% - Accent6 4" xfId="1417" xr:uid="{ED0366BC-DAB4-4B7B-B7ED-B7FE8347A7CB}"/>
    <cellStyle name="40% - Accent6 4 2" xfId="1418" xr:uid="{8C1D3E29-74D3-4F0C-99FA-0B364ABCE1A6}"/>
    <cellStyle name="40% - Accent6 4 2 2" xfId="1419" xr:uid="{75D74B0B-32E1-4251-9C60-7A4278D24ECF}"/>
    <cellStyle name="40% - Accent6 5" xfId="1420" xr:uid="{78477B9E-5EC5-43BB-960A-95C8C6749C9B}"/>
    <cellStyle name="40% - Accent6 5 2" xfId="1421" xr:uid="{0635FE38-0CF2-4541-ACD6-3F0D67EF78D5}"/>
    <cellStyle name="40% - Accent6 6" xfId="1422" xr:uid="{47762264-2014-4DBE-80FB-921602F3CDBB}"/>
    <cellStyle name="40% - Accent6 6 2" xfId="1423" xr:uid="{2024857C-E4B9-452A-A6F8-2A371A8C2285}"/>
    <cellStyle name="40% - Accent6 7" xfId="1424" xr:uid="{432C5A24-D673-4108-9ECC-ABFBE2737D98}"/>
    <cellStyle name="40% - Accent6 7 2" xfId="1425" xr:uid="{9CA9C714-0E07-4093-A0F3-43C482A3D54A}"/>
    <cellStyle name="40% - Accent6 8" xfId="1426" xr:uid="{D8EE7107-E8F3-4F90-AFC3-EE95E1C103C2}"/>
    <cellStyle name="40% - Accent6 8 2" xfId="1427" xr:uid="{A6DC9B75-035A-4800-90B9-5F419E81A68E}"/>
    <cellStyle name="40% - Accent6 9" xfId="1428" xr:uid="{105876C2-DB84-4696-BD5E-6F890F3EDB6D}"/>
    <cellStyle name="40% - Accent6 9 2" xfId="1429" xr:uid="{236CEE5E-4ED6-4255-BB45-1F23065A44FD}"/>
    <cellStyle name="40% - ส่วนที่ถูกเน้น1" xfId="263" xr:uid="{78571A46-C02D-41BB-8723-7D642DEB70CD}"/>
    <cellStyle name="40% - ส่วนที่ถูกเน้น2" xfId="264" xr:uid="{B9DCBBBC-9F37-4BAF-9762-EEAAD1345BDD}"/>
    <cellStyle name="40% - ส่วนที่ถูกเน้น3" xfId="265" xr:uid="{CB52FBD9-D8A6-4577-80A1-383A7051DF7E}"/>
    <cellStyle name="40% - ส่วนที่ถูกเน้น4" xfId="266" xr:uid="{B57C46C3-F69B-4ADE-BB3B-6FDE6579A97B}"/>
    <cellStyle name="40% - ส่วนที่ถูกเน้น5" xfId="267" xr:uid="{AD044735-1D06-4508-9718-098C17B42CEF}"/>
    <cellStyle name="40% - ส่วนที่ถูกเน้น6" xfId="268" xr:uid="{F4061B9C-62B2-4B6B-8DF4-3FD85C04BF5C}"/>
    <cellStyle name="40% - 강조색1" xfId="269" xr:uid="{A4233891-E278-4317-90EF-0DB308BE6E94}"/>
    <cellStyle name="40% - 강조색2" xfId="270" xr:uid="{90690253-4108-41CD-87A3-3C5609B9D953}"/>
    <cellStyle name="40% - 강조색3" xfId="271" xr:uid="{F74F3D08-0D5E-4C5C-88E3-3FA7FA817D04}"/>
    <cellStyle name="40% - 강조색4" xfId="272" xr:uid="{E7FD87CF-3946-41C6-B455-B502DB713BE7}"/>
    <cellStyle name="40% - 강조색5" xfId="273" xr:uid="{EB1293E4-1C6D-48ED-BE6D-097492D7DD72}"/>
    <cellStyle name="40% - 강조색6" xfId="274" xr:uid="{7A076B93-E427-423B-821A-8B423F907BC0}"/>
    <cellStyle name="60% - Accent1 10" xfId="1430" xr:uid="{C00CFA06-C37A-46C2-9ADA-E45A0718A9A9}"/>
    <cellStyle name="60% - Accent1 11" xfId="1431" xr:uid="{1B7EB0AE-06B0-49BD-9CC1-CE796DC8ACE8}"/>
    <cellStyle name="60% - Accent1 12" xfId="1432" xr:uid="{2F1D289E-BEE2-4280-9177-22BADD5CB866}"/>
    <cellStyle name="60% - Accent1 13" xfId="1433" xr:uid="{F9DCA149-BAD3-4626-A8D0-E67154BE90ED}"/>
    <cellStyle name="60% - Accent1 14" xfId="1434" xr:uid="{C69A0A50-D61C-4948-81F0-B13A377D7512}"/>
    <cellStyle name="60% - Accent1 15" xfId="1435" xr:uid="{11EEFDFF-8DFF-41E4-A1A7-F0CAB4A5DE30}"/>
    <cellStyle name="60% - Accent1 16" xfId="1436" xr:uid="{F86C5B0E-B6C2-4233-B5BD-C4D5663E37DE}"/>
    <cellStyle name="60% - Accent1 17" xfId="1437" xr:uid="{1FA1837F-E737-4169-AE6E-DCEB488B34F0}"/>
    <cellStyle name="60% - Accent1 18" xfId="1438" xr:uid="{2D538D9C-B5A4-4D1C-BFEA-7090A6D82B62}"/>
    <cellStyle name="60% - Accent1 19" xfId="1439" xr:uid="{9FCFFCC1-6193-4C5C-8367-E077B8959B65}"/>
    <cellStyle name="60% - Accent1 2" xfId="135" xr:uid="{DC81FD73-37F7-4A8F-ADEE-9DC652A3FAD2}"/>
    <cellStyle name="60% - Accent1 2 2" xfId="1441" xr:uid="{4D7B463C-4BE8-4DED-AB9E-04F2325581E3}"/>
    <cellStyle name="60% - Accent1 2 3" xfId="1442" xr:uid="{2F3F12A4-D04E-43B4-A471-CB9D3ACBB650}"/>
    <cellStyle name="60% - Accent1 2 4" xfId="1440" xr:uid="{4E7B1A9A-44D8-4C37-9495-238F290DDD69}"/>
    <cellStyle name="60% - Accent1 20" xfId="1443" xr:uid="{A6679ECA-EF15-4A98-B2A3-3C30B0D5863A}"/>
    <cellStyle name="60% - Accent1 21" xfId="1444" xr:uid="{70EDDC8F-15BB-4821-BCC3-463DA658C2F8}"/>
    <cellStyle name="60% - Accent1 21 2" xfId="1445" xr:uid="{725C0CA3-EACF-4A2B-9833-CF3635FE36DC}"/>
    <cellStyle name="60% - Accent1 22" xfId="1446" xr:uid="{247536D9-949A-45C4-BD87-C87F954F4236}"/>
    <cellStyle name="60% - Accent1 22 2" xfId="1447" xr:uid="{8E30E8C8-5BBF-498B-A456-5F13576689B2}"/>
    <cellStyle name="60% - Accent1 23" xfId="1448" xr:uid="{2386F861-B5AF-47B2-B360-8A285991CDB5}"/>
    <cellStyle name="60% - Accent1 24" xfId="1449" xr:uid="{406A11F5-FFE2-49FE-A7F4-930244FD4494}"/>
    <cellStyle name="60% - Accent1 25" xfId="1450" xr:uid="{D1F67AF3-4C56-4B2D-9708-BF81FF49E65A}"/>
    <cellStyle name="60% - Accent1 26" xfId="1451" xr:uid="{06C22977-CE61-44D6-B652-7DE9F2D3893C}"/>
    <cellStyle name="60% - Accent1 27" xfId="1452" xr:uid="{65341DE3-9EA1-48D8-94A1-4A8241D7DB07}"/>
    <cellStyle name="60% - Accent1 3" xfId="275" xr:uid="{9818BE48-1AD7-4C2B-A77D-DA0BC7BC1496}"/>
    <cellStyle name="60% - Accent1 3 2" xfId="1454" xr:uid="{CE72FBB5-43C1-4BB2-87DF-FED8282EE634}"/>
    <cellStyle name="60% - Accent1 3 3" xfId="1455" xr:uid="{02B34720-0396-46C4-B23F-265D1641188D}"/>
    <cellStyle name="60% - Accent1 3 4" xfId="1453" xr:uid="{C8DC9D89-934D-46AE-B82D-831A18B4B6AE}"/>
    <cellStyle name="60% - Accent1 4" xfId="1456" xr:uid="{EA1DEF80-DDCF-493D-85D3-F521B783C7EC}"/>
    <cellStyle name="60% - Accent1 5" xfId="1457" xr:uid="{50FC4881-B049-462D-AACF-C453C0AAAE70}"/>
    <cellStyle name="60% - Accent1 6" xfId="1458" xr:uid="{CA27556F-DB53-4D32-AA68-0C513F1B75FE}"/>
    <cellStyle name="60% - Accent1 7" xfId="1459" xr:uid="{6C87D890-B597-4C8E-9DAB-EFBB014AA82A}"/>
    <cellStyle name="60% - Accent1 8" xfId="1460" xr:uid="{325EEB47-D456-4890-9C4F-C6FF66642930}"/>
    <cellStyle name="60% - Accent1 9" xfId="1461" xr:uid="{7D6C9A00-5898-4A22-820E-83C2077AF571}"/>
    <cellStyle name="60% - Accent2 10" xfId="1462" xr:uid="{7AB01B08-F79A-4A7B-A642-0D8F1B7396C8}"/>
    <cellStyle name="60% - Accent2 11" xfId="1463" xr:uid="{7D8FBF28-9AA7-499B-B4D2-E90D773FEA39}"/>
    <cellStyle name="60% - Accent2 12" xfId="1464" xr:uid="{FC61C1CA-A76D-4EE2-98A4-4B2CF4FE217D}"/>
    <cellStyle name="60% - Accent2 13" xfId="1465" xr:uid="{1CD6714D-93AF-4BAD-A815-80C49F0F5875}"/>
    <cellStyle name="60% - Accent2 14" xfId="1466" xr:uid="{CB9B8E1B-AD73-40CA-8D03-25D463BB4433}"/>
    <cellStyle name="60% - Accent2 15" xfId="1467" xr:uid="{A22CE849-DC22-4881-8A2B-7DE6F41DDC09}"/>
    <cellStyle name="60% - Accent2 16" xfId="1468" xr:uid="{76297AEC-DD75-41CE-9C61-75AD72104069}"/>
    <cellStyle name="60% - Accent2 17" xfId="1469" xr:uid="{F196295F-0893-444E-B55D-038B95FF21B6}"/>
    <cellStyle name="60% - Accent2 18" xfId="1470" xr:uid="{7702BF2B-D6F5-4879-8D4F-CB7FF3FADFC7}"/>
    <cellStyle name="60% - Accent2 19" xfId="1471" xr:uid="{9B327445-EAEB-405C-B33F-9AD2BCDE6157}"/>
    <cellStyle name="60% - Accent2 2" xfId="126" xr:uid="{2197A7DD-59A8-4EBB-AF2C-54B48931EE29}"/>
    <cellStyle name="60% - Accent2 2 2" xfId="1473" xr:uid="{772D7F48-35D0-44C2-A628-57E9F2807080}"/>
    <cellStyle name="60% - Accent2 2 3" xfId="1474" xr:uid="{54D63E65-FD47-4450-9AAB-9C9BAC11AD96}"/>
    <cellStyle name="60% - Accent2 2 4" xfId="1472" xr:uid="{0B3F7C8B-B82A-40C8-BC13-BA0722ED31F3}"/>
    <cellStyle name="60% - Accent2 20" xfId="1475" xr:uid="{D70DBE59-40A4-49CD-B0BE-AE98085D901C}"/>
    <cellStyle name="60% - Accent2 21" xfId="1476" xr:uid="{81CBB378-54C2-428D-9DC9-03E803AC2FC0}"/>
    <cellStyle name="60% - Accent2 21 2" xfId="1477" xr:uid="{4404DF94-DAAD-40CF-956C-341D2974FCE5}"/>
    <cellStyle name="60% - Accent2 22" xfId="1478" xr:uid="{31577B44-F7A7-47C5-8459-F88A00E6F5FF}"/>
    <cellStyle name="60% - Accent2 22 2" xfId="1479" xr:uid="{37F443B0-C219-43DD-908B-0DB2E1198077}"/>
    <cellStyle name="60% - Accent2 23" xfId="1480" xr:uid="{F261581B-E0B3-488B-8110-4EAB686C29BB}"/>
    <cellStyle name="60% - Accent2 24" xfId="1481" xr:uid="{5844687F-E742-4819-AA02-E7AF21AD9729}"/>
    <cellStyle name="60% - Accent2 25" xfId="1482" xr:uid="{A48BB692-39BA-492F-A686-98CCD2678754}"/>
    <cellStyle name="60% - Accent2 26" xfId="1483" xr:uid="{3E3A91BD-021C-458C-BC97-E25D73B858CD}"/>
    <cellStyle name="60% - Accent2 27" xfId="1484" xr:uid="{F5B71B1A-E4DF-4D57-A58C-0A0FB4F8440F}"/>
    <cellStyle name="60% - Accent2 3" xfId="276" xr:uid="{23624BBA-33C3-4180-9A6F-6834107BF933}"/>
    <cellStyle name="60% - Accent2 3 2" xfId="1486" xr:uid="{FC838353-F5D5-429B-93AB-3729F4318C07}"/>
    <cellStyle name="60% - Accent2 3 3" xfId="1487" xr:uid="{233CC99D-A755-46C6-9C2C-5E864799F086}"/>
    <cellStyle name="60% - Accent2 3 4" xfId="1485" xr:uid="{07068979-8B80-405F-958F-C5A1C38C5B39}"/>
    <cellStyle name="60% - Accent2 4" xfId="1488" xr:uid="{F8061E53-DD2E-4C46-91E7-9EA279303A9A}"/>
    <cellStyle name="60% - Accent2 5" xfId="1489" xr:uid="{52314111-C2BD-420D-8133-68691AC2807B}"/>
    <cellStyle name="60% - Accent2 6" xfId="1490" xr:uid="{D249BD88-0836-4BFD-B90C-89B949F28ABA}"/>
    <cellStyle name="60% - Accent2 7" xfId="1491" xr:uid="{8C12CF56-EBEB-495E-8D94-B55EF83C3241}"/>
    <cellStyle name="60% - Accent2 8" xfId="1492" xr:uid="{6FC378F6-6ACC-4789-953D-7FF7F9359E60}"/>
    <cellStyle name="60% - Accent2 9" xfId="1493" xr:uid="{84DC9423-9E5A-4FF4-B9EF-2435FAADC96B}"/>
    <cellStyle name="60% - Accent3 10" xfId="1494" xr:uid="{A627572F-923E-4B29-B880-108AFDC59146}"/>
    <cellStyle name="60% - Accent3 10 2" xfId="1495" xr:uid="{059EF6E5-F240-429A-81DF-34931DEE92A3}"/>
    <cellStyle name="60% - Accent3 11" xfId="1496" xr:uid="{41015A2B-9841-4D20-973C-66671019E907}"/>
    <cellStyle name="60% - Accent3 11 2" xfId="1497" xr:uid="{D490779D-9E6C-4F03-BB23-98780F07BE8F}"/>
    <cellStyle name="60% - Accent3 12" xfId="1498" xr:uid="{F70E80EF-F5EC-49DE-9288-637D6F623F70}"/>
    <cellStyle name="60% - Accent3 12 2" xfId="1499" xr:uid="{6F328DB2-AA13-416E-A0E3-9B0ABBD580AE}"/>
    <cellStyle name="60% - Accent3 13" xfId="1500" xr:uid="{A677EE75-4499-46C6-A60F-3689466488A4}"/>
    <cellStyle name="60% - Accent3 13 2" xfId="1501" xr:uid="{0820ED43-536D-4104-AF51-467DF5BDD60A}"/>
    <cellStyle name="60% - Accent3 14" xfId="1502" xr:uid="{EEA4F774-BEFC-458C-BFE4-831E6D64CD9B}"/>
    <cellStyle name="60% - Accent3 14 2" xfId="1503" xr:uid="{9F1C1E4F-D405-4879-91F0-5E188EEF0602}"/>
    <cellStyle name="60% - Accent3 15" xfId="1504" xr:uid="{5239A8E6-1FEB-4D04-A22A-3F64D73F5550}"/>
    <cellStyle name="60% - Accent3 15 2" xfId="1505" xr:uid="{1767EC50-FCDE-4909-A6DE-382AE08749B0}"/>
    <cellStyle name="60% - Accent3 16" xfId="1506" xr:uid="{8D1D56B6-1405-4DBB-83C2-46EA656A102F}"/>
    <cellStyle name="60% - Accent3 16 2" xfId="1507" xr:uid="{C74F2201-3CE1-41AF-9ED9-376C83138EB3}"/>
    <cellStyle name="60% - Accent3 17" xfId="1508" xr:uid="{AB7B40CA-2B2F-4B2B-8A21-66CD6C8D4415}"/>
    <cellStyle name="60% - Accent3 17 2" xfId="1509" xr:uid="{B866E6DF-D1B2-408B-8665-9E672090C734}"/>
    <cellStyle name="60% - Accent3 18" xfId="1510" xr:uid="{D76457D4-070A-4710-A196-7E0595B62F59}"/>
    <cellStyle name="60% - Accent3 18 2" xfId="1511" xr:uid="{EEF764C9-5677-4DEB-83C1-D4AF5DCC0A47}"/>
    <cellStyle name="60% - Accent3 19" xfId="1512" xr:uid="{3653E0AA-6073-493E-B216-B55DB4AC5009}"/>
    <cellStyle name="60% - Accent3 19 2" xfId="1513" xr:uid="{A4A0A5B4-083C-4AFF-9B70-834F545AB2C9}"/>
    <cellStyle name="60% - Accent3 2" xfId="78" xr:uid="{E2CE1D7F-954E-443B-83D0-21073C6D4403}"/>
    <cellStyle name="60% - Accent3 2 2" xfId="1515" xr:uid="{657A5373-72BC-4292-BB4B-8872339AA80D}"/>
    <cellStyle name="60% - Accent3 2 2 2" xfId="1516" xr:uid="{32C5CADC-AB71-41DB-B0B1-1AF8A042D91F}"/>
    <cellStyle name="60% - Accent3 2 3" xfId="1517" xr:uid="{819D6B35-764F-4916-9F34-599A5702508D}"/>
    <cellStyle name="60% - Accent3 2 4" xfId="1518" xr:uid="{0477A238-F762-40B1-9E47-C4AC3118BD36}"/>
    <cellStyle name="60% - Accent3 2 5" xfId="1514" xr:uid="{A4297C61-9847-44DF-806D-DEAA077D410E}"/>
    <cellStyle name="60% - Accent3 20" xfId="1519" xr:uid="{C8D68374-10A2-40E8-BD79-0BB953682666}"/>
    <cellStyle name="60% - Accent3 20 2" xfId="1520" xr:uid="{2E6126F7-C5A8-42E1-924B-78E36C1C72FD}"/>
    <cellStyle name="60% - Accent3 21" xfId="1521" xr:uid="{3D131398-F698-43EC-AE9C-3C20B8ECD85D}"/>
    <cellStyle name="60% - Accent3 21 2" xfId="1522" xr:uid="{1CCEE1D0-5527-44EC-A0CC-4A19436D55EA}"/>
    <cellStyle name="60% - Accent3 21 2 2" xfId="1523" xr:uid="{137BD565-AFBF-42CF-9C74-908B32043C0C}"/>
    <cellStyle name="60% - Accent3 22" xfId="1524" xr:uid="{E957403E-D1A0-4BB2-98FC-675FC0B0D289}"/>
    <cellStyle name="60% - Accent3 22 2" xfId="1525" xr:uid="{1555FE91-FBC6-4667-85BE-1ACC099D8D35}"/>
    <cellStyle name="60% - Accent3 22 2 2" xfId="1526" xr:uid="{2A672BE9-C246-49BE-ADC3-9A0E1AD70F0A}"/>
    <cellStyle name="60% - Accent3 23" xfId="1527" xr:uid="{151E3321-048D-4DFA-A88D-94290D72711A}"/>
    <cellStyle name="60% - Accent3 23 2" xfId="1528" xr:uid="{ADCC790E-4BE2-4FC2-808B-52A1A6B75537}"/>
    <cellStyle name="60% - Accent3 24" xfId="1529" xr:uid="{F076AD69-365B-4198-A45E-A6F882F011DA}"/>
    <cellStyle name="60% - Accent3 24 2" xfId="1530" xr:uid="{9F0459EC-2709-45A0-A656-E8238D89AEF4}"/>
    <cellStyle name="60% - Accent3 25" xfId="1531" xr:uid="{11CB2A34-E00E-4D54-9F8D-AE3675BE555F}"/>
    <cellStyle name="60% - Accent3 25 2" xfId="1532" xr:uid="{0E6FC3F0-0F8B-45E7-BE03-106EF9602623}"/>
    <cellStyle name="60% - Accent3 26" xfId="1533" xr:uid="{D84235A5-C3EF-4059-9E2E-E3C1E671CD82}"/>
    <cellStyle name="60% - Accent3 27" xfId="1534" xr:uid="{AA926E12-4C93-4C7B-BD4D-1E9772630A54}"/>
    <cellStyle name="60% - Accent3 28" xfId="1535" xr:uid="{0EEE34CB-9FBD-4CC1-857C-E080A0449566}"/>
    <cellStyle name="60% - Accent3 29" xfId="1536" xr:uid="{53499169-9A21-47C8-AD8F-7A40796EB12F}"/>
    <cellStyle name="60% - Accent3 3" xfId="277" xr:uid="{154DB835-A44E-463C-AB02-61E6AB2F474D}"/>
    <cellStyle name="60% - Accent3 3 2" xfId="1538" xr:uid="{C1639A60-35CB-44CE-9539-B71D0FDD8F11}"/>
    <cellStyle name="60% - Accent3 3 3" xfId="1539" xr:uid="{95AA23F4-4337-4710-8482-EA37CF6F1734}"/>
    <cellStyle name="60% - Accent3 3 4" xfId="1540" xr:uid="{DE7EEABE-CCBD-4C44-8A51-6D85E1D5DD4D}"/>
    <cellStyle name="60% - Accent3 3 5" xfId="1537" xr:uid="{87E32A83-E0FD-4E89-B451-9E060D620DD6}"/>
    <cellStyle name="60% - Accent3 30" xfId="1541" xr:uid="{F4985B85-9752-4B94-87F2-73F19E809BA9}"/>
    <cellStyle name="60% - Accent3 31" xfId="1542" xr:uid="{EB644249-4A7F-4785-90BA-0C9F2B3014C3}"/>
    <cellStyle name="60% - Accent3 32" xfId="1543" xr:uid="{66A1D4A4-0067-4088-BB97-0A7D8CDA5237}"/>
    <cellStyle name="60% - Accent3 33" xfId="1544" xr:uid="{0ABCCA31-7C46-4C42-AC84-790BCB29CE24}"/>
    <cellStyle name="60% - Accent3 34" xfId="1545" xr:uid="{116DCBBF-2469-4485-BF42-BDEDAB27B06B}"/>
    <cellStyle name="60% - Accent3 35" xfId="1546" xr:uid="{37302451-5780-4241-AF17-31988BA133B7}"/>
    <cellStyle name="60% - Accent3 36" xfId="1547" xr:uid="{B790F9E5-DEBA-4602-B5D4-265349A4EBCE}"/>
    <cellStyle name="60% - Accent3 37" xfId="1548" xr:uid="{FD585A91-9297-4C44-B5DB-8C897EC19EEA}"/>
    <cellStyle name="60% - Accent3 38" xfId="1549" xr:uid="{DFBDAB6C-2749-4DFE-935A-6A98C4E801B6}"/>
    <cellStyle name="60% - Accent3 39" xfId="1550" xr:uid="{7916A8EB-8E6D-485F-AB25-2C29CB7E1EE9}"/>
    <cellStyle name="60% - Accent3 4" xfId="1551" xr:uid="{CC548D03-76F0-4B73-9669-85E42DE4425B}"/>
    <cellStyle name="60% - Accent3 4 2" xfId="1552" xr:uid="{BA3183AD-8355-4301-A1B4-7C5F4AE2F3E0}"/>
    <cellStyle name="60% - Accent3 40" xfId="1553" xr:uid="{0ED678F3-6AEB-408C-B613-CB9D575A7F9C}"/>
    <cellStyle name="60% - Accent3 41" xfId="1554" xr:uid="{22917189-C86C-4180-AB90-40FA555B5FD9}"/>
    <cellStyle name="60% - Accent3 42" xfId="1555" xr:uid="{DCC40D56-150B-41C6-96DF-BB4E36D15276}"/>
    <cellStyle name="60% - Accent3 43" xfId="1556" xr:uid="{C4A4FC01-19E2-4215-AC62-AAED9C63E439}"/>
    <cellStyle name="60% - Accent3 44" xfId="1557" xr:uid="{58C692BB-8F77-4617-A085-689731E2008D}"/>
    <cellStyle name="60% - Accent3 45" xfId="1558" xr:uid="{B3B3D5CA-2295-41C2-B398-803FEA7FAF73}"/>
    <cellStyle name="60% - Accent3 46" xfId="1559" xr:uid="{A5E16C0D-8598-4E33-B536-3AD057404A76}"/>
    <cellStyle name="60% - Accent3 47" xfId="1560" xr:uid="{22BDABE0-C88F-4754-BF59-C4526009369E}"/>
    <cellStyle name="60% - Accent3 5" xfId="1561" xr:uid="{46EE4C6F-6108-424E-9941-FACDA65659EA}"/>
    <cellStyle name="60% - Accent3 5 2" xfId="1562" xr:uid="{12862090-3145-4BFA-9466-675F8E965E90}"/>
    <cellStyle name="60% - Accent3 6" xfId="1563" xr:uid="{47692AD5-D247-431E-9853-B60EC79CB37F}"/>
    <cellStyle name="60% - Accent3 6 2" xfId="1564" xr:uid="{DA96EA37-D02B-43F6-B71C-56921E562E4B}"/>
    <cellStyle name="60% - Accent3 7" xfId="1565" xr:uid="{EE674644-DE26-462A-BA67-0D72F14415D5}"/>
    <cellStyle name="60% - Accent3 7 2" xfId="1566" xr:uid="{2DDBA297-AF06-4B81-9D72-025649B9B596}"/>
    <cellStyle name="60% - Accent3 8" xfId="1567" xr:uid="{61DDACC6-ABCD-47DD-94A2-896F17157C8E}"/>
    <cellStyle name="60% - Accent3 8 2" xfId="1568" xr:uid="{8CE17C4A-4245-46C6-8EA1-9C3DAADD4EDA}"/>
    <cellStyle name="60% - Accent3 9" xfId="1569" xr:uid="{DBC8BF9E-A1B7-47E5-A8BA-0D277E22D715}"/>
    <cellStyle name="60% - Accent3 9 2" xfId="1570" xr:uid="{113ABC9A-6219-49D3-BB5B-5CECA76D2FCA}"/>
    <cellStyle name="60% - Accent4 10" xfId="1571" xr:uid="{B266AA60-5199-4421-A0C4-3BF9DBF8CECE}"/>
    <cellStyle name="60% - Accent4 10 2" xfId="1572" xr:uid="{415F7366-2B59-4761-A4FD-443F59A791B5}"/>
    <cellStyle name="60% - Accent4 11" xfId="1573" xr:uid="{5F72B3A8-EF85-43BA-9B23-AEE12D046583}"/>
    <cellStyle name="60% - Accent4 11 2" xfId="1574" xr:uid="{366D10CF-8F36-455C-B602-2AAB3F7B39FD}"/>
    <cellStyle name="60% - Accent4 12" xfId="1575" xr:uid="{9BD2944D-E4DD-44DD-A111-91735A11F197}"/>
    <cellStyle name="60% - Accent4 12 2" xfId="1576" xr:uid="{B65B7548-60EC-44B1-B642-654E023DAC3A}"/>
    <cellStyle name="60% - Accent4 13" xfId="1577" xr:uid="{B10D719C-1B2F-4036-95E6-DCB3385B01D7}"/>
    <cellStyle name="60% - Accent4 13 2" xfId="1578" xr:uid="{7ABAC890-C5DB-46EF-8839-194AACB118EF}"/>
    <cellStyle name="60% - Accent4 14" xfId="1579" xr:uid="{0371BC6B-FF11-4199-B552-7771EE349909}"/>
    <cellStyle name="60% - Accent4 14 2" xfId="1580" xr:uid="{B714A19A-16E8-4BB7-8F2A-2E27480CDEDD}"/>
    <cellStyle name="60% - Accent4 15" xfId="1581" xr:uid="{6D9E9732-2719-41DE-9F42-C01B6F91CDFC}"/>
    <cellStyle name="60% - Accent4 15 2" xfId="1582" xr:uid="{C0FA999C-07B3-4747-9149-0226E5520CAB}"/>
    <cellStyle name="60% - Accent4 16" xfId="1583" xr:uid="{8B01C846-2F35-4628-A9D5-A2510C32B2C1}"/>
    <cellStyle name="60% - Accent4 16 2" xfId="1584" xr:uid="{BB956539-80F2-4D5A-9841-83E0BB60162E}"/>
    <cellStyle name="60% - Accent4 17" xfId="1585" xr:uid="{8EA5C2B7-AD0A-4EEB-8AC1-98226D207C59}"/>
    <cellStyle name="60% - Accent4 17 2" xfId="1586" xr:uid="{781BBDEB-521F-460B-8084-7BD2FD045F7F}"/>
    <cellStyle name="60% - Accent4 18" xfId="1587" xr:uid="{D93D0307-3B03-4D79-A30C-602664F24E94}"/>
    <cellStyle name="60% - Accent4 18 2" xfId="1588" xr:uid="{3180E887-6A2C-439C-BA37-A2D8554BCA2E}"/>
    <cellStyle name="60% - Accent4 19" xfId="1589" xr:uid="{01F78AF3-A270-4D24-8C9E-6AEE68739281}"/>
    <cellStyle name="60% - Accent4 19 2" xfId="1590" xr:uid="{EE3E5F6A-2D66-42FE-8D99-DE1F91053CCC}"/>
    <cellStyle name="60% - Accent4 2" xfId="99" xr:uid="{2B738443-1F7C-4DE1-95AF-676D4D963652}"/>
    <cellStyle name="60% - Accent4 2 2" xfId="1592" xr:uid="{F0B29037-685E-47A9-B13D-51433F825D25}"/>
    <cellStyle name="60% - Accent4 2 2 2" xfId="1593" xr:uid="{70CD8E2E-314E-4AF9-9808-B33DE972D783}"/>
    <cellStyle name="60% - Accent4 2 3" xfId="1594" xr:uid="{096AE77E-63CD-46C0-B227-0C91A3FC4B49}"/>
    <cellStyle name="60% - Accent4 2 4" xfId="1595" xr:uid="{A3EB92E7-D2E2-435D-B462-B900D8ADC61F}"/>
    <cellStyle name="60% - Accent4 2 5" xfId="1591" xr:uid="{13CC1E0E-8993-40AC-B8DA-2C21D6F96FD9}"/>
    <cellStyle name="60% - Accent4 20" xfId="1596" xr:uid="{252A19C3-F857-4BAC-9456-80B3C9C9871C}"/>
    <cellStyle name="60% - Accent4 20 2" xfId="1597" xr:uid="{65AD5B05-2C4D-4ECC-8121-7E29A474033E}"/>
    <cellStyle name="60% - Accent4 21" xfId="1598" xr:uid="{2608DC48-030C-480A-A501-774A44B8965B}"/>
    <cellStyle name="60% - Accent4 21 2" xfId="1599" xr:uid="{5A583D8D-BE57-410A-9955-0E57D53F4B0E}"/>
    <cellStyle name="60% - Accent4 21 2 2" xfId="1600" xr:uid="{EEE2D24A-0BF2-4D58-8F02-BFE4C7A67B4C}"/>
    <cellStyle name="60% - Accent4 22" xfId="1601" xr:uid="{F1BEBFC6-E102-41D3-8466-571729F6F84E}"/>
    <cellStyle name="60% - Accent4 22 2" xfId="1602" xr:uid="{48833F13-CCAD-4A0E-9564-753525FF4C71}"/>
    <cellStyle name="60% - Accent4 22 2 2" xfId="1603" xr:uid="{F3B3D518-B65C-484D-B759-DEBE0BED1EB7}"/>
    <cellStyle name="60% - Accent4 23" xfId="1604" xr:uid="{54B2C32F-7143-4AC3-92C2-D046FCCAF04A}"/>
    <cellStyle name="60% - Accent4 23 2" xfId="1605" xr:uid="{3926C95E-BB54-4FAC-AA9D-2D0538935313}"/>
    <cellStyle name="60% - Accent4 24" xfId="1606" xr:uid="{D522E8F0-E463-43C6-B820-51FAA64F608C}"/>
    <cellStyle name="60% - Accent4 24 2" xfId="1607" xr:uid="{1A6FBB78-E5FC-4B79-970D-15320B14972C}"/>
    <cellStyle name="60% - Accent4 25" xfId="1608" xr:uid="{E5E9371A-F7CB-424C-AA73-50B5735C0780}"/>
    <cellStyle name="60% - Accent4 25 2" xfId="1609" xr:uid="{276989DC-5074-40BE-B316-F41775498D34}"/>
    <cellStyle name="60% - Accent4 26" xfId="1610" xr:uid="{FCEA71A4-0097-48D0-ADCB-791512790641}"/>
    <cellStyle name="60% - Accent4 27" xfId="1611" xr:uid="{61F1BC25-BCDB-4CEC-8392-5775865D3A2A}"/>
    <cellStyle name="60% - Accent4 28" xfId="1612" xr:uid="{21E44B2C-E926-463A-B0D4-8F68ED10B858}"/>
    <cellStyle name="60% - Accent4 29" xfId="1613" xr:uid="{28E0CC4C-DB15-48AD-9A9E-98DB991FBBEA}"/>
    <cellStyle name="60% - Accent4 3" xfId="278" xr:uid="{BA476EA7-ED6E-4CE8-83DD-7BBDEE1419B2}"/>
    <cellStyle name="60% - Accent4 3 2" xfId="1615" xr:uid="{8861BC32-A158-4729-8D62-A86EF774E1AC}"/>
    <cellStyle name="60% - Accent4 3 3" xfId="1616" xr:uid="{3BC36B68-8BEB-45BC-ABC3-04860E82FB24}"/>
    <cellStyle name="60% - Accent4 3 4" xfId="1617" xr:uid="{10462CAD-3FA0-4878-9F2C-0B87A36E8B3D}"/>
    <cellStyle name="60% - Accent4 3 5" xfId="1614" xr:uid="{FC225D9C-C612-41CE-B7DB-7A582885F755}"/>
    <cellStyle name="60% - Accent4 30" xfId="1618" xr:uid="{FC694F49-E768-402F-B623-25BF27DF3F03}"/>
    <cellStyle name="60% - Accent4 31" xfId="1619" xr:uid="{218D50BD-09AC-442A-8AD6-A02CC8CA4814}"/>
    <cellStyle name="60% - Accent4 32" xfId="1620" xr:uid="{4FBEBBB3-B551-48D8-9F6E-22F59401CBC3}"/>
    <cellStyle name="60% - Accent4 33" xfId="1621" xr:uid="{9603697B-2F8C-49C4-AD84-BD110365C690}"/>
    <cellStyle name="60% - Accent4 34" xfId="1622" xr:uid="{E887A648-FBEB-4748-94BA-9A7C08CC2158}"/>
    <cellStyle name="60% - Accent4 35" xfId="1623" xr:uid="{390D2497-79AC-4156-B836-A7270E42063F}"/>
    <cellStyle name="60% - Accent4 36" xfId="1624" xr:uid="{A2B1D941-FA7D-4B7D-A180-8C9958B23B4F}"/>
    <cellStyle name="60% - Accent4 37" xfId="1625" xr:uid="{25958EC2-398A-4AD7-9A86-DF749EF30026}"/>
    <cellStyle name="60% - Accent4 38" xfId="1626" xr:uid="{4B717FBE-9481-4CBD-A220-EB89F466E0A6}"/>
    <cellStyle name="60% - Accent4 39" xfId="1627" xr:uid="{3295828F-0B3B-4E5D-A1A2-16D5DDEAF119}"/>
    <cellStyle name="60% - Accent4 4" xfId="1628" xr:uid="{17559E83-9A0B-4A3A-B0EF-7684D9CF3C1E}"/>
    <cellStyle name="60% - Accent4 4 2" xfId="1629" xr:uid="{B69732F7-9C02-405C-BDAB-0B4B1D139176}"/>
    <cellStyle name="60% - Accent4 40" xfId="1630" xr:uid="{056E2EB8-835C-461E-B75E-6965F70C8375}"/>
    <cellStyle name="60% - Accent4 41" xfId="1631" xr:uid="{99720ECE-7FB5-42C9-9212-4C25674F199D}"/>
    <cellStyle name="60% - Accent4 42" xfId="1632" xr:uid="{A1F02456-8D56-4BB6-B935-A66DB7224000}"/>
    <cellStyle name="60% - Accent4 43" xfId="1633" xr:uid="{B17A51F3-7626-45A8-994D-88D4240B80F2}"/>
    <cellStyle name="60% - Accent4 44" xfId="1634" xr:uid="{BF870425-3495-48B6-B6E4-CB4B4FDB7287}"/>
    <cellStyle name="60% - Accent4 45" xfId="1635" xr:uid="{8EC4903D-A3B2-48EA-BA6F-29C01F0FE60A}"/>
    <cellStyle name="60% - Accent4 46" xfId="1636" xr:uid="{D8DCD5BA-ED18-49FB-B86D-39C7A86AF107}"/>
    <cellStyle name="60% - Accent4 47" xfId="1637" xr:uid="{0C99EFC6-6683-4930-9FD8-0C61D0CDBE5D}"/>
    <cellStyle name="60% - Accent4 5" xfId="1638" xr:uid="{7739DF9F-7E61-4E18-A121-D755B4F733E4}"/>
    <cellStyle name="60% - Accent4 5 2" xfId="1639" xr:uid="{A14278C6-8BFF-43FA-A6B1-F00FCCFB192F}"/>
    <cellStyle name="60% - Accent4 6" xfId="1640" xr:uid="{30C4589C-181C-42B3-8533-4589B7D43991}"/>
    <cellStyle name="60% - Accent4 6 2" xfId="1641" xr:uid="{434519EA-E6CB-4965-B852-E26CB853D8D2}"/>
    <cellStyle name="60% - Accent4 7" xfId="1642" xr:uid="{AC623FBC-8017-44E7-B925-C1F62D041DA1}"/>
    <cellStyle name="60% - Accent4 7 2" xfId="1643" xr:uid="{FFFDA1E7-33C3-4354-844D-76D7F7F0B05E}"/>
    <cellStyle name="60% - Accent4 8" xfId="1644" xr:uid="{2C41EBE6-305B-4A6B-8AB0-1AF41B1B8A3F}"/>
    <cellStyle name="60% - Accent4 8 2" xfId="1645" xr:uid="{1C7D0A90-AAC1-4D41-864A-96D77AF063FA}"/>
    <cellStyle name="60% - Accent4 9" xfId="1646" xr:uid="{22F1C4EB-CECC-4358-987E-94E2098F0185}"/>
    <cellStyle name="60% - Accent4 9 2" xfId="1647" xr:uid="{4B6E2DCE-FC23-486F-AC16-F8EFCCD319C3}"/>
    <cellStyle name="60% - Accent5 10" xfId="1648" xr:uid="{8DA3F2AE-BE00-4669-B9B0-0A579B3263CF}"/>
    <cellStyle name="60% - Accent5 11" xfId="1649" xr:uid="{82C4CED0-E8C9-4713-850E-F89F4936643E}"/>
    <cellStyle name="60% - Accent5 12" xfId="1650" xr:uid="{9A87AEA9-1207-4427-A2CF-5575972A16AC}"/>
    <cellStyle name="60% - Accent5 13" xfId="1651" xr:uid="{BEB76B73-B540-4308-918E-0C414432AEF8}"/>
    <cellStyle name="60% - Accent5 14" xfId="1652" xr:uid="{1866F810-6FFF-4E02-A90F-018DE614D5B7}"/>
    <cellStyle name="60% - Accent5 15" xfId="1653" xr:uid="{95AC4D2C-96EE-4B25-8149-C7A4A04A5158}"/>
    <cellStyle name="60% - Accent5 16" xfId="1654" xr:uid="{9D60781E-8F6F-4BE1-BF56-0F72CD66E954}"/>
    <cellStyle name="60% - Accent5 17" xfId="1655" xr:uid="{533C2AF8-FCE8-4B5B-B407-CDCE405C80F1}"/>
    <cellStyle name="60% - Accent5 18" xfId="1656" xr:uid="{9019F76B-3683-4DB4-89A1-5F9A29BF5765}"/>
    <cellStyle name="60% - Accent5 19" xfId="1657" xr:uid="{CD8C8907-BC6D-41BD-94AD-70B91702A10C}"/>
    <cellStyle name="60% - Accent5 2" xfId="77" xr:uid="{14414E18-1EEF-4A53-817F-043A43584D1C}"/>
    <cellStyle name="60% - Accent5 2 2" xfId="1659" xr:uid="{34AA0EE4-B040-4E1A-B109-8CE9736D2408}"/>
    <cellStyle name="60% - Accent5 2 3" xfId="1660" xr:uid="{126420EA-4147-4038-B565-DE13EC804306}"/>
    <cellStyle name="60% - Accent5 2 4" xfId="1658" xr:uid="{DC7EE72F-982C-4419-AA88-776CB712B97A}"/>
    <cellStyle name="60% - Accent5 20" xfId="1661" xr:uid="{C5F374AD-F02D-4B4E-9D63-E578962E8B44}"/>
    <cellStyle name="60% - Accent5 21" xfId="1662" xr:uid="{E3E93470-AB6A-4084-93DB-BEF5138F50DE}"/>
    <cellStyle name="60% - Accent5 21 2" xfId="1663" xr:uid="{9F2BFB45-E5DB-4329-9B4D-ADD527B612B7}"/>
    <cellStyle name="60% - Accent5 22" xfId="1664" xr:uid="{E2428382-39C7-482B-8C91-6AD76909D6A8}"/>
    <cellStyle name="60% - Accent5 22 2" xfId="1665" xr:uid="{F07C20F0-A8A7-40D6-AFEA-0A9929F2B994}"/>
    <cellStyle name="60% - Accent5 23" xfId="1666" xr:uid="{687232F5-83B2-4CCA-8923-A4C42E13FF96}"/>
    <cellStyle name="60% - Accent5 24" xfId="1667" xr:uid="{0077C31F-A4EE-4CC3-8666-6BED6F049A97}"/>
    <cellStyle name="60% - Accent5 25" xfId="1668" xr:uid="{3FDC8DA5-C03D-4D91-8BD8-E6A1781AC1B6}"/>
    <cellStyle name="60% - Accent5 26" xfId="1669" xr:uid="{1618B210-A27F-49E4-AEB3-12C80361F539}"/>
    <cellStyle name="60% - Accent5 27" xfId="1670" xr:uid="{87483FC1-7FA1-4424-B34D-97A7C15DECC9}"/>
    <cellStyle name="60% - Accent5 3" xfId="279" xr:uid="{7BAADEA4-3EFB-4F40-BB07-B5D8C35E4FAD}"/>
    <cellStyle name="60% - Accent5 3 2" xfId="1672" xr:uid="{36646411-1C3C-48DB-B14E-60D9A283B11E}"/>
    <cellStyle name="60% - Accent5 3 3" xfId="1673" xr:uid="{A0E6F2D7-E89C-44B7-9844-7B626F380DFE}"/>
    <cellStyle name="60% - Accent5 3 4" xfId="1671" xr:uid="{25980DE4-BEB5-4174-A4F8-4D5670B1C498}"/>
    <cellStyle name="60% - Accent5 4" xfId="1674" xr:uid="{A6FE602C-1007-4845-87CD-D50EEA416179}"/>
    <cellStyle name="60% - Accent5 5" xfId="1675" xr:uid="{1790A5E7-2394-47CB-BB8E-F2A3C014FB56}"/>
    <cellStyle name="60% - Accent5 6" xfId="1676" xr:uid="{51C061E7-F60E-4EA4-8B3E-9AED9D55950F}"/>
    <cellStyle name="60% - Accent5 7" xfId="1677" xr:uid="{37C302CF-00B4-4FDF-8375-6DB4FF07BA82}"/>
    <cellStyle name="60% - Accent5 8" xfId="1678" xr:uid="{A649E674-BEB0-4730-886B-7E1C8928AF29}"/>
    <cellStyle name="60% - Accent5 9" xfId="1679" xr:uid="{8444D5A7-8372-40E2-819A-C7055225875C}"/>
    <cellStyle name="60% - Accent6 10" xfId="1680" xr:uid="{1BA33C87-F799-4FB5-A2D7-E797F05BE4CE}"/>
    <cellStyle name="60% - Accent6 10 2" xfId="1681" xr:uid="{5A3CFE24-1588-4CFF-B7BD-84401EF6A775}"/>
    <cellStyle name="60% - Accent6 11" xfId="1682" xr:uid="{7B869102-1672-482B-BEFC-86CAB35305F3}"/>
    <cellStyle name="60% - Accent6 11 2" xfId="1683" xr:uid="{C047A4C2-BD9B-44A7-96CE-55E662FF7477}"/>
    <cellStyle name="60% - Accent6 12" xfId="1684" xr:uid="{C72068CC-483E-4B6B-AA77-C22EE22F2E8D}"/>
    <cellStyle name="60% - Accent6 12 2" xfId="1685" xr:uid="{A31CC633-618B-4094-8D28-0C7559568A44}"/>
    <cellStyle name="60% - Accent6 13" xfId="1686" xr:uid="{D12C8986-644F-4EB3-8670-E3BB1BE9BA83}"/>
    <cellStyle name="60% - Accent6 13 2" xfId="1687" xr:uid="{50F3A3DB-8DC1-40C4-9298-D03C4E7AEDEC}"/>
    <cellStyle name="60% - Accent6 14" xfId="1688" xr:uid="{5218E967-12BD-4973-B354-C350D26386AC}"/>
    <cellStyle name="60% - Accent6 14 2" xfId="1689" xr:uid="{BBFF8F8C-4A54-4428-BAE4-B70AA9571408}"/>
    <cellStyle name="60% - Accent6 15" xfId="1690" xr:uid="{FD77EAD9-2EE5-42A7-AB51-75C3DF05D765}"/>
    <cellStyle name="60% - Accent6 15 2" xfId="1691" xr:uid="{19E8781E-15D8-4841-BFCE-4B00672386FD}"/>
    <cellStyle name="60% - Accent6 16" xfId="1692" xr:uid="{8F074A76-6003-4F07-9785-2A84001E2A6C}"/>
    <cellStyle name="60% - Accent6 16 2" xfId="1693" xr:uid="{39A32C76-C93D-42E3-B115-00B17724AF50}"/>
    <cellStyle name="60% - Accent6 17" xfId="1694" xr:uid="{E3195516-8BA6-4675-BD87-2975B511BE65}"/>
    <cellStyle name="60% - Accent6 17 2" xfId="1695" xr:uid="{658F1E80-BF19-4F85-ACDF-54B4CED365A2}"/>
    <cellStyle name="60% - Accent6 18" xfId="1696" xr:uid="{431057FA-F97D-45D7-AB5B-547E90E7339B}"/>
    <cellStyle name="60% - Accent6 18 2" xfId="1697" xr:uid="{B7523DFC-F955-454F-987B-D3DC96121730}"/>
    <cellStyle name="60% - Accent6 19" xfId="1698" xr:uid="{53E55EE9-6603-4175-8C6A-B0618B1E94EF}"/>
    <cellStyle name="60% - Accent6 19 2" xfId="1699" xr:uid="{5214C16C-6D7F-438B-A5E9-899C52726FA9}"/>
    <cellStyle name="60% - Accent6 2" xfId="76" xr:uid="{57C8D3BE-0694-46BE-960F-E3EFE6EBA14D}"/>
    <cellStyle name="60% - Accent6 2 2" xfId="1701" xr:uid="{EA927805-415D-43A6-866F-E337A2279425}"/>
    <cellStyle name="60% - Accent6 2 2 2" xfId="1702" xr:uid="{4BD2B80F-3EAF-4635-82D8-A15592C333B9}"/>
    <cellStyle name="60% - Accent6 2 3" xfId="1703" xr:uid="{CDCD0D80-AFE6-4E54-A024-F4B23FAD2524}"/>
    <cellStyle name="60% - Accent6 2 4" xfId="1704" xr:uid="{460FAE63-3E41-4330-9A87-0DA1ED6E8EC5}"/>
    <cellStyle name="60% - Accent6 2 5" xfId="1700" xr:uid="{466CA52B-A1AA-41CA-ABAC-340541571B28}"/>
    <cellStyle name="60% - Accent6 20" xfId="1705" xr:uid="{DD9C6A75-9746-41FB-A24A-931C3608EBC1}"/>
    <cellStyle name="60% - Accent6 20 2" xfId="1706" xr:uid="{E34C3B9F-D0CF-4693-9A54-F9949B6F690D}"/>
    <cellStyle name="60% - Accent6 21" xfId="1707" xr:uid="{8A0AE007-0250-4459-B721-D8A0B0245A28}"/>
    <cellStyle name="60% - Accent6 21 2" xfId="1708" xr:uid="{194861F5-E617-4BF9-B6A7-7E232AAD6E2A}"/>
    <cellStyle name="60% - Accent6 21 2 2" xfId="1709" xr:uid="{253310D9-C645-42C9-8775-94377C8F45D1}"/>
    <cellStyle name="60% - Accent6 22" xfId="1710" xr:uid="{73FBCF08-870D-4E26-A68C-CF3432A7ADA5}"/>
    <cellStyle name="60% - Accent6 22 2" xfId="1711" xr:uid="{E67BFFDE-A629-4FC1-96EA-DB21748D9AA3}"/>
    <cellStyle name="60% - Accent6 22 2 2" xfId="1712" xr:uid="{BBB46A5B-3DA8-4B73-BFF9-8A082A438766}"/>
    <cellStyle name="60% - Accent6 23" xfId="1713" xr:uid="{78CFEA99-DCE3-48B2-A508-9D0FB1BD02AB}"/>
    <cellStyle name="60% - Accent6 23 2" xfId="1714" xr:uid="{AC75EAA0-0B08-4DA2-852A-E16A1C85F55E}"/>
    <cellStyle name="60% - Accent6 24" xfId="1715" xr:uid="{F4FE1B79-C1B5-4C0F-A085-2C683CEF2FCD}"/>
    <cellStyle name="60% - Accent6 24 2" xfId="1716" xr:uid="{8ACB26CA-90C0-4EEA-9C7C-D7F2506F7B05}"/>
    <cellStyle name="60% - Accent6 25" xfId="1717" xr:uid="{2298B2CC-5DBE-45B2-8798-52C06E9FA0B6}"/>
    <cellStyle name="60% - Accent6 25 2" xfId="1718" xr:uid="{77CBA110-565A-4EBB-A132-EEAE77F0740A}"/>
    <cellStyle name="60% - Accent6 26" xfId="1719" xr:uid="{4F072F8B-3667-4DF0-8837-FE836A02515A}"/>
    <cellStyle name="60% - Accent6 27" xfId="1720" xr:uid="{BB00D3F8-862E-459B-B4B7-BBA6AAD82EB4}"/>
    <cellStyle name="60% - Accent6 28" xfId="1721" xr:uid="{686198DB-5A15-4CE0-8EC5-FD7BBB581DB7}"/>
    <cellStyle name="60% - Accent6 29" xfId="1722" xr:uid="{7BBA05EF-ED89-4419-9BE4-91D3BB04EAE7}"/>
    <cellStyle name="60% - Accent6 3" xfId="280" xr:uid="{D4F3E301-5292-48F7-8219-2FA990F82F4A}"/>
    <cellStyle name="60% - Accent6 3 2" xfId="1724" xr:uid="{D7F20CC4-7A8F-4491-9842-DA8A6F1F2C50}"/>
    <cellStyle name="60% - Accent6 3 3" xfId="1725" xr:uid="{A451039E-4738-4378-AADA-B30742310C51}"/>
    <cellStyle name="60% - Accent6 3 4" xfId="1726" xr:uid="{0E1E1AFE-6A72-49F0-B523-14EB02960BAC}"/>
    <cellStyle name="60% - Accent6 3 5" xfId="1723" xr:uid="{494C34FA-12F9-4943-96D6-6AFBDAE421EC}"/>
    <cellStyle name="60% - Accent6 30" xfId="1727" xr:uid="{8EC3F4EE-C2C6-4B40-AB75-9DD1A3D18AC2}"/>
    <cellStyle name="60% - Accent6 31" xfId="1728" xr:uid="{541BC34B-3F7B-45AC-8A4C-F07FE5029F62}"/>
    <cellStyle name="60% - Accent6 32" xfId="1729" xr:uid="{982F2772-E4EE-45B6-9FF5-21BEA5041D9C}"/>
    <cellStyle name="60% - Accent6 33" xfId="1730" xr:uid="{D8CF1EB4-98A1-48E5-A9AD-EFE0AAB9F4A4}"/>
    <cellStyle name="60% - Accent6 34" xfId="1731" xr:uid="{18D504F6-BC8B-4483-8777-8BBB95071A08}"/>
    <cellStyle name="60% - Accent6 35" xfId="1732" xr:uid="{CA458F03-5272-45E9-B685-C1EDB73F2C57}"/>
    <cellStyle name="60% - Accent6 36" xfId="1733" xr:uid="{3973ADBF-0720-48C0-9D24-113969B48CCB}"/>
    <cellStyle name="60% - Accent6 37" xfId="1734" xr:uid="{E148F02F-8AEB-4FC7-B9C6-72616B5CA93F}"/>
    <cellStyle name="60% - Accent6 38" xfId="1735" xr:uid="{C665462F-1488-422D-BB0D-006D0515CC09}"/>
    <cellStyle name="60% - Accent6 39" xfId="1736" xr:uid="{F405B3C0-BD59-4A4A-86CE-7DA10C4E393F}"/>
    <cellStyle name="60% - Accent6 4" xfId="1737" xr:uid="{1A82358C-8401-4B8F-81A8-45D2FED22C5E}"/>
    <cellStyle name="60% - Accent6 4 2" xfId="1738" xr:uid="{C42515FF-B42D-416C-AFC7-3536EF5E9E51}"/>
    <cellStyle name="60% - Accent6 40" xfId="1739" xr:uid="{872D0061-F768-4167-A307-8B0BFFDA5D57}"/>
    <cellStyle name="60% - Accent6 41" xfId="1740" xr:uid="{2494154A-2F68-4FCB-BACE-6AC4B63E484A}"/>
    <cellStyle name="60% - Accent6 42" xfId="1741" xr:uid="{1DA64C87-006D-4C6E-B9DC-1FF1F8483CF0}"/>
    <cellStyle name="60% - Accent6 43" xfId="1742" xr:uid="{8193F25F-ABCB-43A3-AE03-FE778A5448AD}"/>
    <cellStyle name="60% - Accent6 44" xfId="1743" xr:uid="{6200CC5D-2AA1-4C93-BC2D-07BC319CEA20}"/>
    <cellStyle name="60% - Accent6 45" xfId="1744" xr:uid="{911112CA-61A5-4B33-B994-6214849DE227}"/>
    <cellStyle name="60% - Accent6 46" xfId="1745" xr:uid="{BAA11566-EF8D-4E09-A136-5C04D8AE6FAC}"/>
    <cellStyle name="60% - Accent6 47" xfId="1746" xr:uid="{11CDDFF4-3AD8-4A8A-B419-8DC5E44C4781}"/>
    <cellStyle name="60% - Accent6 5" xfId="1747" xr:uid="{B41AD383-B911-40AA-B591-DB51527C5BF3}"/>
    <cellStyle name="60% - Accent6 5 2" xfId="1748" xr:uid="{D2E9541A-FD35-48A9-A42B-F478D0CF6AD9}"/>
    <cellStyle name="60% - Accent6 6" xfId="1749" xr:uid="{D9FD6781-CF92-4711-972C-ECD3A88EC06B}"/>
    <cellStyle name="60% - Accent6 6 2" xfId="1750" xr:uid="{D1B6109F-096E-4EFB-9B83-AAC32C2EAF80}"/>
    <cellStyle name="60% - Accent6 7" xfId="1751" xr:uid="{10B5BCD4-5363-4C4F-88B4-07C4E884395F}"/>
    <cellStyle name="60% - Accent6 7 2" xfId="1752" xr:uid="{2805D12B-5B38-428F-BBA5-6FC80FDE0ED1}"/>
    <cellStyle name="60% - Accent6 8" xfId="1753" xr:uid="{409B5334-3AB6-4CDE-AF1B-4E84A82AC0AE}"/>
    <cellStyle name="60% - Accent6 8 2" xfId="1754" xr:uid="{1EF47DEF-7F03-4B0B-8407-3DF87A5ED2C1}"/>
    <cellStyle name="60% - Accent6 9" xfId="1755" xr:uid="{74179953-A499-4263-BCB6-B294130EA339}"/>
    <cellStyle name="60% - Accent6 9 2" xfId="1756" xr:uid="{69DA5630-D4EE-4F17-AF24-F5720DF802E0}"/>
    <cellStyle name="60% - ส่วนที่ถูกเน้น1" xfId="281" xr:uid="{625C3FEC-11EF-4FC6-959B-F971DC7DE411}"/>
    <cellStyle name="60% - ส่วนที่ถูกเน้น2" xfId="282" xr:uid="{06697A82-3F00-41F5-A7F8-2DA050383962}"/>
    <cellStyle name="60% - ส่วนที่ถูกเน้น3" xfId="283" xr:uid="{C844C22F-AA88-4AAE-A9D6-04A4029CE33C}"/>
    <cellStyle name="60% - ส่วนที่ถูกเน้น4" xfId="284" xr:uid="{78526346-8D79-4431-A8CC-4D55609349EA}"/>
    <cellStyle name="60% - ส่วนที่ถูกเน้น5" xfId="285" xr:uid="{FBBC6E80-416A-4BD0-A297-421DD04F51FB}"/>
    <cellStyle name="60% - ส่วนที่ถูกเน้น6" xfId="286" xr:uid="{4ACBEC03-271E-41C1-91FC-FE91D8717842}"/>
    <cellStyle name="60% - 강조색1" xfId="287" xr:uid="{8DC51AF4-41B9-4634-8556-F037DBB349B8}"/>
    <cellStyle name="60% - 강조색2" xfId="288" xr:uid="{74433074-35EB-4A7B-956C-23A4A97B56EA}"/>
    <cellStyle name="60% - 강조색3" xfId="289" xr:uid="{BDFA9D70-21B2-4B7F-9271-8DE48DAEA9BE}"/>
    <cellStyle name="60% - 강조색4" xfId="290" xr:uid="{2DF05EB9-C86E-4079-A9BF-01A97A5B0DC5}"/>
    <cellStyle name="60% - 강조색5" xfId="291" xr:uid="{70D1811C-AE88-4A48-9E76-9C78CCE81CF1}"/>
    <cellStyle name="60% - 강조색6" xfId="292" xr:uid="{5AC9C693-3C8C-4463-96A5-A793332D35F7}"/>
    <cellStyle name="Accent1 10" xfId="1757" xr:uid="{376AC3AC-FABC-4370-8ADD-406CD9048407}"/>
    <cellStyle name="Accent1 11" xfId="1758" xr:uid="{B64CF67A-47E1-464D-8F14-CAD0FDD9E855}"/>
    <cellStyle name="Accent1 12" xfId="1759" xr:uid="{53FEE59D-2666-4CE4-AA24-5B7A19A746FA}"/>
    <cellStyle name="Accent1 13" xfId="1760" xr:uid="{4CC15BAC-E9E2-4810-A053-30DBFB906447}"/>
    <cellStyle name="Accent1 14" xfId="1761" xr:uid="{0161F20F-4C0F-4D85-B9AA-BBBB3BF373DC}"/>
    <cellStyle name="Accent1 15" xfId="1762" xr:uid="{F84572A7-13DF-4C58-A4BD-EF196248F38B}"/>
    <cellStyle name="Accent1 16" xfId="1763" xr:uid="{34BC5F62-154F-4F5C-A101-2CC5DEAD038A}"/>
    <cellStyle name="Accent1 17" xfId="1764" xr:uid="{7828AE4E-7A68-4575-A4F8-6C6323088168}"/>
    <cellStyle name="Accent1 18" xfId="1765" xr:uid="{C20A5D20-CADC-472C-B075-6764B1E7D782}"/>
    <cellStyle name="Accent1 19" xfId="1766" xr:uid="{973AA32B-2B04-4FDA-972F-2A09909BB760}"/>
    <cellStyle name="Accent1 2" xfId="75" xr:uid="{F259EF85-3B3F-4F96-B4A9-CE440F3CC2A2}"/>
    <cellStyle name="Accent1 2 2" xfId="1767" xr:uid="{5E159AD8-30BD-4569-B652-405E931E76BB}"/>
    <cellStyle name="Accent1 20" xfId="1768" xr:uid="{77944D0F-F0C7-4F30-A8D1-290EB39EEA85}"/>
    <cellStyle name="Accent1 21" xfId="1769" xr:uid="{21EE196E-B172-4991-9A35-22F13470688F}"/>
    <cellStyle name="Accent1 21 2" xfId="1770" xr:uid="{479C6BD7-9C08-4239-A758-7CA5A750277B}"/>
    <cellStyle name="Accent1 22" xfId="1771" xr:uid="{999FD9C9-B985-4F46-B1A5-55D940297A0F}"/>
    <cellStyle name="Accent1 22 2" xfId="1772" xr:uid="{27611562-31F4-40CC-ABAC-C5E2E6C2A4CE}"/>
    <cellStyle name="Accent1 23" xfId="1773" xr:uid="{B9D00F15-3510-47DC-8A66-F09F37466311}"/>
    <cellStyle name="Accent1 24" xfId="1774" xr:uid="{53AE52D4-B16A-44B2-AE47-43022BE6A823}"/>
    <cellStyle name="Accent1 25" xfId="1775" xr:uid="{4CC78C96-56C4-4ECB-B276-438CEC8AF4AC}"/>
    <cellStyle name="Accent1 26" xfId="1776" xr:uid="{E475537E-0081-41BF-A6B1-AE38B0108679}"/>
    <cellStyle name="Accent1 27" xfId="1777" xr:uid="{9BADC07F-B129-4534-81B2-98CFA9F1A300}"/>
    <cellStyle name="Accent1 3" xfId="293" xr:uid="{03F89EA4-46AE-4D30-A15D-0B98AE69922E}"/>
    <cellStyle name="Accent1 3 2" xfId="1779" xr:uid="{1C1A757D-F0D9-44A3-8BFF-27133A4A0C9D}"/>
    <cellStyle name="Accent1 3 3" xfId="1780" xr:uid="{4FD5D9C7-452C-440C-8BC8-D94BCC349EE2}"/>
    <cellStyle name="Accent1 3 4" xfId="1778" xr:uid="{6246CD0B-91FD-4FDF-9B68-E48FB8E09CD0}"/>
    <cellStyle name="Accent1 4" xfId="1781" xr:uid="{53611D77-89AC-4EDF-B508-D382D38A2B71}"/>
    <cellStyle name="Accent1 5" xfId="1782" xr:uid="{084B6F30-FC59-4FF5-A20D-911497BE8F73}"/>
    <cellStyle name="Accent1 6" xfId="1783" xr:uid="{C140BD4B-1E5D-40AA-A2BA-70ADAAD6232E}"/>
    <cellStyle name="Accent1 7" xfId="1784" xr:uid="{5D81E489-FD01-4D9D-9D09-0A82AD8531F4}"/>
    <cellStyle name="Accent1 8" xfId="1785" xr:uid="{84642BB1-CC1A-418F-84F9-F56BB8EAC831}"/>
    <cellStyle name="Accent1 9" xfId="1786" xr:uid="{CF76829A-FBCB-4008-ABD6-FBB153575897}"/>
    <cellStyle name="Accent2 10" xfId="1787" xr:uid="{996FC4E2-D0C4-46B5-B080-DF9EAE57D05B}"/>
    <cellStyle name="Accent2 11" xfId="1788" xr:uid="{C8911859-750B-4722-971D-A52E03B7DA2E}"/>
    <cellStyle name="Accent2 12" xfId="1789" xr:uid="{A3B1F9D3-7979-4810-89BC-719E92728545}"/>
    <cellStyle name="Accent2 13" xfId="1790" xr:uid="{977A21B3-5C55-4C83-9CD6-A8E21F727300}"/>
    <cellStyle name="Accent2 14" xfId="1791" xr:uid="{4289A0C9-DE85-4BFF-AC38-4256C4584E44}"/>
    <cellStyle name="Accent2 15" xfId="1792" xr:uid="{A13A64D9-1BF4-4BD0-A3F5-DE11F7AD5706}"/>
    <cellStyle name="Accent2 16" xfId="1793" xr:uid="{D4E6F0AE-8B92-4992-93DD-D0A35FE5B821}"/>
    <cellStyle name="Accent2 17" xfId="1794" xr:uid="{FC4E673D-710C-400E-83B5-A78F2A9C0AE3}"/>
    <cellStyle name="Accent2 18" xfId="1795" xr:uid="{521AC399-2E19-4214-9AE6-6429C04D6C14}"/>
    <cellStyle name="Accent2 19" xfId="1796" xr:uid="{F339B6DE-0485-44A2-8DE4-CBFD3DE1305B}"/>
    <cellStyle name="Accent2 2" xfId="136" xr:uid="{9A130386-F781-409E-802F-D42CEBEE15A9}"/>
    <cellStyle name="Accent2 2 2" xfId="1797" xr:uid="{5D3A15C5-0CA9-468E-96FB-FB13A583CDC9}"/>
    <cellStyle name="Accent2 20" xfId="1798" xr:uid="{A8D66BF5-7551-4948-A5D2-9C87A4134DE4}"/>
    <cellStyle name="Accent2 21" xfId="1799" xr:uid="{203FB685-0E87-43D4-87D7-C08312353315}"/>
    <cellStyle name="Accent2 21 2" xfId="1800" xr:uid="{06A59D2C-8A5B-44E6-A168-4A02294B394D}"/>
    <cellStyle name="Accent2 22" xfId="1801" xr:uid="{B0A2C56D-A0AB-43B3-940D-CE4364289C25}"/>
    <cellStyle name="Accent2 22 2" xfId="1802" xr:uid="{402A34E4-52A0-436A-8E79-CDD23543900B}"/>
    <cellStyle name="Accent2 23" xfId="1803" xr:uid="{17FC8950-6A8B-41AA-935C-DC3845771EB5}"/>
    <cellStyle name="Accent2 24" xfId="1804" xr:uid="{A395BE06-B22E-4AB1-8715-B674677410B1}"/>
    <cellStyle name="Accent2 25" xfId="1805" xr:uid="{264859F9-41D1-410E-AE56-7F61D0EFC874}"/>
    <cellStyle name="Accent2 26" xfId="1806" xr:uid="{7CF36BB1-2D3C-482D-A3F9-A7946FF358D3}"/>
    <cellStyle name="Accent2 27" xfId="1807" xr:uid="{5FC845D9-9CA1-4D2E-92A5-B36D5D51B7DA}"/>
    <cellStyle name="Accent2 3" xfId="294" xr:uid="{EA233E47-FE6E-4F22-899C-5BD010C0FE07}"/>
    <cellStyle name="Accent2 3 2" xfId="1809" xr:uid="{BC543D6A-A873-4E33-A43E-341E1603F8E6}"/>
    <cellStyle name="Accent2 3 3" xfId="1810" xr:uid="{AFD87728-57A7-4D34-9F53-530F9F54FED5}"/>
    <cellStyle name="Accent2 3 4" xfId="1808" xr:uid="{38B588AC-290A-4E53-B9FB-FE7C24DA1EEA}"/>
    <cellStyle name="Accent2 4" xfId="1811" xr:uid="{342B15E9-C0B9-4E26-BFE4-0845A7D64D23}"/>
    <cellStyle name="Accent2 5" xfId="1812" xr:uid="{F0968125-A6D6-4D90-AD4C-64FF219C857F}"/>
    <cellStyle name="Accent2 6" xfId="1813" xr:uid="{0445A325-5C04-44E5-B23C-FB52DD1BB76F}"/>
    <cellStyle name="Accent2 7" xfId="1814" xr:uid="{85D82322-04D3-4C92-BCD9-0A258815821C}"/>
    <cellStyle name="Accent2 8" xfId="1815" xr:uid="{CFB8F237-9CF0-4394-9409-23BED3F6A638}"/>
    <cellStyle name="Accent2 9" xfId="1816" xr:uid="{767C229B-C637-4DFE-B6D4-E214837B4864}"/>
    <cellStyle name="Accent3 10" xfId="1817" xr:uid="{A1FECA07-C372-4699-8B4C-762AFC2E98C6}"/>
    <cellStyle name="Accent3 11" xfId="1818" xr:uid="{F3BBA523-CEA1-40FB-A7A6-A8B263783A53}"/>
    <cellStyle name="Accent3 12" xfId="1819" xr:uid="{3AD27937-3A1C-4831-AE2F-DA3E73426024}"/>
    <cellStyle name="Accent3 13" xfId="1820" xr:uid="{F747CA69-A5F5-4031-882A-BAF9180C6D56}"/>
    <cellStyle name="Accent3 14" xfId="1821" xr:uid="{7284882C-047A-410C-A461-95BA5EF4D24B}"/>
    <cellStyle name="Accent3 15" xfId="1822" xr:uid="{892AFB6C-5F5C-4C46-9F0E-B5EA468DFFD7}"/>
    <cellStyle name="Accent3 16" xfId="1823" xr:uid="{B934DF09-036B-464C-B308-E69BF2CEB309}"/>
    <cellStyle name="Accent3 17" xfId="1824" xr:uid="{1083B3E4-41ED-489A-BBFE-BE4EC7D4817A}"/>
    <cellStyle name="Accent3 18" xfId="1825" xr:uid="{DE38E3E9-4810-4DEE-8801-A150E2D7226C}"/>
    <cellStyle name="Accent3 19" xfId="1826" xr:uid="{C4F453F7-C792-4AA0-8443-7CAA55CD7469}"/>
    <cellStyle name="Accent3 2" xfId="137" xr:uid="{FDB964A3-C146-41D9-9485-E893E962A8A1}"/>
    <cellStyle name="Accent3 2 2" xfId="1827" xr:uid="{21CA5633-FD7E-4493-BB7C-43AF541623E1}"/>
    <cellStyle name="Accent3 20" xfId="1828" xr:uid="{F65A2827-1F1F-4FD6-A391-F32F0354EEDD}"/>
    <cellStyle name="Accent3 21" xfId="1829" xr:uid="{8061B90C-4D27-4E2A-857D-1FC086EC83C2}"/>
    <cellStyle name="Accent3 21 2" xfId="1830" xr:uid="{022A89F7-07F2-4AA8-8E45-6500307E4E8C}"/>
    <cellStyle name="Accent3 22" xfId="1831" xr:uid="{742287ED-1FDC-412D-9189-D2A1BAD60D16}"/>
    <cellStyle name="Accent3 22 2" xfId="1832" xr:uid="{76578DB5-2FC3-418D-BBDC-0C92D081932B}"/>
    <cellStyle name="Accent3 23" xfId="1833" xr:uid="{ABC710F9-8FCC-4375-AA39-6BD710680664}"/>
    <cellStyle name="Accent3 24" xfId="1834" xr:uid="{ECE06389-1D63-49C4-9AFD-89D146291064}"/>
    <cellStyle name="Accent3 25" xfId="1835" xr:uid="{EF63F77A-DB8E-413D-9D9D-B4D56E76B372}"/>
    <cellStyle name="Accent3 26" xfId="1836" xr:uid="{730FF90D-2410-47FA-8E25-33E85EB17FB8}"/>
    <cellStyle name="Accent3 27" xfId="1837" xr:uid="{045D2921-7BAE-4F7A-BE08-CC79877B2D48}"/>
    <cellStyle name="Accent3 3" xfId="295" xr:uid="{0B5C6E3D-0556-439B-B0D4-30A922F011EB}"/>
    <cellStyle name="Accent3 3 2" xfId="1839" xr:uid="{0F773AD5-6DA9-4C05-BDB0-051E7DBB2191}"/>
    <cellStyle name="Accent3 3 3" xfId="1840" xr:uid="{9CC5BCC6-0645-4AD3-83C1-2FA71319861A}"/>
    <cellStyle name="Accent3 3 4" xfId="1838" xr:uid="{7C466E9D-992B-40F8-982B-13AEF381A3F0}"/>
    <cellStyle name="Accent3 4" xfId="1841" xr:uid="{99590A6D-2ED1-4921-A7B5-4E6442836DF4}"/>
    <cellStyle name="Accent3 5" xfId="1842" xr:uid="{09018917-05F2-4DC6-BFF1-9DDFEB05E99E}"/>
    <cellStyle name="Accent3 6" xfId="1843" xr:uid="{F98812CF-B37F-4B52-A627-B767F6CD0ED0}"/>
    <cellStyle name="Accent3 7" xfId="1844" xr:uid="{609047D0-3D89-4409-9EAD-93F46189F555}"/>
    <cellStyle name="Accent3 8" xfId="1845" xr:uid="{B4861E4B-FCE2-4761-87D8-747645F7DC06}"/>
    <cellStyle name="Accent3 9" xfId="1846" xr:uid="{E99D97B1-FAF2-430D-93B2-6357F4CA758B}"/>
    <cellStyle name="Accent4 10" xfId="1847" xr:uid="{7339332D-3635-49CB-85DA-139A4CC3C905}"/>
    <cellStyle name="Accent4 11" xfId="1848" xr:uid="{1CAC8825-8494-4CD1-B603-18C32966D4B3}"/>
    <cellStyle name="Accent4 12" xfId="1849" xr:uid="{0EA28E15-FDED-4E05-978A-BD80CA084E57}"/>
    <cellStyle name="Accent4 13" xfId="1850" xr:uid="{98BC054B-7510-4EBC-80EA-563F7F61AF2D}"/>
    <cellStyle name="Accent4 14" xfId="1851" xr:uid="{36946897-98B6-49DC-AFE0-6B056531CD4C}"/>
    <cellStyle name="Accent4 15" xfId="1852" xr:uid="{A3DB2576-E9AA-4920-9620-F6F112AF2187}"/>
    <cellStyle name="Accent4 16" xfId="1853" xr:uid="{F0760277-4576-4C74-8CE3-6F311B859281}"/>
    <cellStyle name="Accent4 17" xfId="1854" xr:uid="{D0175674-630F-4E2A-9F2E-0CC2BB3773C6}"/>
    <cellStyle name="Accent4 18" xfId="1855" xr:uid="{24D698D8-85A5-4E12-BFD4-13A213CD4980}"/>
    <cellStyle name="Accent4 19" xfId="1856" xr:uid="{EC39EF3B-033F-4118-8B5E-319AB9771E55}"/>
    <cellStyle name="Accent4 2" xfId="138" xr:uid="{EF209102-4769-436F-A80B-0BDBB13B746F}"/>
    <cellStyle name="Accent4 2 2" xfId="1857" xr:uid="{2F6024BF-41A7-4F21-9F0A-EAAD888BDF81}"/>
    <cellStyle name="Accent4 20" xfId="1858" xr:uid="{7792D1C0-880B-43C5-AEE9-F5F364B6CDC3}"/>
    <cellStyle name="Accent4 21" xfId="1859" xr:uid="{7A219CBC-2655-416B-83EE-A14E7A989B8D}"/>
    <cellStyle name="Accent4 21 2" xfId="1860" xr:uid="{C0915FCA-FCAE-48AC-8C42-C2FD40ECFA5E}"/>
    <cellStyle name="Accent4 22" xfId="1861" xr:uid="{BDB7F52F-FB2E-416E-92FC-8F3CC1B56AB8}"/>
    <cellStyle name="Accent4 22 2" xfId="1862" xr:uid="{A0125E35-7401-4221-9E50-3C366DCBF6F8}"/>
    <cellStyle name="Accent4 23" xfId="1863" xr:uid="{0DDE063F-375A-4B56-BF9B-4E66363E4D0A}"/>
    <cellStyle name="Accent4 24" xfId="1864" xr:uid="{30DA0EF6-26A4-4B10-ABAE-19A3AB248F26}"/>
    <cellStyle name="Accent4 25" xfId="1865" xr:uid="{D5FB3069-68EA-4D45-8E9F-0422BB412D87}"/>
    <cellStyle name="Accent4 26" xfId="1866" xr:uid="{27793BE0-0E9E-4FEE-A87E-71777CD2A8B7}"/>
    <cellStyle name="Accent4 27" xfId="1867" xr:uid="{2D11F204-5B8B-414C-BBE9-BE5FB4C9B5C2}"/>
    <cellStyle name="Accent4 3" xfId="296" xr:uid="{8FFA9E91-37BA-4684-B779-F4AAB2D1C81C}"/>
    <cellStyle name="Accent4 3 2" xfId="1869" xr:uid="{CD54A1E3-3C57-439E-BDB5-562E858CB72B}"/>
    <cellStyle name="Accent4 3 3" xfId="1870" xr:uid="{0BD4E1C5-A21E-4343-921C-1EC796513A02}"/>
    <cellStyle name="Accent4 3 4" xfId="1868" xr:uid="{8D8B397A-605F-4D3B-901F-B9D5BFBE4130}"/>
    <cellStyle name="Accent4 4" xfId="1871" xr:uid="{81C52F11-6BD3-467D-A536-1EF4AE7FB2B1}"/>
    <cellStyle name="Accent4 5" xfId="1872" xr:uid="{4E9941F9-98CD-41A5-9AEF-A2A5F006756E}"/>
    <cellStyle name="Accent4 6" xfId="1873" xr:uid="{7DC015FE-A212-491D-833B-8FB280C97B9F}"/>
    <cellStyle name="Accent4 7" xfId="1874" xr:uid="{9BAECD45-DB30-44CB-8E2C-9EEABB2417D4}"/>
    <cellStyle name="Accent4 8" xfId="1875" xr:uid="{2CE29B81-02DC-428A-A586-9F7C95BE86CD}"/>
    <cellStyle name="Accent4 9" xfId="1876" xr:uid="{8B281AF7-7040-46F3-9FB9-0A7A9B9DB64C}"/>
    <cellStyle name="Accent5 10" xfId="1877" xr:uid="{EAA489C1-07FD-4230-B792-466F0D935B07}"/>
    <cellStyle name="Accent5 11" xfId="1878" xr:uid="{C12F06EF-D0C9-4548-AB02-F5DE72C5D97F}"/>
    <cellStyle name="Accent5 12" xfId="1879" xr:uid="{8102BF45-5843-45B0-ACE3-A3399802DC45}"/>
    <cellStyle name="Accent5 13" xfId="1880" xr:uid="{03F942BE-E68A-498D-8511-6E8EA35ED2B4}"/>
    <cellStyle name="Accent5 14" xfId="1881" xr:uid="{C157C28B-8DA2-46C0-BF66-39BDA5450AE8}"/>
    <cellStyle name="Accent5 15" xfId="1882" xr:uid="{BC714A88-AABA-4145-8000-76B4D24EF789}"/>
    <cellStyle name="Accent5 16" xfId="1883" xr:uid="{EB4A6CCC-ECBA-4E9C-9870-C29FD4241AF4}"/>
    <cellStyle name="Accent5 17" xfId="1884" xr:uid="{54393D41-E1F5-464C-A38A-F13B7BDACF36}"/>
    <cellStyle name="Accent5 18" xfId="1885" xr:uid="{DB7E23B5-8286-46FA-AD08-3D8BE447A1DC}"/>
    <cellStyle name="Accent5 19" xfId="1886" xr:uid="{298F9F16-9660-4CAA-A5D6-CC5D920A365C}"/>
    <cellStyle name="Accent5 2" xfId="139" xr:uid="{5BA668AF-4EF1-466D-88A0-56CEDAE65C99}"/>
    <cellStyle name="Accent5 2 2" xfId="1887" xr:uid="{D3D285B4-8E60-4B08-A90C-4D57911B844D}"/>
    <cellStyle name="Accent5 20" xfId="1888" xr:uid="{3BD19137-59E0-479E-8129-646DB7B60F7D}"/>
    <cellStyle name="Accent5 21" xfId="1889" xr:uid="{07565CF0-36ED-4AAE-BE92-0D5E76310841}"/>
    <cellStyle name="Accent5 21 2" xfId="1890" xr:uid="{12181E36-7C7C-491E-968A-52B4C093E16E}"/>
    <cellStyle name="Accent5 22" xfId="1891" xr:uid="{119D4DFC-9532-4C60-88B2-EF33B2C8C2BA}"/>
    <cellStyle name="Accent5 22 2" xfId="1892" xr:uid="{509937CF-D14A-40F4-A77B-368582EAE8DC}"/>
    <cellStyle name="Accent5 23" xfId="1893" xr:uid="{4A644004-754B-49ED-A49C-B10484D1CB13}"/>
    <cellStyle name="Accent5 24" xfId="1894" xr:uid="{8390DFD3-5D12-45AD-96D6-7DF0C69264A2}"/>
    <cellStyle name="Accent5 25" xfId="1895" xr:uid="{117AF951-506A-4392-B4FE-C0658381D006}"/>
    <cellStyle name="Accent5 26" xfId="1896" xr:uid="{DE0EB413-00F4-4B80-BD50-EB8C0EF77BAE}"/>
    <cellStyle name="Accent5 27" xfId="1897" xr:uid="{234C6515-940F-4207-837B-A9BC0AFB7154}"/>
    <cellStyle name="Accent5 3" xfId="297" xr:uid="{12EE1342-0A26-4303-8A34-CF4499BECB56}"/>
    <cellStyle name="Accent5 3 2" xfId="1899" xr:uid="{5892293F-005D-49BC-B26C-D8BC449A28E3}"/>
    <cellStyle name="Accent5 3 3" xfId="1900" xr:uid="{BC189A0C-BB1E-4379-9F5B-D06BB83937CF}"/>
    <cellStyle name="Accent5 3 4" xfId="1898" xr:uid="{E49C4B1B-2187-4958-9703-CC3FEF4A6FB9}"/>
    <cellStyle name="Accent5 4" xfId="1901" xr:uid="{D31C647A-9691-486F-AC75-B41A7FA38071}"/>
    <cellStyle name="Accent5 5" xfId="1902" xr:uid="{1E03E002-6C79-4318-8740-BEF19996ED41}"/>
    <cellStyle name="Accent5 6" xfId="1903" xr:uid="{E6159310-1705-4732-99C1-754AA654E444}"/>
    <cellStyle name="Accent5 7" xfId="1904" xr:uid="{8DA824EF-E94B-42DE-8385-219DD1AA3A69}"/>
    <cellStyle name="Accent5 8" xfId="1905" xr:uid="{327EE1AA-7BAF-4E38-AAE7-E6AB24CE9C8D}"/>
    <cellStyle name="Accent5 9" xfId="1906" xr:uid="{A642668D-8A61-4D88-AA47-2D2F9975D0C8}"/>
    <cellStyle name="Accent6 10" xfId="1907" xr:uid="{60FAB880-ACF6-4958-9491-76B6556F6A9B}"/>
    <cellStyle name="Accent6 11" xfId="1908" xr:uid="{CA2691A9-508F-4990-9704-0F0E94912008}"/>
    <cellStyle name="Accent6 12" xfId="1909" xr:uid="{BF6E2A68-5233-466F-A0B3-040658D1FF33}"/>
    <cellStyle name="Accent6 13" xfId="1910" xr:uid="{30145254-D3B3-45B6-8D49-8B3F7A59E9E7}"/>
    <cellStyle name="Accent6 14" xfId="1911" xr:uid="{8D5636F2-5916-4EEA-BD36-E4A70F7FBFFE}"/>
    <cellStyle name="Accent6 15" xfId="1912" xr:uid="{5B0DA0A1-E729-4B25-93F4-A271D01AC78A}"/>
    <cellStyle name="Accent6 16" xfId="1913" xr:uid="{6C2BEFD5-80B3-489D-9511-4C9AFA388AAE}"/>
    <cellStyle name="Accent6 17" xfId="1914" xr:uid="{7AF3E905-979B-4816-9E68-2CD8855219AC}"/>
    <cellStyle name="Accent6 18" xfId="1915" xr:uid="{C30BAA23-09E2-421D-8378-6A8717DD601A}"/>
    <cellStyle name="Accent6 19" xfId="1916" xr:uid="{9065F58E-F54D-4E41-AF81-E9522CBBFB7A}"/>
    <cellStyle name="Accent6 2" xfId="140" xr:uid="{8508C221-078D-48B1-B87B-6440D6201609}"/>
    <cellStyle name="Accent6 2 2" xfId="1917" xr:uid="{F76AFE7B-C0EB-422E-98D3-F90E11264506}"/>
    <cellStyle name="Accent6 20" xfId="1918" xr:uid="{3593A7FD-9336-4701-A847-B20BB8644472}"/>
    <cellStyle name="Accent6 21" xfId="1919" xr:uid="{7F246F60-5760-45A1-B0FE-A3A70A2E18F5}"/>
    <cellStyle name="Accent6 21 2" xfId="1920" xr:uid="{8D64344E-5C50-4250-8FCE-B78E36647C95}"/>
    <cellStyle name="Accent6 22" xfId="1921" xr:uid="{BE0F94A3-9C14-46BF-90AA-F021807B8FD6}"/>
    <cellStyle name="Accent6 22 2" xfId="1922" xr:uid="{A3AAA5E6-378C-4F22-A89E-896C32460AD7}"/>
    <cellStyle name="Accent6 23" xfId="1923" xr:uid="{3079146E-8CF3-4D7D-9437-FD7C4C47E463}"/>
    <cellStyle name="Accent6 24" xfId="1924" xr:uid="{129C5A5B-6F4A-4FC6-997B-C6B594E83366}"/>
    <cellStyle name="Accent6 25" xfId="1925" xr:uid="{BB2333AE-BE6C-43DD-A7D1-A63314EAEB3D}"/>
    <cellStyle name="Accent6 26" xfId="1926" xr:uid="{A37C725B-1734-4372-856D-A111FF811A85}"/>
    <cellStyle name="Accent6 27" xfId="1927" xr:uid="{5BA82789-CD69-4208-8AD6-28FA1681B1D5}"/>
    <cellStyle name="Accent6 3" xfId="298" xr:uid="{05B70832-A661-4578-B490-97DA6C58999D}"/>
    <cellStyle name="Accent6 3 2" xfId="1929" xr:uid="{4826DC53-8AA5-4F34-A52C-88A34E3CFEEF}"/>
    <cellStyle name="Accent6 3 3" xfId="1930" xr:uid="{6D58738A-A35D-4D01-A341-158A89732E61}"/>
    <cellStyle name="Accent6 3 4" xfId="1928" xr:uid="{69018B8F-49ED-4807-9FE0-853BCB06107D}"/>
    <cellStyle name="Accent6 4" xfId="1931" xr:uid="{F43A0D1A-53F6-4FFC-B681-6328A22BD9A9}"/>
    <cellStyle name="Accent6 5" xfId="1932" xr:uid="{96D8386A-97BB-480D-B7EF-92A09A489FD8}"/>
    <cellStyle name="Accent6 6" xfId="1933" xr:uid="{0F336746-885E-42D5-85E7-F57CA748826A}"/>
    <cellStyle name="Accent6 7" xfId="1934" xr:uid="{11858EEA-2281-4226-B3F9-DFD05A57B9B9}"/>
    <cellStyle name="Accent6 8" xfId="1935" xr:uid="{5D3C1872-BE92-4AF2-AF8C-B93A965FA181}"/>
    <cellStyle name="Accent6 9" xfId="1936" xr:uid="{E0EA1A0E-31C1-40A3-B9B8-C25C832C49D1}"/>
    <cellStyle name="AeE­ [0]_ºIμμ¾iA½ ¿a¾a" xfId="299" xr:uid="{49B45E11-F424-4E02-937E-06F743149607}"/>
    <cellStyle name="AeE­_ºIμμ¾iA½ ¿a¾a" xfId="300" xr:uid="{941C9510-6E0B-4F7F-9800-1BB81521766E}"/>
    <cellStyle name="args.style" xfId="301" xr:uid="{BFE18813-1C68-47E6-BB65-C47987412FDB}"/>
    <cellStyle name="AÞ¸¶ [0]_ºIμμ¾iA½ ¿a¾a" xfId="302" xr:uid="{8D879B7B-06A5-4859-85A7-02569791E89E}"/>
    <cellStyle name="AÞ¸¶_ºIμμ¾iA½ ¿a¾a" xfId="303" xr:uid="{85AB152B-EDD5-4AB7-8026-4F8DF54AE772}"/>
    <cellStyle name="Bad 10" xfId="1937" xr:uid="{10FA7E0F-6DCC-4123-BA2A-15B8A98C876A}"/>
    <cellStyle name="Bad 11" xfId="1938" xr:uid="{F89C6EBC-91A9-4579-AB37-B33E5789ECA4}"/>
    <cellStyle name="Bad 12" xfId="1939" xr:uid="{5D5DEBCF-A3EF-4333-A045-C8F024D0AB24}"/>
    <cellStyle name="Bad 13" xfId="1940" xr:uid="{7D427F58-6A40-4A80-84FD-632E75BB5DA7}"/>
    <cellStyle name="Bad 14" xfId="1941" xr:uid="{F97CE69E-4D44-443F-9667-6D14E1243C63}"/>
    <cellStyle name="Bad 15" xfId="1942" xr:uid="{9794C7FF-8490-4DCB-9AB5-D6751CF0A10E}"/>
    <cellStyle name="Bad 16" xfId="1943" xr:uid="{FD6112F7-9B09-4606-9046-4AA9ED74D3E0}"/>
    <cellStyle name="Bad 17" xfId="1944" xr:uid="{B19EBE5A-2EAD-4892-BF4F-B10739743C68}"/>
    <cellStyle name="Bad 18" xfId="1945" xr:uid="{AF303535-21DF-4369-B89E-515F8793FB42}"/>
    <cellStyle name="Bad 19" xfId="1946" xr:uid="{997D6DC2-99BE-4388-8E77-F7F40ACAACCB}"/>
    <cellStyle name="Bad 2" xfId="141" xr:uid="{ACC841C4-2214-4588-80D1-19706FA1DE3D}"/>
    <cellStyle name="Bad 2 2" xfId="1947" xr:uid="{BFC1C3EA-40D2-46B4-A0D1-38C3FED65693}"/>
    <cellStyle name="Bad 20" xfId="1948" xr:uid="{9B7A72CA-F38E-4BA9-B940-ABB6632F629E}"/>
    <cellStyle name="Bad 21" xfId="1949" xr:uid="{222F53D4-2DE4-4264-931C-45FA6FBBA617}"/>
    <cellStyle name="Bad 21 2" xfId="1950" xr:uid="{579B7D8C-F6A1-4EFF-8499-CDA2C60EE340}"/>
    <cellStyle name="Bad 22" xfId="1951" xr:uid="{230DA7BF-51B1-4476-A58F-000369FC0FD1}"/>
    <cellStyle name="Bad 22 2" xfId="1952" xr:uid="{C6A7AF47-0EF1-47A9-83EF-5B938746284C}"/>
    <cellStyle name="Bad 23" xfId="1953" xr:uid="{B3A44A89-E438-44D3-B022-0AE621B1D560}"/>
    <cellStyle name="Bad 24" xfId="1954" xr:uid="{8D3DBF62-7D0E-4F73-BF83-FB2749282CFB}"/>
    <cellStyle name="Bad 25" xfId="1955" xr:uid="{C04F8AEC-698B-432D-96C6-68F523329B0A}"/>
    <cellStyle name="Bad 26" xfId="1956" xr:uid="{43DCF07C-66F0-479A-85CC-8936B00E698D}"/>
    <cellStyle name="Bad 27" xfId="1957" xr:uid="{4E43F4C1-026E-4033-91BF-6053C1724AE7}"/>
    <cellStyle name="Bad 3" xfId="304" xr:uid="{1FE1724A-9638-4634-A58F-533D8DE736C3}"/>
    <cellStyle name="Bad 3 2" xfId="1959" xr:uid="{E3227C1D-F55C-48C7-BFE7-2D4DA74D445C}"/>
    <cellStyle name="Bad 3 3" xfId="1960" xr:uid="{C1509843-3B92-4A9B-A5E9-E78069B3474D}"/>
    <cellStyle name="Bad 3 4" xfId="1958" xr:uid="{7C9F1126-A9E6-4D0A-951C-20F55EA59B59}"/>
    <cellStyle name="Bad 4" xfId="1961" xr:uid="{81965137-E1F8-48EA-96A0-C8E23284D963}"/>
    <cellStyle name="Bad 5" xfId="1962" xr:uid="{62BE5436-D3B3-4A28-8618-270229D62EEB}"/>
    <cellStyle name="Bad 6" xfId="1963" xr:uid="{C491098F-A802-4954-BE4B-E2A88D457C06}"/>
    <cellStyle name="Bad 7" xfId="1964" xr:uid="{42B373B0-1938-43FB-BBDE-368C0D79CACF}"/>
    <cellStyle name="Bad 8" xfId="1965" xr:uid="{26F9237F-6CF0-4B65-979F-347175B95346}"/>
    <cellStyle name="Bad 9" xfId="1966" xr:uid="{8AA93413-DFF6-42E7-92CA-D4C63469A9AE}"/>
    <cellStyle name="C?A?_laroux_1" xfId="305" xr:uid="{91F1280D-E51A-4FC6-ACFD-1CA5DA159F17}"/>
    <cellStyle name="Calc Currency (0)" xfId="306" xr:uid="{D17C4C02-5585-4DC3-B0CE-5EAD579A5652}"/>
    <cellStyle name="Calculation 10" xfId="1967" xr:uid="{3D842AFF-99CC-4BE3-AE97-E4219DF4C3FA}"/>
    <cellStyle name="Calculation 11" xfId="1968" xr:uid="{B06AB982-07E2-4697-B818-7BD223C2FC2C}"/>
    <cellStyle name="Calculation 12" xfId="1969" xr:uid="{A8BC5984-FCF0-4956-B105-55FB98757610}"/>
    <cellStyle name="Calculation 13" xfId="1970" xr:uid="{FF8A24A4-F87B-4963-82E3-4EC7E1E6C15B}"/>
    <cellStyle name="Calculation 14" xfId="1971" xr:uid="{156DEF8D-1585-4D30-BBAF-A968B5F8A5D8}"/>
    <cellStyle name="Calculation 15" xfId="1972" xr:uid="{AFB11FF8-EE0B-4B65-8555-736403496394}"/>
    <cellStyle name="Calculation 16" xfId="1973" xr:uid="{302F18AD-EF6C-4084-998C-94D169FA379F}"/>
    <cellStyle name="Calculation 17" xfId="1974" xr:uid="{84694234-8731-482A-927B-13421770CF8C}"/>
    <cellStyle name="Calculation 18" xfId="1975" xr:uid="{A5CE0231-5490-44A9-B7FA-32C4B28E00A5}"/>
    <cellStyle name="Calculation 19" xfId="1976" xr:uid="{F13775FC-5275-46A0-BC39-9AE529915852}"/>
    <cellStyle name="Calculation 2" xfId="142" xr:uid="{8A9B1D65-88F4-4D26-9537-51920BA63B56}"/>
    <cellStyle name="Calculation 2 2" xfId="1977" xr:uid="{26D5387A-292F-4FB3-B930-D35F9DA32BC6}"/>
    <cellStyle name="Calculation 20" xfId="1978" xr:uid="{16D92604-CE4D-43BE-BCCB-929ED57B0CF2}"/>
    <cellStyle name="Calculation 21" xfId="1979" xr:uid="{F0A7B2A6-2FF3-4CBD-8AD1-B2032C469B03}"/>
    <cellStyle name="Calculation 21 2" xfId="1980" xr:uid="{92DED61A-CA45-41F2-BA04-2FE703C46DD5}"/>
    <cellStyle name="Calculation 22" xfId="1981" xr:uid="{6D1D9C61-5A4A-4B1D-B75D-B9F752F0F4C5}"/>
    <cellStyle name="Calculation 22 2" xfId="1982" xr:uid="{4FDFBAE5-CA58-4F78-8A29-2418BC5E7B95}"/>
    <cellStyle name="Calculation 23" xfId="1983" xr:uid="{4885844A-F23A-4B1D-BAE1-5775FEEB5EB5}"/>
    <cellStyle name="Calculation 24" xfId="1984" xr:uid="{AD254353-32ED-4016-A3F3-349A0FA408DB}"/>
    <cellStyle name="Calculation 25" xfId="1985" xr:uid="{49568432-B8C4-4B5E-A271-C760B61BE037}"/>
    <cellStyle name="Calculation 26" xfId="1986" xr:uid="{4BF26921-F953-4A8D-A2BB-CCC682B8D712}"/>
    <cellStyle name="Calculation 27" xfId="1987" xr:uid="{26998E49-9280-4B20-B31F-C996E1206FB7}"/>
    <cellStyle name="Calculation 3" xfId="307" xr:uid="{3F71C9BB-1069-42C2-8336-A62DF66AC9A2}"/>
    <cellStyle name="Calculation 3 2" xfId="1989" xr:uid="{5EDB0EAC-CAD1-476D-B637-C2DBE9CD28C3}"/>
    <cellStyle name="Calculation 3 3" xfId="1990" xr:uid="{D05F351E-25C4-470F-A62A-D5371E42989D}"/>
    <cellStyle name="Calculation 3 4" xfId="1988" xr:uid="{5D77D451-7F67-4537-9D13-016C3D04A6C4}"/>
    <cellStyle name="Calculation 4" xfId="1991" xr:uid="{0203CEE7-9D11-4A3C-99C3-127CBEF0418B}"/>
    <cellStyle name="Calculation 5" xfId="1992" xr:uid="{E7E51D15-DCBA-4D36-92A6-320B539140BF}"/>
    <cellStyle name="Calculation 6" xfId="1993" xr:uid="{53E15B30-9A97-4887-9892-D37C4A707906}"/>
    <cellStyle name="Calculation 7" xfId="1994" xr:uid="{AB4815BD-B418-476A-8522-8AAE68B4E68A}"/>
    <cellStyle name="Calculation 8" xfId="1995" xr:uid="{45A86C7C-2CBB-4771-9299-4AE8BEDCE138}"/>
    <cellStyle name="Calculation 9" xfId="1996" xr:uid="{293FB313-ACD8-4BF6-B3C1-F2560806B58F}"/>
    <cellStyle name="Check Cell 10" xfId="1997" xr:uid="{8F3AFAE1-A616-4521-A3B7-6A48D3A0684F}"/>
    <cellStyle name="Check Cell 11" xfId="1998" xr:uid="{4D3B45EB-5ABC-43C7-9EE7-5D2832EDD971}"/>
    <cellStyle name="Check Cell 12" xfId="1999" xr:uid="{80F33EAF-C09C-4E68-9F6E-84B57D0AC505}"/>
    <cellStyle name="Check Cell 13" xfId="2000" xr:uid="{2FDF7EA6-4812-403B-93DB-6323DC368898}"/>
    <cellStyle name="Check Cell 14" xfId="2001" xr:uid="{C3FA649F-39D4-48C8-91FE-E93A19924C2D}"/>
    <cellStyle name="Check Cell 15" xfId="2002" xr:uid="{CF354D1F-4967-4D9F-9A4C-21BFB93FC606}"/>
    <cellStyle name="Check Cell 16" xfId="2003" xr:uid="{F4E84155-596A-4DE9-9A12-98F6AC375E45}"/>
    <cellStyle name="Check Cell 17" xfId="2004" xr:uid="{FE271B90-EF56-4661-9829-620510563EDD}"/>
    <cellStyle name="Check Cell 18" xfId="2005" xr:uid="{51F89E86-7354-4C08-875A-AB7A43918614}"/>
    <cellStyle name="Check Cell 19" xfId="2006" xr:uid="{FACAE8D8-FB8B-491D-A382-769D188535B0}"/>
    <cellStyle name="Check Cell 2" xfId="143" xr:uid="{FD2ECFB8-4622-43EA-BB2B-E3070E6D055D}"/>
    <cellStyle name="Check Cell 2 2" xfId="2007" xr:uid="{8A353E44-5268-452A-8DB3-3080FB7BCCA3}"/>
    <cellStyle name="Check Cell 20" xfId="2008" xr:uid="{97F85155-B77D-4599-AD96-FEB6441EB33E}"/>
    <cellStyle name="Check Cell 21" xfId="2009" xr:uid="{A848F4C8-1088-46D5-8602-EE3A2C67FE2F}"/>
    <cellStyle name="Check Cell 21 2" xfId="2010" xr:uid="{C5BD7296-B46C-44C5-B865-EAF7CF1C581A}"/>
    <cellStyle name="Check Cell 22" xfId="2011" xr:uid="{9F14E266-FCD6-4D78-9E7A-3372A7D09955}"/>
    <cellStyle name="Check Cell 22 2" xfId="2012" xr:uid="{89159A48-9908-43F9-BE65-418409121955}"/>
    <cellStyle name="Check Cell 23" xfId="2013" xr:uid="{5982A1EC-4333-40E2-955B-4691B31D7E4F}"/>
    <cellStyle name="Check Cell 24" xfId="2014" xr:uid="{D7556A83-9B65-44C1-A2EC-416BEC7D0E3F}"/>
    <cellStyle name="Check Cell 25" xfId="2015" xr:uid="{F5B5A831-4B85-4D2B-87F1-DB28085DDD61}"/>
    <cellStyle name="Check Cell 26" xfId="2016" xr:uid="{BBD6F6EE-CE5C-4E1C-8B7F-01C97C81DBDA}"/>
    <cellStyle name="Check Cell 27" xfId="2017" xr:uid="{6F484743-D0F1-4279-BDFC-DA06AC523F50}"/>
    <cellStyle name="Check Cell 3" xfId="308" xr:uid="{AF21AA6D-2977-4393-9B4E-369F28AC649D}"/>
    <cellStyle name="Check Cell 3 2" xfId="2019" xr:uid="{B9195E8A-22A0-46B4-99D2-1336B9A9F696}"/>
    <cellStyle name="Check Cell 3 3" xfId="2020" xr:uid="{CEBD1B71-0345-4F06-B0B6-BE478851F8A9}"/>
    <cellStyle name="Check Cell 3 4" xfId="2018" xr:uid="{9892B99A-AA34-4A57-A65C-0F12B3E96E89}"/>
    <cellStyle name="Check Cell 4" xfId="2021" xr:uid="{EB463381-072E-4351-B5FE-CAE36AFA34AA}"/>
    <cellStyle name="Check Cell 5" xfId="2022" xr:uid="{6DE3A025-ABCD-4EFF-8D37-2835E48979CF}"/>
    <cellStyle name="Check Cell 6" xfId="2023" xr:uid="{6EB19954-307F-4C00-AAE9-58243757F16D}"/>
    <cellStyle name="Check Cell 7" xfId="2024" xr:uid="{EDAF08D4-03F3-44A4-BEEA-735BC79CE89C}"/>
    <cellStyle name="Check Cell 8" xfId="2025" xr:uid="{807A3880-3258-48D9-A7B4-43DE4A08E71F}"/>
    <cellStyle name="Check Cell 9" xfId="2026" xr:uid="{98400CCD-A91E-41FB-ABE5-8375205D9D5B}"/>
    <cellStyle name="Comma" xfId="1" builtinId="3"/>
    <cellStyle name="Comma 10" xfId="24" xr:uid="{00000000-0005-0000-0000-000001000000}"/>
    <cellStyle name="Comma 10 2" xfId="93" xr:uid="{BB838D19-AB79-4D21-8017-97D4C5F1948D}"/>
    <cellStyle name="Comma 10 2 2" xfId="2030" xr:uid="{38E02820-7013-4D5B-B393-4CC8F11AAA5F}"/>
    <cellStyle name="Comma 10 2 3" xfId="2029" xr:uid="{35A77EF6-3E1F-493B-AA3C-B1549AC84956}"/>
    <cellStyle name="Comma 10 2 4" xfId="309" xr:uid="{4ACBFF7A-52B0-4E33-8201-8245BAC2AD4E}"/>
    <cellStyle name="Comma 10 3" xfId="513" xr:uid="{C178D41D-EC91-4465-90BD-BBD28464A5F2}"/>
    <cellStyle name="Comma 10 3 2" xfId="2032" xr:uid="{1638ADEA-CEE5-4561-975A-0A3C10D122A8}"/>
    <cellStyle name="Comma 10 3 3" xfId="2031" xr:uid="{E5A61332-D1C2-4435-90EB-987062288933}"/>
    <cellStyle name="Comma 10 4" xfId="2033" xr:uid="{2E0CA589-913C-433B-BE3D-DC183A9F99DB}"/>
    <cellStyle name="Comma 10 5" xfId="2034" xr:uid="{4F32FA77-1E47-4F6B-9F3A-1C3FBC594B9C}"/>
    <cellStyle name="Comma 10 6" xfId="2028" xr:uid="{916DC22B-5403-446B-8922-633A84FA0CFC}"/>
    <cellStyle name="Comma 10 7" xfId="160" xr:uid="{E9E4A3A8-77EB-45E6-9C7B-6ACDD1FD68BD}"/>
    <cellStyle name="Comma 11" xfId="27" xr:uid="{CEB8A73C-9713-45A6-8584-52552736DF58}"/>
    <cellStyle name="Comma 11 2" xfId="96" xr:uid="{3BB4E66D-F774-48B3-A8DB-11C4D3829308}"/>
    <cellStyle name="Comma 11 2 2" xfId="2036" xr:uid="{830CA88A-05C7-4BD8-8314-63F90F590760}"/>
    <cellStyle name="Comma 11 2 3" xfId="310" xr:uid="{D8A5F91B-09A7-498C-8D39-A4405B5B7F9C}"/>
    <cellStyle name="Comma 11 3" xfId="311" xr:uid="{64212DBC-AE23-476D-AFA4-01D980B14CAF}"/>
    <cellStyle name="Comma 11 3 2" xfId="2037" xr:uid="{BF7E1AAE-FE8F-4A31-B085-7F7401977B3A}"/>
    <cellStyle name="Comma 11 4" xfId="2038" xr:uid="{80E3D8AA-DC27-4428-869E-D5990A8F01EA}"/>
    <cellStyle name="Comma 11 5" xfId="2035" xr:uid="{6A7FEAB2-8DAE-4360-B564-E693B8D6B933}"/>
    <cellStyle name="Comma 12" xfId="312" xr:uid="{4385DC64-C42A-484E-B39E-89B14AEE1022}"/>
    <cellStyle name="Comma 12 2" xfId="2040" xr:uid="{66F49F76-B103-4E62-8274-E5419EC487CB}"/>
    <cellStyle name="Comma 12 3" xfId="2039" xr:uid="{C1BAF198-C55B-402B-B6D4-75A6016030F2}"/>
    <cellStyle name="Comma 13" xfId="313" xr:uid="{BC18C9DE-0DEA-4E6D-B3C0-EDC5C7BB9D6D}"/>
    <cellStyle name="Comma 13 2" xfId="2042" xr:uid="{67A8DEF1-0B81-40A0-8E79-85EF771DE7FF}"/>
    <cellStyle name="Comma 13 3" xfId="2041" xr:uid="{5988D1E1-2E16-4CA8-AE05-ED55389B599A}"/>
    <cellStyle name="Comma 14" xfId="28" xr:uid="{9AE7E65E-6209-40C6-B0AB-376385BF469A}"/>
    <cellStyle name="Comma 14 2" xfId="97" xr:uid="{934C56F4-C22A-41B8-AC5A-F937E6A83968}"/>
    <cellStyle name="Comma 14 2 2" xfId="2044" xr:uid="{4A279510-80CE-4AB7-87F6-14901C44B669}"/>
    <cellStyle name="Comma 14 3" xfId="2043" xr:uid="{E9B03002-159F-46C8-80D3-98273B99852C}"/>
    <cellStyle name="Comma 15" xfId="87" xr:uid="{638FF021-153B-42F7-B7DC-035F84631912}"/>
    <cellStyle name="Comma 15 2" xfId="2046" xr:uid="{CAC1580E-9708-43C9-9E02-DA59D70536FC}"/>
    <cellStyle name="Comma 15 3" xfId="2045" xr:uid="{A24893F2-3356-4948-A50D-78DA91A20615}"/>
    <cellStyle name="Comma 16" xfId="2047" xr:uid="{12718829-FDDD-46E2-9838-8D8632EC999E}"/>
    <cellStyle name="Comma 16 2" xfId="2048" xr:uid="{63651514-4A83-4E7E-8517-F453FB3F40FA}"/>
    <cellStyle name="Comma 17" xfId="2049" xr:uid="{B49B50A5-BF3F-4BC0-A493-C4E814B7DD77}"/>
    <cellStyle name="Comma 17 2" xfId="2050" xr:uid="{1756E379-00B0-4FC2-B9CB-4D789A615451}"/>
    <cellStyle name="Comma 18" xfId="2051" xr:uid="{ECC066B1-CCB7-4B6C-B73B-C37F2CB59BD1}"/>
    <cellStyle name="Comma 18 2" xfId="2052" xr:uid="{BB53524B-AC65-4135-A86A-9A5669002864}"/>
    <cellStyle name="Comma 19" xfId="2053" xr:uid="{305B2E65-4B6F-4B68-83D5-C00CB55C854C}"/>
    <cellStyle name="Comma 19 2" xfId="2054" xr:uid="{D6CD4083-0E81-4782-B0FA-39A432AA51BE}"/>
    <cellStyle name="Comma 2" xfId="2" xr:uid="{00000000-0005-0000-0000-000002000000}"/>
    <cellStyle name="Comma 2 10" xfId="314" xr:uid="{2F453B33-B8BC-49BD-AE53-E36671716740}"/>
    <cellStyle name="Comma 2 10 2" xfId="2057" xr:uid="{E0A292AB-9087-479E-BBC5-435A48DC78F4}"/>
    <cellStyle name="Comma 2 10 3" xfId="2056" xr:uid="{C493905B-66FE-4A3F-8295-D21630FDB37D}"/>
    <cellStyle name="Comma 2 11" xfId="315" xr:uid="{700FD408-0D44-487E-A0A2-BAF5FD438F16}"/>
    <cellStyle name="Comma 2 11 2" xfId="2058" xr:uid="{7538EED4-ADDA-458B-A56F-C449D7804E07}"/>
    <cellStyle name="Comma 2 12" xfId="110" xr:uid="{94CBB3D7-A454-462F-AE1E-47C462CD8868}"/>
    <cellStyle name="Comma 2 12 2" xfId="2059" xr:uid="{0112BB71-417A-4AD7-82FE-35F559B357FC}"/>
    <cellStyle name="Comma 2 13" xfId="500" xr:uid="{D8521B51-01B8-4F86-9D0C-1B61CC7175F9}"/>
    <cellStyle name="Comma 2 13 2" xfId="2061" xr:uid="{C33EB150-7AEE-4875-8BBB-94790D5A42BB}"/>
    <cellStyle name="Comma 2 13 3" xfId="2060" xr:uid="{242613A5-CAB4-4B3D-8C9A-7498A2FFCFAE}"/>
    <cellStyle name="Comma 2 14" xfId="2055" xr:uid="{62D25802-12F6-403A-B1E3-5AB022F066FE}"/>
    <cellStyle name="Comma 2 2" xfId="3" xr:uid="{00000000-0005-0000-0000-000003000000}"/>
    <cellStyle name="Comma 2 2 2" xfId="23" xr:uid="{00000000-0005-0000-0000-000004000000}"/>
    <cellStyle name="Comma 2 2 2 2" xfId="29" xr:uid="{0ED0398C-C478-4DF4-B0C6-C091C4B6A1B7}"/>
    <cellStyle name="Comma 2 2 2 2 2" xfId="98" xr:uid="{8EF42170-48B2-468A-B66F-4D18D53344E8}"/>
    <cellStyle name="Comma 2 2 2 2 2 2" xfId="2066" xr:uid="{1695656B-0805-4FC6-97AD-CFADA3BED0B0}"/>
    <cellStyle name="Comma 2 2 2 2 2 3" xfId="2067" xr:uid="{2C6D2B03-A8F1-40A9-9849-17738334BD3D}"/>
    <cellStyle name="Comma 2 2 2 2 2 3 2" xfId="2068" xr:uid="{2BA96874-50F8-455A-8B85-F805555B1EB8}"/>
    <cellStyle name="Comma 2 2 2 2 2 3 3" xfId="2069" xr:uid="{B0B3DBEE-28E5-4F78-81FD-15A361543B5D}"/>
    <cellStyle name="Comma 2 2 2 2 2 4" xfId="2070" xr:uid="{CCB962B6-69F1-438A-8CE8-242AB59BF02C}"/>
    <cellStyle name="Comma 2 2 2 2 2 5" xfId="2065" xr:uid="{EA000D9E-6691-428D-B6C1-1B0744AF0841}"/>
    <cellStyle name="Comma 2 2 2 2 3" xfId="2064" xr:uid="{E7E10E7A-A8F8-42E0-BD1C-16835E58CAA2}"/>
    <cellStyle name="Comma 2 2 2 2 4" xfId="512" xr:uid="{77298040-B9DB-4249-8E43-73C47DD36F7C}"/>
    <cellStyle name="Comma 2 2 2 3" xfId="92" xr:uid="{4AE62805-7669-4555-8B78-BFFBD84C8C78}"/>
    <cellStyle name="Comma 2 2 2 3 2" xfId="2071" xr:uid="{6B7D0A5F-9C8A-4182-A9BE-D278F09DEAAD}"/>
    <cellStyle name="Comma 2 2 2 4" xfId="2063" xr:uid="{AADD552B-13DC-4AFA-A4B5-5D7C469D2852}"/>
    <cellStyle name="Comma 2 2 3" xfId="30" xr:uid="{827EC16C-A03B-454A-ABFC-A70F7170BAD5}"/>
    <cellStyle name="Comma 2 2 3 2" xfId="2072" xr:uid="{3DFD1625-C22B-4841-B477-976EAABF3F22}"/>
    <cellStyle name="Comma 2 2 3 3" xfId="316" xr:uid="{CF8A9C85-9361-4A4D-AA75-2E7303087283}"/>
    <cellStyle name="Comma 2 2 4" xfId="58" xr:uid="{487E0477-35C7-4C8F-A48E-BBF4022579AC}"/>
    <cellStyle name="Comma 2 2 4 2" xfId="125" xr:uid="{6F9FD456-F81D-4A1D-8601-3B195D082277}"/>
    <cellStyle name="Comma 2 2 4 2 2" xfId="2073" xr:uid="{B6D6C88D-C92B-476B-9BCF-70919BD9E841}"/>
    <cellStyle name="Comma 2 2 4 3" xfId="95" xr:uid="{276EC806-C126-44E3-8A0D-309191B6CF43}"/>
    <cellStyle name="Comma 2 2 5" xfId="501" xr:uid="{05865E3D-647F-4E78-BC93-4F9868DA72E2}"/>
    <cellStyle name="Comma 2 2 5 2" xfId="2075" xr:uid="{C4E809B2-0E02-4BB4-BBEB-A68966635B51}"/>
    <cellStyle name="Comma 2 2 5 3" xfId="2074" xr:uid="{D4CAB85C-6650-423A-AB4D-4C971BB5752A}"/>
    <cellStyle name="Comma 2 2 6" xfId="2076" xr:uid="{281F8DA3-8619-447C-B76D-464E0018442B}"/>
    <cellStyle name="Comma 2 2 7" xfId="2062" xr:uid="{17607AE8-3FF6-42DB-96FA-F3E6F16BAFEB}"/>
    <cellStyle name="Comma 2 3" xfId="21" xr:uid="{00000000-0005-0000-0000-000005000000}"/>
    <cellStyle name="Comma 2 3 10" xfId="2077" xr:uid="{5163149A-3241-4302-9A61-993DA26E269C}"/>
    <cellStyle name="Comma 2 3 11" xfId="161" xr:uid="{EE9F95A9-8959-45D4-9752-AD5AD8C07191}"/>
    <cellStyle name="Comma 2 3 2" xfId="90" xr:uid="{2D26F28C-4B6B-4D79-8C87-A579E5136317}"/>
    <cellStyle name="Comma 2 3 2 2" xfId="2079" xr:uid="{4D03D9A8-B65D-4AB6-ADEE-EBDDF63E2E5A}"/>
    <cellStyle name="Comma 2 3 2 2 2" xfId="2080" xr:uid="{DEA1B3F0-A9D2-4ED1-8202-128FB9450E64}"/>
    <cellStyle name="Comma 2 3 2 2 3" xfId="2081" xr:uid="{E1B301DB-7A6C-4697-8070-F9EEEC0DCCE3}"/>
    <cellStyle name="Comma 2 3 2 3" xfId="2078" xr:uid="{E5A2C750-8900-4C19-8364-7DC953D3954A}"/>
    <cellStyle name="Comma 2 3 2 4" xfId="317" xr:uid="{D5E8D675-49D1-4DCE-A993-EC10081F5D84}"/>
    <cellStyle name="Comma 2 3 3" xfId="510" xr:uid="{2DFAA351-A225-4C7C-B136-44ACBAFE84FD}"/>
    <cellStyle name="Comma 2 3 3 2" xfId="2083" xr:uid="{342DA6EA-18AC-4605-B9F9-8CD41EF9CA5A}"/>
    <cellStyle name="Comma 2 3 3 2 2" xfId="2084" xr:uid="{EB2768C8-379B-4665-9979-E998F44A47D3}"/>
    <cellStyle name="Comma 2 3 3 2 2 2" xfId="2085" xr:uid="{D54A6094-8ECF-495C-8A12-1642B1C84C14}"/>
    <cellStyle name="Comma 2 3 3 2 2 3" xfId="2086" xr:uid="{9761F241-70FF-4671-96E0-50E05A1FDFDB}"/>
    <cellStyle name="Comma 2 3 3 2 3" xfId="2087" xr:uid="{035F9628-646A-4914-AF4F-E17734E626E5}"/>
    <cellStyle name="Comma 2 3 3 2 4" xfId="2088" xr:uid="{57B79C92-7CA5-4AB5-A3CF-66DFA4A7E8B1}"/>
    <cellStyle name="Comma 2 3 3 3" xfId="2089" xr:uid="{026C0878-3F2D-4CBC-8334-B2EE923FFA7A}"/>
    <cellStyle name="Comma 2 3 3 3 2" xfId="2090" xr:uid="{3B5A3782-57C3-4B2F-9B30-AABAAAAB2F2E}"/>
    <cellStyle name="Comma 2 3 3 3 2 2" xfId="2091" xr:uid="{2555C37D-62DA-4E0B-AE3E-4E786C6D5D45}"/>
    <cellStyle name="Comma 2 3 3 3 2 3" xfId="2092" xr:uid="{1BB850E6-CA42-4722-ACB4-E0C73DF53E0D}"/>
    <cellStyle name="Comma 2 3 3 3 3" xfId="2093" xr:uid="{E71DEF47-A9E9-457F-8B1B-954CCFEF3697}"/>
    <cellStyle name="Comma 2 3 3 3 4" xfId="2094" xr:uid="{E4774B55-A873-4E41-A1FC-EF9504AF1B2C}"/>
    <cellStyle name="Comma 2 3 3 4" xfId="2095" xr:uid="{C2371DF1-A4E5-4BFF-96DD-0B123A4FCD04}"/>
    <cellStyle name="Comma 2 3 3 5" xfId="2096" xr:uid="{0416A51A-2286-4070-A84F-C33CCB4C4D4B}"/>
    <cellStyle name="Comma 2 3 3 5 2" xfId="2097" xr:uid="{30FB79C5-4EA4-4182-A843-2E6D48A8C5C3}"/>
    <cellStyle name="Comma 2 3 3 5 3" xfId="2098" xr:uid="{D9454120-0665-4F4C-A3CA-244811FD9C60}"/>
    <cellStyle name="Comma 2 3 3 6" xfId="2099" xr:uid="{9186F4DF-9664-4ADE-A278-756CB229692E}"/>
    <cellStyle name="Comma 2 3 3 7" xfId="2100" xr:uid="{0BB1B5E1-8211-4A6D-8AF8-03F9F3D19403}"/>
    <cellStyle name="Comma 2 3 3 8" xfId="2082" xr:uid="{15272F53-4F64-45B7-92D2-CB44445270A7}"/>
    <cellStyle name="Comma 2 3 4" xfId="2101" xr:uid="{CC2BF9D8-7B66-4F06-B256-F5228A817D4F}"/>
    <cellStyle name="Comma 2 3 4 2" xfId="2102" xr:uid="{5E8FC361-AB43-46E0-BACD-E0481FC6E1EF}"/>
    <cellStyle name="Comma 2 3 4 2 2" xfId="2103" xr:uid="{CA8A1F50-EFA2-4691-8452-D536C62C759C}"/>
    <cellStyle name="Comma 2 3 4 3" xfId="2104" xr:uid="{68D00DC8-F52C-4149-84E1-2785CFD79DD4}"/>
    <cellStyle name="Comma 2 3 4 3 2" xfId="2105" xr:uid="{853E75CE-90A9-4A31-87EF-13063869561A}"/>
    <cellStyle name="Comma 2 3 4 4" xfId="2106" xr:uid="{9A822B28-B45C-452E-823F-CD220CC1746C}"/>
    <cellStyle name="Comma 2 3 5" xfId="2107" xr:uid="{27D82282-C8F6-4E4A-93AF-3FDADCA088C2}"/>
    <cellStyle name="Comma 2 3 5 2" xfId="2108" xr:uid="{121ED6C5-AFC3-4542-8DBD-15940A48BC38}"/>
    <cellStyle name="Comma 2 3 5 2 2" xfId="2109" xr:uid="{B351B976-E368-4928-8EC7-C0E94462E19E}"/>
    <cellStyle name="Comma 2 3 5 3" xfId="2110" xr:uid="{80126992-613C-4E2E-A226-11D1B58607BE}"/>
    <cellStyle name="Comma 2 3 5 3 2" xfId="2111" xr:uid="{AD2AB181-C103-45C6-860D-103051C34AE9}"/>
    <cellStyle name="Comma 2 3 5 4" xfId="2112" xr:uid="{2CB4A4BD-75F0-49F3-9807-3E99102CBBF3}"/>
    <cellStyle name="Comma 2 3 6" xfId="2113" xr:uid="{5862DC49-F018-4898-901F-BA11A0238613}"/>
    <cellStyle name="Comma 2 3 6 2" xfId="2114" xr:uid="{F246CA05-E9A0-4759-A535-78D553DE5246}"/>
    <cellStyle name="Comma 2 3 6 3" xfId="2115" xr:uid="{A8A4908D-862E-4DC6-92EF-13C5AE7DECBB}"/>
    <cellStyle name="Comma 2 3 7" xfId="2116" xr:uid="{88399A6E-1406-4B68-AEF2-8BCC485FEB79}"/>
    <cellStyle name="Comma 2 3 7 2" xfId="2117" xr:uid="{93BC6420-ADE2-432B-91C6-936561BF766B}"/>
    <cellStyle name="Comma 2 3 8" xfId="2118" xr:uid="{C15725E1-4A03-4946-B38A-5B373194627D}"/>
    <cellStyle name="Comma 2 3 8 2" xfId="2119" xr:uid="{890BD636-0161-49D0-B657-9D664EB46962}"/>
    <cellStyle name="Comma 2 3 9" xfId="2120" xr:uid="{5FEB199E-76DA-4E7D-B920-5CB84503605B}"/>
    <cellStyle name="Comma 2 4" xfId="31" xr:uid="{AD6FB8EE-7B4E-4752-975B-697D29A84147}"/>
    <cellStyle name="Comma 2 4 2" xfId="100" xr:uid="{31C3AF7D-2754-444D-A28A-4AD9CB1B8AEB}"/>
    <cellStyle name="Comma 2 4 2 2" xfId="2123" xr:uid="{9A84153C-4C6D-44FF-B8E2-2CC1EE389896}"/>
    <cellStyle name="Comma 2 4 2 3" xfId="2122" xr:uid="{AED91D5E-8D59-4506-95A3-DDFC33167BDB}"/>
    <cellStyle name="Comma 2 4 2 4" xfId="318" xr:uid="{19B61370-5E0E-48C8-A191-E59D0B5B894E}"/>
    <cellStyle name="Comma 2 4 3" xfId="2124" xr:uid="{7E4BE77E-94BB-4DE5-B29A-5614DE7B5EDA}"/>
    <cellStyle name="Comma 2 4 4" xfId="2125" xr:uid="{CDC2456B-0426-48C8-B4A3-07719F2C6AE4}"/>
    <cellStyle name="Comma 2 4 4 2" xfId="2126" xr:uid="{5D2C3646-E97C-46AC-B711-B40746A20743}"/>
    <cellStyle name="Comma 2 4 4 2 2" xfId="2127" xr:uid="{92A02F62-9CC5-4307-8876-6E11E01499AE}"/>
    <cellStyle name="Comma 2 4 4 2 3" xfId="2128" xr:uid="{4B30BDA4-33AF-470D-9EA4-286F1571A8C8}"/>
    <cellStyle name="Comma 2 4 4 3" xfId="2129" xr:uid="{F151774C-4325-4C1E-9CAC-066045C7190F}"/>
    <cellStyle name="Comma 2 4 4 4" xfId="2130" xr:uid="{FEB974CF-9D8D-4894-99A0-BAD6748DFEB5}"/>
    <cellStyle name="Comma 2 4 4 5" xfId="2131" xr:uid="{CB76480A-9D20-4D21-8A5D-BF88A567B9D5}"/>
    <cellStyle name="Comma 2 4 5" xfId="2132" xr:uid="{159D34BF-D8E7-4DBC-9317-27CFF94998D3}"/>
    <cellStyle name="Comma 2 4 6" xfId="2133" xr:uid="{D8B85A03-6E71-497F-9222-9FE6C6ADB29B}"/>
    <cellStyle name="Comma 2 4 7" xfId="2121" xr:uid="{7CD09CAE-90FB-4739-B90D-091DFC531ED3}"/>
    <cellStyle name="Comma 2 4 8" xfId="162" xr:uid="{39F8DF7D-EB44-49BC-9B88-05DF92D326C4}"/>
    <cellStyle name="Comma 2 5" xfId="57" xr:uid="{6E8A6398-A7A7-47CE-A25E-03B594BE0384}"/>
    <cellStyle name="Comma 2 5 2" xfId="124" xr:uid="{9BB93DBF-D0E2-49E7-B50B-2CF5F8B5C6EE}"/>
    <cellStyle name="Comma 2 5 2 2" xfId="2136" xr:uid="{6BC203AE-2AE7-4D6E-88CB-F77487E79331}"/>
    <cellStyle name="Comma 2 5 2 3" xfId="2137" xr:uid="{CA608C61-38A9-4D2C-99EA-7B993BB4B952}"/>
    <cellStyle name="Comma 2 5 2 4" xfId="2135" xr:uid="{9FC7A993-06A3-4523-BAAA-F0CE3DFB2D29}"/>
    <cellStyle name="Comma 2 5 3" xfId="2138" xr:uid="{072CDA7C-65DB-4935-A539-EB6374846B3D}"/>
    <cellStyle name="Comma 2 5 3 2" xfId="2139" xr:uid="{3CF0E250-6C65-4D9F-8564-0372011BF0D9}"/>
    <cellStyle name="Comma 2 5 3 3" xfId="2140" xr:uid="{76D3769F-1F6B-4D03-ADE4-0B5E410F6B27}"/>
    <cellStyle name="Comma 2 5 4" xfId="2141" xr:uid="{F68F1D7C-636F-4E96-8776-B87E395C2CC1}"/>
    <cellStyle name="Comma 2 5 5" xfId="2142" xr:uid="{9CD27AA3-9276-4753-A0CC-A297E7B64B05}"/>
    <cellStyle name="Comma 2 5 6" xfId="2134" xr:uid="{27B59227-381B-44F3-82BE-2FE5B2DE042F}"/>
    <cellStyle name="Comma 2 5 7" xfId="319" xr:uid="{887D8FC3-1B4E-4F63-BA7A-321219E34AAE}"/>
    <cellStyle name="Comma 2 6" xfId="320" xr:uid="{0872C7CB-9259-4749-B52B-EF387B2C8354}"/>
    <cellStyle name="Comma 2 6 2" xfId="2144" xr:uid="{3410203F-870E-4A70-89BA-5F762CDE6926}"/>
    <cellStyle name="Comma 2 6 2 2" xfId="2145" xr:uid="{A3519CBF-811C-42F3-B1E0-7203F80C4BA1}"/>
    <cellStyle name="Comma 2 6 2 3" xfId="2146" xr:uid="{56F4F4C0-E301-4D0B-B380-C91F9A065B7A}"/>
    <cellStyle name="Comma 2 6 3" xfId="2147" xr:uid="{0050EA4A-00A1-4880-9BB8-351C3CAF65EF}"/>
    <cellStyle name="Comma 2 6 4" xfId="2148" xr:uid="{314FE810-CBC6-46A9-9193-6D7DA91EA35C}"/>
    <cellStyle name="Comma 2 6 5" xfId="2143" xr:uid="{3384178E-F4B3-41D7-BED1-04CE4871B13E}"/>
    <cellStyle name="Comma 2 7" xfId="321" xr:uid="{53F77873-1331-4AE1-81B3-FA90362F39FF}"/>
    <cellStyle name="Comma 2 7 2" xfId="2150" xr:uid="{FB8B2025-8C55-452E-B8C9-E4D0E1D0724D}"/>
    <cellStyle name="Comma 2 7 2 2" xfId="2151" xr:uid="{BF24BAEC-81D2-42A6-8CA4-C7514BFD1CD2}"/>
    <cellStyle name="Comma 2 7 2 3" xfId="2152" xr:uid="{A6C283E3-C7AC-427F-BDD7-908DD763001B}"/>
    <cellStyle name="Comma 2 7 3" xfId="2153" xr:uid="{74FCBA9B-E208-4AFD-A164-A3BB3E03D771}"/>
    <cellStyle name="Comma 2 7 4" xfId="2149" xr:uid="{D1D2121F-AEC9-4122-A00E-4CB6BE9F611F}"/>
    <cellStyle name="Comma 2 8" xfId="322" xr:uid="{03598B43-298D-4B53-A98B-9BA6A2C31D1A}"/>
    <cellStyle name="Comma 2 8 2" xfId="2154" xr:uid="{84FD6536-CF34-4975-962E-16ACF9F18690}"/>
    <cellStyle name="Comma 2 9" xfId="323" xr:uid="{4A1B6A77-AC54-4522-92EE-3457B13AA5FF}"/>
    <cellStyle name="Comma 2 9 2" xfId="2155" xr:uid="{78EB897F-789F-4B1D-B1F9-347416320855}"/>
    <cellStyle name="Comma 2_Draft for discussion T-98 FS-THAI 12.31.11" xfId="324" xr:uid="{14194583-1DF6-43DC-984C-EA5D09E45517}"/>
    <cellStyle name="Comma 20" xfId="325" xr:uid="{A4B7F625-DEEE-477F-AB3A-1F2A3FB89163}"/>
    <cellStyle name="Comma 20 2" xfId="2157" xr:uid="{8DED2E3F-A911-4D44-ADD5-A510C3EDF8CF}"/>
    <cellStyle name="Comma 20 3" xfId="2156" xr:uid="{59ACA02C-5A75-4395-A6D2-76E53EDC87D9}"/>
    <cellStyle name="Comma 21" xfId="2027" xr:uid="{B4104FA4-4F70-41EE-A27D-1B86D048534A}"/>
    <cellStyle name="Comma 25" xfId="3345" xr:uid="{35D02E8F-FD0A-443B-B293-A5A437B09A97}"/>
    <cellStyle name="Comma 26" xfId="3346" xr:uid="{74A7FA77-DACB-44C1-B89D-3A6B6EA63A25}"/>
    <cellStyle name="Comma 3" xfId="4" xr:uid="{00000000-0005-0000-0000-000006000000}"/>
    <cellStyle name="Comma 3 10" xfId="2158" xr:uid="{8F336EAA-1C5C-40CC-8FBC-BFB01F91B467}"/>
    <cellStyle name="Comma 3 2" xfId="32" xr:uid="{A8C83F22-2AD1-465A-BC4B-1AC667A89023}"/>
    <cellStyle name="Comma 3 2 2" xfId="101" xr:uid="{91670824-E440-4EF6-B122-C4718E823C45}"/>
    <cellStyle name="Comma 3 2 2 2" xfId="2161" xr:uid="{2E3E0A03-078B-4194-8C73-4313A525DBFA}"/>
    <cellStyle name="Comma 3 2 2 2 2" xfId="2162" xr:uid="{895F4FFA-E742-41EE-BB58-4C5357604875}"/>
    <cellStyle name="Comma 3 2 2 3" xfId="2163" xr:uid="{943BBA4C-9FC0-44F6-A49D-8701A1FEAFEF}"/>
    <cellStyle name="Comma 3 2 2 4" xfId="2160" xr:uid="{DD01921F-9AE3-4318-BD0E-6705AF680BBA}"/>
    <cellStyle name="Comma 3 2 2 5" xfId="164" xr:uid="{07C59A9F-65BB-49F3-A455-FF2FC581068D}"/>
    <cellStyle name="Comma 3 2 3" xfId="326" xr:uid="{6B3DF235-244D-4E05-AFDE-FB46121DD40A}"/>
    <cellStyle name="Comma 3 2 3 2" xfId="2164" xr:uid="{DFAA0CC7-6440-4B78-A9E6-BDB4FF84B2CE}"/>
    <cellStyle name="Comma 3 2 4" xfId="2165" xr:uid="{BD25DFCF-2FB7-421A-AAC4-9FD7C7195D23}"/>
    <cellStyle name="Comma 3 2 4 2" xfId="2166" xr:uid="{607A266F-EAE3-4029-B8EC-97E70804F0A6}"/>
    <cellStyle name="Comma 3 2 5" xfId="2159" xr:uid="{6F58C627-1BF1-4679-AE16-CAAC09544ECD}"/>
    <cellStyle name="Comma 3 2 6" xfId="163" xr:uid="{3D79FC9F-5B8A-4B93-87F7-2F613C9E06FA}"/>
    <cellStyle name="Comma 3 3" xfId="33" xr:uid="{1AE5A482-D5B6-4876-882E-E98300614161}"/>
    <cellStyle name="Comma 3 3 2" xfId="102" xr:uid="{4DE9E5D6-5A06-40BD-B25E-BA60E600AF9C}"/>
    <cellStyle name="Comma 3 3 2 2" xfId="2169" xr:uid="{F8BC86C0-2C36-4F48-8003-FB5DD72DF6A4}"/>
    <cellStyle name="Comma 3 3 2 3" xfId="2170" xr:uid="{7922C9D3-DE78-45C1-B132-9775AE8DB063}"/>
    <cellStyle name="Comma 3 3 2 4" xfId="2168" xr:uid="{348BD711-AADB-492A-A39F-7B1CF5CD00A5}"/>
    <cellStyle name="Comma 3 3 2 5" xfId="327" xr:uid="{2CB05ACC-6353-4896-B2D5-1A2B4E3BCFF6}"/>
    <cellStyle name="Comma 3 3 3" xfId="2167" xr:uid="{7C09FB95-91DD-4169-AE7A-C83F210692ED}"/>
    <cellStyle name="Comma 3 4" xfId="34" xr:uid="{1F11D07F-41E5-48B9-8644-598DEFD14DD6}"/>
    <cellStyle name="Comma 3 4 10" xfId="2171" xr:uid="{D672F0A4-A34C-46ED-A2CF-86D2F42714E2}"/>
    <cellStyle name="Comma 3 4 11" xfId="165" xr:uid="{CBD39D33-73E3-475D-81C6-15F12AE1FA50}"/>
    <cellStyle name="Comma 3 4 2" xfId="103" xr:uid="{B2457924-F919-47A4-B97B-3260A8B93306}"/>
    <cellStyle name="Comma 3 4 2 2" xfId="2173" xr:uid="{F9558302-3DD8-491F-BC3C-983238DCA9B5}"/>
    <cellStyle name="Comma 3 4 2 3" xfId="2174" xr:uid="{75E454CC-CB1B-4247-8A5F-7A8F05BCCCB0}"/>
    <cellStyle name="Comma 3 4 2 3 2" xfId="2175" xr:uid="{6A99323A-053F-415A-AADD-5455936DA86A}"/>
    <cellStyle name="Comma 3 4 2 3 3" xfId="2176" xr:uid="{EF082B0F-C827-405B-AA3E-8B4E1612604B}"/>
    <cellStyle name="Comma 3 4 2 4" xfId="2177" xr:uid="{6195D66F-7F93-4DC9-95B5-1C060E8F7E9B}"/>
    <cellStyle name="Comma 3 4 2 5" xfId="2178" xr:uid="{8DEB86F0-A96E-4660-96C4-BB5342E7C570}"/>
    <cellStyle name="Comma 3 4 2 6" xfId="2172" xr:uid="{EF1B727F-FEFE-4A96-9624-09BA6A428E45}"/>
    <cellStyle name="Comma 3 4 3" xfId="2179" xr:uid="{DA75E836-BA3D-4CDC-8022-05A13CEA0078}"/>
    <cellStyle name="Comma 3 4 3 2" xfId="2180" xr:uid="{10E9C011-4FF1-4663-B86D-6F231B9FF1D4}"/>
    <cellStyle name="Comma 3 4 3 3" xfId="2181" xr:uid="{7EB8EE5A-F86E-40E2-80F0-2786E945BEFD}"/>
    <cellStyle name="Comma 3 4 3 3 2" xfId="2182" xr:uid="{5E21134F-92FC-4B33-9FA9-40351F78E9AA}"/>
    <cellStyle name="Comma 3 4 3 3 3" xfId="2183" xr:uid="{3383C541-529A-4AB8-9985-C12A72E7BBB0}"/>
    <cellStyle name="Comma 3 4 3 4" xfId="2184" xr:uid="{A82C5D65-74A8-45A7-8EEC-DB89F240BD65}"/>
    <cellStyle name="Comma 3 4 3 5" xfId="2185" xr:uid="{59BBD55A-7CD7-4449-AE0C-D1126D76EB1F}"/>
    <cellStyle name="Comma 3 4 4" xfId="2186" xr:uid="{52E20B99-2090-4E51-82AA-0930B128D2A5}"/>
    <cellStyle name="Comma 3 4 4 2" xfId="2187" xr:uid="{B8D2404D-88AE-49F2-A227-6EE878D261CD}"/>
    <cellStyle name="Comma 3 4 5" xfId="2188" xr:uid="{B8588C43-150D-406A-8234-593F45C4D541}"/>
    <cellStyle name="Comma 3 4 6" xfId="2189" xr:uid="{143A0724-D0C1-4E0D-8E36-7409DDB9DEBC}"/>
    <cellStyle name="Comma 3 4 6 2" xfId="2190" xr:uid="{14E2A866-4B8E-48B0-8979-7980F2015844}"/>
    <cellStyle name="Comma 3 4 6 3" xfId="2191" xr:uid="{F1EA9D40-4534-438E-BF3A-B08767B780D9}"/>
    <cellStyle name="Comma 3 4 7" xfId="2192" xr:uid="{6D408814-51BC-4189-971E-9D6B0D2B5BDC}"/>
    <cellStyle name="Comma 3 4 7 2" xfId="2193" xr:uid="{DAC89A23-AA8F-477F-A298-174E94F25F53}"/>
    <cellStyle name="Comma 3 4 7 3" xfId="2194" xr:uid="{2515E20F-1A4B-46D1-9E6D-3EFCF7C52DEA}"/>
    <cellStyle name="Comma 3 4 8" xfId="2195" xr:uid="{C51297B4-A0D9-4950-BFC3-838FFC982539}"/>
    <cellStyle name="Comma 3 4 9" xfId="2196" xr:uid="{3AC11E5F-AE01-4F0E-9566-2E0BB9015DED}"/>
    <cellStyle name="Comma 3 5" xfId="59" xr:uid="{90A3DA78-3AD6-45C2-86DA-5A2DD6730853}"/>
    <cellStyle name="Comma 3 5 2" xfId="2198" xr:uid="{0685591E-2AFB-45A4-8016-D46BD6EB01E1}"/>
    <cellStyle name="Comma 3 5 2 2" xfId="2199" xr:uid="{340719E0-F725-4CDA-AFDB-5C222B2C46AA}"/>
    <cellStyle name="Comma 3 5 2 3" xfId="2200" xr:uid="{8BDC52BB-6F70-44CB-9013-EF5F63D2A9AD}"/>
    <cellStyle name="Comma 3 5 3" xfId="2201" xr:uid="{50204A76-0C7F-4FCD-9A05-19BBEE2E9C00}"/>
    <cellStyle name="Comma 3 5 4" xfId="2197" xr:uid="{DEB6653F-0285-48A6-891A-57A29035735A}"/>
    <cellStyle name="Comma 3 5 5" xfId="328" xr:uid="{6FB955C1-648C-42D1-B9BC-C8C05AEF9576}"/>
    <cellStyle name="Comma 3 6" xfId="74" xr:uid="{08AB7AC6-4FE2-4A53-B1B8-5F7D3B9B0443}"/>
    <cellStyle name="Comma 3 6 2" xfId="2203" xr:uid="{ADD6A6A4-FEC9-4722-AAF8-0B0A7FA8679F}"/>
    <cellStyle name="Comma 3 6 2 2" xfId="2204" xr:uid="{E1B94141-4940-4843-9901-AEF256BD43F5}"/>
    <cellStyle name="Comma 3 6 2 3" xfId="2205" xr:uid="{2D4E60D9-FE47-49D5-8A40-7DB9EA7AE955}"/>
    <cellStyle name="Comma 3 6 2 3 2" xfId="2206" xr:uid="{C7C347E8-4B46-4ABC-B0F4-E9EF9A6BA5DB}"/>
    <cellStyle name="Comma 3 6 2 3 3" xfId="2207" xr:uid="{7B49BCA8-6171-49CB-B4E4-27565F43EC0D}"/>
    <cellStyle name="Comma 3 6 2 4" xfId="2208" xr:uid="{D3A34064-6B93-42DC-A4CD-CE0616DDEAA7}"/>
    <cellStyle name="Comma 3 6 2 5" xfId="2209" xr:uid="{C96A2249-2F2B-452C-B1A8-2222A618E7F3}"/>
    <cellStyle name="Comma 3 6 3" xfId="2210" xr:uid="{B858DDF1-B7AD-4F3E-B195-F08A3371AF7D}"/>
    <cellStyle name="Comma 3 6 4" xfId="2202" xr:uid="{F4125A55-B875-4F56-BA11-C1CD07D129E3}"/>
    <cellStyle name="Comma 3 7" xfId="73" xr:uid="{3A345FEF-2B32-424F-814F-93AD8FE4A910}"/>
    <cellStyle name="Comma 3 7 2" xfId="2212" xr:uid="{3EAE2CE0-7CB9-48F1-AC07-078D25156320}"/>
    <cellStyle name="Comma 3 7 3" xfId="2211" xr:uid="{D714BEC1-89BC-4BA1-AD41-73B2214C7FD9}"/>
    <cellStyle name="Comma 3 8" xfId="2213" xr:uid="{9BDA4605-35EE-49CE-B054-2306F25E1FD8}"/>
    <cellStyle name="Comma 3 8 2" xfId="2214" xr:uid="{2F42F237-A89F-40F0-B0E6-A3BABFB004BA}"/>
    <cellStyle name="Comma 3 8 3" xfId="2215" xr:uid="{A5C91793-2420-48FD-807D-2DFE77F34A16}"/>
    <cellStyle name="Comma 3 8 3 2" xfId="2216" xr:uid="{4ABADE74-C5DB-402C-9A61-0C28005A6606}"/>
    <cellStyle name="Comma 3 8 3 3" xfId="2217" xr:uid="{00E8229B-ECC3-4354-AC20-8E63B95F15C1}"/>
    <cellStyle name="Comma 3 9" xfId="2218" xr:uid="{9A95A0B0-DB3D-40A5-89B5-55B3AEC71B19}"/>
    <cellStyle name="Comma 3 9 2" xfId="2219" xr:uid="{947821FC-BD05-4782-A3BF-04B22E863679}"/>
    <cellStyle name="Comma 3_Book1" xfId="329" xr:uid="{D0E9D5DE-9A65-4BA6-9CAC-713A0FE9C4BB}"/>
    <cellStyle name="Comma 4" xfId="5" xr:uid="{00000000-0005-0000-0000-000007000000}"/>
    <cellStyle name="Comma 4 2" xfId="35" xr:uid="{0D0900F4-8B48-47D1-81A4-06F99A3A85D4}"/>
    <cellStyle name="Comma 4 2 2" xfId="2222" xr:uid="{A0F2353B-7445-4D38-A8BF-BBC7C1ABFCA3}"/>
    <cellStyle name="Comma 4 2 3" xfId="2223" xr:uid="{A40B913B-76E2-4902-8D64-C3DEEFA349C6}"/>
    <cellStyle name="Comma 4 2 4" xfId="2224" xr:uid="{560BC3D6-999A-4BF1-B5DA-1CDDB135A542}"/>
    <cellStyle name="Comma 4 2 5" xfId="2225" xr:uid="{E1A565AB-7179-4D75-986A-04F682F57D1C}"/>
    <cellStyle name="Comma 4 2 5 2" xfId="2226" xr:uid="{2A5ADD72-22A7-47B6-A02A-E020BCA6F7F9}"/>
    <cellStyle name="Comma 4 2 6" xfId="2221" xr:uid="{56926675-28A6-447B-82CB-F98B69F800F6}"/>
    <cellStyle name="Comma 4 2 7" xfId="109" xr:uid="{1DF3C0C1-D407-4909-9224-34DD4574E9C2}"/>
    <cellStyle name="Comma 4 3" xfId="60" xr:uid="{8258220A-EA3F-4A86-9B92-BCE614883441}"/>
    <cellStyle name="Comma 4 3 2" xfId="2228" xr:uid="{4CC8F1B2-6DE2-4582-99D2-F0710D48D571}"/>
    <cellStyle name="Comma 4 3 2 2" xfId="2229" xr:uid="{3D3D441B-4C88-4FCE-B0FB-5DCC7CFAC658}"/>
    <cellStyle name="Comma 4 3 2 3" xfId="2230" xr:uid="{268215E7-511E-4F13-A167-3DCBB094D560}"/>
    <cellStyle name="Comma 4 3 2 4" xfId="2231" xr:uid="{0D6ED4E6-DD86-4C9C-861D-DE1D05438973}"/>
    <cellStyle name="Comma 4 3 3" xfId="2232" xr:uid="{227C5DCD-1A01-40BE-A7BC-1EC687E85034}"/>
    <cellStyle name="Comma 4 3 3 2" xfId="2233" xr:uid="{F14124A7-1575-43AF-98D8-69E8B1BB49C1}"/>
    <cellStyle name="Comma 4 3 3 2 2" xfId="2234" xr:uid="{88109C8E-7065-449D-A8BB-5ACB5BA953E0}"/>
    <cellStyle name="Comma 4 3 3 2 3" xfId="2235" xr:uid="{216C0F14-00A0-4839-AEEB-B8A1BE77E067}"/>
    <cellStyle name="Comma 4 3 3 3" xfId="2236" xr:uid="{ABF90A3C-BB10-4291-970B-FE7106D11526}"/>
    <cellStyle name="Comma 4 3 3 4" xfId="2237" xr:uid="{582DB6A1-82A4-4B24-9812-B2BA56667BF2}"/>
    <cellStyle name="Comma 4 3 4" xfId="2238" xr:uid="{31176A84-43FB-43BF-9DEE-7B87F2B66348}"/>
    <cellStyle name="Comma 4 3 5" xfId="2239" xr:uid="{02457B51-729A-4150-B3E4-F39F5AE1F24C}"/>
    <cellStyle name="Comma 4 3 6" xfId="2240" xr:uid="{CB89DDBB-7F9C-4D28-835C-D579F74F781E}"/>
    <cellStyle name="Comma 4 3 7" xfId="2227" xr:uid="{C7973197-3E52-4FE0-9DF1-5C649F34D073}"/>
    <cellStyle name="Comma 4 3 8" xfId="166" xr:uid="{4AB60E05-183A-4E0C-A81D-B85AAAAD9ECD}"/>
    <cellStyle name="Comma 4 4" xfId="167" xr:uid="{804F7716-2683-4C60-BB4C-7735EE5D5201}"/>
    <cellStyle name="Comma 4 4 2" xfId="2242" xr:uid="{FC239EDC-719A-479B-9344-A1EFA718FA8B}"/>
    <cellStyle name="Comma 4 4 3" xfId="2243" xr:uid="{AE1EB243-162D-4DEB-AF0D-1B614EE55E24}"/>
    <cellStyle name="Comma 4 4 4" xfId="2241" xr:uid="{95EE41F3-AF5B-4221-A33C-3EC7405EE3B2}"/>
    <cellStyle name="Comma 4 5" xfId="168" xr:uid="{21C59583-5CCF-439F-B6A9-49CAFB0CC900}"/>
    <cellStyle name="Comma 4 6" xfId="86" xr:uid="{A69B1BC0-12ED-4D7D-A1F6-D6402700C5D1}"/>
    <cellStyle name="Comma 4 6 2" xfId="2244" xr:uid="{6D515D4A-48BC-4807-BCB0-257A1D81860E}"/>
    <cellStyle name="Comma 4 7" xfId="502" xr:uid="{15A1EFBF-0D65-4957-B273-0634FA7469C0}"/>
    <cellStyle name="Comma 4 7 2" xfId="2246" xr:uid="{0B1DAEF6-2BCE-44F7-9969-3DA08588F6DF}"/>
    <cellStyle name="Comma 4 7 3" xfId="2245" xr:uid="{87E076C3-E650-47EE-95F2-268F4A4DD15D}"/>
    <cellStyle name="Comma 4 8" xfId="2220" xr:uid="{9F554520-3707-4880-93B0-34956C59CD6E}"/>
    <cellStyle name="Comma 5" xfId="6" xr:uid="{00000000-0005-0000-0000-000008000000}"/>
    <cellStyle name="Comma 5 2" xfId="36" xr:uid="{1E240164-C180-45F9-9ABD-7FEC133C5B2F}"/>
    <cellStyle name="Comma 5 2 2" xfId="105" xr:uid="{A4AC4CFC-B111-46B1-ADDB-83404ABD68AB}"/>
    <cellStyle name="Comma 5 2 2 2" xfId="2250" xr:uid="{413F6BA5-6163-4AE8-9CE8-A1B21D52B27B}"/>
    <cellStyle name="Comma 5 2 2 3" xfId="2251" xr:uid="{B940CA30-C0E0-4294-A63F-479C8FE0F927}"/>
    <cellStyle name="Comma 5 2 2 4" xfId="2249" xr:uid="{7432C064-7AB3-47FD-8BBE-D6128585DF62}"/>
    <cellStyle name="Comma 5 2 2 5" xfId="330" xr:uid="{FCEEC84C-7461-4804-8AEC-748B7A3C5AC1}"/>
    <cellStyle name="Comma 5 2 3" xfId="2252" xr:uid="{752BD4D3-AA6D-4140-907C-217DA172341F}"/>
    <cellStyle name="Comma 5 2 3 2" xfId="2253" xr:uid="{06ADCF2A-5B39-415A-BD06-024D121C13BC}"/>
    <cellStyle name="Comma 5 2 4" xfId="2254" xr:uid="{BA4B9D87-ABBD-4624-B06A-AD87CDF16396}"/>
    <cellStyle name="Comma 5 2 5" xfId="2255" xr:uid="{3C4F3F64-73AB-4926-ABA6-4545DDC98FCF}"/>
    <cellStyle name="Comma 5 2 5 2" xfId="2256" xr:uid="{B12618FB-2DC8-459C-8015-6D4B4B19124B}"/>
    <cellStyle name="Comma 5 2 6" xfId="2248" xr:uid="{1A960ADC-C192-4329-A412-624604FB1761}"/>
    <cellStyle name="Comma 5 2 7" xfId="169" xr:uid="{D2F5BBBD-B70B-4CA0-A9BB-6DE7A6BE8633}"/>
    <cellStyle name="Comma 5 3" xfId="37" xr:uid="{83EED883-47F1-43AA-8595-978642A989DA}"/>
    <cellStyle name="Comma 5 3 2" xfId="331" xr:uid="{8566E3E4-54C3-42DC-AD74-FD7BB478D246}"/>
    <cellStyle name="Comma 5 3 2 2" xfId="2258" xr:uid="{8AB50063-60C3-41F0-9A74-5376F4E9FD79}"/>
    <cellStyle name="Comma 5 3 3" xfId="2259" xr:uid="{169D8010-8E1B-4AD4-B7D7-08D0E3B44FB6}"/>
    <cellStyle name="Comma 5 3 3 2" xfId="2260" xr:uid="{3D97B6C8-4B01-4957-8D7E-B00966AA821A}"/>
    <cellStyle name="Comma 5 3 4" xfId="2261" xr:uid="{A8B807BD-7BF0-4ABB-87F1-B30D5D61BCCB}"/>
    <cellStyle name="Comma 5 3 5" xfId="2257" xr:uid="{847A7CD3-457C-422E-9B19-9177A569E9BF}"/>
    <cellStyle name="Comma 5 3 6" xfId="170" xr:uid="{62BA77B3-3FE0-4B68-AA3B-367A4C851ED3}"/>
    <cellStyle name="Comma 5 4" xfId="61" xr:uid="{6E01EE29-315B-4026-85E7-F9DD47EEDCE3}"/>
    <cellStyle name="Comma 5 4 2" xfId="2263" xr:uid="{EC8CF300-7A61-4170-B501-C49F2600FEBA}"/>
    <cellStyle name="Comma 5 4 3" xfId="2262" xr:uid="{E4BCC553-A5C9-4556-9BDC-10564B348964}"/>
    <cellStyle name="Comma 5 4 4" xfId="171" xr:uid="{A0AEB2D1-823C-4CA5-9159-1C060F9EF902}"/>
    <cellStyle name="Comma 5 5" xfId="332" xr:uid="{2A1009C3-FB48-444F-B741-15236CEB2A84}"/>
    <cellStyle name="Comma 5 5 2" xfId="2265" xr:uid="{3555617A-4248-4FC4-84E4-984B015AD57A}"/>
    <cellStyle name="Comma 5 5 3" xfId="2266" xr:uid="{9F25E40F-016B-4884-9EAB-DF6CB37DDDD4}"/>
    <cellStyle name="Comma 5 5 4" xfId="2264" xr:uid="{8342843B-E9E5-4ED3-B77B-C5F00F08AEB2}"/>
    <cellStyle name="Comma 5 6" xfId="144" xr:uid="{074A6DF1-2A69-4AC7-87EE-DFD980B8317B}"/>
    <cellStyle name="Comma 5 6 2" xfId="2267" xr:uid="{737A5AB3-C2E3-4ADF-AE0F-DD92236D2C88}"/>
    <cellStyle name="Comma 5 7" xfId="503" xr:uid="{13AF04D8-46A8-482C-9CF6-8DB78847B7A6}"/>
    <cellStyle name="Comma 5 7 2" xfId="2269" xr:uid="{F0AE671A-07EC-4B7E-9547-6753F65057B6}"/>
    <cellStyle name="Comma 5 7 3" xfId="2268" xr:uid="{C82AFE3E-5806-4B99-AB67-4F8C8B0D46F6}"/>
    <cellStyle name="Comma 5 8" xfId="2247" xr:uid="{A4AF32A7-FA94-4DBE-9885-EE075C241192}"/>
    <cellStyle name="Comma 6" xfId="7" xr:uid="{00000000-0005-0000-0000-000009000000}"/>
    <cellStyle name="Comma 6 2" xfId="62" xr:uid="{B7788E7A-867A-4DC5-B691-07A408E50CD1}"/>
    <cellStyle name="Comma 6 2 2" xfId="2272" xr:uid="{29074374-DEC4-47DA-89B4-19430523C861}"/>
    <cellStyle name="Comma 6 2 3" xfId="2273" xr:uid="{025E5512-E1DC-4DE0-BCB2-6826306FF062}"/>
    <cellStyle name="Comma 6 2 4" xfId="2274" xr:uid="{45B573BC-8658-4924-9B67-F270AE7918FA}"/>
    <cellStyle name="Comma 6 2 5" xfId="2275" xr:uid="{654C3759-2196-4A3D-8D22-C04D1BAD9C2D}"/>
    <cellStyle name="Comma 6 2 6" xfId="2271" xr:uid="{24407A8B-71FF-4D00-B007-8C749C2916F2}"/>
    <cellStyle name="Comma 6 2 7" xfId="333" xr:uid="{A7A9EC4E-0ECB-4F0C-9D9A-E30A15E45D52}"/>
    <cellStyle name="Comma 6 3" xfId="334" xr:uid="{BAF0040B-9EEA-4BBA-B196-254FB45FB277}"/>
    <cellStyle name="Comma 6 3 2" xfId="2276" xr:uid="{CD9F7AE4-88A3-4F34-90F1-323484723D02}"/>
    <cellStyle name="Comma 6 4" xfId="335" xr:uid="{AFB912BA-94FF-40F9-BFF4-CF576689F803}"/>
    <cellStyle name="Comma 6 4 2" xfId="2277" xr:uid="{EE8F1AB1-0DE8-456D-8800-B1C75C0E14D8}"/>
    <cellStyle name="Comma 6 5" xfId="172" xr:uid="{16F5AA97-842A-455B-8BEC-D3B5ED68B305}"/>
    <cellStyle name="Comma 6 5 2" xfId="2278" xr:uid="{50ADD215-D99E-4981-B3A6-548CA771A467}"/>
    <cellStyle name="Comma 6 6" xfId="504" xr:uid="{A4B8AE20-0EB3-4B6D-8FD3-5E6F2BAAFFC0}"/>
    <cellStyle name="Comma 6 6 2" xfId="2280" xr:uid="{4E0D6273-A7C7-460D-B533-89829A3A5833}"/>
    <cellStyle name="Comma 6 6 3" xfId="2279" xr:uid="{3F4FC19A-3123-44B1-9B88-67DFB84C6120}"/>
    <cellStyle name="Comma 6 7" xfId="2270" xr:uid="{4216F352-83E4-4845-A897-59392AFEF2DE}"/>
    <cellStyle name="Comma 7" xfId="8" xr:uid="{00000000-0005-0000-0000-00000A000000}"/>
    <cellStyle name="Comma 7 2" xfId="63" xr:uid="{E36C97D8-E254-46D0-8B13-08C24437E061}"/>
    <cellStyle name="Comma 7 2 2" xfId="2283" xr:uid="{2F137618-D079-4549-B6B7-27ABFE4F6AA6}"/>
    <cellStyle name="Comma 7 2 2 2" xfId="2284" xr:uid="{783F5308-100A-4E11-837A-AB5F4521C13B}"/>
    <cellStyle name="Comma 7 2 2 2 2" xfId="2285" xr:uid="{E388E6AD-65C7-4F76-AF29-2197EE2D1656}"/>
    <cellStyle name="Comma 7 2 2 2 3" xfId="2286" xr:uid="{16CA505C-6EC6-4BB4-B157-31234B46497E}"/>
    <cellStyle name="Comma 7 2 2 3" xfId="2287" xr:uid="{626F04D5-AD2E-4F74-839C-9441B95C235C}"/>
    <cellStyle name="Comma 7 2 2 4" xfId="2288" xr:uid="{949B1BDD-1944-46D6-A00C-CCA64294583A}"/>
    <cellStyle name="Comma 7 2 3" xfId="2282" xr:uid="{775BFCF9-FC48-4C15-B61D-C73D3CCF17F6}"/>
    <cellStyle name="Comma 7 2 4" xfId="336" xr:uid="{4A88B5D8-EBDD-4B23-9FD7-58A402D8577A}"/>
    <cellStyle name="Comma 7 3" xfId="337" xr:uid="{816A601E-951D-41E0-A68A-F86058772D93}"/>
    <cellStyle name="Comma 7 3 2" xfId="2289" xr:uid="{E1A31CDF-FF19-40B5-B3A7-F46EE883572A}"/>
    <cellStyle name="Comma 7 4" xfId="338" xr:uid="{8616EA8A-5A46-4049-A0B3-7D1E32EE4305}"/>
    <cellStyle name="Comma 7 4 2" xfId="2291" xr:uid="{462642AE-01BE-48C0-9861-7A901B4961BE}"/>
    <cellStyle name="Comma 7 4 2 2" xfId="2292" xr:uid="{E1D0BF9F-B6B0-4A7D-A623-925BF57DCD25}"/>
    <cellStyle name="Comma 7 4 2 2 2" xfId="2293" xr:uid="{DC227FE2-BD09-4BC0-ABD0-875BA2B7BBE3}"/>
    <cellStyle name="Comma 7 4 2 2 3" xfId="2294" xr:uid="{4BF9065E-F772-4A65-AA9A-92E36EC1EB3D}"/>
    <cellStyle name="Comma 7 4 2 3" xfId="2295" xr:uid="{3871C3E3-BA4D-4ADD-BC5F-E0C4134E1132}"/>
    <cellStyle name="Comma 7 4 2 4" xfId="2296" xr:uid="{6350BFAF-46F3-4148-ABFC-3C810012822C}"/>
    <cellStyle name="Comma 7 4 3" xfId="2297" xr:uid="{94593342-3C84-4F72-A6CA-F480B70048E4}"/>
    <cellStyle name="Comma 7 4 3 2" xfId="2298" xr:uid="{B0CF3E8E-EEC3-4325-8ED3-8C7001FB58E5}"/>
    <cellStyle name="Comma 7 4 3 2 2" xfId="2299" xr:uid="{2DF5D179-DE01-422A-A12F-2FDB440E9D78}"/>
    <cellStyle name="Comma 7 4 3 2 3" xfId="2300" xr:uid="{D28DDBD8-98D6-4CD3-9A71-6152F85A88EC}"/>
    <cellStyle name="Comma 7 4 3 3" xfId="2301" xr:uid="{F89C2FED-B0DB-470A-9F6E-9E0CAAC27A83}"/>
    <cellStyle name="Comma 7 4 3 4" xfId="2302" xr:uid="{4A641B41-16DA-46F8-A02C-F45991EB6406}"/>
    <cellStyle name="Comma 7 4 4" xfId="2303" xr:uid="{D49365A8-A2EA-4A5B-9F18-925A6E3AF497}"/>
    <cellStyle name="Comma 7 4 4 2" xfId="2304" xr:uid="{1D8CDD88-BC1B-447E-8AF3-380C8A399199}"/>
    <cellStyle name="Comma 7 4 4 3" xfId="2305" xr:uid="{ECCBFD04-6DDB-4D4C-9B50-F1481E00E24F}"/>
    <cellStyle name="Comma 7 4 5" xfId="2306" xr:uid="{31884CB0-6F89-4BD9-AD80-3B3F788214A3}"/>
    <cellStyle name="Comma 7 4 6" xfId="2307" xr:uid="{E23ABBA2-AE8F-4B33-B800-486B95033C98}"/>
    <cellStyle name="Comma 7 4 7" xfId="2290" xr:uid="{63DEE593-04F1-4E7D-859E-B179D6BAF6BE}"/>
    <cellStyle name="Comma 7 5" xfId="173" xr:uid="{3F6020E6-FA01-4914-B225-BE54AF0E75C0}"/>
    <cellStyle name="Comma 7 5 2" xfId="2308" xr:uid="{FC3193D6-7891-4646-9011-7033A8BAB28E}"/>
    <cellStyle name="Comma 7 6" xfId="505" xr:uid="{3530FCCC-2C9A-43B9-95D4-44D3E64E33BF}"/>
    <cellStyle name="Comma 7 7" xfId="2281" xr:uid="{6074A4CD-129E-4D87-B58D-B4A93BABBFD8}"/>
    <cellStyle name="Comma 8" xfId="9" xr:uid="{00000000-0005-0000-0000-00000B000000}"/>
    <cellStyle name="Comma 8 10" xfId="2309" xr:uid="{6A655084-69BE-4A36-A863-6B7254B18737}"/>
    <cellStyle name="Comma 8 2" xfId="64" xr:uid="{7938DABD-6D6D-4DEE-B552-5D2874EC7909}"/>
    <cellStyle name="Comma 8 2 2" xfId="131" xr:uid="{1CB54AF2-BE22-4A70-9891-B06463685465}"/>
    <cellStyle name="Comma 8 2 2 2" xfId="2311" xr:uid="{09E114A0-8378-4C4D-8970-619ED20B92B9}"/>
    <cellStyle name="Comma 8 2 2 3" xfId="339" xr:uid="{32BC8FC7-C354-4775-928A-91EADB4C7260}"/>
    <cellStyle name="Comma 8 2 3" xfId="2312" xr:uid="{30673F27-BCFE-45DE-A695-C7D93178B6BA}"/>
    <cellStyle name="Comma 8 2 4" xfId="2310" xr:uid="{6633A582-7DC9-48A5-A392-F391ABD99058}"/>
    <cellStyle name="Comma 8 2 5" xfId="210" xr:uid="{A312EE7C-0DB5-4907-9B52-713344EAEA8A}"/>
    <cellStyle name="Comma 8 3" xfId="340" xr:uid="{ECAACD04-1C29-472A-821D-791C33B8329F}"/>
    <cellStyle name="Comma 8 3 2" xfId="2314" xr:uid="{D2E36F43-289F-47DB-B59F-8B85CB977733}"/>
    <cellStyle name="Comma 8 3 2 2" xfId="2315" xr:uid="{6639F503-5745-4348-8D86-5A6903880869}"/>
    <cellStyle name="Comma 8 3 2 3" xfId="2316" xr:uid="{735E8321-619C-470F-BDE0-0BC94A562D15}"/>
    <cellStyle name="Comma 8 3 3" xfId="2317" xr:uid="{F600A4E0-4B0D-4728-B616-41965F1E8FBA}"/>
    <cellStyle name="Comma 8 3 4" xfId="2318" xr:uid="{C0B923AE-7D3F-4A70-81A7-4877C6BD2398}"/>
    <cellStyle name="Comma 8 3 5" xfId="2313" xr:uid="{907C0BB2-2E71-44F8-80A5-6AE55193E6DF}"/>
    <cellStyle name="Comma 8 4" xfId="341" xr:uid="{848EC5E0-CFB5-4AA7-95A1-5B609B912C3E}"/>
    <cellStyle name="Comma 8 4 2" xfId="2320" xr:uid="{27AF2F1E-2567-4FDB-A401-B5FEEFFE0BFC}"/>
    <cellStyle name="Comma 8 4 2 2" xfId="2321" xr:uid="{6243D133-4B4A-4697-837F-3375D247DB87}"/>
    <cellStyle name="Comma 8 4 2 2 2" xfId="2322" xr:uid="{98A8A33A-B319-4F35-A7B2-A0022AE23B11}"/>
    <cellStyle name="Comma 8 4 2 2 3" xfId="2323" xr:uid="{C7C3368A-B448-4391-A30E-2B8C4FF78412}"/>
    <cellStyle name="Comma 8 4 2 3" xfId="2324" xr:uid="{32B14578-35EC-4C5C-A161-3DE724AABF2E}"/>
    <cellStyle name="Comma 8 4 2 4" xfId="2325" xr:uid="{B26D3D8F-BEF4-4A07-B70E-90ACCBC3A9B0}"/>
    <cellStyle name="Comma 8 4 3" xfId="2326" xr:uid="{01D26956-D5DC-4875-91C8-B9374BAD7C72}"/>
    <cellStyle name="Comma 8 4 3 2" xfId="2327" xr:uid="{95722417-9F99-4013-B93A-9F33F98053C4}"/>
    <cellStyle name="Comma 8 4 3 2 2" xfId="2328" xr:uid="{C88A8A59-670F-49CD-B4A3-A5CB5A815D90}"/>
    <cellStyle name="Comma 8 4 3 2 3" xfId="2329" xr:uid="{5E043658-E26C-4570-94A3-A7A1C39F5B74}"/>
    <cellStyle name="Comma 8 4 3 3" xfId="2330" xr:uid="{95D82764-F4E7-407D-B62F-CE7A71291F0C}"/>
    <cellStyle name="Comma 8 4 3 4" xfId="2331" xr:uid="{6E3A8EF9-B88D-476C-9F6D-82005FCE9753}"/>
    <cellStyle name="Comma 8 4 4" xfId="2332" xr:uid="{F4225A25-C5C7-4C1E-8CF2-44BCE2165A92}"/>
    <cellStyle name="Comma 8 4 4 2" xfId="2333" xr:uid="{60D20BC6-D4F3-4AE1-BED8-FBF9FDE55131}"/>
    <cellStyle name="Comma 8 4 4 3" xfId="2334" xr:uid="{432424AA-AB70-4889-8795-B31387F4FC39}"/>
    <cellStyle name="Comma 8 4 5" xfId="2335" xr:uid="{7D59E198-2831-4CAE-BDFC-602C0867EB6A}"/>
    <cellStyle name="Comma 8 4 6" xfId="2336" xr:uid="{C44F808A-9FAF-48BF-B512-9FB0A565B3E1}"/>
    <cellStyle name="Comma 8 4 7" xfId="2319" xr:uid="{A0FC244E-1A6F-4EA4-8392-A7743DB74737}"/>
    <cellStyle name="Comma 8 5" xfId="174" xr:uid="{29D1E7ED-03EA-4030-8382-693EDBAEB0DB}"/>
    <cellStyle name="Comma 8 5 2" xfId="2338" xr:uid="{9FE88D45-0611-4194-9D4F-F6B8067DE892}"/>
    <cellStyle name="Comma 8 5 3" xfId="2339" xr:uid="{1F9CD77A-0402-4262-8736-3F6A1269F66D}"/>
    <cellStyle name="Comma 8 5 4" xfId="2337" xr:uid="{BFDF297B-5693-4034-8FA4-6AC4FC649EBB}"/>
    <cellStyle name="Comma 8 6" xfId="506" xr:uid="{04910B2B-F14A-48EE-A578-8940C581D3CC}"/>
    <cellStyle name="Comma 8 6 2" xfId="2341" xr:uid="{45BF59B4-0D83-40CC-BFC2-BC9B8BAF1FF3}"/>
    <cellStyle name="Comma 8 6 3" xfId="2340" xr:uid="{5A33470D-B4B5-40A4-982A-0B9A8A31BBC7}"/>
    <cellStyle name="Comma 8 7" xfId="2342" xr:uid="{0E0EFBFC-D3DD-4474-BF7A-1BB805050EA3}"/>
    <cellStyle name="Comma 8 8" xfId="2343" xr:uid="{9118F75E-4208-4C80-A088-D3F5D45882D5}"/>
    <cellStyle name="Comma 8 9" xfId="2344" xr:uid="{E99B04B4-037A-4DFB-9AE5-36D1660BC163}"/>
    <cellStyle name="Comma 9" xfId="10" xr:uid="{00000000-0005-0000-0000-00000C000000}"/>
    <cellStyle name="Comma 9 2" xfId="65" xr:uid="{39B3F3DA-4EA5-440E-9DE3-C1AE7305BD31}"/>
    <cellStyle name="Comma 9 2 2" xfId="132" xr:uid="{96523D5F-E1C1-4FC8-898A-4A44EF07A94F}"/>
    <cellStyle name="Comma 9 2 2 2" xfId="2348" xr:uid="{89B23B79-3032-48FB-8560-CB27059B65F2}"/>
    <cellStyle name="Comma 9 2 2 3" xfId="2349" xr:uid="{9BEE3F7D-3D62-4791-9B82-DB3DA9819141}"/>
    <cellStyle name="Comma 9 2 2 4" xfId="2347" xr:uid="{A33ADF59-A37C-43B3-B17E-24866EB30D66}"/>
    <cellStyle name="Comma 9 2 3" xfId="2350" xr:uid="{8A308AC1-9069-40C0-99F4-39780409542B}"/>
    <cellStyle name="Comma 9 2 4" xfId="2351" xr:uid="{9EF76032-5055-42E1-A91A-296CAF1039C5}"/>
    <cellStyle name="Comma 9 2 5" xfId="2346" xr:uid="{585D1617-ACEE-429A-8FF7-9118436E42AA}"/>
    <cellStyle name="Comma 9 2 6" xfId="211" xr:uid="{707E49A2-8C20-42F5-A235-E93C04D290D8}"/>
    <cellStyle name="Comma 9 3" xfId="342" xr:uid="{27EFB671-ED7B-4DE0-A9F9-9FF3A943F17F}"/>
    <cellStyle name="Comma 9 3 2" xfId="2352" xr:uid="{CE4489B1-C521-4D65-BB74-C72514FA2CD9}"/>
    <cellStyle name="Comma 9 4" xfId="507" xr:uid="{F763C06C-9963-422D-8804-349822E10CCF}"/>
    <cellStyle name="Comma 9 4 2" xfId="2353" xr:uid="{66D68285-BED7-4AFA-A63D-21CD57370E02}"/>
    <cellStyle name="Comma 9 5" xfId="2345" xr:uid="{337912AC-5D8F-4DAB-938F-2018A2352E5A}"/>
    <cellStyle name="Comma 9 6" xfId="175" xr:uid="{98A93E46-0EC9-418A-9E3C-85302A7E08B5}"/>
    <cellStyle name="Copied" xfId="343" xr:uid="{4A5E5479-0E74-406F-810F-4C9FEF692009}"/>
    <cellStyle name="COST1" xfId="344" xr:uid="{9EB0E63D-384B-4EF2-8F7D-D3BBA9AA42D7}"/>
    <cellStyle name="Currency [0] 2" xfId="2354" xr:uid="{FC2066D9-92E1-4996-BFD2-7930B808C804}"/>
    <cellStyle name="Currency [0] 2 2" xfId="2355" xr:uid="{44DCB86B-0492-4DFF-8026-422DF6BB9B09}"/>
    <cellStyle name="Currency [0] 2 2 2" xfId="2356" xr:uid="{2EE03389-741C-4D49-8F39-35D3E9F9B299}"/>
    <cellStyle name="Currency [0] 2 2 3" xfId="2357" xr:uid="{5BE271E2-FF17-49D3-A1E0-76B0D97266BF}"/>
    <cellStyle name="Currency [0] 2 3" xfId="2358" xr:uid="{5C37815C-F5C9-4F0B-8BF9-6DB87485DFD4}"/>
    <cellStyle name="Currency [0] 2 4" xfId="2359" xr:uid="{FF4DCA00-126F-4B43-9D08-B90394CE33C8}"/>
    <cellStyle name="Currency 2" xfId="2360" xr:uid="{F8E26D11-C10E-4E1A-8F63-92234CACDE62}"/>
    <cellStyle name="Currency 2 2" xfId="2361" xr:uid="{A4D99619-E596-49E5-BED4-DDF86A401995}"/>
    <cellStyle name="Currency 2 2 2" xfId="2362" xr:uid="{3748B9C3-F56F-4096-B289-F28B3F460486}"/>
    <cellStyle name="Currency 2 2 3" xfId="2363" xr:uid="{622C23E5-DB2C-4D8A-A763-5C857401C405}"/>
    <cellStyle name="Currency 2 2 3 2" xfId="2364" xr:uid="{145873D7-0020-4900-8330-A6BA5EF7929A}"/>
    <cellStyle name="Currency 2 3" xfId="2365" xr:uid="{047309B8-A3DA-4014-921D-82A4B30C0A7B}"/>
    <cellStyle name="Currency 2 3 2" xfId="2366" xr:uid="{F1E50587-C4E9-4B27-9CD7-C440F2464772}"/>
    <cellStyle name="Currency 2 3 3" xfId="2367" xr:uid="{2AAA1530-9817-4886-A982-780E118456EC}"/>
    <cellStyle name="Currency 2 4" xfId="2368" xr:uid="{57224789-87FA-423E-B3CE-2058FDD6D192}"/>
    <cellStyle name="Currency 2 5" xfId="2369" xr:uid="{51AE4338-E8A6-448D-AC3E-E273D2BA6E95}"/>
    <cellStyle name="Currency 2 5 2" xfId="2370" xr:uid="{0879A135-9E9D-45E6-9057-6DF3A14486CF}"/>
    <cellStyle name="Currency 3" xfId="2371" xr:uid="{14D6D819-3141-4CD1-8370-4ED5C1F325D2}"/>
    <cellStyle name="Currency 3 2" xfId="2372" xr:uid="{63FA781E-FD84-4405-8269-45C7D4911806}"/>
    <cellStyle name="Currency 3 2 2" xfId="2373" xr:uid="{456B5533-940E-46E8-8744-5F518AE2D58F}"/>
    <cellStyle name="Currency 3 2 3" xfId="2374" xr:uid="{788C15D3-6972-4902-B43D-E27EA7D6332C}"/>
    <cellStyle name="Currency 3 3" xfId="2375" xr:uid="{6E2951D7-A304-4F39-814B-48A79C575D3F}"/>
    <cellStyle name="Currency 3 3 2" xfId="2376" xr:uid="{CF56338C-DBBE-4860-9974-D8F4AEDEE28E}"/>
    <cellStyle name="Currency 3 3 3" xfId="2377" xr:uid="{D2912CC4-8F6F-4B4F-B075-A407E5A37B0C}"/>
    <cellStyle name="Currency 3 4" xfId="2378" xr:uid="{3310E8B6-954D-43EC-B437-CE66119D840B}"/>
    <cellStyle name="Currency 3 5" xfId="2379" xr:uid="{DB1B56F6-B1EF-4958-A71F-70D0C9EE48DB}"/>
    <cellStyle name="Currency 3 5 2" xfId="2380" xr:uid="{420317A2-3A1F-44CA-AE68-332433202966}"/>
    <cellStyle name="Currency 3 5 3" xfId="2381" xr:uid="{8F0061FC-A61D-48F6-8A95-7428DA8BF6C4}"/>
    <cellStyle name="Currency 3 6" xfId="2382" xr:uid="{0CB17949-6F63-47D7-AE24-229C9D2FBE0F}"/>
    <cellStyle name="Currency 3 7" xfId="2383" xr:uid="{03DBFFFF-93B1-46E0-9079-0B7F4F284013}"/>
    <cellStyle name="Currency 3 8" xfId="2384" xr:uid="{83020FC2-4492-403B-9CED-640188031488}"/>
    <cellStyle name="Currency 3 8 2" xfId="2385" xr:uid="{24A7173B-390E-4DC2-9589-6917C5563939}"/>
    <cellStyle name="Currency 3 9" xfId="2386" xr:uid="{150D7A24-F60F-4EC5-9B8E-1189D41AB5C2}"/>
    <cellStyle name="Currency 3 9 2" xfId="2387" xr:uid="{3C2706B5-BF9B-498B-8CBE-2BD55C9C27D5}"/>
    <cellStyle name="Currency 4" xfId="2388" xr:uid="{30D93175-AF27-4FF0-893D-9F5CD7F69CA0}"/>
    <cellStyle name="Currency 4 2" xfId="2389" xr:uid="{153A1FA0-DF0E-49B5-A78D-E11D0EBA5715}"/>
    <cellStyle name="Currency 4 2 2" xfId="2390" xr:uid="{54C949E8-FA79-46DB-8E07-39937923516B}"/>
    <cellStyle name="Currency 4 2 3" xfId="2391" xr:uid="{BE07E394-BE66-456C-A52A-F75FA8184FC0}"/>
    <cellStyle name="Currency 4 3" xfId="2392" xr:uid="{6485C026-A1CE-4936-B797-FFF60C7FBB67}"/>
    <cellStyle name="Currency 4 3 2" xfId="2393" xr:uid="{D20F225E-D324-4839-BB9B-AC7EF0CBEDB2}"/>
    <cellStyle name="Currency 4 3 2 2" xfId="2394" xr:uid="{FB3AC12B-952B-43F8-A926-2FC5702B0633}"/>
    <cellStyle name="Currency 4 3 2 3" xfId="2395" xr:uid="{F7B93F63-B2E3-4EE0-AE1D-80C961E0330F}"/>
    <cellStyle name="Currency 4 3 3" xfId="2396" xr:uid="{5541BDB0-38CC-4113-BA61-43ABC4A1E602}"/>
    <cellStyle name="Currency 4 3 4" xfId="2397" xr:uid="{85E72C42-6538-44EE-B71A-B30E3D1576E4}"/>
    <cellStyle name="Currency 4 4" xfId="2398" xr:uid="{81CDF4D2-A615-434D-BCDC-AAD15C65EE11}"/>
    <cellStyle name="Currency 4 5" xfId="2399" xr:uid="{C15F6242-A969-49E6-A8F8-2B5C71BE28E2}"/>
    <cellStyle name="Currency 4 6" xfId="2400" xr:uid="{333D0365-3464-4074-BBC5-88E3BFC5F3EE}"/>
    <cellStyle name="Currency 4 6 2" xfId="2401" xr:uid="{A3CA845D-9841-4252-BB78-ED5694F4EC43}"/>
    <cellStyle name="Debit" xfId="2402" xr:uid="{C63CD9CC-C0C1-4A06-B9F6-3AB4A658AB47}"/>
    <cellStyle name="Debit 2" xfId="2403" xr:uid="{DE42DF70-F268-4AD9-A8B1-AC1A9B83860D}"/>
    <cellStyle name="Debit 3" xfId="2404" xr:uid="{245C99A3-5616-4960-B1C1-97894DAF22A6}"/>
    <cellStyle name="Debit 4" xfId="2405" xr:uid="{239B8D2B-5DCF-4CFC-B560-D944D80B6EC6}"/>
    <cellStyle name="Debit subtotal" xfId="2406" xr:uid="{C7BA7D99-A665-4B40-B50A-DB4ADD7C187C}"/>
    <cellStyle name="Debit subtotal 2" xfId="2407" xr:uid="{CF4722C0-9663-4EC0-A0FE-C92D9AB22378}"/>
    <cellStyle name="Debit subtotal 2 2" xfId="2408" xr:uid="{543A739A-92A4-42FC-8E05-BE285C763E5F}"/>
    <cellStyle name="Debit subtotal 3" xfId="2409" xr:uid="{079D5919-D8B7-4B4D-9FDB-E9DE6C8B7E94}"/>
    <cellStyle name="Debit subtotal 3 2" xfId="2410" xr:uid="{D558E4ED-A371-4B92-8481-42C50C96A27F}"/>
    <cellStyle name="Debit subtotal 4" xfId="2411" xr:uid="{AFB27538-DE5F-4592-A7D7-D9E10F770574}"/>
    <cellStyle name="Debit Total" xfId="2412" xr:uid="{1D64D303-F49E-4C3F-86CF-03B6AE9E1C3B}"/>
    <cellStyle name="Debit Total 2" xfId="2413" xr:uid="{254283FE-209F-4923-9AF9-9B57F3AA717B}"/>
    <cellStyle name="Debit Total 3" xfId="2414" xr:uid="{B479A130-79BD-498C-BF6C-095F11225747}"/>
    <cellStyle name="Entered" xfId="345" xr:uid="{FA7E6F70-7F9C-4E0B-93EF-52DF9A68807D}"/>
    <cellStyle name="Explanatory Text 10" xfId="2415" xr:uid="{4AFF15D0-2A20-4977-A450-98F5844215D1}"/>
    <cellStyle name="Explanatory Text 11" xfId="2416" xr:uid="{2EB69A0F-0B88-43E0-9D78-D07C121F99A0}"/>
    <cellStyle name="Explanatory Text 12" xfId="2417" xr:uid="{C50E0FBF-D70F-4839-B7ED-A6D9C28C6977}"/>
    <cellStyle name="Explanatory Text 13" xfId="2418" xr:uid="{C155CA26-83F4-4897-8E77-2FA9532933F7}"/>
    <cellStyle name="Explanatory Text 14" xfId="2419" xr:uid="{F8DB1F31-4F57-475F-A574-17B299982737}"/>
    <cellStyle name="Explanatory Text 15" xfId="2420" xr:uid="{1BAE1D54-0665-44B0-924B-06F7B9402BD8}"/>
    <cellStyle name="Explanatory Text 16" xfId="2421" xr:uid="{4B85449C-F976-4CF4-89DA-1F931173A37B}"/>
    <cellStyle name="Explanatory Text 17" xfId="2422" xr:uid="{C5DAF340-2F3C-4EF3-A621-F42DB848511B}"/>
    <cellStyle name="Explanatory Text 18" xfId="2423" xr:uid="{1245AF0B-81AA-4BD6-B240-F78706227812}"/>
    <cellStyle name="Explanatory Text 19" xfId="2424" xr:uid="{7D682CBF-4C81-4627-B4F9-674949FFD7BC}"/>
    <cellStyle name="Explanatory Text 2" xfId="145" xr:uid="{86536AE1-022C-488E-9DCD-02C998CDFA7E}"/>
    <cellStyle name="Explanatory Text 2 2" xfId="2425" xr:uid="{235E8B59-EAC6-4EF7-8015-B7D39AADA9A8}"/>
    <cellStyle name="Explanatory Text 20" xfId="2426" xr:uid="{2C998489-42B9-4FE5-A50E-3AE660D4E4DD}"/>
    <cellStyle name="Explanatory Text 21" xfId="2427" xr:uid="{A4B74EB7-8411-4D72-990F-1AFC1DB4D0D1}"/>
    <cellStyle name="Explanatory Text 21 2" xfId="2428" xr:uid="{6D46497B-91FC-4D30-890A-05478BAFEEBE}"/>
    <cellStyle name="Explanatory Text 22" xfId="2429" xr:uid="{BD238024-E58C-4664-A2AA-B8B77B2BA7CF}"/>
    <cellStyle name="Explanatory Text 22 2" xfId="2430" xr:uid="{64DAEEE4-17FF-4FF8-889D-33B293C00C22}"/>
    <cellStyle name="Explanatory Text 23" xfId="2431" xr:uid="{984B2F54-38DB-4786-B2BF-84037FD515A4}"/>
    <cellStyle name="Explanatory Text 24" xfId="2432" xr:uid="{9E494CF8-0021-488E-8530-C275ECBEA289}"/>
    <cellStyle name="Explanatory Text 25" xfId="2433" xr:uid="{BA50575D-DC8B-49EC-B41A-3731D25C5310}"/>
    <cellStyle name="Explanatory Text 26" xfId="2434" xr:uid="{BB0925ED-37B3-4A54-8EF4-A92617786F31}"/>
    <cellStyle name="Explanatory Text 27" xfId="2435" xr:uid="{99E1A30E-1A92-40C8-B4C8-892CABD9FB7E}"/>
    <cellStyle name="Explanatory Text 3" xfId="346" xr:uid="{6B583227-0BED-4C57-BA32-6ADB7FEA3D64}"/>
    <cellStyle name="Explanatory Text 3 2" xfId="2437" xr:uid="{BF9CDD7F-0DCD-4599-A3A4-A96DCA6593D4}"/>
    <cellStyle name="Explanatory Text 3 3" xfId="2438" xr:uid="{890B59B1-EE84-42EE-B0E3-C80E5538A310}"/>
    <cellStyle name="Explanatory Text 3 4" xfId="2436" xr:uid="{84C05CC7-5FB2-4793-BE83-5B2A1108D88A}"/>
    <cellStyle name="Explanatory Text 4" xfId="2439" xr:uid="{AAC37590-DE29-4ED1-95AA-73DCC24028B3}"/>
    <cellStyle name="Explanatory Text 5" xfId="2440" xr:uid="{DF6085DB-C364-449D-8E63-345BBE99F44B}"/>
    <cellStyle name="Explanatory Text 6" xfId="2441" xr:uid="{0BD7C9E7-C551-433B-ADBE-45A599F143ED}"/>
    <cellStyle name="Explanatory Text 7" xfId="2442" xr:uid="{8AFBCB4C-7472-41E7-9521-19771E001A10}"/>
    <cellStyle name="Explanatory Text 8" xfId="2443" xr:uid="{BEF2FB60-ACD2-4093-BC4D-05575C36D3C2}"/>
    <cellStyle name="Explanatory Text 9" xfId="2444" xr:uid="{540AA48B-9A8F-4F49-9AB8-7F52EBBEE651}"/>
    <cellStyle name="Good 10" xfId="2445" xr:uid="{CB6DCA06-1CC0-412F-9FF7-C3EE1EF0A846}"/>
    <cellStyle name="Good 11" xfId="2446" xr:uid="{324A1140-1AC1-410F-BC87-D2FBBC2D37DB}"/>
    <cellStyle name="Good 12" xfId="2447" xr:uid="{6ABDC381-6DA9-47DF-9528-7528C84D66B0}"/>
    <cellStyle name="Good 13" xfId="2448" xr:uid="{CBB95EC4-CDAF-4A5F-8087-3E0C954E886C}"/>
    <cellStyle name="Good 14" xfId="2449" xr:uid="{5AC2CF85-ADBE-47E7-9771-0BFEBED56301}"/>
    <cellStyle name="Good 15" xfId="2450" xr:uid="{C2B5F605-4779-46F4-821E-66741B2A2F27}"/>
    <cellStyle name="Good 16" xfId="2451" xr:uid="{2C0B666B-3CEA-40E5-978C-F6D528B95C92}"/>
    <cellStyle name="Good 17" xfId="2452" xr:uid="{1159B086-062C-4D1C-9B06-4B6C7046E156}"/>
    <cellStyle name="Good 18" xfId="2453" xr:uid="{BAED25CA-7552-4384-8EF0-03DA5ACF45A7}"/>
    <cellStyle name="Good 19" xfId="2454" xr:uid="{CF442A3B-6888-4C37-A404-6577BA162FF4}"/>
    <cellStyle name="Good 2" xfId="146" xr:uid="{187BA0E0-269A-4FBE-9E69-9F458BBC48E5}"/>
    <cellStyle name="Good 2 2" xfId="2455" xr:uid="{89BC65EE-A654-46A2-9FF5-36B7A54B5D35}"/>
    <cellStyle name="Good 20" xfId="2456" xr:uid="{95192B42-964B-4FDA-AA39-9C43E833E6CA}"/>
    <cellStyle name="Good 21" xfId="2457" xr:uid="{5E12D6A6-0145-4957-97D8-19997F106CEA}"/>
    <cellStyle name="Good 21 2" xfId="2458" xr:uid="{FEDBDD5E-3DEB-4CF1-A6A5-1ED99D298F91}"/>
    <cellStyle name="Good 22" xfId="2459" xr:uid="{ABF6FEBE-7333-4FAC-A38B-2DD9B51B7B07}"/>
    <cellStyle name="Good 22 2" xfId="2460" xr:uid="{9A9F2529-AFA7-4ADD-8A9B-F783A3B31EE2}"/>
    <cellStyle name="Good 23" xfId="2461" xr:uid="{813F0C69-9FFF-47F4-A460-0497027545E1}"/>
    <cellStyle name="Good 24" xfId="2462" xr:uid="{93F151A5-21A3-4EEB-969F-5AB0EEAD8BCD}"/>
    <cellStyle name="Good 25" xfId="2463" xr:uid="{B4203BF7-BAC2-4DD1-99E0-C7BBE56446A1}"/>
    <cellStyle name="Good 26" xfId="2464" xr:uid="{3C77C9D9-C8EB-41E2-8991-D3FFBE5C1C0F}"/>
    <cellStyle name="Good 27" xfId="2465" xr:uid="{5758FC3F-1190-4AAE-AC6C-03C69C4AE967}"/>
    <cellStyle name="Good 3" xfId="347" xr:uid="{0B0AF9D7-4228-410F-9727-87B5FA1DC6F8}"/>
    <cellStyle name="Good 3 2" xfId="2467" xr:uid="{6A777352-5A4F-4FD3-815B-EB53E39E1656}"/>
    <cellStyle name="Good 3 3" xfId="2468" xr:uid="{B667C1A9-E7E3-4CCA-98B5-E9404DB16572}"/>
    <cellStyle name="Good 3 4" xfId="2466" xr:uid="{E073CD52-BDC8-4DD0-B346-DA6745D0B454}"/>
    <cellStyle name="Good 4" xfId="2469" xr:uid="{A9C7DB51-AD22-49B6-A153-6D05B8AEFC19}"/>
    <cellStyle name="Good 5" xfId="2470" xr:uid="{B6BF57C2-C7DD-49D2-AAFD-34A5D698155E}"/>
    <cellStyle name="Good 6" xfId="2471" xr:uid="{29B47917-A45A-4666-B6FF-15118EA60B1D}"/>
    <cellStyle name="Good 7" xfId="2472" xr:uid="{125189A5-F9A8-4B35-96CE-B2790CEE774B}"/>
    <cellStyle name="Good 8" xfId="2473" xr:uid="{9DB644B8-65D3-496D-9BB6-660B5B453E4C}"/>
    <cellStyle name="Good 9" xfId="2474" xr:uid="{11729AD1-0EF2-48C5-9B3A-0527DCFDFE33}"/>
    <cellStyle name="Grey" xfId="348" xr:uid="{44BF7BF6-CF5D-4D15-96FC-9A2F1E63E443}"/>
    <cellStyle name="Header1" xfId="349" xr:uid="{C9977D66-380E-444D-88A7-69125246BC6C}"/>
    <cellStyle name="Header2" xfId="350" xr:uid="{918BC244-FDEF-4FD8-8F03-FFDD6DAB7C76}"/>
    <cellStyle name="Heading 1 10" xfId="2475" xr:uid="{D1A640DB-3240-4F0D-B241-094484A7EDE5}"/>
    <cellStyle name="Heading 1 11" xfId="2476" xr:uid="{0E86468E-5D1E-4B00-A80F-DA6B999CD19B}"/>
    <cellStyle name="Heading 1 12" xfId="2477" xr:uid="{27C901B4-5A76-4CC2-994B-330755FCD129}"/>
    <cellStyle name="Heading 1 13" xfId="2478" xr:uid="{B3FB6E79-627A-4DA6-8BE9-769D3CA5E9DC}"/>
    <cellStyle name="Heading 1 14" xfId="2479" xr:uid="{CDBE836B-4642-423E-94CA-6E5FAE3B43C0}"/>
    <cellStyle name="Heading 1 15" xfId="2480" xr:uid="{317A2008-FD85-4DED-B642-2121B13DB9EF}"/>
    <cellStyle name="Heading 1 16" xfId="2481" xr:uid="{092AC8DD-8D81-49A6-877D-866B80DAE494}"/>
    <cellStyle name="Heading 1 17" xfId="2482" xr:uid="{77174BC9-7722-4E2D-A416-49DFF14F5B3C}"/>
    <cellStyle name="Heading 1 18" xfId="2483" xr:uid="{17C412B1-A412-41BA-87C8-D150B6555C92}"/>
    <cellStyle name="Heading 1 19" xfId="2484" xr:uid="{A4BE3FF5-C7EF-47DF-BEF3-1C0C9E801670}"/>
    <cellStyle name="Heading 1 2" xfId="147" xr:uid="{514FBC7C-B150-4ED2-BA81-AF81E395BDBA}"/>
    <cellStyle name="Heading 1 2 2" xfId="2485" xr:uid="{C6CA4642-E326-42E2-8D1E-57FB9B9221E7}"/>
    <cellStyle name="Heading 1 20" xfId="2486" xr:uid="{C3AE7BC7-CED4-4EBE-8C5C-B1682F5D8267}"/>
    <cellStyle name="Heading 1 21" xfId="2487" xr:uid="{EAD41685-CD10-4DE5-8143-36FF0E83E94C}"/>
    <cellStyle name="Heading 1 21 2" xfId="2488" xr:uid="{A1A26E35-D3A2-4860-8033-03D5F231293A}"/>
    <cellStyle name="Heading 1 22" xfId="2489" xr:uid="{4EBA8BCD-5156-456E-902F-B30B9ED60976}"/>
    <cellStyle name="Heading 1 22 2" xfId="2490" xr:uid="{1F5E3011-4BCC-4750-A617-C040DF7F2B6D}"/>
    <cellStyle name="Heading 1 23" xfId="2491" xr:uid="{24C25A2B-BD46-4566-9B65-1774D242A2DD}"/>
    <cellStyle name="Heading 1 24" xfId="2492" xr:uid="{6D38A7D8-2D11-4D60-8423-6CF059283A84}"/>
    <cellStyle name="Heading 1 25" xfId="2493" xr:uid="{8AF49B5C-B507-4FB2-828F-841A9C95CD87}"/>
    <cellStyle name="Heading 1 26" xfId="2494" xr:uid="{7E4D30A3-BAC7-4AC1-A9CB-177305A45F76}"/>
    <cellStyle name="Heading 1 27" xfId="2495" xr:uid="{2D2A41C3-C110-4B04-9175-2C4F31C59A07}"/>
    <cellStyle name="Heading 1 3" xfId="351" xr:uid="{0359E6E7-195C-4E50-B541-0F03C43F6841}"/>
    <cellStyle name="Heading 1 3 2" xfId="2497" xr:uid="{497DC6AA-F231-4B33-9221-4F59B4E99626}"/>
    <cellStyle name="Heading 1 3 3" xfId="2498" xr:uid="{8A01D237-38A6-4C6A-B75A-185997EC6E1E}"/>
    <cellStyle name="Heading 1 3 4" xfId="2496" xr:uid="{656B7DCA-F8F7-4A2A-AE28-417CF739B9E0}"/>
    <cellStyle name="Heading 1 4" xfId="2499" xr:uid="{692FC9A9-8A52-4E7A-AE91-5B4BA893B7D8}"/>
    <cellStyle name="Heading 1 5" xfId="2500" xr:uid="{FC7A1A0F-0829-4D03-A159-B0CA7486E865}"/>
    <cellStyle name="Heading 1 6" xfId="2501" xr:uid="{5E5C8F31-9281-4FFC-817C-B03B79D4A5A0}"/>
    <cellStyle name="Heading 1 7" xfId="2502" xr:uid="{637E4CD4-3299-439B-87AA-83FB5CD69867}"/>
    <cellStyle name="Heading 1 8" xfId="2503" xr:uid="{ECDF8D2B-2C95-464F-B47A-B00935F82399}"/>
    <cellStyle name="Heading 1 9" xfId="2504" xr:uid="{975FA2EE-B80A-4CF2-B0C4-0A693E59A0DA}"/>
    <cellStyle name="Heading 2 10" xfId="2505" xr:uid="{61439FC0-310D-4698-A1DD-CCC1BF7284FE}"/>
    <cellStyle name="Heading 2 11" xfId="2506" xr:uid="{293F83F9-0324-4462-9763-307AE1456099}"/>
    <cellStyle name="Heading 2 12" xfId="2507" xr:uid="{BE1221CA-0F3E-4C18-A49F-A8902A8E158E}"/>
    <cellStyle name="Heading 2 13" xfId="2508" xr:uid="{29226D1F-1D0E-47C1-83BA-2F76B222596B}"/>
    <cellStyle name="Heading 2 14" xfId="2509" xr:uid="{D52A44F6-3185-4CA3-9D68-ABC7149E69E3}"/>
    <cellStyle name="Heading 2 15" xfId="2510" xr:uid="{E0BC51DC-5782-4D71-A9BA-B44F6246E0C5}"/>
    <cellStyle name="Heading 2 16" xfId="2511" xr:uid="{C8537070-BB92-42D8-ADD4-33D7A88A9CB5}"/>
    <cellStyle name="Heading 2 17" xfId="2512" xr:uid="{5A9FF728-7C19-4561-8E6E-0D3A2525E000}"/>
    <cellStyle name="Heading 2 18" xfId="2513" xr:uid="{42D57DA0-ED7B-46A4-9147-F21A7236DF00}"/>
    <cellStyle name="Heading 2 19" xfId="2514" xr:uid="{028DDC83-3439-43EE-AC11-C52F61CD1F38}"/>
    <cellStyle name="Heading 2 2" xfId="148" xr:uid="{7CD187A1-D7AD-41B2-82A3-10B863B5878F}"/>
    <cellStyle name="Heading 2 2 2" xfId="2515" xr:uid="{836E1716-5E4B-4351-92BA-A4A4EB2C42C6}"/>
    <cellStyle name="Heading 2 20" xfId="2516" xr:uid="{28877B0C-361E-40EC-B027-72EEFB2149F1}"/>
    <cellStyle name="Heading 2 21" xfId="2517" xr:uid="{7B2BEC4B-900D-4A65-93B6-523EE5258421}"/>
    <cellStyle name="Heading 2 21 2" xfId="2518" xr:uid="{7B41CF59-92C7-422A-B204-6B8B8A486973}"/>
    <cellStyle name="Heading 2 22" xfId="2519" xr:uid="{6A0BDA96-507C-4430-B99A-888F2C42E7F4}"/>
    <cellStyle name="Heading 2 22 2" xfId="2520" xr:uid="{EB69FE41-03A0-4C82-8E9F-41AE6515FFD2}"/>
    <cellStyle name="Heading 2 23" xfId="2521" xr:uid="{80A51844-279B-40EC-9D01-F937436E031D}"/>
    <cellStyle name="Heading 2 24" xfId="2522" xr:uid="{15965B41-9E19-4562-8661-CBBBD3E518A0}"/>
    <cellStyle name="Heading 2 25" xfId="2523" xr:uid="{03575433-86DF-457E-A18E-5B2EF36389E8}"/>
    <cellStyle name="Heading 2 26" xfId="2524" xr:uid="{9ADA51F4-BCCB-45A9-8987-7A7A1A08B800}"/>
    <cellStyle name="Heading 2 27" xfId="2525" xr:uid="{8C591B4B-CD88-4419-9537-0D9968E2B6F9}"/>
    <cellStyle name="Heading 2 3" xfId="352" xr:uid="{664F19A7-660E-4659-9A9E-198E74378548}"/>
    <cellStyle name="Heading 2 3 2" xfId="2527" xr:uid="{17C356B3-F094-4514-BE23-0C10E5EC82D6}"/>
    <cellStyle name="Heading 2 3 3" xfId="2528" xr:uid="{2072A95A-C85E-4C6C-AA69-0C8B1E22C5F2}"/>
    <cellStyle name="Heading 2 3 4" xfId="2526" xr:uid="{3D2C6775-703A-4B9A-AE34-BB051E6A6558}"/>
    <cellStyle name="Heading 2 4" xfId="2529" xr:uid="{AF483DF2-B1D2-4883-8058-0B5CC9ED19CD}"/>
    <cellStyle name="Heading 2 5" xfId="2530" xr:uid="{179A67C1-5266-464A-83E2-9E4B5630B83A}"/>
    <cellStyle name="Heading 2 6" xfId="2531" xr:uid="{3C3C9960-0813-4D42-8B0B-0F4245ED901F}"/>
    <cellStyle name="Heading 2 7" xfId="2532" xr:uid="{0FCEB38D-95F2-43ED-A2E0-5962D7527D8B}"/>
    <cellStyle name="Heading 2 8" xfId="2533" xr:uid="{3A0A3D78-867E-4ED1-9480-056FBC9A836D}"/>
    <cellStyle name="Heading 2 9" xfId="2534" xr:uid="{791C8522-5EA4-4AA4-95EB-B854E3222E17}"/>
    <cellStyle name="Heading 3 10" xfId="2535" xr:uid="{70AA0A60-8BA7-4F13-8912-206889A4A755}"/>
    <cellStyle name="Heading 3 11" xfId="2536" xr:uid="{D1B1DF9B-F633-4609-B563-013F307C6A1A}"/>
    <cellStyle name="Heading 3 12" xfId="2537" xr:uid="{D7BF77C0-2C49-4AF3-B538-0EB5AB2721B9}"/>
    <cellStyle name="Heading 3 13" xfId="2538" xr:uid="{B652E2A6-27A9-49F3-89E7-4C7C98BB56F0}"/>
    <cellStyle name="Heading 3 14" xfId="2539" xr:uid="{A624854F-402A-4604-84F7-88A80040BA15}"/>
    <cellStyle name="Heading 3 15" xfId="2540" xr:uid="{4389B6EF-03B1-4BE0-969E-D489E061DA54}"/>
    <cellStyle name="Heading 3 16" xfId="2541" xr:uid="{EF9D2257-1289-4D63-8D7C-18536EA489E9}"/>
    <cellStyle name="Heading 3 17" xfId="2542" xr:uid="{87DE1435-38F3-45DA-86E5-7248DCAFC665}"/>
    <cellStyle name="Heading 3 18" xfId="2543" xr:uid="{6F95F1DD-3539-4541-94D0-1D09CF3AC861}"/>
    <cellStyle name="Heading 3 19" xfId="2544" xr:uid="{A41CBCB5-5B25-4B80-9AEE-E9B0DEEA7ADE}"/>
    <cellStyle name="Heading 3 2" xfId="149" xr:uid="{F6814E84-1622-414C-86DC-42F8B66EFF68}"/>
    <cellStyle name="Heading 3 2 2" xfId="2545" xr:uid="{D7372650-FA39-449C-AAB4-A1B128683DB4}"/>
    <cellStyle name="Heading 3 20" xfId="2546" xr:uid="{7D3B39BA-DC8C-47C2-BDF0-F4EFEB7AAF76}"/>
    <cellStyle name="Heading 3 21" xfId="2547" xr:uid="{CC09E3B3-50D3-4B55-B0C8-0C32D6CB1E29}"/>
    <cellStyle name="Heading 3 21 2" xfId="2548" xr:uid="{07A98ECE-6E24-4598-9174-8D7F07C85743}"/>
    <cellStyle name="Heading 3 22" xfId="2549" xr:uid="{1EEDF161-A23B-49DB-81ED-24A6728A78F0}"/>
    <cellStyle name="Heading 3 22 2" xfId="2550" xr:uid="{E0D70D61-5572-423F-9194-72881071101E}"/>
    <cellStyle name="Heading 3 23" xfId="2551" xr:uid="{D7BE56D6-EA3C-4449-89CF-18F8054D1008}"/>
    <cellStyle name="Heading 3 24" xfId="2552" xr:uid="{6E5F1942-85D5-419D-B790-F9B05DD36753}"/>
    <cellStyle name="Heading 3 25" xfId="2553" xr:uid="{65418453-DB20-4C53-ACF5-7A3B6BF48F41}"/>
    <cellStyle name="Heading 3 26" xfId="2554" xr:uid="{73A05D32-BBA0-4B8F-A019-501CFAA9184C}"/>
    <cellStyle name="Heading 3 27" xfId="2555" xr:uid="{1085A369-D9EB-40EF-AB22-15E172129DDB}"/>
    <cellStyle name="Heading 3 3" xfId="353" xr:uid="{23BD16F6-53F7-4A8B-B14C-718FBFF768A0}"/>
    <cellStyle name="Heading 3 3 2" xfId="2557" xr:uid="{9CD8DD88-526A-45D3-B93C-2BADADCC5F22}"/>
    <cellStyle name="Heading 3 3 3" xfId="2558" xr:uid="{609BB489-0833-4885-BE27-9B9A792F9909}"/>
    <cellStyle name="Heading 3 3 4" xfId="2556" xr:uid="{AD895FAE-7EA8-4B0F-85F9-9754ADE158CE}"/>
    <cellStyle name="Heading 3 4" xfId="2559" xr:uid="{8EE0520C-3493-49B7-A70C-880438AD26E3}"/>
    <cellStyle name="Heading 3 5" xfId="2560" xr:uid="{C0307187-63C9-44FD-B47F-227C9B6ACD0B}"/>
    <cellStyle name="Heading 3 6" xfId="2561" xr:uid="{BDFE9AE7-D69B-4414-9564-46839D0C0289}"/>
    <cellStyle name="Heading 3 7" xfId="2562" xr:uid="{B3ED7695-78DC-4BAC-B69E-F81A69937F3E}"/>
    <cellStyle name="Heading 3 8" xfId="2563" xr:uid="{91081D17-DED2-4881-A2B2-D9F5F67487A7}"/>
    <cellStyle name="Heading 3 9" xfId="2564" xr:uid="{15B9B710-A372-42D2-BDA5-28133E02B1B3}"/>
    <cellStyle name="Heading 4 10" xfId="2565" xr:uid="{76992505-B0CC-4585-9F92-67F3C67FA104}"/>
    <cellStyle name="Heading 4 11" xfId="2566" xr:uid="{EBB55A11-80B7-4F4C-9AD5-785D99562A9A}"/>
    <cellStyle name="Heading 4 12" xfId="2567" xr:uid="{E474AF85-275C-4C09-BBB2-07AD92D44F4F}"/>
    <cellStyle name="Heading 4 13" xfId="2568" xr:uid="{BE6C0640-ADF9-4825-BD3C-E40A1AA1E9B6}"/>
    <cellStyle name="Heading 4 14" xfId="2569" xr:uid="{5B1F6838-C1DB-475A-B15E-D52DA228FF49}"/>
    <cellStyle name="Heading 4 15" xfId="2570" xr:uid="{3B4D79D9-549C-4ABB-9687-BEF8A4BD968E}"/>
    <cellStyle name="Heading 4 16" xfId="2571" xr:uid="{AAC2E92B-613B-4DBB-B5D5-3BE92E4F2232}"/>
    <cellStyle name="Heading 4 17" xfId="2572" xr:uid="{36DFD384-E4F5-4218-B4BB-0E27932CDF72}"/>
    <cellStyle name="Heading 4 18" xfId="2573" xr:uid="{9878DEB6-6D79-49D0-AD6B-4DFC0FF0EE6D}"/>
    <cellStyle name="Heading 4 19" xfId="2574" xr:uid="{1AFD005A-FD1C-4073-BF96-CEED4033D424}"/>
    <cellStyle name="Heading 4 2" xfId="150" xr:uid="{29F49278-CDCD-48F9-9622-F2830F6E8AAA}"/>
    <cellStyle name="Heading 4 2 2" xfId="2575" xr:uid="{24AA3AD7-B4A3-400E-A63F-D50500A951AA}"/>
    <cellStyle name="Heading 4 20" xfId="2576" xr:uid="{4296CDB2-01B1-40CD-AFE7-CFFB734374AA}"/>
    <cellStyle name="Heading 4 21" xfId="2577" xr:uid="{50F4D871-CEA5-44B5-817F-AC4BF235AE7B}"/>
    <cellStyle name="Heading 4 21 2" xfId="2578" xr:uid="{2CF0A21E-D75D-45AA-B942-D8E43FCAB589}"/>
    <cellStyle name="Heading 4 22" xfId="2579" xr:uid="{03377189-CFCC-4145-A63C-F03B6EA4E90A}"/>
    <cellStyle name="Heading 4 22 2" xfId="2580" xr:uid="{E1668526-78DB-459E-BDF0-8DABE1B22A1C}"/>
    <cellStyle name="Heading 4 23" xfId="2581" xr:uid="{3D7C4131-9350-49EE-B158-B8C306D72DE2}"/>
    <cellStyle name="Heading 4 24" xfId="2582" xr:uid="{C96F985A-C5BE-4364-A681-91A87694E96C}"/>
    <cellStyle name="Heading 4 25" xfId="2583" xr:uid="{09947522-F77D-4D46-9BF2-87890ED1C625}"/>
    <cellStyle name="Heading 4 26" xfId="2584" xr:uid="{A0031399-620F-4D5B-AF86-C806924365FC}"/>
    <cellStyle name="Heading 4 27" xfId="2585" xr:uid="{4CFC1695-F5C2-44D0-95E9-C1E68737C9EF}"/>
    <cellStyle name="Heading 4 3" xfId="354" xr:uid="{34C4CE14-8F74-4735-8F48-8A39C5A445B7}"/>
    <cellStyle name="Heading 4 3 2" xfId="2587" xr:uid="{9C738B8B-789E-4D64-9631-08E3CCE798BA}"/>
    <cellStyle name="Heading 4 3 3" xfId="2588" xr:uid="{683559F4-89C6-4846-904A-110FF0A8BCCB}"/>
    <cellStyle name="Heading 4 3 4" xfId="2586" xr:uid="{B83F6542-A6DD-4B3E-9021-78A695C88747}"/>
    <cellStyle name="Heading 4 4" xfId="2589" xr:uid="{ABF3AA3E-A0CE-4439-ACD4-95092424FD62}"/>
    <cellStyle name="Heading 4 5" xfId="2590" xr:uid="{E9F2706E-C7F4-49BF-B6A6-B9F44ACD1A9C}"/>
    <cellStyle name="Heading 4 6" xfId="2591" xr:uid="{B680FFDA-71ED-48AF-8232-A216069FB85C}"/>
    <cellStyle name="Heading 4 7" xfId="2592" xr:uid="{A370716F-920C-474C-8A80-79B7858019F0}"/>
    <cellStyle name="Heading 4 8" xfId="2593" xr:uid="{58B94750-7D96-41DA-94C2-7912758F0ECD}"/>
    <cellStyle name="Heading 4 9" xfId="2594" xr:uid="{033B1B1E-6A9A-43B7-A063-8208DAFC03DB}"/>
    <cellStyle name="Hyperlink 2" xfId="26" xr:uid="{ACA77C68-82A0-4A86-AA12-AFC95F16EDB1}"/>
    <cellStyle name="Hyperlink 2 2" xfId="2596" xr:uid="{719EE6E8-88F9-4F99-AB08-AAEB27C89E3C}"/>
    <cellStyle name="Hyperlink 2 3" xfId="2595" xr:uid="{B187F8C7-83D7-410F-8A46-71FE3C4EDEC9}"/>
    <cellStyle name="Index Number" xfId="2597" xr:uid="{24AEE4F9-2BD7-4196-9643-2D8B129184EC}"/>
    <cellStyle name="Input [yellow]" xfId="355" xr:uid="{CF08C0B3-B6F1-4371-8E18-ACABBAA08D22}"/>
    <cellStyle name="Input 10" xfId="2598" xr:uid="{82C078F0-D28A-4861-ACE6-90F1A5A20664}"/>
    <cellStyle name="Input 11" xfId="2599" xr:uid="{51F66159-350C-4888-AACD-819B6AA5E8A8}"/>
    <cellStyle name="Input 12" xfId="2600" xr:uid="{7B53F106-C200-4526-93E2-835B9823C5A5}"/>
    <cellStyle name="Input 13" xfId="2601" xr:uid="{897B2A4F-0403-4A02-846A-7927BDC82746}"/>
    <cellStyle name="Input 14" xfId="2602" xr:uid="{A750C3A9-46AB-4E8C-8E5E-6E4060DC3EEE}"/>
    <cellStyle name="Input 15" xfId="2603" xr:uid="{C09BAE25-9BAC-45A4-881F-A51C6601B6DC}"/>
    <cellStyle name="Input 16" xfId="2604" xr:uid="{A013B319-D2DC-486E-96A4-1C4A5FD12EF4}"/>
    <cellStyle name="Input 17" xfId="2605" xr:uid="{F007EA41-F14D-4FED-998F-3C6173142D5A}"/>
    <cellStyle name="Input 18" xfId="2606" xr:uid="{F78FE105-83E4-42BD-BF41-24623EEFAA78}"/>
    <cellStyle name="Input 19" xfId="2607" xr:uid="{6F728881-80CA-435A-B9F3-BBE78097DB52}"/>
    <cellStyle name="Input 2" xfId="151" xr:uid="{2696E4C0-9401-4C0F-913D-08F16C605602}"/>
    <cellStyle name="Input 2 2" xfId="2608" xr:uid="{5BE67F04-C1C3-41A5-A271-3AA4BB0C26DD}"/>
    <cellStyle name="Input 20" xfId="2609" xr:uid="{8C26F812-6A7D-4644-8A49-F44A66407113}"/>
    <cellStyle name="Input 21" xfId="2610" xr:uid="{5B0CBA4D-69B8-4398-BA42-4AE63BEA2A7F}"/>
    <cellStyle name="Input 21 2" xfId="2611" xr:uid="{C35D85D1-3131-46F7-A7B0-D4B72AD45755}"/>
    <cellStyle name="Input 22" xfId="2612" xr:uid="{51CD61A9-2BCE-4FF9-873D-A90A0CFA8006}"/>
    <cellStyle name="Input 22 2" xfId="2613" xr:uid="{0EB23BEB-16D8-4018-A409-CEF082A53D9C}"/>
    <cellStyle name="Input 23" xfId="2614" xr:uid="{FC9269E4-253F-458C-A65B-A67787AC4452}"/>
    <cellStyle name="Input 24" xfId="2615" xr:uid="{CE7683CC-B7EF-4901-82D8-BC0681B7B3BD}"/>
    <cellStyle name="Input 25" xfId="2616" xr:uid="{376B04C0-389A-4E93-864A-8C85632D84D9}"/>
    <cellStyle name="Input 26" xfId="2617" xr:uid="{16574197-3486-4B08-96DD-0369E698F902}"/>
    <cellStyle name="Input 27" xfId="2618" xr:uid="{8FF63D38-D7CC-4EA7-B748-5DF1B7809247}"/>
    <cellStyle name="Input 3" xfId="356" xr:uid="{B619F2C0-75C8-4EA4-B41D-2F7D1E6BD6EF}"/>
    <cellStyle name="Input 3 2" xfId="2620" xr:uid="{9D87BD55-2B46-49D2-93B1-E877DA75564C}"/>
    <cellStyle name="Input 3 3" xfId="2621" xr:uid="{184C35A8-5758-446D-9BD6-8AC7DB18C751}"/>
    <cellStyle name="Input 3 4" xfId="2619" xr:uid="{D7CB2204-3E8C-4E6B-97E7-5A9F80CEB48E}"/>
    <cellStyle name="Input 4" xfId="472" xr:uid="{0673D311-CE87-4493-B0D7-CA9D8B8CA29B}"/>
    <cellStyle name="Input 4 2" xfId="2622" xr:uid="{A315B5AC-EA97-4BAC-BF36-D2E9969FCE6B}"/>
    <cellStyle name="Input 5" xfId="2623" xr:uid="{FF0CB613-996D-4D4F-BBB1-433795B82E27}"/>
    <cellStyle name="Input 6" xfId="2624" xr:uid="{93FDA7B2-57E6-40EE-911A-B6E477EF69C8}"/>
    <cellStyle name="Input 7" xfId="2625" xr:uid="{C0E94475-21B3-40EE-8294-797EFFAAB864}"/>
    <cellStyle name="Input 8" xfId="2626" xr:uid="{5C37ABEE-DCF6-4ABE-9176-7862C5B7926E}"/>
    <cellStyle name="Input 9" xfId="2627" xr:uid="{F5994D7B-7FA2-49A0-9DC3-60D3FE56F8B2}"/>
    <cellStyle name="Linked Cell 10" xfId="2628" xr:uid="{FF751D01-DD79-43EB-BD6C-0291035FB463}"/>
    <cellStyle name="Linked Cell 11" xfId="2629" xr:uid="{30FF92F5-38E2-4B5A-A5F7-990BD480A5C4}"/>
    <cellStyle name="Linked Cell 12" xfId="2630" xr:uid="{79F55A3E-8F0A-4B6A-9BF1-46762F036A9C}"/>
    <cellStyle name="Linked Cell 13" xfId="2631" xr:uid="{DB482DF0-78AB-40B3-B5C7-5B8DF1FBB9BB}"/>
    <cellStyle name="Linked Cell 14" xfId="2632" xr:uid="{C7B9D794-AB87-4C14-A7D1-75170486B9AC}"/>
    <cellStyle name="Linked Cell 15" xfId="2633" xr:uid="{6CE0455E-C212-4083-8453-8D2470263DDA}"/>
    <cellStyle name="Linked Cell 16" xfId="2634" xr:uid="{D7AB0AD1-8B32-49CE-8341-46759E1117A4}"/>
    <cellStyle name="Linked Cell 17" xfId="2635" xr:uid="{4F887FCC-8AA3-435D-B6B9-41D313C7BAC9}"/>
    <cellStyle name="Linked Cell 18" xfId="2636" xr:uid="{E5B27007-C250-48C3-A2E9-D1A0A01ACF40}"/>
    <cellStyle name="Linked Cell 19" xfId="2637" xr:uid="{74D8BE2C-C4B1-44FB-82BA-3F8898D454A7}"/>
    <cellStyle name="Linked Cell 2" xfId="152" xr:uid="{1D4EA9A2-3905-4D2B-AAED-20FDD7874187}"/>
    <cellStyle name="Linked Cell 2 2" xfId="2638" xr:uid="{AEDE6316-52E0-4C65-AF22-7B5B2EEE675F}"/>
    <cellStyle name="Linked Cell 20" xfId="2639" xr:uid="{1B70E775-5FAA-480C-9727-F57F66217999}"/>
    <cellStyle name="Linked Cell 21" xfId="2640" xr:uid="{0B750C81-2C30-46F7-BE83-AA6C1633CD6A}"/>
    <cellStyle name="Linked Cell 21 2" xfId="2641" xr:uid="{E45303EC-C38E-4895-92A1-09A1CD1BEB36}"/>
    <cellStyle name="Linked Cell 22" xfId="2642" xr:uid="{55045684-A34E-4153-A9E3-9EF829142132}"/>
    <cellStyle name="Linked Cell 22 2" xfId="2643" xr:uid="{D940D9D4-70D1-4004-AAAF-9B506AF6747C}"/>
    <cellStyle name="Linked Cell 23" xfId="2644" xr:uid="{9223E419-1229-42B6-BAF2-580217D03975}"/>
    <cellStyle name="Linked Cell 24" xfId="2645" xr:uid="{2D31F447-F9AC-4D8E-A821-156E3B6EEE6C}"/>
    <cellStyle name="Linked Cell 25" xfId="2646" xr:uid="{A90684D0-3389-415C-A42E-EBFC8E334E62}"/>
    <cellStyle name="Linked Cell 26" xfId="2647" xr:uid="{1DB1D913-F2AE-47B3-8EE3-B881CCA034B0}"/>
    <cellStyle name="Linked Cell 27" xfId="2648" xr:uid="{56B3E01A-E9B3-4BCD-8FD5-30CAF2ADED2D}"/>
    <cellStyle name="Linked Cell 3" xfId="357" xr:uid="{F8B1A03A-3DDC-4D29-A1BB-95C856D8271D}"/>
    <cellStyle name="Linked Cell 3 2" xfId="2650" xr:uid="{C48D2BCD-2B6F-49FE-AC94-CE5E4CCBD45F}"/>
    <cellStyle name="Linked Cell 3 3" xfId="2651" xr:uid="{33712F71-A872-456A-9F57-8E074B77E971}"/>
    <cellStyle name="Linked Cell 3 4" xfId="2649" xr:uid="{56B2CD03-D1FC-4EF7-B25F-33E5A29E1AD7}"/>
    <cellStyle name="Linked Cell 4" xfId="2652" xr:uid="{DDD1AD28-202D-4EA8-9808-DD762E341B88}"/>
    <cellStyle name="Linked Cell 5" xfId="2653" xr:uid="{8587623D-5B56-4765-AAAE-37F6DF7BFEE4}"/>
    <cellStyle name="Linked Cell 6" xfId="2654" xr:uid="{A90D3C74-8E1D-44D4-AEE0-F52FC6897A08}"/>
    <cellStyle name="Linked Cell 7" xfId="2655" xr:uid="{517F367A-EABD-4F43-9AC7-B264093E094B}"/>
    <cellStyle name="Linked Cell 8" xfId="2656" xr:uid="{23A4B137-5BA4-412F-BCFA-ED066EA77D18}"/>
    <cellStyle name="Linked Cell 9" xfId="2657" xr:uid="{89E23D26-D0BB-4E94-A02E-AECB5F56BBB4}"/>
    <cellStyle name="Neutral 10" xfId="2658" xr:uid="{1EC7EFA3-0139-4806-B56A-F2FDAD2E6703}"/>
    <cellStyle name="Neutral 11" xfId="2659" xr:uid="{6CE65105-1387-4CDE-9271-D5072023F123}"/>
    <cellStyle name="Neutral 12" xfId="2660" xr:uid="{98D41683-9740-4A25-B362-C79DAE7430C5}"/>
    <cellStyle name="Neutral 13" xfId="2661" xr:uid="{6594980A-FB5B-4C6B-827A-8FEA01DF87D6}"/>
    <cellStyle name="Neutral 14" xfId="2662" xr:uid="{3C926496-85D8-46B6-9F80-5884BCBCDFD7}"/>
    <cellStyle name="Neutral 15" xfId="2663" xr:uid="{661F6BD6-DA5B-47A5-AFEE-4F7796C4560D}"/>
    <cellStyle name="Neutral 16" xfId="2664" xr:uid="{C83D91FC-79D6-4C8B-9FAB-59C54D25E5BB}"/>
    <cellStyle name="Neutral 17" xfId="2665" xr:uid="{DC4A971C-67B6-48CE-BF1F-45BE9F0569FC}"/>
    <cellStyle name="Neutral 18" xfId="2666" xr:uid="{5063D5D8-AAE9-4EBA-AB30-46B3495E3450}"/>
    <cellStyle name="Neutral 19" xfId="2667" xr:uid="{877629A1-1CD6-45D6-9455-F72DE89DA035}"/>
    <cellStyle name="Neutral 2" xfId="153" xr:uid="{F03F1CEF-AACB-4D31-8D3D-D19F3935C086}"/>
    <cellStyle name="Neutral 2 2" xfId="2669" xr:uid="{E17F3E72-B741-4552-A250-873C77FE1F46}"/>
    <cellStyle name="Neutral 2 3" xfId="2670" xr:uid="{A907AC13-7779-4E00-8BA2-991F4143FD18}"/>
    <cellStyle name="Neutral 2 4" xfId="2668" xr:uid="{D09BA830-A177-4EB2-89CF-103FAE5C965C}"/>
    <cellStyle name="Neutral 20" xfId="2671" xr:uid="{ABBB06F8-BE99-4E1B-9C67-DA14C34847DA}"/>
    <cellStyle name="Neutral 21" xfId="2672" xr:uid="{D5239BFD-1496-4827-AB0A-1581CD7F6E73}"/>
    <cellStyle name="Neutral 21 2" xfId="2673" xr:uid="{AC6BB8FE-3A1C-47D6-AD66-F0AED79B81A2}"/>
    <cellStyle name="Neutral 22" xfId="2674" xr:uid="{676869F3-FB20-4461-A270-CD369C757EEB}"/>
    <cellStyle name="Neutral 22 2" xfId="2675" xr:uid="{8B064EB6-D289-4B28-8F06-75D6C337732C}"/>
    <cellStyle name="Neutral 23" xfId="2676" xr:uid="{28460E51-F1E0-40B8-BEE4-EA9D4A1A1E22}"/>
    <cellStyle name="Neutral 24" xfId="2677" xr:uid="{1ECEB4FE-AEA4-4851-9D7F-82F25E189B7C}"/>
    <cellStyle name="Neutral 25" xfId="2678" xr:uid="{AF6AB695-1B42-4244-85B0-1AAFFB174328}"/>
    <cellStyle name="Neutral 26" xfId="2679" xr:uid="{749B9A46-E433-4970-A780-71751BEF72C3}"/>
    <cellStyle name="Neutral 27" xfId="2680" xr:uid="{3F1FDE9B-090A-4C88-AAE6-CD5412160875}"/>
    <cellStyle name="Neutral 3" xfId="358" xr:uid="{EC458B91-59AE-403B-85D1-C6B163366905}"/>
    <cellStyle name="Neutral 3 2" xfId="2682" xr:uid="{3DF357A8-BDC3-4FCB-933E-BA1FF8F97763}"/>
    <cellStyle name="Neutral 3 3" xfId="2683" xr:uid="{208B370E-2C2E-40A0-BC4C-7A367EC50DA1}"/>
    <cellStyle name="Neutral 3 4" xfId="2681" xr:uid="{B8735E5F-876F-40E2-8324-127FC8425390}"/>
    <cellStyle name="Neutral 4" xfId="2684" xr:uid="{E180409B-8AD2-48F9-8B4F-D0A8D55D230D}"/>
    <cellStyle name="Neutral 5" xfId="2685" xr:uid="{2B2706E9-7C06-4468-A70C-9DE2A6E79383}"/>
    <cellStyle name="Neutral 6" xfId="2686" xr:uid="{23E006CA-E57F-4901-9793-E13BBB478122}"/>
    <cellStyle name="Neutral 7" xfId="2687" xr:uid="{BF6692D4-998C-451D-89AF-D613B86D45E9}"/>
    <cellStyle name="Neutral 8" xfId="2688" xr:uid="{876C86CC-B9A9-4720-81F1-BFD3E94C624F}"/>
    <cellStyle name="Neutral 9" xfId="2689" xr:uid="{22E63B74-424E-43DD-B73B-99FEAEE4BD4B}"/>
    <cellStyle name="Normal" xfId="0" builtinId="0"/>
    <cellStyle name="Normal - Style1" xfId="359" xr:uid="{252D6786-EAA2-42B7-9396-883FFF25FB1C}"/>
    <cellStyle name="Normal 10" xfId="176" xr:uid="{20AB39D5-6CE4-45DC-A228-5802B474C3A8}"/>
    <cellStyle name="Normal 10 2" xfId="360" xr:uid="{0696AB9E-EB97-4F1F-8E2F-0ACBABC14FA8}"/>
    <cellStyle name="Normal 10 2 2" xfId="2691" xr:uid="{9479CDE2-3290-4279-8E49-4C38759EF924}"/>
    <cellStyle name="Normal 10 3" xfId="2692" xr:uid="{8708F30D-6C88-43AE-82C3-71334CCC0C8F}"/>
    <cellStyle name="Normal 10 4" xfId="2690" xr:uid="{C2D6EA1F-0B4C-486D-AAD8-158EA8D6F417}"/>
    <cellStyle name="Normal 11" xfId="177" xr:uid="{3CA86E81-25BB-41A4-8F92-2505712E9440}"/>
    <cellStyle name="Normal 11 2" xfId="2694" xr:uid="{A975D79D-51FD-4394-AABA-981F8F339831}"/>
    <cellStyle name="Normal 11 3" xfId="2695" xr:uid="{1D7488AF-75EC-496F-A879-3033E1D68EEF}"/>
    <cellStyle name="Normal 11 3 2" xfId="2696" xr:uid="{BDEBF29B-0CC2-47CF-A048-7AD819889589}"/>
    <cellStyle name="Normal 11 4" xfId="2693" xr:uid="{3F18DAF8-3A1E-494E-907C-48A3FEEDB941}"/>
    <cellStyle name="Normal 12" xfId="361" xr:uid="{B419303B-0C38-4D51-890F-94FACF7C9F0C}"/>
    <cellStyle name="Normal 12 2" xfId="2698" xr:uid="{91900C78-7768-49FD-9D1D-689E61FF9D13}"/>
    <cellStyle name="Normal 12 3" xfId="2697" xr:uid="{91C4F5E6-1EA5-4F12-8993-94758FA8981C}"/>
    <cellStyle name="Normal 120" xfId="2699" xr:uid="{39BD8ABF-6647-4EE7-A52A-C73544B9A34F}"/>
    <cellStyle name="Normal 120 2" xfId="2700" xr:uid="{6DED1F84-05A3-43BF-AB5B-D4038DAA7B37}"/>
    <cellStyle name="Normal 13" xfId="473" xr:uid="{CE3B8EDB-6B27-4C8A-9428-3898C1FC602C}"/>
    <cellStyle name="Normal 13 2" xfId="2701" xr:uid="{AD11CCD5-37F2-4178-80CF-D363F3CB384F}"/>
    <cellStyle name="Normal 13 3" xfId="2702" xr:uid="{04D30272-B130-406B-BCEC-CA3576CF675A}"/>
    <cellStyle name="Normal 14" xfId="133" xr:uid="{6830EF63-03D9-40C0-8BDA-208B651109E7}"/>
    <cellStyle name="Normal 14 2" xfId="114" xr:uid="{F9EFA7F2-0C9B-49C7-9D51-838E2009E920}"/>
    <cellStyle name="Normal 14 2 2" xfId="2704" xr:uid="{08D7DCFC-8D6A-41C9-9BE8-E977D53D82A9}"/>
    <cellStyle name="Normal 14 3" xfId="2705" xr:uid="{7FD03001-4A50-4AA0-94FA-5F84A9C5E88C}"/>
    <cellStyle name="Normal 14 4" xfId="2703" xr:uid="{51E4BC0E-DBF1-435F-8063-25A3FB37D0A8}"/>
    <cellStyle name="Normal 15" xfId="134" xr:uid="{5B192739-F629-478E-B033-FACE282CF886}"/>
    <cellStyle name="Normal 15 2" xfId="2707" xr:uid="{6E73BA23-2126-48AD-A10A-1D651E985DCC}"/>
    <cellStyle name="Normal 15 2 2" xfId="2708" xr:uid="{8DE32FF3-0988-4A95-B4B0-8B522350ED88}"/>
    <cellStyle name="Normal 15 2 3" xfId="2709" xr:uid="{B7EEF3B7-B03F-4364-8209-827CF9216C04}"/>
    <cellStyle name="Normal 15 3" xfId="2710" xr:uid="{618905AA-1897-452F-AF8D-8E1707ADB974}"/>
    <cellStyle name="Normal 15 4" xfId="2706" xr:uid="{30A75E30-0BD5-443C-BF58-2B403BDF11FB}"/>
    <cellStyle name="Normal 16" xfId="475" xr:uid="{43CBD8CE-A1DD-4988-9498-E0E1BED096AE}"/>
    <cellStyle name="Normal 16 2" xfId="2712" xr:uid="{23A4E872-0A8B-4C57-936B-3DDAA3069F2D}"/>
    <cellStyle name="Normal 16 3" xfId="2713" xr:uid="{1064FDEC-98B3-4CD3-A2D1-DC2EFCDA1512}"/>
    <cellStyle name="Normal 16 4" xfId="2711" xr:uid="{D24E79EC-9B59-4EFF-9015-6187317BD080}"/>
    <cellStyle name="Normal 17" xfId="494" xr:uid="{37144895-790F-470E-B04A-BD26515DE0EB}"/>
    <cellStyle name="Normal 17 2" xfId="2715" xr:uid="{D175AA1E-559B-48E3-924E-274A2927E2D8}"/>
    <cellStyle name="Normal 17 3" xfId="2716" xr:uid="{D5B950E1-D48B-4CB9-B7B2-6A6B14E87276}"/>
    <cellStyle name="Normal 17 3 2" xfId="2717" xr:uid="{8531921B-0D2E-4B79-87F0-B2CDEF63DB93}"/>
    <cellStyle name="Normal 17 4" xfId="2714" xr:uid="{BDC543E2-1707-4393-9055-E2CED50B4A95}"/>
    <cellStyle name="Normal 18" xfId="362" xr:uid="{95442749-32E1-419C-905B-EEF50E44AEF0}"/>
    <cellStyle name="Normal 18 2" xfId="2719" xr:uid="{8D4B5818-9D3A-4D86-A3DC-AC510046E4B2}"/>
    <cellStyle name="Normal 18 3" xfId="2720" xr:uid="{09AAF2CA-BC9F-47AB-8261-3AC1E01C01F2}"/>
    <cellStyle name="Normal 18 4" xfId="2718" xr:uid="{C5B9201E-6166-42F1-A5F3-D5CCB48C74ED}"/>
    <cellStyle name="Normal 19" xfId="496" xr:uid="{FC199DEB-01EF-454F-A4B4-61F7FFE5A592}"/>
    <cellStyle name="Normal 19 2" xfId="2722" xr:uid="{B2071760-0B55-499E-B84F-F9D56BB3D7B4}"/>
    <cellStyle name="Normal 19 3" xfId="2721" xr:uid="{52BDD2D3-B411-4D66-B45A-F4EBBBDE1E8F}"/>
    <cellStyle name="Normal 2" xfId="19" xr:uid="{00000000-0005-0000-0000-00000E000000}"/>
    <cellStyle name="Normal 2 10" xfId="363" xr:uid="{4B0384D8-8ADE-49ED-882D-F4024D666B55}"/>
    <cellStyle name="Normal 2 10 2" xfId="2724" xr:uid="{15918548-6847-477D-B4FB-447B4B9E81DD}"/>
    <cellStyle name="Normal 2 10 3" xfId="2725" xr:uid="{5A041D97-C03F-4BCF-9AA1-02C65B0DACB9}"/>
    <cellStyle name="Normal 2 10 3 2" xfId="2726" xr:uid="{49A0C2DC-DA41-4248-922D-1542D033B979}"/>
    <cellStyle name="Normal 2 10 4" xfId="2723" xr:uid="{D842834A-7980-4125-B012-C37AECAD57B6}"/>
    <cellStyle name="Normal 2 11" xfId="364" xr:uid="{680989D7-7F23-4185-8E1E-1EE4F8D8F4C2}"/>
    <cellStyle name="Normal 2 11 2" xfId="2728" xr:uid="{6CD4688D-C5B3-41DE-AE7D-D073FDD64A9E}"/>
    <cellStyle name="Normal 2 11 3" xfId="2729" xr:uid="{30E6AFF0-B7CE-4E18-BFEC-9477DBE3AA64}"/>
    <cellStyle name="Normal 2 11 4" xfId="2730" xr:uid="{C7F8924E-80BD-405E-8317-7DED5747634B}"/>
    <cellStyle name="Normal 2 11 5" xfId="2727" xr:uid="{9F0D028B-AAED-4136-8949-3FA54F26DB46}"/>
    <cellStyle name="Normal 2 12" xfId="365" xr:uid="{1F77113B-9BF0-4D1C-BD28-6FDA85E25E17}"/>
    <cellStyle name="Normal 2 12 2" xfId="2732" xr:uid="{EAA41ADC-094E-4E55-9C28-847AAA96D103}"/>
    <cellStyle name="Normal 2 12 3" xfId="2733" xr:uid="{8AD03364-19CB-45EF-91CB-E60A6E936B54}"/>
    <cellStyle name="Normal 2 12 4" xfId="2731" xr:uid="{72156FE7-B4F9-414B-A035-943BFF0113F1}"/>
    <cellStyle name="Normal 2 13" xfId="2734" xr:uid="{2D70DD38-C654-4A70-BE49-689F9ED7E03F}"/>
    <cellStyle name="Normal 2 14" xfId="2735" xr:uid="{741C9440-F6A1-4AC0-A4D8-AAD2F4C23354}"/>
    <cellStyle name="Normal 2 14 2" xfId="2736" xr:uid="{E7555C30-BAD3-4500-9B35-74238EE813B2}"/>
    <cellStyle name="Normal 2 14 3" xfId="2737" xr:uid="{49856F8C-40B8-4FFA-8FDB-787858E1F7FA}"/>
    <cellStyle name="Normal 2 15" xfId="2738" xr:uid="{EF1CC3CF-DEC2-49BB-BE7E-3DF6F90D4CCB}"/>
    <cellStyle name="Normal 2 15 2" xfId="2739" xr:uid="{52C25A64-1DEE-4277-A303-DECFD37FDCBB}"/>
    <cellStyle name="Normal 2 16" xfId="120" xr:uid="{37E78C9B-7F5B-4021-A9F7-F604798F6E55}"/>
    <cellStyle name="Normal 2 2" xfId="38" xr:uid="{6B420034-E5CC-4603-BAC6-0F3144A0BA5A}"/>
    <cellStyle name="Normal 2 2 2" xfId="178" xr:uid="{138976EE-725C-4B99-8664-C4064E9DBC9A}"/>
    <cellStyle name="Normal 2 2 2 2" xfId="2742" xr:uid="{75DD1868-06E5-4995-B314-EE2D3E4DAB1A}"/>
    <cellStyle name="Normal 2 2 2 3" xfId="2743" xr:uid="{246975DA-DBB0-477C-A9A5-98B155E1A295}"/>
    <cellStyle name="Normal 2 2 2 4" xfId="2744" xr:uid="{B88B3225-DDF8-487F-92C4-F2361DD9A482}"/>
    <cellStyle name="Normal 2 2 2 5" xfId="2741" xr:uid="{E1332C5F-21EC-4693-8499-960D5C0919D5}"/>
    <cellStyle name="Normal 2 2 3" xfId="179" xr:uid="{26E90D53-41EC-4DEE-806E-9CD60C6B22A9}"/>
    <cellStyle name="Normal 2 2 3 2" xfId="2745" xr:uid="{33AB1814-D30B-4763-B679-9C84BF279413}"/>
    <cellStyle name="Normal 2 2 4" xfId="2746" xr:uid="{9F864B34-A56D-4F28-9FDB-706323190FB3}"/>
    <cellStyle name="Normal 2 2 4 2" xfId="2747" xr:uid="{9546881E-39E1-48FF-8577-B1FB155BC245}"/>
    <cellStyle name="Normal 2 2 4 2 2" xfId="2748" xr:uid="{CB398E02-8895-457D-B4C8-513BAED426F4}"/>
    <cellStyle name="Normal 2 2 4 2 3" xfId="2749" xr:uid="{0A431253-6667-4A9A-B0A9-1582F977436C}"/>
    <cellStyle name="Normal 2 2 4 3" xfId="2750" xr:uid="{6A824D46-AB2A-49B6-9734-1DEE6574E0EA}"/>
    <cellStyle name="Normal 2 2 5" xfId="2751" xr:uid="{5D0230D5-6723-4760-81BA-DC47B31CF5F3}"/>
    <cellStyle name="Normal 2 2 6" xfId="2752" xr:uid="{52B29143-28C7-4A8F-BBEF-E768391AA1CB}"/>
    <cellStyle name="Normal 2 2 7" xfId="2753" xr:uid="{D651AC4A-79A1-487A-B8E4-E8CFD33DAAD7}"/>
    <cellStyle name="Normal 2 2 8" xfId="2740" xr:uid="{54289FFF-5007-4511-9EA0-E860DF93380F}"/>
    <cellStyle name="Normal 2 2 9" xfId="91" xr:uid="{41438B0C-0FC0-439F-B6AE-626244DC59AD}"/>
    <cellStyle name="Normal 2 3" xfId="39" xr:uid="{51C553A6-5C40-41CE-A466-93E489035546}"/>
    <cellStyle name="Normal 2 3 10" xfId="2755" xr:uid="{7FD6C359-19D2-443C-94E0-E5BFB07D0712}"/>
    <cellStyle name="Normal 2 3 10 2" xfId="2756" xr:uid="{BE9BAFB1-ABDD-440D-B90C-02FF2A3A0EAC}"/>
    <cellStyle name="Normal 2 3 11" xfId="2754" xr:uid="{829DFE1B-0C0D-4C46-BF81-B9CFDEB7CBC6}"/>
    <cellStyle name="Normal 2 3 12" xfId="180" xr:uid="{E9EA7B80-E2D0-4FA6-8BEE-0479E0B54E33}"/>
    <cellStyle name="Normal 2 3 2" xfId="366" xr:uid="{BE278C93-A51B-4F2B-B1F3-947C9D174874}"/>
    <cellStyle name="Normal 2 3 2 2" xfId="2758" xr:uid="{71B3725F-30A5-4BD7-B6F4-58E470EE9201}"/>
    <cellStyle name="Normal 2 3 2 3" xfId="2759" xr:uid="{6C413E01-5456-4126-9671-CF272420FDD1}"/>
    <cellStyle name="Normal 2 3 2 4" xfId="2760" xr:uid="{D7920D17-51D8-4321-B373-0BEAE2305BE4}"/>
    <cellStyle name="Normal 2 3 2 5" xfId="2757" xr:uid="{A75B7D56-3DD0-4D76-A08C-0DE5B1D67935}"/>
    <cellStyle name="Normal 2 3 3" xfId="2761" xr:uid="{23EA1116-E1A3-42EB-9C6E-C6DC437FAB38}"/>
    <cellStyle name="Normal 2 3 3 2" xfId="2762" xr:uid="{5DCF1A24-97D3-470F-A5C8-972AC899DA44}"/>
    <cellStyle name="Normal 2 3 4" xfId="2763" xr:uid="{9DDA582F-200B-4582-AD86-EF4B20B688B5}"/>
    <cellStyle name="Normal 2 3 5" xfId="2764" xr:uid="{8467EBFC-504B-45C1-86A2-CBA755B181EF}"/>
    <cellStyle name="Normal 2 3 6" xfId="2765" xr:uid="{D903EAEF-BC0F-4DCB-A81F-EEA73C5F9CA9}"/>
    <cellStyle name="Normal 2 3 7" xfId="2766" xr:uid="{9E8AAEB6-3FDF-4883-933F-243D7C1B9FA6}"/>
    <cellStyle name="Normal 2 3 8" xfId="2767" xr:uid="{51A5DB82-AD7B-4820-B010-55811BD7DAB5}"/>
    <cellStyle name="Normal 2 3 9" xfId="2768" xr:uid="{01EAFD3F-066F-4AF5-9DFC-2C67A5BD0CF6}"/>
    <cellStyle name="Normal 2 3 9 2" xfId="2769" xr:uid="{DAA1CCF3-BFC5-4559-8F40-EAD90FA649C7}"/>
    <cellStyle name="Normal 2 4" xfId="181" xr:uid="{F6F9C439-3737-4FA2-BF5C-693483097F49}"/>
    <cellStyle name="Normal 2 4 2" xfId="367" xr:uid="{57C58562-2D36-4E98-83A4-358089C967A8}"/>
    <cellStyle name="Normal 2 4 2 2" xfId="2771" xr:uid="{CBF32847-9C75-4711-A1F0-472DC65C6BC6}"/>
    <cellStyle name="Normal 2 4 3" xfId="2772" xr:uid="{D02BAB30-737E-4696-A421-6EB969AA056C}"/>
    <cellStyle name="Normal 2 4 4" xfId="2773" xr:uid="{AF202448-C1A1-49CC-AFAA-ECF1532E6A4B}"/>
    <cellStyle name="Normal 2 4 5" xfId="2774" xr:uid="{66E53684-385B-44DF-80C0-F72F0B5BBB21}"/>
    <cellStyle name="Normal 2 4 6" xfId="2775" xr:uid="{F691B337-ADD8-4803-B972-38365F27F8C0}"/>
    <cellStyle name="Normal 2 4 7" xfId="2776" xr:uid="{EEAFB886-A9E5-4411-9391-FC03551BF7D9}"/>
    <cellStyle name="Normal 2 4 7 2" xfId="2777" xr:uid="{C09A294E-ACDF-413F-B679-A793ED213348}"/>
    <cellStyle name="Normal 2 4 8" xfId="2770" xr:uid="{515D77FE-3F07-4FA8-AA68-81447A5CC92A}"/>
    <cellStyle name="Normal 2 5" xfId="368" xr:uid="{A59179BC-72C8-4E68-B246-3D214C43A0BC}"/>
    <cellStyle name="Normal 2 5 2" xfId="2779" xr:uid="{EC3AC12C-9093-4FB1-9401-7B442AD7415B}"/>
    <cellStyle name="Normal 2 5 2 2" xfId="2780" xr:uid="{91B727C3-A6F1-4C44-AF13-C31217427444}"/>
    <cellStyle name="Normal 2 5 2 3" xfId="2781" xr:uid="{16F656AB-8EC7-493A-896F-3033E8FDD1B1}"/>
    <cellStyle name="Normal 2 5 2 4" xfId="2782" xr:uid="{2FDB3CD3-1D49-4E83-B581-ACBF19C6FA14}"/>
    <cellStyle name="Normal 2 5 3" xfId="2783" xr:uid="{4816931E-121E-456C-973D-258EDB2B3693}"/>
    <cellStyle name="Normal 2 5 3 2" xfId="2784" xr:uid="{AF88C4DA-9F59-477D-8F20-843B96FFC0E3}"/>
    <cellStyle name="Normal 2 5 3 3" xfId="2785" xr:uid="{1EA854F7-611E-4A5A-AACB-286120D5BA1F}"/>
    <cellStyle name="Normal 2 5 3 3 2" xfId="2786" xr:uid="{68D8F9EA-C41F-4E50-B52E-F4AA3E2754FD}"/>
    <cellStyle name="Normal 2 5 3 4" xfId="2787" xr:uid="{F2C369BB-785D-4162-A019-8F2C8064D49B}"/>
    <cellStyle name="Normal 2 5 4" xfId="2788" xr:uid="{A49570D5-E0AF-447D-8A17-4E7AC3DCB0DD}"/>
    <cellStyle name="Normal 2 5 4 2" xfId="2789" xr:uid="{1A7EA23D-2C90-4052-96E4-30222FB2F908}"/>
    <cellStyle name="Normal 2 5 5" xfId="2790" xr:uid="{76FDEF13-A428-48F7-A36B-EC1A0514770B}"/>
    <cellStyle name="Normal 2 5 6" xfId="2791" xr:uid="{F6FC1B0B-B4CB-4898-A81E-754A9E21F360}"/>
    <cellStyle name="Normal 2 5 7" xfId="2778" xr:uid="{36311AFD-224D-4560-BF94-3B6071FB213E}"/>
    <cellStyle name="Normal 2 6" xfId="369" xr:uid="{BB130751-FE54-4EA5-A904-844B22E5E44A}"/>
    <cellStyle name="Normal 2 6 2" xfId="2793" xr:uid="{65D640E1-0551-4297-8A9B-8A027173A38D}"/>
    <cellStyle name="Normal 2 6 3" xfId="2794" xr:uid="{28B52AB3-3689-4B53-BBD5-330704E60D3E}"/>
    <cellStyle name="Normal 2 6 4" xfId="2795" xr:uid="{4ECC4F68-8583-4117-A431-59D64C51AF9F}"/>
    <cellStyle name="Normal 2 6 4 2" xfId="2796" xr:uid="{BDAC9C68-BAFE-41F7-BB4D-CC342E04BA30}"/>
    <cellStyle name="Normal 2 6 5" xfId="2792" xr:uid="{AF7B461A-BDEE-44A6-9EEC-C76BEB55E185}"/>
    <cellStyle name="Normal 2 7" xfId="370" xr:uid="{0FC31C6F-88E4-4BBC-95BA-4F22C937977D}"/>
    <cellStyle name="Normal 2 7 2" xfId="2798" xr:uid="{156746BD-E140-48B6-BD23-DF74497E50A0}"/>
    <cellStyle name="Normal 2 7 3" xfId="2797" xr:uid="{D25DD1E7-DBF2-4B51-8D10-428FABCF3F67}"/>
    <cellStyle name="Normal 2 8" xfId="371" xr:uid="{A3C737E9-A8AE-4299-B6E3-EF99E33F27B6}"/>
    <cellStyle name="Normal 2 8 2" xfId="2800" xr:uid="{6C6AF398-4A52-4517-A8A3-5A2FB798A106}"/>
    <cellStyle name="Normal 2 8 3" xfId="2799" xr:uid="{982326CE-C6AB-4820-AD44-47E849DE79F1}"/>
    <cellStyle name="Normal 2 9" xfId="372" xr:uid="{6720594C-7F91-44FF-BA29-8A695CA5B5C2}"/>
    <cellStyle name="Normal 2 9 2" xfId="2801" xr:uid="{15795BCD-159E-4186-818D-41A6A95103BC}"/>
    <cellStyle name="Normal 2_01_Note AR Trade_ok" xfId="373" xr:uid="{D64B3E2D-55A6-4FCC-B0F9-1099EB7E6900}"/>
    <cellStyle name="Normal 20" xfId="478" xr:uid="{05E27BAE-9E14-4A33-AC42-2A66CC64BF1B}"/>
    <cellStyle name="Normal 20 2" xfId="2803" xr:uid="{E830E503-8F50-49AF-8520-A352857E860A}"/>
    <cellStyle name="Normal 20 3" xfId="2802" xr:uid="{4D06B3EB-3F7B-4D48-9A96-4100C5CF02D1}"/>
    <cellStyle name="Normal 21" xfId="490" xr:uid="{726F9052-6577-42A7-B8C1-FD2BE37E135F}"/>
    <cellStyle name="Normal 21 2" xfId="2805" xr:uid="{5B217D31-A85B-4E70-B0ED-FD84F546BA9B}"/>
    <cellStyle name="Normal 21 2 2" xfId="2806" xr:uid="{CE212AFD-7F98-4A40-ACD2-F9B8F106A322}"/>
    <cellStyle name="Normal 21 2 3" xfId="2807" xr:uid="{770B4AB7-0839-4395-98AC-46920FC84C7E}"/>
    <cellStyle name="Normal 21 3" xfId="2808" xr:uid="{461F635A-0B69-447F-BCD5-A0A3A62C83A0}"/>
    <cellStyle name="Normal 21 3 2" xfId="2809" xr:uid="{8714CC4E-EE35-4988-9580-1F3D7835C5FD}"/>
    <cellStyle name="Normal 21 4" xfId="2804" xr:uid="{DCCF61CE-DEF2-4C2A-ACDC-CBDEE52F5AA2}"/>
    <cellStyle name="Normal 22" xfId="480" xr:uid="{0EDBB3A1-3CD8-4B55-8596-0E226F933527}"/>
    <cellStyle name="Normal 22 2" xfId="2811" xr:uid="{4F685A64-70E2-48CC-9AA2-6F5DE0C7E62C}"/>
    <cellStyle name="Normal 22 2 2" xfId="2812" xr:uid="{2E0FBE42-4748-421A-9349-F0175E04A360}"/>
    <cellStyle name="Normal 22 3" xfId="2810" xr:uid="{58106611-5F3F-45F1-A964-650D48FFE8F5}"/>
    <cellStyle name="Normal 23" xfId="484" xr:uid="{052AEC75-F618-4EFB-899E-74085A1B246C}"/>
    <cellStyle name="Normal 23 2" xfId="2814" xr:uid="{9F6AA357-473E-41BA-8AF8-9C6D36C325DD}"/>
    <cellStyle name="Normal 23 3" xfId="2813" xr:uid="{F249D379-A9C6-402B-B89C-4FBB8BDF4558}"/>
    <cellStyle name="Normal 24" xfId="477" xr:uid="{F1955627-5A17-4EBF-8BA1-6F8522408745}"/>
    <cellStyle name="Normal 24 2" xfId="2816" xr:uid="{FB54B55E-1DFF-47C6-95D5-10D2901F83D9}"/>
    <cellStyle name="Normal 24 2 2" xfId="2817" xr:uid="{B8190D68-7693-4B09-8675-A8D009B157EB}"/>
    <cellStyle name="Normal 24 3" xfId="2818" xr:uid="{0D8A4166-9C1C-4D24-A33F-516264A4CDC4}"/>
    <cellStyle name="Normal 24 3 2" xfId="2819" xr:uid="{4826F09D-E3D0-40DD-AF3C-E753A900E48F}"/>
    <cellStyle name="Normal 24 4" xfId="2820" xr:uid="{25432746-9647-4B8B-85E8-E84BBFB07E21}"/>
    <cellStyle name="Normal 24 4 2" xfId="2821" xr:uid="{7D678BE0-2E77-4D2A-9818-25E63080C3A0}"/>
    <cellStyle name="Normal 24 4 3" xfId="2822" xr:uid="{0672C733-D3B2-46E6-A27A-FA8072FB0B1E}"/>
    <cellStyle name="Normal 24 5" xfId="2815" xr:uid="{F0F3F374-B8AB-4B71-A7C2-7462868108A2}"/>
    <cellStyle name="Normal 25" xfId="493" xr:uid="{CF4FDB5C-DC78-452B-B5F2-1286D69B1AC1}"/>
    <cellStyle name="Normal 25 2" xfId="2824" xr:uid="{6C156E2F-5732-4995-946E-127A80F6927E}"/>
    <cellStyle name="Normal 25 3" xfId="2825" xr:uid="{40399120-393A-4423-B0A2-DB8323BEBF9A}"/>
    <cellStyle name="Normal 25 4" xfId="2823" xr:uid="{B013845D-268F-4296-B526-E6AE5036346F}"/>
    <cellStyle name="Normal 257" xfId="2826" xr:uid="{3C0E2E5B-8F83-4D43-A199-23226452276E}"/>
    <cellStyle name="Normal 26" xfId="498" xr:uid="{4BF7A935-CF2A-4A15-A42F-C0E258369601}"/>
    <cellStyle name="Normal 26 2" xfId="2828" xr:uid="{D1A022AC-70E2-4086-BF9A-30348FD8622E}"/>
    <cellStyle name="Normal 26 3" xfId="2829" xr:uid="{60D74020-CC11-4299-B0AA-5BE71815937A}"/>
    <cellStyle name="Normal 26 4" xfId="2827" xr:uid="{A13C587C-9F18-4D7A-8035-7B29C492F428}"/>
    <cellStyle name="Normal 27" xfId="479" xr:uid="{1D513BFF-BD35-4837-B8DE-0A24C44E296A}"/>
    <cellStyle name="Normal 27 2" xfId="2831" xr:uid="{EA2E0080-1606-4524-88CB-085C5F056105}"/>
    <cellStyle name="Normal 27 3" xfId="2830" xr:uid="{9CCD68F2-B142-4A61-A891-F61DB09BC8F4}"/>
    <cellStyle name="Normal 28" xfId="488" xr:uid="{CE510E61-E583-4368-A51E-49BFBF5FACD8}"/>
    <cellStyle name="Normal 28 2" xfId="2833" xr:uid="{838831AD-01E3-4B3E-951D-D2AEB5F40498}"/>
    <cellStyle name="Normal 28 3" xfId="2834" xr:uid="{BD49185F-2615-46E4-8115-B8ED1B7D87D1}"/>
    <cellStyle name="Normal 28 4" xfId="2835" xr:uid="{1CA40ED2-34BB-4102-B8D6-C5721B21C333}"/>
    <cellStyle name="Normal 28 4 2" xfId="2836" xr:uid="{FDD6C426-67BA-4D4C-845B-1B7D961942F9}"/>
    <cellStyle name="Normal 28 5" xfId="2832" xr:uid="{4439529B-C919-4275-A8E4-D57D67F7AD83}"/>
    <cellStyle name="Normal 29" xfId="499" xr:uid="{5C5BDA8F-49CC-49D5-9FED-5C732D7F7C3B}"/>
    <cellStyle name="Normal 29 2" xfId="2837" xr:uid="{1EC7BD30-0103-4581-ADE7-33850634A1ED}"/>
    <cellStyle name="Normal 29 3" xfId="2838" xr:uid="{58F7511A-57EE-4D1D-8930-27A82820B44E}"/>
    <cellStyle name="Normal 29 3 2" xfId="2839" xr:uid="{F0D1DED2-FAC1-4E6B-A1C6-0621C96C810E}"/>
    <cellStyle name="Normal 29 3 2 2" xfId="2840" xr:uid="{1430973B-043D-4E69-AF36-32B0C6410C7E}"/>
    <cellStyle name="Normal 29 3 3" xfId="2841" xr:uid="{C60215B2-7B73-40CE-BFF3-3752B6E600B8}"/>
    <cellStyle name="Normal 3" xfId="40" xr:uid="{7EB9651F-4C28-40E4-824A-44B34C071D2D}"/>
    <cellStyle name="Normal 3 10" xfId="119" xr:uid="{BC513727-D587-4690-B139-DD5905C7F047}"/>
    <cellStyle name="Normal 3 2" xfId="85" xr:uid="{C249A46D-2627-4D9B-BB2F-4319C152017A}"/>
    <cellStyle name="Normal 3 2 2" xfId="182" xr:uid="{6673A8A0-86F3-4C37-924B-96F1EEB73E08}"/>
    <cellStyle name="Normal 3 2 2 2" xfId="212" xr:uid="{BE40B6F4-3FB0-4B1E-BDCE-8EBE5D5851AA}"/>
    <cellStyle name="Normal 3 2 2 2 2" xfId="2846" xr:uid="{B8A69DFB-4034-4EED-B3D8-A100A014016B}"/>
    <cellStyle name="Normal 3 2 2 2 3" xfId="2845" xr:uid="{78D4A1FA-D86C-4757-A83E-628B0B97FCE8}"/>
    <cellStyle name="Normal 3 2 2 3" xfId="2844" xr:uid="{426E2C50-DFF9-4BC9-943E-478F43E3FE08}"/>
    <cellStyle name="Normal 3 2 3" xfId="183" xr:uid="{FE2D2DAE-4F46-4803-8B9C-55F237A92AAE}"/>
    <cellStyle name="Normal 3 2 4" xfId="184" xr:uid="{6F671053-C8E6-45F6-AE0B-F2B718F92DBE}"/>
    <cellStyle name="Normal 3 2 5" xfId="2843" xr:uid="{E8752A11-1BB8-4909-9F5D-B78DFE5B50B7}"/>
    <cellStyle name="Normal 3 3" xfId="41" xr:uid="{AC614DD6-1C5C-459D-828A-F853E9A3BD9C}"/>
    <cellStyle name="Normal 3 3 2" xfId="2848" xr:uid="{3498669B-CABB-4FE6-88CB-071D189A74C6}"/>
    <cellStyle name="Normal 3 3 2 2" xfId="2849" xr:uid="{FE468801-A939-4194-9488-41A5DEFE9813}"/>
    <cellStyle name="Normal 3 3 3" xfId="2850" xr:uid="{2EBA19EC-EAEF-4AA2-83F1-823ABD74CBF2}"/>
    <cellStyle name="Normal 3 3 4" xfId="2847" xr:uid="{B497D1BA-C496-4C24-8E12-87E084238430}"/>
    <cellStyle name="Normal 3 4" xfId="185" xr:uid="{42EAAF6D-F7D9-4688-9455-4B26A216EED7}"/>
    <cellStyle name="Normal 3 4 2" xfId="2852" xr:uid="{33102A73-D771-4CD1-A09D-F05CA9D2247F}"/>
    <cellStyle name="Normal 3 4 3" xfId="2853" xr:uid="{0FAD3914-505B-4983-A53B-BA431B775EDB}"/>
    <cellStyle name="Normal 3 4 4" xfId="2854" xr:uid="{79CF4720-2A4D-4F58-B2C6-F1AD8FB4C257}"/>
    <cellStyle name="Normal 3 4 4 2" xfId="2855" xr:uid="{6527DCD5-3515-4FDE-8B41-20291E490EB9}"/>
    <cellStyle name="Normal 3 4 5" xfId="2856" xr:uid="{E8D673C4-4382-4B80-B121-935D939DA527}"/>
    <cellStyle name="Normal 3 4 6" xfId="2851" xr:uid="{55C6E87F-E8E0-48F6-B3E3-E196419586CA}"/>
    <cellStyle name="Normal 3 5" xfId="186" xr:uid="{D96A1295-43E8-42E4-A0D2-CD359D4F0241}"/>
    <cellStyle name="Normal 3 5 2" xfId="2858" xr:uid="{B60FA44C-828E-49B3-BA2F-14ED010E600D}"/>
    <cellStyle name="Normal 3 5 3" xfId="2859" xr:uid="{07764CA4-38C3-49EC-A289-B16F3EFC715F}"/>
    <cellStyle name="Normal 3 5 4" xfId="2860" xr:uid="{13C61DA4-838D-485E-A489-1E0F36FBF7DF}"/>
    <cellStyle name="Normal 3 5 5" xfId="2861" xr:uid="{35F702AD-A5F8-45BA-8DD6-6E2DE9AA28A0}"/>
    <cellStyle name="Normal 3 5 6" xfId="2857" xr:uid="{6EB449A0-A48D-452D-A198-34F2A2E402D7}"/>
    <cellStyle name="Normal 3 6" xfId="187" xr:uid="{3FBE3EFE-1B8E-4A5E-B5F3-1C87F0D1695F}"/>
    <cellStyle name="Normal 3 6 2" xfId="2863" xr:uid="{8C1FF993-932C-4119-8D1A-B8BA988AF12E}"/>
    <cellStyle name="Normal 3 6 3" xfId="2864" xr:uid="{1F354A45-D75B-473E-8918-9213A58D5573}"/>
    <cellStyle name="Normal 3 6 3 2" xfId="2865" xr:uid="{43CDA248-C32F-4185-9FC5-203F4A82EF48}"/>
    <cellStyle name="Normal 3 6 4" xfId="2862" xr:uid="{54370E72-DCD6-4468-B2D6-3D8EB8FE9206}"/>
    <cellStyle name="Normal 3 7" xfId="374" xr:uid="{4CA176FB-E825-405C-9AEE-8402EE28FE17}"/>
    <cellStyle name="Normal 3 7 2" xfId="2867" xr:uid="{D1BB6027-F7B6-425E-A0A6-B923AD7F5B1E}"/>
    <cellStyle name="Normal 3 7 3" xfId="2868" xr:uid="{75BAA4DB-DEF7-4963-ADA5-5839E01F3616}"/>
    <cellStyle name="Normal 3 7 4" xfId="2866" xr:uid="{F9FEA2A4-F917-4ECF-9E1E-CA5FA982B78B}"/>
    <cellStyle name="Normal 3 8" xfId="2869" xr:uid="{AD27B591-E956-49A5-BA3D-08F686B63A86}"/>
    <cellStyle name="Normal 3 8 2" xfId="2870" xr:uid="{6724584E-A7AC-4D24-B43A-1789B214161F}"/>
    <cellStyle name="Normal 3 9" xfId="2842" xr:uid="{54FC1134-DACE-4FD9-A581-F172D2C71F54}"/>
    <cellStyle name="Normal 30" xfId="509" xr:uid="{249FA0FD-2D67-41AB-BF66-CF8ED80411CC}"/>
    <cellStyle name="Normal 30 2" xfId="2871" xr:uid="{B2336E9E-DB77-4515-A01C-DB09A0B10E80}"/>
    <cellStyle name="Normal 31" xfId="516" xr:uid="{D9A87EBC-0A6A-4EF0-B6A4-137A6E4DC403}"/>
    <cellStyle name="Normal 31 2" xfId="2872" xr:uid="{B87F4EBB-11F6-4607-A1E2-B68D171A0305}"/>
    <cellStyle name="Normal 32" xfId="517" xr:uid="{B2E4E7F8-D987-4A3D-A09F-46A82C920EB7}"/>
    <cellStyle name="Normal 32 2" xfId="2873" xr:uid="{D72997DE-8579-48C1-AC70-BE1FDD2B6FEA}"/>
    <cellStyle name="Normal 32 3" xfId="2874" xr:uid="{49990F5B-006F-4996-AEAC-A229D4C6F989}"/>
    <cellStyle name="Normal 32 4" xfId="2875" xr:uid="{962DEABA-434D-40EC-BB26-58F920A63A87}"/>
    <cellStyle name="Normal 32 5" xfId="2876" xr:uid="{020208F2-63AC-45BA-A313-ECDFB10C7149}"/>
    <cellStyle name="Normal 33" xfId="515" xr:uid="{6A8CC7A6-B48C-4123-AB05-5F677196EF6E}"/>
    <cellStyle name="Normal 33 2" xfId="2877" xr:uid="{AB1E876F-6157-40B2-9882-20306F6D9085}"/>
    <cellStyle name="Normal 34" xfId="2878" xr:uid="{D47C12C4-F07E-4702-BE96-C8F4B5CBD7B6}"/>
    <cellStyle name="Normal 34 2" xfId="2879" xr:uid="{85245342-6196-40A0-8C86-019773FD8746}"/>
    <cellStyle name="Normal 34 3" xfId="2880" xr:uid="{A0B5877B-6256-4948-854F-4DAEED681A69}"/>
    <cellStyle name="Normal 34 4" xfId="2881" xr:uid="{E3DDE4EF-8D0A-4AF9-A645-3B9810B06B82}"/>
    <cellStyle name="Normal 34 5" xfId="2882" xr:uid="{1D538EAF-7121-4F9E-B624-C92DC5636C72}"/>
    <cellStyle name="Normal 35" xfId="2883" xr:uid="{30DB39F0-4F99-4DC0-8A56-1C625F474CBC}"/>
    <cellStyle name="Normal 35 2" xfId="2884" xr:uid="{30F0EF66-8C8E-4B9E-B811-E9CB36A5E389}"/>
    <cellStyle name="Normal 35 3" xfId="2885" xr:uid="{949A3BC9-4715-453C-8E00-3CF2F4DA9838}"/>
    <cellStyle name="Normal 35 3 2" xfId="2886" xr:uid="{69EC32C5-2353-4556-8FB0-9CA191F6BBE1}"/>
    <cellStyle name="Normal 35 4" xfId="2887" xr:uid="{52F4639F-0B1A-4EE3-8214-6109A28C0EEC}"/>
    <cellStyle name="Normal 36" xfId="2888" xr:uid="{C700A6EC-3389-463B-BBE1-1E8A19AE92D0}"/>
    <cellStyle name="Normal 36 2" xfId="2889" xr:uid="{84C07349-FFFE-4E22-BD72-B51BE9A0D08D}"/>
    <cellStyle name="Normal 36 2 2" xfId="2890" xr:uid="{A8480C2D-A3D3-45E6-A746-B8EDCE77CDA1}"/>
    <cellStyle name="Normal 36 3" xfId="2891" xr:uid="{D27C515A-6FE0-4F3D-993F-817E7C6D21CE}"/>
    <cellStyle name="Normal 37" xfId="2892" xr:uid="{2B91FF17-3EEA-43B7-B102-DE9A5266C515}"/>
    <cellStyle name="Normal 37 2" xfId="2893" xr:uid="{6A99C9E2-921B-4E6D-A300-2FE4ACE529B7}"/>
    <cellStyle name="Normal 38" xfId="2894" xr:uid="{076520AC-F692-4AB4-B810-1E6895C6D42B}"/>
    <cellStyle name="Normal 38 2" xfId="2895" xr:uid="{96BB71F2-F320-45B2-843F-17A5B8F186B6}"/>
    <cellStyle name="Normal 38 3" xfId="2896" xr:uid="{FC8F6F2E-E326-4037-BCB1-BF816F3CFC53}"/>
    <cellStyle name="Normal 39" xfId="2897" xr:uid="{79D4422C-7A09-45FD-B7E6-BE742C56E714}"/>
    <cellStyle name="Normal 39 2" xfId="2898" xr:uid="{84564DE4-450A-4FAC-BE3B-E0C0B6AE3F69}"/>
    <cellStyle name="Normal 39 3" xfId="2899" xr:uid="{27AC75E2-9FB3-4C2F-8BC4-D307501E5E87}"/>
    <cellStyle name="Normal 4" xfId="42" xr:uid="{B0AF2058-E88C-4C82-A256-A227EFB303EC}"/>
    <cellStyle name="Normal 4 2" xfId="112" xr:uid="{4AC2AC26-D262-4CAA-AE8E-0B2D4DA09354}"/>
    <cellStyle name="Normal 4 2 2" xfId="188" xr:uid="{D5B5FF6B-041A-4517-9039-B1D5E2F88CC6}"/>
    <cellStyle name="Normal 4 2 2 2" xfId="2900" xr:uid="{4179F1AD-EB70-46CC-9BFC-0AA63516F36C}"/>
    <cellStyle name="Normal 4 2 3" xfId="43" xr:uid="{45508466-A0C0-40CE-AD43-629A495CC9C8}"/>
    <cellStyle name="Normal 4 2 3 2" xfId="2902" xr:uid="{9BC6ADC5-1DAE-4214-9C9B-B12CF629F2D4}"/>
    <cellStyle name="Normal 4 2 3 2 2" xfId="2903" xr:uid="{1C192200-9036-4D3A-B777-ACC86B44585B}"/>
    <cellStyle name="Normal 4 2 3 3" xfId="2904" xr:uid="{C27B16F0-D955-4289-89FF-C294C7864CC4}"/>
    <cellStyle name="Normal 4 2 3 4" xfId="2905" xr:uid="{CD86EB64-CBC2-4241-8911-7A1D8972F94D}"/>
    <cellStyle name="Normal 4 2 3 5" xfId="2901" xr:uid="{CB7B28A0-7D79-4C46-9EBA-BCB3478D6AEA}"/>
    <cellStyle name="Normal 4 2 4" xfId="2906" xr:uid="{07786599-9F16-4C62-B005-3DD9C2F46389}"/>
    <cellStyle name="Normal 4 3" xfId="189" xr:uid="{5297FCB9-86F5-4147-BFA9-E7D439D1A16E}"/>
    <cellStyle name="Normal 4 3 2" xfId="2908" xr:uid="{EB0C9574-E9D0-49CF-8CD0-6AEEE2F8DB4B}"/>
    <cellStyle name="Normal 4 3 3" xfId="2909" xr:uid="{33F8FE33-2E14-4963-9561-BB14ADFC2765}"/>
    <cellStyle name="Normal 4 3 4" xfId="2907" xr:uid="{C3EFBBBF-63A6-4A61-9D9B-7EF168DDA6F0}"/>
    <cellStyle name="Normal 4 4" xfId="190" xr:uid="{A646BCBF-AB33-4C7B-8566-394ADED4772D}"/>
    <cellStyle name="Normal 4 4 2" xfId="2911" xr:uid="{65C9B4F0-2D33-4AA8-932C-1701C0BDCB1F}"/>
    <cellStyle name="Normal 4 4 3" xfId="2912" xr:uid="{3A73724E-935F-4FE3-9C5B-7E2C3F59E53F}"/>
    <cellStyle name="Normal 4 4 4" xfId="2913" xr:uid="{E09BB322-677F-497C-A4FB-BED0B6F47623}"/>
    <cellStyle name="Normal 4 4 5" xfId="2910" xr:uid="{31002667-C98E-4C90-BCBE-B8EBA77B1A76}"/>
    <cellStyle name="Normal 4 5" xfId="375" xr:uid="{B2CD2464-36A6-4FCF-9F1D-DDC5EBAE9838}"/>
    <cellStyle name="Normal 4 5 2" xfId="2914" xr:uid="{10F5DE4A-4102-42D8-A7AD-0EFA221E891D}"/>
    <cellStyle name="Normal 4 6" xfId="2915" xr:uid="{E24834CB-698B-47F5-AF85-85CEFB0CDA21}"/>
    <cellStyle name="Normal 4 6 2" xfId="2916" xr:uid="{FD2485A7-61B6-482D-94C8-FDBCE98F93AB}"/>
    <cellStyle name="Normal 4 7" xfId="118" xr:uid="{76F9650C-C4C5-4C49-BA9F-0CF8923C12AD}"/>
    <cellStyle name="Normal 40" xfId="2917" xr:uid="{C4761383-927B-408A-B5D6-745E5E983BA4}"/>
    <cellStyle name="Normal 40 2" xfId="2918" xr:uid="{3834277A-80C7-4D02-B94D-5EDD025BA5B4}"/>
    <cellStyle name="Normal 40 3" xfId="2919" xr:uid="{9BBCD8DB-606C-450E-8EFF-58912919365C}"/>
    <cellStyle name="Normal 40 3 2" xfId="2920" xr:uid="{C0FF22A4-DD34-47E0-9FB1-5F601F435967}"/>
    <cellStyle name="Normal 41" xfId="2921" xr:uid="{43227988-09BA-4E6F-8D69-9715B16C19EF}"/>
    <cellStyle name="Normal 42" xfId="2922" xr:uid="{CC217569-A95B-4A64-A23A-0C5FD205DFCC}"/>
    <cellStyle name="Normal 43" xfId="2923" xr:uid="{3C4AFF52-4BEB-427C-8892-CBCC62E003BD}"/>
    <cellStyle name="Normal 43 2" xfId="2924" xr:uid="{3045E9BB-A938-43E6-950A-A469FAF38D96}"/>
    <cellStyle name="Normal 44" xfId="2925" xr:uid="{C8CF5274-6136-431E-9178-94BB298EAC1D}"/>
    <cellStyle name="Normal 45" xfId="2926" xr:uid="{0656A335-09AE-4D56-AF6C-F30CE3D81E10}"/>
    <cellStyle name="Normal 45 2" xfId="2927" xr:uid="{85745FAD-0EB8-46BC-A105-76EC097C06D8}"/>
    <cellStyle name="Normal 46" xfId="2928" xr:uid="{D83DC661-3BC5-4EAD-BE40-7BBB22F146F8}"/>
    <cellStyle name="Normal 47" xfId="2929" xr:uid="{880E5E2E-FD92-460A-9E8C-C96A229AAAE5}"/>
    <cellStyle name="Normal 48" xfId="2930" xr:uid="{89987418-B6E9-4216-BBDB-E3490E6F70EF}"/>
    <cellStyle name="Normal 49" xfId="522" xr:uid="{8FF2609A-80A6-4352-9505-F5141F6E1F76}"/>
    <cellStyle name="Normal 5" xfId="11" xr:uid="{00000000-0005-0000-0000-00000F000000}"/>
    <cellStyle name="Normal 5 2" xfId="22" xr:uid="{00000000-0005-0000-0000-000010000000}"/>
    <cellStyle name="Normal 5 2 2" xfId="44" xr:uid="{53DDDFDD-2AB2-46A8-BB11-8A183DCB573C}"/>
    <cellStyle name="Normal 5 2 2 2" xfId="2931" xr:uid="{275A0EA9-5028-43CC-82D1-7776C506F309}"/>
    <cellStyle name="Normal 5 2 2 3" xfId="511" xr:uid="{9C90B7E0-03C9-4CFC-A9E4-5AAAAFE1F89B}"/>
    <cellStyle name="Normal 5 2 3" xfId="2932" xr:uid="{EACCE91D-0E72-4E2A-94F0-D6A8B34B1593}"/>
    <cellStyle name="Normal 5 3" xfId="45" xr:uid="{8BC5A977-5543-4936-A011-2769904B986D}"/>
    <cellStyle name="Normal 5 3 2" xfId="2934" xr:uid="{E0A1BEF3-FD03-43EF-A980-68DA8E20D973}"/>
    <cellStyle name="Normal 5 3 3" xfId="2935" xr:uid="{37E558D8-B290-4C1A-A50E-A5D8B9A43A9E}"/>
    <cellStyle name="Normal 5 3 3 2" xfId="2936" xr:uid="{1E80FB63-B313-4FDD-A970-1C22A72AFA0E}"/>
    <cellStyle name="Normal 5 3 4" xfId="2937" xr:uid="{32573D1D-5679-48E3-A7B0-6679AA1E5335}"/>
    <cellStyle name="Normal 5 3 5" xfId="2933" xr:uid="{D3F0B0CF-7E65-441E-9669-BB664AA01278}"/>
    <cellStyle name="Normal 5 3 6" xfId="191" xr:uid="{2B73EA1E-6EA8-4A60-93FC-CEC3701D6A02}"/>
    <cellStyle name="Normal 5 4" xfId="192" xr:uid="{E0DAF2C2-A8F8-4B18-9610-B47B03258817}"/>
    <cellStyle name="Normal 5 4 2" xfId="2939" xr:uid="{10E13DA2-3FBE-495F-BA00-64327D0C8C50}"/>
    <cellStyle name="Normal 5 4 3" xfId="2940" xr:uid="{60B9362A-C6A5-4928-B874-44BABBD5A91D}"/>
    <cellStyle name="Normal 5 4 3 2" xfId="2941" xr:uid="{35EAA189-244B-49A8-9093-540A7E41A7E5}"/>
    <cellStyle name="Normal 5 4 4" xfId="2942" xr:uid="{D9334AB9-5609-4EA9-BF68-78ACCDAEF9E9}"/>
    <cellStyle name="Normal 5 4 5" xfId="2938" xr:uid="{112EE928-5B64-4D86-8A85-FDA46D3A9DCB}"/>
    <cellStyle name="Normal 5 5" xfId="117" xr:uid="{41233700-6E8A-4918-B2D6-BFCF93418CB0}"/>
    <cellStyle name="Normal 5 5 2" xfId="2943" xr:uid="{36BB5720-F75D-4833-8CE9-C2A7A9A0AEF3}"/>
    <cellStyle name="Normal 5 6" xfId="508" xr:uid="{13B1B5E0-8526-4505-9798-E99711508690}"/>
    <cellStyle name="Normal 5 6 2" xfId="2944" xr:uid="{310CBACA-F0BC-4CFE-B67D-30D76F715757}"/>
    <cellStyle name="Normal 5 7" xfId="2945" xr:uid="{B672E652-B7D1-4D79-9599-7F86C4EEB6C4}"/>
    <cellStyle name="Normal 5 8" xfId="2946" xr:uid="{F10DC1BA-EEC7-43E7-AD2D-8817F2D55187}"/>
    <cellStyle name="Normal 50" xfId="3331" xr:uid="{9E26D711-75FB-485E-AE37-C86A1A86FEF1}"/>
    <cellStyle name="Normal 51" xfId="3342" xr:uid="{10E5CE81-90BE-47AB-AE82-BD12CDB9A33C}"/>
    <cellStyle name="Normal 52" xfId="3343" xr:uid="{994AEED5-5DE6-45E8-AF94-EAFEE4B28802}"/>
    <cellStyle name="Normal 53" xfId="3344" xr:uid="{C5754F0C-80C8-4664-B2B4-1418E5459C8B}"/>
    <cellStyle name="Normal 54" xfId="88" xr:uid="{C7E17A98-3F22-4350-BF0C-551D0B3D6EDC}"/>
    <cellStyle name="Normal 55" xfId="3353" xr:uid="{3D717763-E63C-489E-806E-B1190896ACA9}"/>
    <cellStyle name="Normal 56" xfId="3348" xr:uid="{084D1839-4A5E-46A7-8575-D923B17FD4BA}"/>
    <cellStyle name="Normal 57" xfId="3352" xr:uid="{C236546E-0CC9-42A4-97AD-228BE01CD2B3}"/>
    <cellStyle name="Normal 6" xfId="46" xr:uid="{394C0B8E-9FDE-4FAE-AE89-28654DC8A91C}"/>
    <cellStyle name="Normal 6 10" xfId="2948" xr:uid="{042090CD-B129-4E35-8AF2-EADA93EAE956}"/>
    <cellStyle name="Normal 6 11" xfId="2947" xr:uid="{DC5F95D1-C4A8-4108-B69C-58116905A812}"/>
    <cellStyle name="Normal 6 12" xfId="108" xr:uid="{7A955CCD-B4E5-4851-91F8-6034AF912F7A}"/>
    <cellStyle name="Normal 6 2" xfId="193" xr:uid="{A3D6C073-DE9D-48FF-8BAB-9EFCDE0D5649}"/>
    <cellStyle name="Normal 6 2 2" xfId="376" xr:uid="{3311961D-0E96-4A8A-994C-ABC8BFC01ABD}"/>
    <cellStyle name="Normal 6 2 2 2" xfId="2950" xr:uid="{E6DA7E27-3C15-4A8F-B806-6BE4180E20DD}"/>
    <cellStyle name="Normal 6 2 3" xfId="2951" xr:uid="{13CEA81F-1D0D-4EBD-B7EC-40BE686E1C74}"/>
    <cellStyle name="Normal 6 2 3 2" xfId="2952" xr:uid="{C89623C2-EAEA-49B5-9D4D-7D3635674259}"/>
    <cellStyle name="Normal 6 2 3 3" xfId="2953" xr:uid="{163FBDD8-9098-4755-A72B-86883C2F4BC1}"/>
    <cellStyle name="Normal 6 2 4" xfId="2954" xr:uid="{27C0BC7D-AFFC-45F5-A3D0-BD95ADEEA5AC}"/>
    <cellStyle name="Normal 6 2 5" xfId="2955" xr:uid="{7282CE19-C346-487B-8F89-8C24D8D62F82}"/>
    <cellStyle name="Normal 6 2 6" xfId="2949" xr:uid="{2AD8B171-34CD-4D89-B5CE-B7538FE37940}"/>
    <cellStyle name="Normal 6 3" xfId="194" xr:uid="{153124E1-B215-4ACB-9693-69AEBC089334}"/>
    <cellStyle name="Normal 6 3 2" xfId="2957" xr:uid="{A130D901-1E28-466C-9840-D6FFE8F0A555}"/>
    <cellStyle name="Normal 6 3 3" xfId="2958" xr:uid="{31763FDD-C10D-4887-83E0-EFA17D081A62}"/>
    <cellStyle name="Normal 6 3 3 2" xfId="2959" xr:uid="{AF221049-61C8-4AD6-9EDC-3F21C6CC3045}"/>
    <cellStyle name="Normal 6 3 4" xfId="2960" xr:uid="{2C9C6CED-3A36-414B-9565-ED3BCA0510A2}"/>
    <cellStyle name="Normal 6 3 5" xfId="2956" xr:uid="{38D43516-67D8-4E2C-8A03-9147A50B89D2}"/>
    <cellStyle name="Normal 6 4" xfId="377" xr:uid="{601ED91E-6439-4390-9469-D7153AF61CBF}"/>
    <cellStyle name="Normal 6 4 2" xfId="2962" xr:uid="{8427EFA6-3814-484A-B19E-BB69D651489D}"/>
    <cellStyle name="Normal 6 4 3" xfId="2963" xr:uid="{FF8DF8B0-0F73-4C84-9D95-864A32DBCAF6}"/>
    <cellStyle name="Normal 6 4 4" xfId="2964" xr:uid="{83BEAEA2-E10A-44A1-AD17-19C208411258}"/>
    <cellStyle name="Normal 6 4 5" xfId="2961" xr:uid="{A8F16837-9AA6-4954-8BCC-236EA7C1165A}"/>
    <cellStyle name="Normal 6 5" xfId="2965" xr:uid="{E979F132-0BEF-4DE1-9A03-3110A5426043}"/>
    <cellStyle name="Normal 6 6" xfId="2966" xr:uid="{9905C2E6-6DAC-4ED7-AC54-B63DB5509B4C}"/>
    <cellStyle name="Normal 6 7" xfId="2967" xr:uid="{5065183F-E6E7-4812-BE76-B96768B2D6A0}"/>
    <cellStyle name="Normal 6 8" xfId="2968" xr:uid="{344EFD7E-3E4B-445E-AF11-C24A66018DE1}"/>
    <cellStyle name="Normal 6 9" xfId="2969" xr:uid="{DEEBC26B-DB9B-4C50-B181-531267300A1E}"/>
    <cellStyle name="Normal 6 9 2" xfId="2970" xr:uid="{C9EFF0D7-C5CB-4280-8A52-DC9933C8EA40}"/>
    <cellStyle name="Normal 6 9 3" xfId="2971" xr:uid="{517F7C19-6A3C-43E7-B7F9-730286242B07}"/>
    <cellStyle name="Normal 6_COGS film - AUG 14" xfId="378" xr:uid="{6D068C08-4054-4C4A-AC95-7F59164CA50E}"/>
    <cellStyle name="Normal 65" xfId="2972" xr:uid="{3C0C2B0C-9B97-45F7-819A-696C1D45646E}"/>
    <cellStyle name="Normal 7" xfId="107" xr:uid="{B6282B32-B77C-4C20-B6B1-A413855792F3}"/>
    <cellStyle name="Normal 7 2" xfId="379" xr:uid="{3CECF92A-9A73-4DE1-9EB5-492D53D5038B}"/>
    <cellStyle name="Normal 7 2 2" xfId="2974" xr:uid="{AE09AAE3-841D-418B-B2D3-741AEC068534}"/>
    <cellStyle name="Normal 7 3" xfId="2975" xr:uid="{D02955BF-78FB-4821-861E-B29A39DAF3E4}"/>
    <cellStyle name="Normal 7 4" xfId="2976" xr:uid="{3A37CE03-8CB7-456B-AD73-A733A7F172F2}"/>
    <cellStyle name="Normal 7 5" xfId="2977" xr:uid="{6D224B1E-3CE0-42CD-B394-A5C353CD70F8}"/>
    <cellStyle name="Normal 7 6" xfId="2978" xr:uid="{75C3472B-09F3-4811-AD44-E2AA65F9A7A8}"/>
    <cellStyle name="Normal 7 6 2" xfId="2979" xr:uid="{E1209E08-295E-44CA-A790-6CE7D4F59548}"/>
    <cellStyle name="Normal 7 7" xfId="2980" xr:uid="{CEFCB043-55D7-44FB-A13B-81FBB9F04769}"/>
    <cellStyle name="Normal 7 8" xfId="2973" xr:uid="{8BE8C9E4-8333-4D6D-8C15-9EF28F37A3E5}"/>
    <cellStyle name="Normal 8" xfId="47" xr:uid="{A009D1FB-485A-4C61-8543-359B7501B3D8}"/>
    <cellStyle name="Normal 8 2" xfId="380" xr:uid="{E3BDD2FB-A686-4364-BC96-46B412B80BB6}"/>
    <cellStyle name="Normal 8 2 2" xfId="2981" xr:uid="{C74C386F-C635-47AE-BC39-AAB246B3B438}"/>
    <cellStyle name="Normal 9" xfId="154" xr:uid="{7104F4D1-CB4A-4C62-97B7-9998ABEB5A8D}"/>
    <cellStyle name="Normal 9 2" xfId="381" xr:uid="{4A20CAF2-DB74-46BF-8120-B52B1EF22E60}"/>
    <cellStyle name="Normal 9 2 2" xfId="2983" xr:uid="{70DD1F9D-E125-4E60-8800-317BA792E4C3}"/>
    <cellStyle name="Normal 9 3" xfId="2984" xr:uid="{2FB30A59-B986-4ECE-B7BA-4E1EC50C439E}"/>
    <cellStyle name="Normal 9 3 2" xfId="2985" xr:uid="{DFCA1B9B-2EA0-4C1C-895D-50FEB84A4D2F}"/>
    <cellStyle name="Normal 9 3 3" xfId="2986" xr:uid="{9A892B9B-F61A-49EA-A86A-BCAFC0712F18}"/>
    <cellStyle name="Normal 9 4" xfId="2987" xr:uid="{1E56F973-79F3-4361-8851-F397B14B1293}"/>
    <cellStyle name="Normal 9 5" xfId="2982" xr:uid="{5234A885-F4F9-4C59-89D9-478E2A0BD9F4}"/>
    <cellStyle name="Note 10" xfId="2989" xr:uid="{9AF3D8A5-B4EB-4C8D-8D7E-54D37CB7E264}"/>
    <cellStyle name="Note 10 2" xfId="2990" xr:uid="{2606E55E-3D6F-4E61-B0BA-E1E648462171}"/>
    <cellStyle name="Note 10 2 2" xfId="2991" xr:uid="{AFD2F90E-D410-4635-949B-A99CDFF31CD6}"/>
    <cellStyle name="Note 10 3" xfId="2992" xr:uid="{DBA16010-F37C-4B52-9B36-7E562DF07D67}"/>
    <cellStyle name="Note 10 4" xfId="2993" xr:uid="{DD5C985E-D13A-4895-A1E1-EF47A33D8983}"/>
    <cellStyle name="Note 11" xfId="2994" xr:uid="{04D50224-93E3-44F2-A0BB-7F80A1D547AF}"/>
    <cellStyle name="Note 11 2" xfId="2995" xr:uid="{FF9FC24B-4098-4060-9034-73DE8399322E}"/>
    <cellStyle name="Note 11 2 2" xfId="2996" xr:uid="{4F89CCE4-AEF8-4FB6-B90B-79A79435401D}"/>
    <cellStyle name="Note 11 3" xfId="2997" xr:uid="{AAADBAA7-4117-4BC4-A34A-4CBCC7354A65}"/>
    <cellStyle name="Note 11 4" xfId="2998" xr:uid="{B42C9959-936D-4F55-AE12-03523EEB76D6}"/>
    <cellStyle name="Note 12" xfId="2999" xr:uid="{60AF4BA4-BBAE-4D4A-AB22-330CF5837A2B}"/>
    <cellStyle name="Note 12 2" xfId="3000" xr:uid="{146C3960-9A59-4587-AA43-9E9311B40C15}"/>
    <cellStyle name="Note 12 2 2" xfId="3001" xr:uid="{1EB9069A-0EE3-450A-BCB8-B554F340FF3A}"/>
    <cellStyle name="Note 12 3" xfId="3002" xr:uid="{7B087270-C224-4542-848E-C8B3F82DAB5A}"/>
    <cellStyle name="Note 12 4" xfId="3003" xr:uid="{CF3E7B59-05F6-4850-91C3-22308DDDA0DC}"/>
    <cellStyle name="Note 12 4 2" xfId="3004" xr:uid="{FC983F65-B164-456A-ADF8-7BAECFCEDAB7}"/>
    <cellStyle name="Note 13" xfId="3005" xr:uid="{3EF71FA2-9BE8-43B4-8D5C-991230546394}"/>
    <cellStyle name="Note 13 2" xfId="3006" xr:uid="{A95EBC44-6242-4F14-8C5F-214BA5714565}"/>
    <cellStyle name="Note 13 2 2" xfId="3007" xr:uid="{156C4CA9-AECF-4C5B-928C-457122FA66FE}"/>
    <cellStyle name="Note 14" xfId="3008" xr:uid="{C44C95F4-526D-4D74-9683-1C8A45F46059}"/>
    <cellStyle name="Note 14 2" xfId="3009" xr:uid="{4BED2676-18EB-40F7-AC1D-D9A7DFF34E21}"/>
    <cellStyle name="Note 14 2 2" xfId="3010" xr:uid="{D4BFED9A-4607-4BC1-95E8-05D12A04C8FE}"/>
    <cellStyle name="Note 15" xfId="3011" xr:uid="{5DAD7D4A-DB91-4402-AA6E-B962107B581B}"/>
    <cellStyle name="Note 15 2" xfId="3012" xr:uid="{EF5497A4-07A4-40C2-9056-74D7F3ED6B2A}"/>
    <cellStyle name="Note 15 2 2" xfId="3013" xr:uid="{A36BDC7E-4817-40B8-8FB3-70113CB1BA1D}"/>
    <cellStyle name="Note 16" xfId="3014" xr:uid="{AA3F1E19-52FB-43AE-8545-5A4180C3C812}"/>
    <cellStyle name="Note 16 2" xfId="3015" xr:uid="{B61FE2CC-FA68-40AB-BEBF-3558213B5AAC}"/>
    <cellStyle name="Note 16 2 2" xfId="3016" xr:uid="{FA2FF37A-DEB8-47E5-B332-37894BEC4FED}"/>
    <cellStyle name="Note 17" xfId="3017" xr:uid="{750F3209-1B4C-418D-A9AD-57576A90972B}"/>
    <cellStyle name="Note 17 2" xfId="3018" xr:uid="{2943253C-035C-4DA2-99F2-786ED35AF814}"/>
    <cellStyle name="Note 17 2 2" xfId="3019" xr:uid="{91BECE40-7DAE-4608-8029-A9BA96B6DC04}"/>
    <cellStyle name="Note 18" xfId="3020" xr:uid="{914D8EEC-63FC-4194-AA81-1D5F1B4C5421}"/>
    <cellStyle name="Note 18 2" xfId="3021" xr:uid="{AFBE7E90-CA44-4DAB-92EE-B93FE5176916}"/>
    <cellStyle name="Note 18 2 2" xfId="3022" xr:uid="{713B494B-068D-4562-8CD5-6668684A6701}"/>
    <cellStyle name="Note 19" xfId="3023" xr:uid="{97BEF5F5-FE22-4037-9ABF-C97A8ADA2902}"/>
    <cellStyle name="Note 19 2" xfId="3024" xr:uid="{D8648D31-2358-4827-AD0A-F1BD598CA6D0}"/>
    <cellStyle name="Note 19 2 2" xfId="3025" xr:uid="{0FB325E5-3D54-46FF-8552-9EBF962D3A11}"/>
    <cellStyle name="Note 2" xfId="155" xr:uid="{35B35A84-CE57-4449-8CA2-B16C5134F3D4}"/>
    <cellStyle name="Note 2 2" xfId="3027" xr:uid="{52356369-1715-4C5B-902E-C37F34791121}"/>
    <cellStyle name="Note 2 2 2" xfId="3028" xr:uid="{FE3E5757-84D3-41FC-8F00-5C486B02F6AA}"/>
    <cellStyle name="Note 2 2 3" xfId="3029" xr:uid="{FAFDC652-7CE4-418B-86EC-849922E298F5}"/>
    <cellStyle name="Note 2 3" xfId="3030" xr:uid="{3E9ADB3B-56D1-4FC3-A7DB-9FC627F6A76D}"/>
    <cellStyle name="Note 2 3 2" xfId="3031" xr:uid="{97B7725E-4466-4DCC-A8C7-4DA732F1E509}"/>
    <cellStyle name="Note 2 4" xfId="3032" xr:uid="{B9BF254E-A941-493E-9FC9-0C10E1851245}"/>
    <cellStyle name="Note 2 5" xfId="3033" xr:uid="{31AE0767-C1A5-42CC-AC34-387E451DBDB4}"/>
    <cellStyle name="Note 2 5 2" xfId="3034" xr:uid="{2E2B5304-E2C2-4048-BECD-D4CE6D35F44C}"/>
    <cellStyle name="Note 2 5 3" xfId="3035" xr:uid="{5CD15299-F85A-4584-A83C-B5A02676DD4F}"/>
    <cellStyle name="Note 2 6" xfId="3036" xr:uid="{786F56AD-B968-4AE1-B66F-E889C5AE4B09}"/>
    <cellStyle name="Note 2 6 2" xfId="3037" xr:uid="{3AFD135C-8DC0-4BED-9F6C-921B45831C78}"/>
    <cellStyle name="Note 2 7" xfId="3038" xr:uid="{5CCBB921-AE4E-4726-927C-A0CCFE082660}"/>
    <cellStyle name="Note 2 8" xfId="3039" xr:uid="{29CE47DE-7905-462E-803C-0515E07EB4BC}"/>
    <cellStyle name="Note 2 9" xfId="3026" xr:uid="{39CC737A-112F-4ADF-93ED-A44B1DB65C9F}"/>
    <cellStyle name="Note 20" xfId="3040" xr:uid="{7A5C9241-6234-4C6B-8DE6-0E6D37165E43}"/>
    <cellStyle name="Note 20 2" xfId="3041" xr:uid="{12EFA5A3-7F0D-4DA8-AD78-44DCF6ED9FCF}"/>
    <cellStyle name="Note 20 3" xfId="3042" xr:uid="{6020F9F8-451C-4F22-A21F-EC8CB29BC804}"/>
    <cellStyle name="Note 20 3 2" xfId="3043" xr:uid="{66B26551-C49A-4064-84CA-85E7861C8B87}"/>
    <cellStyle name="Note 20 3 3" xfId="3044" xr:uid="{0567F9B4-F20B-4B68-B12D-B96CBA6B1180}"/>
    <cellStyle name="Note 20 4" xfId="3045" xr:uid="{2B79639C-981C-48C7-9ACC-FB52E2E9D81E}"/>
    <cellStyle name="Note 21" xfId="3046" xr:uid="{5BCD3D7F-B07C-45F5-80FB-6C773251A296}"/>
    <cellStyle name="Note 21 2" xfId="3047" xr:uid="{7F343A57-419B-43E2-8E8C-4981A40451A8}"/>
    <cellStyle name="Note 21 2 2" xfId="3048" xr:uid="{FFAB53F0-96A4-4F56-BA60-E6A90DCD9E83}"/>
    <cellStyle name="Note 21 2 3" xfId="3049" xr:uid="{0963BB1E-65D9-493F-9C20-929B8FD785F0}"/>
    <cellStyle name="Note 21 3" xfId="3050" xr:uid="{2FF43C20-8C19-4D57-BAA2-40D1855ADF77}"/>
    <cellStyle name="Note 21 3 2" xfId="3051" xr:uid="{DFE88769-D9B2-40B5-A3FE-2A8DB1810E23}"/>
    <cellStyle name="Note 21 3 3" xfId="3052" xr:uid="{140A62AF-A6A0-4B1F-B165-FBF6E241D82D}"/>
    <cellStyle name="Note 21 4" xfId="3053" xr:uid="{BD336715-E845-4D55-B316-426A50EB9E3B}"/>
    <cellStyle name="Note 22" xfId="3054" xr:uid="{008705A1-C630-42F0-AC0A-038014474921}"/>
    <cellStyle name="Note 22 2" xfId="3055" xr:uid="{F3097C69-A330-48BB-BBD4-07099DFC17C2}"/>
    <cellStyle name="Note 22 2 2" xfId="3056" xr:uid="{63BC83C2-8A7D-42B3-A605-412017686A11}"/>
    <cellStyle name="Note 22 2 3" xfId="3057" xr:uid="{D0C9EF9D-1466-4264-80A5-3C47565EEC94}"/>
    <cellStyle name="Note 22 3" xfId="3058" xr:uid="{D8F8938A-AC06-465E-8F83-3309E7A3B0E2}"/>
    <cellStyle name="Note 22 3 2" xfId="3059" xr:uid="{43247554-1397-4668-B18A-1B7E3315FBBC}"/>
    <cellStyle name="Note 22 3 3" xfId="3060" xr:uid="{132C6916-410A-4E84-8569-62DAF2B017BE}"/>
    <cellStyle name="Note 22 4" xfId="3061" xr:uid="{8432A8FB-D28F-439A-AE07-28316C4D5449}"/>
    <cellStyle name="Note 23" xfId="3062" xr:uid="{E6C61394-C535-4ED0-8629-E1C67C71D50F}"/>
    <cellStyle name="Note 23 2" xfId="3063" xr:uid="{2955EFF3-71C7-40F9-B6E0-ABAC825EEFF9}"/>
    <cellStyle name="Note 23 3" xfId="3064" xr:uid="{DED132CE-7C41-4A52-8495-F1C96B682D2D}"/>
    <cellStyle name="Note 23 3 2" xfId="3065" xr:uid="{0D2C606D-18E1-4DBD-A131-011263F9C48B}"/>
    <cellStyle name="Note 23 3 3" xfId="3066" xr:uid="{C68431EA-E2BF-49CE-8040-B16EA961B6D3}"/>
    <cellStyle name="Note 23 4" xfId="3067" xr:uid="{4CD7E4E4-7FA2-45A7-8561-E2B0D5490709}"/>
    <cellStyle name="Note 24" xfId="3068" xr:uid="{752FEF9F-264A-4E44-834E-C70A0F427B5C}"/>
    <cellStyle name="Note 24 2" xfId="3069" xr:uid="{576320B6-4C13-42C7-A0A1-2BA1BD0C1C36}"/>
    <cellStyle name="Note 24 2 2" xfId="3070" xr:uid="{AFB58361-2817-4444-90A4-B929176E5BB5}"/>
    <cellStyle name="Note 24 3" xfId="3071" xr:uid="{FEDE2F7A-2E28-40F1-BC47-01777D909857}"/>
    <cellStyle name="Note 24 4" xfId="3072" xr:uid="{756B0F9A-F360-43EA-A959-0897E6999228}"/>
    <cellStyle name="Note 25" xfId="3073" xr:uid="{1E54264A-FABF-4A14-9BDA-B63BD849730F}"/>
    <cellStyle name="Note 26" xfId="3074" xr:uid="{49164610-E37A-4911-9CF3-5611CB5BD08B}"/>
    <cellStyle name="Note 26 2" xfId="3075" xr:uid="{8E4F4D60-27F6-4B36-B714-2A4D8A0E1C43}"/>
    <cellStyle name="Note 26 3" xfId="3076" xr:uid="{188AD4DD-FF6E-4FEB-B796-18C95490B284}"/>
    <cellStyle name="Note 26 3 2" xfId="3077" xr:uid="{436C1761-75C4-4AD5-832C-760678618BFC}"/>
    <cellStyle name="Note 26 3 3" xfId="3078" xr:uid="{E06F5F60-5DB1-415A-97F6-497BCE55FF03}"/>
    <cellStyle name="Note 26 4" xfId="3079" xr:uid="{036184DB-7630-4BE0-8E9C-0627A11A0022}"/>
    <cellStyle name="Note 27" xfId="3080" xr:uid="{56070D0E-5DD5-413B-83DC-6D762F647342}"/>
    <cellStyle name="Note 28" xfId="3081" xr:uid="{1EA0F803-C563-44A5-900A-99F321921D8A}"/>
    <cellStyle name="Note 28 2" xfId="3082" xr:uid="{3E2B88F8-92C7-49B5-B6FA-AF2A84DD72B6}"/>
    <cellStyle name="Note 29" xfId="3083" xr:uid="{9C721E0D-4CB3-4F9A-9809-12748D027637}"/>
    <cellStyle name="Note 3" xfId="382" xr:uid="{770EA327-9691-4813-8590-AD83494F5372}"/>
    <cellStyle name="Note 3 2" xfId="3085" xr:uid="{FC1590DE-93C2-45AE-99BC-74D0D1A4E39A}"/>
    <cellStyle name="Note 3 3" xfId="3086" xr:uid="{52D1670E-617F-4770-89C2-C3F367917271}"/>
    <cellStyle name="Note 3 4" xfId="3087" xr:uid="{B6094619-1535-44C9-B497-B58CF778FF6D}"/>
    <cellStyle name="Note 3 4 2" xfId="3088" xr:uid="{386351D1-0C6F-49AD-8051-12ED159175CC}"/>
    <cellStyle name="Note 3 5" xfId="3084" xr:uid="{58A27535-E11B-4728-924B-51205DF1B439}"/>
    <cellStyle name="Note 30" xfId="3089" xr:uid="{BB7A86BA-54EF-4782-95B8-4ACEF0ACA04E}"/>
    <cellStyle name="Note 31" xfId="3090" xr:uid="{83AF4033-CDF2-4854-90DD-BCECFEE21277}"/>
    <cellStyle name="Note 32" xfId="3091" xr:uid="{DE67CBDB-4748-48C0-AA08-B8A6ADA11CD2}"/>
    <cellStyle name="Note 33" xfId="3092" xr:uid="{36F72A4C-DBCE-49F3-9CAA-8A6DACB65B0C}"/>
    <cellStyle name="Note 34" xfId="3093" xr:uid="{338173BD-6C5D-471B-8F88-0A7ABCB97604}"/>
    <cellStyle name="Note 35" xfId="3094" xr:uid="{D040F832-8960-4ED7-9E6D-9D3E7FF481C4}"/>
    <cellStyle name="Note 36" xfId="3095" xr:uid="{34AB0BC5-86CE-4A04-B303-4461A056C41A}"/>
    <cellStyle name="Note 37" xfId="3096" xr:uid="{723C0B04-1597-4AD1-9224-61179FB83781}"/>
    <cellStyle name="Note 38" xfId="3097" xr:uid="{A36958E6-BB8D-4FB0-B665-9C79C9FAF0B2}"/>
    <cellStyle name="Note 39" xfId="3098" xr:uid="{0D64B443-DE17-46DC-B18F-A111E10D4732}"/>
    <cellStyle name="Note 4" xfId="3099" xr:uid="{EEDE81A5-90BA-42A2-9DAF-6A079B7353E1}"/>
    <cellStyle name="Note 4 2" xfId="3100" xr:uid="{F55BAE3F-8E44-4B1F-BFDE-7D1FD9BB4727}"/>
    <cellStyle name="Note 4 2 2" xfId="3101" xr:uid="{96434606-0EC3-429D-A77D-C96B0E3834B9}"/>
    <cellStyle name="Note 4 3" xfId="3102" xr:uid="{F3F8FA87-696E-4E92-A15D-2F0FAC394981}"/>
    <cellStyle name="Note 4 4" xfId="3103" xr:uid="{03290250-88FB-4289-83F2-2E7F2C86C472}"/>
    <cellStyle name="Note 4 4 2" xfId="3104" xr:uid="{0653F20A-C023-4D06-91C4-DC0B1B12320B}"/>
    <cellStyle name="Note 40" xfId="3105" xr:uid="{6679224C-0820-43D7-A964-244E61B052ED}"/>
    <cellStyle name="Note 41" xfId="3106" xr:uid="{13D3DD3B-D0C3-4794-82E2-539E8762060C}"/>
    <cellStyle name="Note 42" xfId="3107" xr:uid="{D3246DEA-5922-4847-AC24-79A823415C94}"/>
    <cellStyle name="Note 43" xfId="3108" xr:uid="{22DEA3AE-24BE-40C4-B7E4-B00E2F926B42}"/>
    <cellStyle name="Note 44" xfId="3109" xr:uid="{04C8C553-496E-4BB9-8F97-2BAB5759D25C}"/>
    <cellStyle name="Note 45" xfId="3110" xr:uid="{EEA722CC-A006-43E6-ABE0-650FBFA25826}"/>
    <cellStyle name="Note 46" xfId="3111" xr:uid="{66748B30-2B26-426A-BB50-D200504EFCC9}"/>
    <cellStyle name="Note 46 2" xfId="3112" xr:uid="{6E25895F-31BE-48BF-AB9B-60FD040E5CFE}"/>
    <cellStyle name="Note 47" xfId="3113" xr:uid="{F295217F-940B-426C-AEFE-02FDD4CEF3A0}"/>
    <cellStyle name="Note 47 2" xfId="3114" xr:uid="{720CD0C4-3DAA-4FA6-AF1A-348DB240B7E8}"/>
    <cellStyle name="Note 48" xfId="2988" xr:uid="{E9C8B9F5-B10A-427E-8F3F-3E84E15C05DE}"/>
    <cellStyle name="Note 5" xfId="3115" xr:uid="{ACEE9C12-DA11-453C-8E14-41275AF71822}"/>
    <cellStyle name="Note 5 2" xfId="3116" xr:uid="{F1C031E7-20D2-486B-812F-76B6F42DEF27}"/>
    <cellStyle name="Note 5 2 2" xfId="3117" xr:uid="{587E2959-0832-4AC4-98FB-C089B2729815}"/>
    <cellStyle name="Note 5 3" xfId="3118" xr:uid="{7C189F2A-DC38-4711-AECA-CC20E17AA58E}"/>
    <cellStyle name="Note 5 4" xfId="3119" xr:uid="{40442919-422B-4361-88E1-02D1CFF7134B}"/>
    <cellStyle name="Note 5 4 2" xfId="3120" xr:uid="{7556514C-F32E-4084-960E-BAEF664350CB}"/>
    <cellStyle name="Note 6" xfId="3121" xr:uid="{D0D7F9B9-B1D9-4EC2-AA75-D32540402EAA}"/>
    <cellStyle name="Note 6 2" xfId="3122" xr:uid="{8EA69EFC-6B87-4602-98EC-66F26F491EFC}"/>
    <cellStyle name="Note 6 2 2" xfId="3123" xr:uid="{EBE26422-A5B3-4AF9-A743-6E568AC1E978}"/>
    <cellStyle name="Note 6 3" xfId="3124" xr:uid="{EC474AAB-DF51-460E-85D1-B60476A8CA81}"/>
    <cellStyle name="Note 6 4" xfId="3125" xr:uid="{D609D2CE-EB4D-4899-B52E-D9F942F3BBD7}"/>
    <cellStyle name="Note 7" xfId="3126" xr:uid="{8AD8F875-2FEC-4F12-891C-F178A9ED53C9}"/>
    <cellStyle name="Note 7 2" xfId="3127" xr:uid="{3CEC2953-8C6B-4130-89AA-8758B235EA27}"/>
    <cellStyle name="Note 7 2 2" xfId="3128" xr:uid="{0CB29095-C6FD-4AD5-85FC-7747E7341234}"/>
    <cellStyle name="Note 7 3" xfId="3129" xr:uid="{F25FD653-CB7D-4495-A99E-35C4619BD025}"/>
    <cellStyle name="Note 7 4" xfId="3130" xr:uid="{5D47B571-AF3A-4095-9A3D-AA8137CC8C0A}"/>
    <cellStyle name="Note 8" xfId="3131" xr:uid="{C37E8AE5-E49B-46B8-A410-3956E90BE534}"/>
    <cellStyle name="Note 8 2" xfId="3132" xr:uid="{D73C507B-ECFA-4E52-B07A-3C8938581929}"/>
    <cellStyle name="Note 8 2 2" xfId="3133" xr:uid="{A54ED323-4A01-446D-BD50-41A473187EF7}"/>
    <cellStyle name="Note 8 3" xfId="3134" xr:uid="{27AD9EA7-2D08-4B0B-A8EF-E005997CEEBD}"/>
    <cellStyle name="Note 8 4" xfId="3135" xr:uid="{2E700B33-96C9-446C-A78A-28B16D391BC5}"/>
    <cellStyle name="Note 9" xfId="3136" xr:uid="{031F2AC4-E282-467D-AC82-DB63B8A41887}"/>
    <cellStyle name="Note 9 2" xfId="3137" xr:uid="{69666A62-F69F-4E21-9E2E-16CF0E798A46}"/>
    <cellStyle name="Note 9 2 2" xfId="3138" xr:uid="{ABC38B12-F364-448F-90B9-9574BE73609A}"/>
    <cellStyle name="Note 9 3" xfId="3139" xr:uid="{F86FB17F-3E39-4317-83F1-21F3C7529DE9}"/>
    <cellStyle name="Note 9 4" xfId="3140" xr:uid="{21265B9B-0D7C-40AB-B9A2-034C6E945D97}"/>
    <cellStyle name="Output 10" xfId="3141" xr:uid="{7A89A4E6-BE15-406F-AE52-0E88C3B10F0D}"/>
    <cellStyle name="Output 11" xfId="3142" xr:uid="{9E5A955F-4012-4B7B-9583-341C0D9DC9BA}"/>
    <cellStyle name="Output 12" xfId="3143" xr:uid="{DF332199-5207-4BC8-8CF3-AE0CA586DFDD}"/>
    <cellStyle name="Output 13" xfId="3144" xr:uid="{18CAD437-B893-4BCD-94BC-1F509B206714}"/>
    <cellStyle name="Output 14" xfId="3145" xr:uid="{BCD5AED1-991D-46DE-9920-0AD5171F0BB7}"/>
    <cellStyle name="Output 15" xfId="3146" xr:uid="{2B402B4F-772E-4F01-9C39-2510D143B0F1}"/>
    <cellStyle name="Output 16" xfId="3147" xr:uid="{E66D0CB8-42A1-4197-9D22-E27F93C40B27}"/>
    <cellStyle name="Output 17" xfId="3148" xr:uid="{36A3A62C-8BE6-4A32-ADB4-212DBAA5BA36}"/>
    <cellStyle name="Output 18" xfId="3149" xr:uid="{97D08A33-FA3F-4434-B089-BFD987B7F752}"/>
    <cellStyle name="Output 19" xfId="3150" xr:uid="{FDC2F020-CC3A-4460-B04A-9B9AA2B035B9}"/>
    <cellStyle name="Output 2" xfId="156" xr:uid="{369F7988-2768-45BA-A7B4-A329ECB0BB4C}"/>
    <cellStyle name="Output 2 2" xfId="3151" xr:uid="{956D5BB7-A594-465F-9FA0-6AAAB02E50E4}"/>
    <cellStyle name="Output 20" xfId="3152" xr:uid="{099C806E-7735-4887-8D38-E69B67B6D6D0}"/>
    <cellStyle name="Output 21" xfId="3153" xr:uid="{10E7B889-CA1A-4ACD-90BA-8B232A06A48C}"/>
    <cellStyle name="Output 21 2" xfId="3154" xr:uid="{02751183-7E41-494A-8C35-A14498DB4542}"/>
    <cellStyle name="Output 22" xfId="3155" xr:uid="{EA24D266-056F-4459-98DD-1FE14624F119}"/>
    <cellStyle name="Output 22 2" xfId="3156" xr:uid="{B3C4E5BA-3096-4F9E-B355-F0D8A6D0D7AF}"/>
    <cellStyle name="Output 23" xfId="3157" xr:uid="{1BAA0B63-9496-4ECD-9E33-F889070FA04A}"/>
    <cellStyle name="Output 24" xfId="3158" xr:uid="{7C1AAF6F-D092-4C3E-9E45-6E37A1D729B3}"/>
    <cellStyle name="Output 25" xfId="3159" xr:uid="{9B9431B0-367D-464F-BB19-0B1AFFC2AD47}"/>
    <cellStyle name="Output 26" xfId="3160" xr:uid="{0A3E34BB-B4E5-4A98-83CA-FDBDB9C2B13C}"/>
    <cellStyle name="Output 27" xfId="3161" xr:uid="{91C02B4F-AEEF-4D37-9032-FC2919E7F414}"/>
    <cellStyle name="Output 3" xfId="383" xr:uid="{C83FF202-89E8-47CB-BA71-C70A9D1666CC}"/>
    <cellStyle name="Output 3 2" xfId="3163" xr:uid="{C7366986-C7C3-42DF-BD6B-69270E66F4FF}"/>
    <cellStyle name="Output 3 3" xfId="3164" xr:uid="{B74DA062-89A7-4FDB-A9B4-8D99CD53485F}"/>
    <cellStyle name="Output 3 4" xfId="3162" xr:uid="{20D1A9A3-AD89-49FE-AC81-3631270379FD}"/>
    <cellStyle name="Output 4" xfId="3165" xr:uid="{2D694A9F-7B43-4EE0-9B07-254F5DC1FBF2}"/>
    <cellStyle name="Output 5" xfId="3166" xr:uid="{4DD4B5F4-3670-4307-80AB-FEB143B16E2B}"/>
    <cellStyle name="Output 6" xfId="3167" xr:uid="{7996A7D4-B8C7-445A-97DD-E1023224104D}"/>
    <cellStyle name="Output 7" xfId="3168" xr:uid="{948E2429-F9FC-481D-A5F5-2D443BB6050B}"/>
    <cellStyle name="Output 8" xfId="3169" xr:uid="{0212EE84-0CFB-4416-A365-053D6C7D9018}"/>
    <cellStyle name="Output 9" xfId="3170" xr:uid="{6B0C0724-E36A-48B1-8F4C-021EDC66506E}"/>
    <cellStyle name="Percent" xfId="25" builtinId="5"/>
    <cellStyle name="Percent [2]" xfId="384" xr:uid="{A4FF91F7-CBB3-4932-A3EC-C909627C46CF}"/>
    <cellStyle name="Percent 10" xfId="195" xr:uid="{F8A55ACD-C334-4FAF-94A7-25F2A165CBFF}"/>
    <cellStyle name="Percent 11" xfId="385" xr:uid="{434651C6-1746-4988-9FB1-A7F5E849F1DE}"/>
    <cellStyle name="Percent 11 2" xfId="3171" xr:uid="{2BE0CA04-6236-4A75-9F80-A6AB5D6E9BDA}"/>
    <cellStyle name="Percent 12" xfId="474" xr:uid="{C6A107B8-5EC6-488A-AE13-A0C08D9C3A63}"/>
    <cellStyle name="Percent 12 2" xfId="3172" xr:uid="{99A5C46B-B58F-48A2-A2D5-A5E00D3681EF}"/>
    <cellStyle name="Percent 13" xfId="121" xr:uid="{1B452952-C504-4502-8114-F41EADA96D41}"/>
    <cellStyle name="Percent 13 2" xfId="3174" xr:uid="{C4656F85-D387-4185-8FB7-E7D963C2A657}"/>
    <cellStyle name="Percent 13 3" xfId="3173" xr:uid="{30F064B5-5EAF-406E-BEC5-396CD4DEEE5E}"/>
    <cellStyle name="Percent 14" xfId="476" xr:uid="{8F65D1D0-2A4C-4199-A28C-D921D9961E1B}"/>
    <cellStyle name="Percent 14 2" xfId="3176" xr:uid="{8BCC0C1E-B2E6-4518-9B2D-B39E0AD601C7}"/>
    <cellStyle name="Percent 14 3" xfId="3175" xr:uid="{9B14F0E1-6BF0-4FB1-9185-EF5650A60F6B}"/>
    <cellStyle name="Percent 15" xfId="492" xr:uid="{594084A7-1A2A-49FB-980F-6C558CC5D0A6}"/>
    <cellStyle name="Percent 16" xfId="495" xr:uid="{D1B82AFF-3492-4B34-8924-8ADA5127769D}"/>
    <cellStyle name="Percent 17" xfId="486" xr:uid="{ED9A2C76-D47A-4036-A4FC-2554CD520455}"/>
    <cellStyle name="Percent 18" xfId="482" xr:uid="{0C34D282-51A6-4F0A-B36B-202FF7F4B872}"/>
    <cellStyle name="Percent 19" xfId="489" xr:uid="{8DBB4267-AE83-4504-9FAB-A13837BB68EE}"/>
    <cellStyle name="Percent 2" xfId="20" xr:uid="{00000000-0005-0000-0000-000012000000}"/>
    <cellStyle name="Percent 2 10" xfId="386" xr:uid="{D4EBE4EB-2671-4A67-B13D-E786D5501D64}"/>
    <cellStyle name="Percent 2 10 2" xfId="3178" xr:uid="{88BBC4D9-6BEF-47C4-AB24-0E8BE2688C98}"/>
    <cellStyle name="Percent 2 10 3" xfId="3177" xr:uid="{31C7026B-86D9-4195-84A5-1C675F2C4653}"/>
    <cellStyle name="Percent 2 11" xfId="387" xr:uid="{9F24BBBA-6FCF-410D-810E-CF5C690B560F}"/>
    <cellStyle name="Percent 2 12" xfId="196" xr:uid="{7D9FE690-B827-4AD7-8CC4-2EDBEE1AEBDD}"/>
    <cellStyle name="Percent 2 2" xfId="48" xr:uid="{F41BFCAA-D16E-4F47-8751-908BA4F00366}"/>
    <cellStyle name="Percent 2 2 2" xfId="388" xr:uid="{D31331D8-67E5-4EC2-99A6-16D6CC16EF3E}"/>
    <cellStyle name="Percent 2 2 2 2" xfId="3181" xr:uid="{4FC9801E-CC2E-43C8-B605-B54A78BCDEF0}"/>
    <cellStyle name="Percent 2 2 2 3" xfId="3180" xr:uid="{BC1F1BDA-6B86-4D61-9739-B09DBB3B3F1D}"/>
    <cellStyle name="Percent 2 2 3" xfId="3179" xr:uid="{16C5FFBF-78E6-4E02-853F-53CA216C047D}"/>
    <cellStyle name="Percent 2 2 4" xfId="197" xr:uid="{790148C9-295D-463D-A3DA-EC87A997C336}"/>
    <cellStyle name="Percent 2 3" xfId="49" xr:uid="{75AE0C0D-A8F1-4D62-89F3-BDC79AE3ED2F}"/>
    <cellStyle name="Percent 2 3 2" xfId="3183" xr:uid="{AFE1162F-D0A7-4550-BD47-61631185FD5D}"/>
    <cellStyle name="Percent 2 3 3" xfId="3182" xr:uid="{C9774228-748E-40CC-9749-CA0C1B1A4AF1}"/>
    <cellStyle name="Percent 2 3 4" xfId="389" xr:uid="{E270F1B2-4058-4722-B949-C2175D224DC7}"/>
    <cellStyle name="Percent 2 4" xfId="390" xr:uid="{6E24D4B8-BA86-43D2-AA47-EB0791221C36}"/>
    <cellStyle name="Percent 2 4 2" xfId="3185" xr:uid="{F95B2731-F788-4D0D-970D-93F1E50E138A}"/>
    <cellStyle name="Percent 2 4 3" xfId="3186" xr:uid="{04E2AB07-81CA-4DAA-A14D-B882F8E2E980}"/>
    <cellStyle name="Percent 2 4 4" xfId="3187" xr:uid="{13B4411C-E361-4C07-968F-CCF95FF995B6}"/>
    <cellStyle name="Percent 2 4 4 2" xfId="3188" xr:uid="{FE64AFEF-48BD-4626-810B-C835195E126C}"/>
    <cellStyle name="Percent 2 4 5" xfId="3189" xr:uid="{BBD642AC-3D8F-4494-9ABA-091458A094B1}"/>
    <cellStyle name="Percent 2 4 6" xfId="3184" xr:uid="{671818A8-686C-4EE3-AC80-C074AA730646}"/>
    <cellStyle name="Percent 2 5" xfId="391" xr:uid="{A5218B4B-4BB8-4041-8110-F20D97C8879A}"/>
    <cellStyle name="Percent 2 5 2" xfId="3191" xr:uid="{84C66EE0-2EE5-4F33-80A5-F8860C10CEBC}"/>
    <cellStyle name="Percent 2 5 3" xfId="3192" xr:uid="{AB6B5E00-67B5-4B83-A048-360D2381E0A1}"/>
    <cellStyle name="Percent 2 5 4" xfId="3190" xr:uid="{31824650-78B6-4A0E-9809-5FF0BE1771B9}"/>
    <cellStyle name="Percent 2 6" xfId="392" xr:uid="{B8DFAB1A-E51C-4B59-B9EC-C6031B833D7B}"/>
    <cellStyle name="Percent 2 6 2" xfId="3194" xr:uid="{A92F14F1-593B-42FD-923D-21CF6D4E0E27}"/>
    <cellStyle name="Percent 2 6 3" xfId="3193" xr:uid="{6B3D1694-9778-4391-BA77-569F5E07C159}"/>
    <cellStyle name="Percent 2 7" xfId="393" xr:uid="{75CF414B-BFC9-40CA-9A22-78EB430E145E}"/>
    <cellStyle name="Percent 2 7 2" xfId="3196" xr:uid="{7B75CEE8-F930-4F8D-B1AF-4CBC302AE4B9}"/>
    <cellStyle name="Percent 2 7 3" xfId="3195" xr:uid="{52EDDB12-47AE-4F04-A243-E805667480F1}"/>
    <cellStyle name="Percent 2 8" xfId="394" xr:uid="{5CD502EE-A3E4-48C0-956F-1E55E9CAAEF3}"/>
    <cellStyle name="Percent 2 8 2" xfId="3197" xr:uid="{C362981B-4E30-4815-B752-3FEE7F407043}"/>
    <cellStyle name="Percent 2 9" xfId="395" xr:uid="{3685CB46-D2C7-455C-A826-3A64D6C4BFA1}"/>
    <cellStyle name="Percent 2 9 2" xfId="3198" xr:uid="{ACE24493-8F18-4554-BC4F-AE4E5D1AFE55}"/>
    <cellStyle name="Percent 20" xfId="485" xr:uid="{90DA5843-04C9-4849-8E2F-F65E23429468}"/>
    <cellStyle name="Percent 21" xfId="491" xr:uid="{90786794-8A54-4FC5-B81B-36068861604B}"/>
    <cellStyle name="Percent 22" xfId="481" xr:uid="{5A952909-B5B4-4939-9469-6021DE4F9AD6}"/>
    <cellStyle name="Percent 23" xfId="497" xr:uid="{602161A2-6C92-4B9D-B64A-2958CEB03AC7}"/>
    <cellStyle name="Percent 24" xfId="483" xr:uid="{369B8D68-76EF-4765-978F-E64872F99EE1}"/>
    <cellStyle name="Percent 25" xfId="487" xr:uid="{0C003DB0-BBF8-48F5-B650-4709C89E1D28}"/>
    <cellStyle name="Percent 26" xfId="514" xr:uid="{637368B4-2DA0-4A20-8DE0-19CBA7ED6BB4}"/>
    <cellStyle name="Percent 27" xfId="518" xr:uid="{4601BBE3-32B4-4480-9EE6-B295E2B23AE2}"/>
    <cellStyle name="Percent 28" xfId="519" xr:uid="{4A868F01-77ED-47CC-AC73-F0D543938765}"/>
    <cellStyle name="Percent 29" xfId="520" xr:uid="{A04413B5-9D90-4D71-99DE-FA59CA7A05CE}"/>
    <cellStyle name="Percent 3" xfId="50" xr:uid="{0332E96D-A8B6-453F-9E8C-054B71DA18D4}"/>
    <cellStyle name="Percent 3 2" xfId="396" xr:uid="{CED54081-49CB-434F-B534-65C82BD20508}"/>
    <cellStyle name="Percent 3 2 2" xfId="3201" xr:uid="{7F75680D-175E-4597-B2A9-FC8FAE19C014}"/>
    <cellStyle name="Percent 3 2 3" xfId="3202" xr:uid="{F5A34078-0B0C-4A04-BBE3-D5D47AD4326B}"/>
    <cellStyle name="Percent 3 2 4" xfId="3203" xr:uid="{2CF67AF3-01B2-430D-932F-D21983EA8AD1}"/>
    <cellStyle name="Percent 3 2 5" xfId="3200" xr:uid="{ECCCA984-562B-43C3-BD18-BE9A5E298FF7}"/>
    <cellStyle name="Percent 3 3" xfId="3204" xr:uid="{157A366A-F0B1-4293-8107-824C458C6ACD}"/>
    <cellStyle name="Percent 3 4" xfId="3205" xr:uid="{A42E9171-C3EB-4926-92D3-80C28FBD4C8C}"/>
    <cellStyle name="Percent 3 5" xfId="3206" xr:uid="{B5EEF043-3AEF-4085-A6C1-2407E520230A}"/>
    <cellStyle name="Percent 3 6" xfId="3207" xr:uid="{3B1C2B90-2153-4531-B611-BBD21185121D}"/>
    <cellStyle name="Percent 3 6 2" xfId="3208" xr:uid="{535F548F-D57F-4057-A999-21D431DBCE7C}"/>
    <cellStyle name="Percent 3 7" xfId="3209" xr:uid="{33A3C155-330D-4C54-AB56-C13A47E875E7}"/>
    <cellStyle name="Percent 3 8" xfId="3199" xr:uid="{62485BB6-5E18-4763-B0B7-0BA43DEEB882}"/>
    <cellStyle name="Percent 3 9" xfId="198" xr:uid="{EB949196-9E39-45CB-B4A8-580CFFE36033}"/>
    <cellStyle name="Percent 30" xfId="521" xr:uid="{158DEAB2-CF1B-452F-8ACD-14B9B4F1A106}"/>
    <cellStyle name="Percent 31" xfId="3350" xr:uid="{AC9B62CC-EFF0-4E20-87D5-5F544A2C2FEB}"/>
    <cellStyle name="Percent 32" xfId="3347" xr:uid="{74348942-E1C8-470A-BAC8-F26DB97009AC}"/>
    <cellStyle name="Percent 33" xfId="3349" xr:uid="{5FFDEC8A-C719-4FC8-9351-05D8EB00347B}"/>
    <cellStyle name="Percent 34" xfId="3351" xr:uid="{BB55FE21-8FE7-4D3B-8468-CBED65836288}"/>
    <cellStyle name="Percent 4" xfId="51" xr:uid="{D1E9E079-A3D9-4A49-A1A9-7A040BEE827C}"/>
    <cellStyle name="Percent 4 2" xfId="200" xr:uid="{29077AD6-CC54-4CB7-898F-8CC933263C39}"/>
    <cellStyle name="Percent 4 2 2" xfId="3211" xr:uid="{1912F531-1649-49E3-936F-205370CF6D4D}"/>
    <cellStyle name="Percent 4 3" xfId="3212" xr:uid="{D084A8BE-7DA8-4C1E-A908-1A1F3F104334}"/>
    <cellStyle name="Percent 4 4" xfId="3210" xr:uid="{18FEFF5E-600F-43A2-AA17-DC23C06D7243}"/>
    <cellStyle name="Percent 4 5" xfId="199" xr:uid="{A3CC91E2-2016-4629-AAB1-777E9A51719B}"/>
    <cellStyle name="Percent 5" xfId="52" xr:uid="{CBC1B385-E428-4324-B684-30B2850723B3}"/>
    <cellStyle name="Percent 5 2" xfId="397" xr:uid="{1E1CB8F7-D65D-4081-8F4B-40CFAD63C112}"/>
    <cellStyle name="Percent 5 2 2" xfId="3215" xr:uid="{765DAFDB-8148-4EB5-AE0D-1CA206851C80}"/>
    <cellStyle name="Percent 5 2 2 2" xfId="3216" xr:uid="{617C9ED6-8486-49F9-AFE3-6DEEBAC1B1AC}"/>
    <cellStyle name="Percent 5 2 2 3" xfId="3217" xr:uid="{FED6D99A-AA6D-4964-9FFC-461226ADE612}"/>
    <cellStyle name="Percent 5 2 3" xfId="3218" xr:uid="{99147BF3-0ED9-4BEA-A8DB-3DDC2CE3A72E}"/>
    <cellStyle name="Percent 5 2 4" xfId="3219" xr:uid="{3E7A77B0-503E-4B47-AC05-9D73AC0AE6AC}"/>
    <cellStyle name="Percent 5 2 5" xfId="3214" xr:uid="{AE5AF70C-75D8-4831-BCC5-DC8282F95FE8}"/>
    <cellStyle name="Percent 5 3" xfId="3220" xr:uid="{EBAF9C2D-1EC7-49D0-8977-194014FDC770}"/>
    <cellStyle name="Percent 5 4" xfId="3221" xr:uid="{97132251-2617-487F-89E3-C3E026724CDA}"/>
    <cellStyle name="Percent 5 4 2" xfId="3222" xr:uid="{5F48C37D-234D-4110-BAD8-F600F427C2F1}"/>
    <cellStyle name="Percent 5 4 3" xfId="3223" xr:uid="{FEEB4D2C-C478-480D-A9C2-7E4B3165C403}"/>
    <cellStyle name="Percent 5 5" xfId="3224" xr:uid="{0079FF94-8F6D-48C6-B956-BE119DC45B96}"/>
    <cellStyle name="Percent 5 6" xfId="3225" xr:uid="{CAD804FB-6FA5-43FE-9673-A4AE68F484BC}"/>
    <cellStyle name="Percent 5 7" xfId="3213" xr:uid="{BA72C14D-4825-4394-8C4B-CF9C55F09694}"/>
    <cellStyle name="Percent 5 8" xfId="201" xr:uid="{99BA53F5-1662-4391-B71B-87C58C0D3B62}"/>
    <cellStyle name="Percent 6" xfId="202" xr:uid="{5DA198B7-F2A5-419D-A3D2-3D25ABC44506}"/>
    <cellStyle name="Percent 6 2" xfId="213" xr:uid="{67D7D269-3BA0-46DA-98A1-4BCBE63397AA}"/>
    <cellStyle name="Percent 6 2 2" xfId="3227" xr:uid="{B6FFD226-9A7F-4306-BEB7-E8D8D4F810B9}"/>
    <cellStyle name="Percent 6 2 3" xfId="3226" xr:uid="{A8B8E269-61AE-4664-B50C-492215D4999F}"/>
    <cellStyle name="Percent 6 3" xfId="398" xr:uid="{9299D86A-939F-4308-93F7-D181BAE05854}"/>
    <cellStyle name="Percent 6 3 2" xfId="3228" xr:uid="{6B7CBE8A-60ED-4CDA-91A5-E06AE608E4DD}"/>
    <cellStyle name="Percent 7" xfId="203" xr:uid="{18472D00-7108-42E7-93A3-F86D9CFB4220}"/>
    <cellStyle name="Percent 7 2" xfId="3229" xr:uid="{F9B205DA-DC90-4D73-A35A-71A069C94B28}"/>
    <cellStyle name="Percent 8" xfId="204" xr:uid="{84C9BA2B-A3BE-4A1D-AB80-33B47355DA2F}"/>
    <cellStyle name="Percent 8 2" xfId="399" xr:uid="{65489AAB-7681-46A7-8A9A-3AA4B6FEC7D8}"/>
    <cellStyle name="Percent 8 3" xfId="3230" xr:uid="{F85CF591-4574-47E2-8707-1175CB4D66BD}"/>
    <cellStyle name="Percent 9" xfId="205" xr:uid="{609F884B-B2E8-4498-BF64-94DBE8911DAD}"/>
    <cellStyle name="Percent 9 2" xfId="400" xr:uid="{9CF70093-54ED-4BB3-8210-793FE3B3862B}"/>
    <cellStyle name="PSChar" xfId="401" xr:uid="{DAEBA74B-1CF3-4D43-B19F-0EDF2487C084}"/>
    <cellStyle name="Style 1" xfId="402" xr:uid="{CCAF9FA5-E921-4E9A-B817-F6E13256C513}"/>
    <cellStyle name="Style 1 2" xfId="3231" xr:uid="{12D8FA47-B4DA-451C-9D92-E020FA435ACA}"/>
    <cellStyle name="Title 10" xfId="3232" xr:uid="{9F12EFC3-7D3F-476A-86DA-F89A2B9E9FC3}"/>
    <cellStyle name="Title 11" xfId="3233" xr:uid="{80764158-F6EB-4C88-8752-26F9712E1364}"/>
    <cellStyle name="Title 12" xfId="3234" xr:uid="{8FCBF10D-DDFC-48EB-9E31-D9853F139C8F}"/>
    <cellStyle name="Title 13" xfId="3235" xr:uid="{BDE312BE-CCE6-4551-9084-0FC1CA55563C}"/>
    <cellStyle name="Title 14" xfId="3236" xr:uid="{0C4E0F42-B29E-4B91-BF4C-A9FD948BBFC9}"/>
    <cellStyle name="Title 15" xfId="3237" xr:uid="{9F144A92-45AF-457A-BB7D-20284F612946}"/>
    <cellStyle name="Title 16" xfId="3238" xr:uid="{87DF4555-9EE8-4B5D-A1C8-047EC8B7451A}"/>
    <cellStyle name="Title 17" xfId="3239" xr:uid="{30E90300-7182-4F50-A131-00934F079A3C}"/>
    <cellStyle name="Title 18" xfId="3240" xr:uid="{E6D4D57D-A532-4618-B8E8-06EFE097944C}"/>
    <cellStyle name="Title 19" xfId="3241" xr:uid="{7147E5D7-9DF3-4B6E-9ADD-808B6D823CEC}"/>
    <cellStyle name="Title 2" xfId="157" xr:uid="{7B2344A4-50CF-4CAC-BEA8-87068738AB3E}"/>
    <cellStyle name="Title 2 2" xfId="3242" xr:uid="{68BE7CC0-3B08-4EC9-BD2A-60C0E2089DFE}"/>
    <cellStyle name="Title 2 2 2" xfId="3243" xr:uid="{C3E3D050-2F3F-4EE4-B908-7E911F817A8D}"/>
    <cellStyle name="Title 2 2 3" xfId="3244" xr:uid="{7DEBF6F0-32CA-4C44-AA62-4667310A3640}"/>
    <cellStyle name="Title 2 3" xfId="3245" xr:uid="{A325F43B-EC91-41A2-919E-6C9EA3AFDC09}"/>
    <cellStyle name="Title 2 4" xfId="3246" xr:uid="{071F092E-AA4A-4DE0-9EF2-43C1E42B6A20}"/>
    <cellStyle name="Title 20" xfId="3247" xr:uid="{DBA61CA1-1F93-496F-BBD7-6F882614BB46}"/>
    <cellStyle name="Title 21" xfId="3248" xr:uid="{C3D25099-1049-4C09-AA57-BDA22741BD22}"/>
    <cellStyle name="Title 21 2" xfId="3249" xr:uid="{6D136C71-DC72-46F6-B3E6-730BDED32721}"/>
    <cellStyle name="Title 22" xfId="3250" xr:uid="{E2E0AF21-5559-4661-A37D-C7DB81D77C6F}"/>
    <cellStyle name="Title 22 2" xfId="3251" xr:uid="{8AB81FF5-94FF-49CE-8AF1-DA56B336D1A5}"/>
    <cellStyle name="Title 23" xfId="3252" xr:uid="{EA3D8362-E903-42EF-AD74-DF32B088C7FD}"/>
    <cellStyle name="Title 24" xfId="3253" xr:uid="{4DDFEDB9-7528-4DE6-B7D3-8A3B1CECCC40}"/>
    <cellStyle name="Title 25" xfId="3254" xr:uid="{C86FBD77-5A79-4B3D-86E5-C27B987D1CC7}"/>
    <cellStyle name="Title 26" xfId="3255" xr:uid="{22A4AB12-74E4-4DBB-92A5-3AE075AEEA35}"/>
    <cellStyle name="Title 3" xfId="403" xr:uid="{A51331E8-210F-401C-87B1-EF1C549D2370}"/>
    <cellStyle name="Title 3 2" xfId="3257" xr:uid="{BF449606-4993-4F27-9519-9870D221CC77}"/>
    <cellStyle name="Title 3 3" xfId="3258" xr:uid="{B701F62A-108A-4A17-9367-F7249A9B086F}"/>
    <cellStyle name="Title 3 4" xfId="3259" xr:uid="{535D9312-D95E-49AB-8824-D88C5A8452D1}"/>
    <cellStyle name="Title 3 5" xfId="3256" xr:uid="{0DFA4561-98C6-4A12-9150-1F221CD46F4C}"/>
    <cellStyle name="Title 4" xfId="3260" xr:uid="{53D37E6E-68F1-468C-AFE6-2237D50A7817}"/>
    <cellStyle name="Title 5" xfId="3261" xr:uid="{7407F26F-FBDB-4AB9-9925-3717AACF8F7A}"/>
    <cellStyle name="Title 6" xfId="3262" xr:uid="{15B9F91E-3698-4A01-824A-BBC84E5E39E8}"/>
    <cellStyle name="Title 7" xfId="3263" xr:uid="{FE5E0A02-D91B-4582-A9B8-7EB0632E1145}"/>
    <cellStyle name="Title 8" xfId="3264" xr:uid="{CAA98C06-40ED-46E6-8B0C-4211A302A830}"/>
    <cellStyle name="Title 9" xfId="3265" xr:uid="{8171D54F-2C02-464F-9401-DC958585782B}"/>
    <cellStyle name="Total 10" xfId="3266" xr:uid="{06EF321B-49B4-4F9F-BADE-795314DF2066}"/>
    <cellStyle name="Total 11" xfId="3267" xr:uid="{94C7D8B3-3F05-42AE-95DE-D1A44D79D773}"/>
    <cellStyle name="Total 12" xfId="3268" xr:uid="{B843E769-F089-4DD1-834C-E8ED24CDEDE2}"/>
    <cellStyle name="Total 13" xfId="3269" xr:uid="{F6219A54-C7DC-42B2-8631-482630F14C9D}"/>
    <cellStyle name="Total 14" xfId="3270" xr:uid="{21A04AA2-9E02-4E70-9A07-7723516A110D}"/>
    <cellStyle name="Total 15" xfId="3271" xr:uid="{1DC7B2FE-AB20-4F7F-88DC-A3AA2E94BD82}"/>
    <cellStyle name="Total 16" xfId="3272" xr:uid="{CDE71FE7-E5BE-409E-ACCB-B25FCDE570FD}"/>
    <cellStyle name="Total 17" xfId="3273" xr:uid="{32598D59-12A1-48E1-9664-C2578CB4D844}"/>
    <cellStyle name="Total 18" xfId="3274" xr:uid="{265F59C2-5F00-405E-AC06-C6760B919A89}"/>
    <cellStyle name="Total 19" xfId="3275" xr:uid="{3A0DE4C3-F2FD-45D7-BCE7-5ADEA9CEE20C}"/>
    <cellStyle name="Total 2" xfId="158" xr:uid="{4394A409-5A7A-4897-8FD8-0811405BC0D2}"/>
    <cellStyle name="Total 2 2" xfId="3276" xr:uid="{A4261A12-BA9D-46B4-9493-AF6D7E0DC6ED}"/>
    <cellStyle name="Total 20" xfId="3277" xr:uid="{C9838FD9-C27E-4B45-AF22-466568370EFF}"/>
    <cellStyle name="Total 21" xfId="3278" xr:uid="{2882044E-9CF1-48E5-837C-ED2000900808}"/>
    <cellStyle name="Total 21 2" xfId="3279" xr:uid="{48AC225D-5337-4171-A3F4-1B0E9E3D31B0}"/>
    <cellStyle name="Total 22" xfId="3280" xr:uid="{B984BCDC-08FE-43AE-9936-FAC604F0D2D0}"/>
    <cellStyle name="Total 22 2" xfId="3281" xr:uid="{62323265-64F3-4D18-B29B-E2A0FAABC481}"/>
    <cellStyle name="Total 23" xfId="3282" xr:uid="{783589B9-5F29-4871-841D-FFBE0D1CCF79}"/>
    <cellStyle name="Total 24" xfId="3283" xr:uid="{CCE47EC7-359C-4A4B-ACB0-7AD33D29BFF8}"/>
    <cellStyle name="Total 25" xfId="3284" xr:uid="{7B6E077F-B85E-4E3D-B3AB-BAABD27F8F3F}"/>
    <cellStyle name="Total 26" xfId="3285" xr:uid="{8B693DBA-BEFA-4691-A8DB-258F6E4B565E}"/>
    <cellStyle name="Total 27" xfId="3286" xr:uid="{5E3FE45D-AA58-4751-81D0-60E9CAE2E116}"/>
    <cellStyle name="Total 3" xfId="404" xr:uid="{ABF0BFED-64D0-499E-AFCB-55B662F309E0}"/>
    <cellStyle name="Total 3 2" xfId="3288" xr:uid="{146B503D-AC56-4FE4-A901-3D3F2BA892D6}"/>
    <cellStyle name="Total 3 3" xfId="3289" xr:uid="{650FE35B-79F4-4827-8438-FE93A5B4F880}"/>
    <cellStyle name="Total 3 4" xfId="3287" xr:uid="{89F8DD8A-04DD-4ADC-9C70-CFE21629B03D}"/>
    <cellStyle name="Total 4" xfId="3290" xr:uid="{A3BE510B-8D7D-4286-BB91-CAEB2E2A8DC0}"/>
    <cellStyle name="Total 5" xfId="3291" xr:uid="{3D43693F-6D6C-4B4E-9E43-C5E84FC167FB}"/>
    <cellStyle name="Total 6" xfId="3292" xr:uid="{75E7BECE-C221-4533-A1C8-33366ECCDCF2}"/>
    <cellStyle name="Total 7" xfId="3293" xr:uid="{59617382-5E3D-49F2-81DB-EEC02B727F9D}"/>
    <cellStyle name="Total 8" xfId="3294" xr:uid="{BBD1CAC4-EBD9-492E-A634-36AE0D8B4B1C}"/>
    <cellStyle name="Total 9" xfId="3295" xr:uid="{2D3AC886-C742-4750-A60E-932549D1261C}"/>
    <cellStyle name="Warning Text 10" xfId="3296" xr:uid="{279260CC-ED0E-4906-BC4B-76E2D5CE0E61}"/>
    <cellStyle name="Warning Text 11" xfId="3297" xr:uid="{1ED137F2-4D59-4AFE-9333-D3D718B17751}"/>
    <cellStyle name="Warning Text 12" xfId="3298" xr:uid="{0C46CAF9-9394-43B2-9335-8A9479C05F59}"/>
    <cellStyle name="Warning Text 13" xfId="3299" xr:uid="{1C66D515-862A-49BC-BB5A-410C099CCD86}"/>
    <cellStyle name="Warning Text 14" xfId="3300" xr:uid="{3CA3DA6F-ABAD-47DD-837C-1E4AE00EE248}"/>
    <cellStyle name="Warning Text 15" xfId="3301" xr:uid="{A324B0C0-65DF-4710-B069-FEB9F44BAF4C}"/>
    <cellStyle name="Warning Text 16" xfId="3302" xr:uid="{05B29C7B-2122-440F-9B02-B45471FFF3C5}"/>
    <cellStyle name="Warning Text 17" xfId="3303" xr:uid="{8E7A0E16-7E3A-4AE5-A812-9008C0B3FDE2}"/>
    <cellStyle name="Warning Text 18" xfId="3304" xr:uid="{FB793D8D-3122-41D0-BF06-BDFA6B2B5A7E}"/>
    <cellStyle name="Warning Text 19" xfId="3305" xr:uid="{052261D6-0F38-4EE4-A718-97701368F59D}"/>
    <cellStyle name="Warning Text 2" xfId="159" xr:uid="{3F5AA236-FD88-4D86-A1C9-49C144600C6B}"/>
    <cellStyle name="Warning Text 2 2" xfId="3306" xr:uid="{24E724E8-F3A5-4025-8C4F-DC33EE41D99B}"/>
    <cellStyle name="Warning Text 20" xfId="3307" xr:uid="{94F63103-E17F-4131-8BB1-76D69EF59862}"/>
    <cellStyle name="Warning Text 21" xfId="3308" xr:uid="{0B6B4DB4-2B48-456C-8B7A-FBC88ADB88A0}"/>
    <cellStyle name="Warning Text 21 2" xfId="3309" xr:uid="{4B614019-3C17-414E-A948-377350AE7F6F}"/>
    <cellStyle name="Warning Text 22" xfId="3310" xr:uid="{5189C185-5836-4BCC-850F-BA65E305B963}"/>
    <cellStyle name="Warning Text 22 2" xfId="3311" xr:uid="{1993A31C-E767-4E21-810F-5A1CB7F1BF96}"/>
    <cellStyle name="Warning Text 23" xfId="3312" xr:uid="{8F55497E-1DA0-4960-95F9-8E3765EEC95A}"/>
    <cellStyle name="Warning Text 24" xfId="3313" xr:uid="{A0AE8F43-C23F-452E-B13C-7C1A0B06FFC8}"/>
    <cellStyle name="Warning Text 25" xfId="3314" xr:uid="{6BD0F8CC-3ADA-406D-9ED4-ACB37EEF7F2A}"/>
    <cellStyle name="Warning Text 26" xfId="3315" xr:uid="{E1992607-2179-46ED-A66B-58E51CA659CE}"/>
    <cellStyle name="Warning Text 27" xfId="3316" xr:uid="{08797B45-8AE7-4009-9A1B-728A491CCE8B}"/>
    <cellStyle name="Warning Text 3" xfId="405" xr:uid="{1B4D9FBC-42B2-4864-9CC0-C66063CF0AA5}"/>
    <cellStyle name="Warning Text 3 2" xfId="3318" xr:uid="{9F3B41D9-FBCD-479B-A945-C05F579C4AA9}"/>
    <cellStyle name="Warning Text 3 3" xfId="3319" xr:uid="{0E013DE3-C7D7-4541-9CE9-F742825F3819}"/>
    <cellStyle name="Warning Text 3 4" xfId="3317" xr:uid="{2674219A-B641-45B0-87CE-DDF0D69271EB}"/>
    <cellStyle name="Warning Text 4" xfId="3320" xr:uid="{44AECFD2-040D-4B38-8E85-51D83C0DA753}"/>
    <cellStyle name="Warning Text 5" xfId="3321" xr:uid="{CF7E6389-5222-409E-B0CE-BC7CE84B48CB}"/>
    <cellStyle name="Warning Text 6" xfId="3322" xr:uid="{A1793988-495E-4A8D-854D-C5C5F7478BBB}"/>
    <cellStyle name="Warning Text 7" xfId="3323" xr:uid="{40525651-2446-4001-ABE3-83C79ACCB37D}"/>
    <cellStyle name="Warning Text 8" xfId="3324" xr:uid="{3736C038-F701-4AD2-BC2A-2013DC605D95}"/>
    <cellStyle name="Warning Text 9" xfId="3325" xr:uid="{AFB16E3F-1680-4B22-956C-91B3595C6FBA}"/>
    <cellStyle name="パーセント 2" xfId="3326" xr:uid="{D48D481F-0E03-42C5-8830-2C0A3CD864B4}"/>
    <cellStyle name="การคำนวณ" xfId="413" xr:uid="{4353B0A8-802B-4F72-90E9-BEDA1FAB9651}"/>
    <cellStyle name="ข้อความเตือน" xfId="414" xr:uid="{E61B0631-293D-4E09-98AC-F1E4DE132C3F}"/>
    <cellStyle name="ข้อความอธิบาย" xfId="415" xr:uid="{5E7414A3-3DBB-4F6A-AEE4-E264F1D4903A}"/>
    <cellStyle name="เครื่องหมายจุลภาค 2" xfId="53" xr:uid="{00BBDDD7-78EE-4E5A-A98A-9398791D2249}"/>
    <cellStyle name="เครื่องหมายจุลภาค 2 2" xfId="54" xr:uid="{BF1584DD-36C5-4CA7-84A3-9E88E9B369FE}"/>
    <cellStyle name="เครื่องหมายจุลภาค 2 2 2" xfId="123" xr:uid="{587A4F5B-960D-4002-B6CA-A3865626769C}"/>
    <cellStyle name="เครื่องหมายจุลภาค 2 3" xfId="122" xr:uid="{8D28F55C-E59C-4FF3-9051-545F80D4A994}"/>
    <cellStyle name="เครื่องหมายจุลภาค 2 3 2" xfId="406" xr:uid="{FECAEFE8-5160-42B4-A3E6-DD510954BDF8}"/>
    <cellStyle name="เครื่องหมายจุลภาค 2 4" xfId="3327" xr:uid="{875340F1-F731-4DB9-ABEF-4DE6D9C83DE5}"/>
    <cellStyle name="เครื่องหมายจุลภาค 2 5" xfId="115" xr:uid="{E16B4A38-FEFA-43E0-A070-B9C22226E7A3}"/>
    <cellStyle name="เครื่องหมายจุลภาค 4" xfId="12" xr:uid="{00000000-0005-0000-0000-000013000000}"/>
    <cellStyle name="เครื่องหมายจุลภาค 4 2" xfId="66" xr:uid="{57C89192-A954-440A-8A9B-1909F26D1F7F}"/>
    <cellStyle name="เครื่องหมายจุลภาค 5" xfId="13" xr:uid="{00000000-0005-0000-0000-000014000000}"/>
    <cellStyle name="เครื่องหมายจุลภาค 5 2" xfId="67" xr:uid="{290480D7-3B19-4101-A8EA-EFCB0880C56F}"/>
    <cellStyle name="เครื่องหมายจุลภาค 6" xfId="14" xr:uid="{00000000-0005-0000-0000-000015000000}"/>
    <cellStyle name="เครื่องหมายจุลภาค 6 2" xfId="68" xr:uid="{C8C6030A-FB2E-46B7-AAAC-9A618D342911}"/>
    <cellStyle name="เครื่องหมายจุลภาค 7" xfId="15" xr:uid="{00000000-0005-0000-0000-000016000000}"/>
    <cellStyle name="เครื่องหมายจุลภาค 7 2" xfId="69" xr:uid="{853B8C29-FDCC-4ECF-B6BF-014230CA7939}"/>
    <cellStyle name="เครื่องหมายจุลภาค 8" xfId="16" xr:uid="{00000000-0005-0000-0000-000017000000}"/>
    <cellStyle name="เครื่องหมายจุลภาค 8 2" xfId="70" xr:uid="{8CED9D86-CE1E-4416-A3BA-54CE07B001D7}"/>
    <cellStyle name="จุลภาค 2" xfId="3328" xr:uid="{9FEFD4BF-BB77-4C75-8672-D32D366D648D}"/>
    <cellStyle name="จุลภาค 2 2" xfId="3329" xr:uid="{4DB0D89E-6E3B-460C-9492-66BC94864DF7}"/>
    <cellStyle name="ชื่อเรื่อง" xfId="416" xr:uid="{561B3C91-9494-46C1-A5AF-EB701CD466C9}"/>
    <cellStyle name="ชื่อเรื่อง 2" xfId="3330" xr:uid="{0C6B1F65-2500-4875-9FB4-F3D8ADC1B572}"/>
    <cellStyle name="เชื่อมโยงหลายมิติ_Ending Stock 31-08-06" xfId="407" xr:uid="{1AC05B06-8BCC-4608-B5F6-89096640CD71}"/>
    <cellStyle name="เซลล์ตรวจสอบ" xfId="408" xr:uid="{7EE8AC4E-9D5C-4925-AC31-647A97EAA9FA}"/>
    <cellStyle name="เซลล์ที่มีการเชื่อมโยง" xfId="409" xr:uid="{CB4E5300-0D7D-4B1B-8F10-B6250F549039}"/>
    <cellStyle name="ดี" xfId="417" xr:uid="{D22081A0-89EB-4F8E-9E76-51347E5167C7}"/>
    <cellStyle name="ตามการเชื่อมโยงหลายมิติ_Ending Stock 31-08-06" xfId="418" xr:uid="{9A52D4CB-2EF8-4614-BFB1-B04DF586D685}"/>
    <cellStyle name="น้บะภฒ_95" xfId="419" xr:uid="{2FB4C61F-FD37-4A7B-A640-4AB72172C1F4}"/>
    <cellStyle name="ปกติ 2" xfId="18" xr:uid="{00000000-0005-0000-0000-000018000000}"/>
    <cellStyle name="ปกติ 2 2" xfId="55" xr:uid="{6BAD1BFB-730B-4096-8967-1814A2B5FF99}"/>
    <cellStyle name="ปกติ 2 2 2" xfId="208" xr:uid="{54DAA246-DCE3-4ED8-9E66-C450B1A9FDFA}"/>
    <cellStyle name="ปกติ 2 2 2 2" xfId="3333" xr:uid="{CE85D1AE-A8D2-4826-913B-41040983F881}"/>
    <cellStyle name="ปกติ 2 2 3" xfId="3334" xr:uid="{664E7A30-74A8-44DA-A5E2-59460DA5833C}"/>
    <cellStyle name="ปกติ 2 2 4" xfId="3332" xr:uid="{777B6B3E-29E9-4181-B656-64204996AE38}"/>
    <cellStyle name="ปกติ 2 2 5" xfId="111" xr:uid="{0DC4811F-276D-405D-89A3-F09D38319B19}"/>
    <cellStyle name="ปกติ 2 3" xfId="72" xr:uid="{E4E9F33A-367F-42AC-AE76-E0B50E6CE80C}"/>
    <cellStyle name="ปกติ 2 3 2" xfId="420" xr:uid="{B2E16AED-35FC-4E39-9734-8F2460BCB869}"/>
    <cellStyle name="ปกติ 2 4" xfId="89" xr:uid="{F19CB494-852F-459C-A73F-706D7F506A58}"/>
    <cellStyle name="ปกติ 3" xfId="116" xr:uid="{209CB4AB-B92A-4C1B-AA1A-3752ED3903C7}"/>
    <cellStyle name="ปกติ 3 2" xfId="421" xr:uid="{ABF70959-2C7D-47EA-8215-ADE6E4499041}"/>
    <cellStyle name="ปกติ 3 3" xfId="3335" xr:uid="{0715E526-F2F8-47B0-A782-CD4AA0D293C4}"/>
    <cellStyle name="ปกติ 4" xfId="94" xr:uid="{C4BAF00F-5DEA-4A51-AB3C-F94007E3641D}"/>
    <cellStyle name="ปกติ 4 2" xfId="209" xr:uid="{63A2EE1E-95BB-41B7-B93A-C73306BB88DE}"/>
    <cellStyle name="ปกติ 4 3" xfId="422" xr:uid="{817B22B4-6112-403F-939B-1F681B1F1184}"/>
    <cellStyle name="ปกติ 4 4" xfId="3336" xr:uid="{196EDEBD-E7D1-4B05-97AB-852DE29713AC}"/>
    <cellStyle name="ปกติ_A-16 2 2" xfId="56" xr:uid="{7310246F-3213-44C8-A39A-0551A5C296E3}"/>
    <cellStyle name="ป้อนค่า" xfId="423" xr:uid="{23CC3AF4-63EE-4AE3-82B5-6907D1C15758}"/>
    <cellStyle name="ปานกลาง" xfId="424" xr:uid="{50593D6C-5C0D-427B-AB6F-832AFE3024E2}"/>
    <cellStyle name="เปอร์เซ็นต์ 2" xfId="17" xr:uid="{00000000-0005-0000-0000-00001A000000}"/>
    <cellStyle name="เปอร์เซ็นต์ 2 2" xfId="71" xr:uid="{20F9932C-5205-40F8-9BCD-28B0E69407E4}"/>
    <cellStyle name="เปอร์เซ็นต์ 2 2 2" xfId="410" xr:uid="{B0E38A5C-1061-4DDC-9182-D722F49BA594}"/>
    <cellStyle name="เปอร์เซ็นต์ 2 2 3" xfId="206" xr:uid="{E7902558-DAD7-4CCB-8D33-90687A4ED1B0}"/>
    <cellStyle name="เปอร์เซ็นต์ 2 3" xfId="207" xr:uid="{934B9426-A9C3-4460-B3AC-34754C21A43C}"/>
    <cellStyle name="เปอร์เซ็นต์ 2 4" xfId="113" xr:uid="{38427CF1-F712-4C50-BB14-9D186EEF252B}"/>
    <cellStyle name="ผลรวม" xfId="425" xr:uid="{E0E89B78-8095-478C-BC54-828FACE9A2CC}"/>
    <cellStyle name="แย่" xfId="411" xr:uid="{E073E605-3AF7-42D0-A77E-72E74A3FB9F0}"/>
    <cellStyle name="ฤธถ [0]_1-3. ป๙วรมก นื ธฎบ๙วมถ๓ภฺ ฝวภ๛" xfId="426" xr:uid="{B9C7029A-DE69-4B5B-BD50-1BCDF6E4013B}"/>
    <cellStyle name="ฤธถ_1995ch" xfId="427" xr:uid="{29276F8F-6469-446E-ABF8-EC0095A5FE5C}"/>
    <cellStyle name="ล๋ศญ [0]_1995ch" xfId="428" xr:uid="{92DFFD97-E5BF-49BE-A3AD-44E7CE2394B0}"/>
    <cellStyle name="ล๋ศญ_1995ch" xfId="429" xr:uid="{4C06678C-54A6-4929-80CB-382AEE4E4E04}"/>
    <cellStyle name="ลักษณะ 1" xfId="430" xr:uid="{7A513E5E-4B1D-4F8B-A2E5-73E5571FBF2C}"/>
    <cellStyle name="วฅมุ_1995ch" xfId="431" xr:uid="{DBD1D95E-7F54-4057-8490-4AFD77757CE0}"/>
    <cellStyle name="สกุลเงิน 2" xfId="3337" xr:uid="{D1AD224E-6272-4C69-A489-4108E78ABC46}"/>
    <cellStyle name="สกุลเงิน 2 2" xfId="3338" xr:uid="{C9E4F046-76FC-45F2-9BDE-24693C9F4BBD}"/>
    <cellStyle name="ส่วนที่ถูกเน้น1" xfId="432" xr:uid="{86251153-BD29-4023-BB3B-0A238332FE88}"/>
    <cellStyle name="ส่วนที่ถูกเน้น2" xfId="433" xr:uid="{2CC11172-D3BF-469C-AE80-2E0735368A99}"/>
    <cellStyle name="ส่วนที่ถูกเน้น3" xfId="434" xr:uid="{4305E641-5D2D-4063-96B7-A144087D4E29}"/>
    <cellStyle name="ส่วนที่ถูกเน้น4" xfId="435" xr:uid="{30FCDCB3-2495-4138-82EC-356AD92DE8CC}"/>
    <cellStyle name="ส่วนที่ถูกเน้น5" xfId="436" xr:uid="{6E42B8A0-6B6F-42A0-AC11-C7E02040EE5F}"/>
    <cellStyle name="ส่วนที่ถูกเน้น6" xfId="437" xr:uid="{8EC95D1C-E18D-46E9-BD27-E62A9624099F}"/>
    <cellStyle name="แสดงผล" xfId="412" xr:uid="{F850EC4E-462C-45A7-B2E0-059C7A624D88}"/>
    <cellStyle name="หมายเหตุ" xfId="438" xr:uid="{0C010164-80F9-4998-8158-A1D8B021ABA7}"/>
    <cellStyle name="หัวเรื่อง 1" xfId="439" xr:uid="{B45DCE4A-B6E6-4DFC-896F-E87215B95B36}"/>
    <cellStyle name="หัวเรื่อง 2" xfId="440" xr:uid="{CF2D70EE-6474-4A16-995E-784EA85B9023}"/>
    <cellStyle name="หัวเรื่อง 3" xfId="441" xr:uid="{FDB0D709-0BC8-4D84-9F60-029438AA1799}"/>
    <cellStyle name="หัวเรื่อง 4" xfId="442" xr:uid="{70ADB239-39D3-44F5-A908-B57DCDB9CF7E}"/>
    <cellStyle name="강조색1" xfId="443" xr:uid="{91BF7966-A812-47A2-B0F3-1F92C26E792F}"/>
    <cellStyle name="강조색2" xfId="444" xr:uid="{CE577A58-F186-4CEE-A79B-7913EEF07AE8}"/>
    <cellStyle name="강조색3" xfId="445" xr:uid="{6033B447-C530-4C5B-9682-15625A3C885F}"/>
    <cellStyle name="강조색4" xfId="446" xr:uid="{92EC6D3D-756A-459A-9A3E-A5C12081B030}"/>
    <cellStyle name="강조색5" xfId="447" xr:uid="{345A8FA2-45C5-4177-A1A2-DE36554EC7EB}"/>
    <cellStyle name="강조색6" xfId="448" xr:uid="{E005E2EE-E944-4398-87C8-37F165419828}"/>
    <cellStyle name="경고문" xfId="449" xr:uid="{A1632FDB-629F-49A0-9516-5A0E8784D587}"/>
    <cellStyle name="계산" xfId="450" xr:uid="{F989EA1E-1D11-4A29-BC75-E64B029D074C}"/>
    <cellStyle name="나쁨" xfId="451" xr:uid="{EAA5CC52-BE0A-4392-B682-7389DD0F28EF}"/>
    <cellStyle name="메모" xfId="452" xr:uid="{581E973E-75FC-4D50-8E65-63B00F8028D3}"/>
    <cellStyle name="보통" xfId="453" xr:uid="{D6A2E27D-FFF6-43DD-867F-A8302C9C4C3F}"/>
    <cellStyle name="설명 텍스트" xfId="454" xr:uid="{2DFD48DF-8DC3-43AA-8737-445AB84F6F52}"/>
    <cellStyle name="셀 확인" xfId="455" xr:uid="{AD2C9622-B6B9-4D06-B9B6-BE9CB42ABFE2}"/>
    <cellStyle name="쉼표 [0]_~1624537" xfId="456" xr:uid="{99862445-C3F2-4B51-9EFD-D75D1EBD63EB}"/>
    <cellStyle name="쉼표_Scorecard FR_KOR-WK1_ 05" xfId="457" xr:uid="{F8206A48-792B-462E-9641-E43D2194787D}"/>
    <cellStyle name="연결된 셀" xfId="458" xr:uid="{7CD1DC9F-7988-4596-B894-5310CE3CF41C}"/>
    <cellStyle name="요약" xfId="459" xr:uid="{6180A32D-E9B3-41D9-B152-CDAD79DB77E7}"/>
    <cellStyle name="입력" xfId="460" xr:uid="{561B658E-FFDB-4907-B94C-72A78CC970B8}"/>
    <cellStyle name="제목" xfId="461" xr:uid="{728B8448-998B-4704-AC0A-9A6169A57E64}"/>
    <cellStyle name="제목 1" xfId="462" xr:uid="{04DFCC43-C7B6-4126-A0EA-02F4806E8E2C}"/>
    <cellStyle name="제목 2" xfId="463" xr:uid="{DC2995FA-7BD9-4E10-9F65-DD6538DB3263}"/>
    <cellStyle name="제목 3" xfId="464" xr:uid="{D703142D-A070-4E78-AE0C-4A04D14143DC}"/>
    <cellStyle name="제목 4" xfId="465" xr:uid="{12F8C984-E7E1-460A-B50C-0B554FCF70CC}"/>
    <cellStyle name="좋음" xfId="466" xr:uid="{871C79EC-F869-44B3-BFEA-DCD31BEBE386}"/>
    <cellStyle name="출력" xfId="467" xr:uid="{921DC96A-9E10-486F-A5F5-2BA32AE109B5}"/>
    <cellStyle name="콤마 [0]_05_01 Total" xfId="468" xr:uid="{86C2892B-22B1-436F-A0FE-B896A28ADEFE}"/>
    <cellStyle name="콤마_05_01 Total" xfId="469" xr:uid="{64D6B7DE-263D-4AC8-8194-1AA0AE8BF94C}"/>
    <cellStyle name="표준_~1624537" xfId="470" xr:uid="{2DCA09F2-7D03-474E-88C7-731194AC55AD}"/>
    <cellStyle name="常规_C7-a" xfId="471" xr:uid="{5C9B00FD-3E0B-4D08-BDBB-4AFA09C1BB2E}"/>
    <cellStyle name="桁区切り [0.00] 2" xfId="3339" xr:uid="{0FEE6175-A144-4E16-A16F-7421E31427A3}"/>
    <cellStyle name="桁区切り 2" xfId="3340" xr:uid="{DBC8059D-C729-46B4-B726-E01AAD0E2C35}"/>
    <cellStyle name="標準 2" xfId="3341" xr:uid="{55CC011C-8269-48D7-80DB-5C0CCA6D4893}"/>
  </cellStyles>
  <dxfs count="0"/>
  <tableStyles count="1" defaultTableStyle="TableStyleMedium9" defaultPivotStyle="PivotStyleLight16">
    <tableStyle name="Invisible" pivot="0" table="0" count="0" xr9:uid="{00000000-0011-0000-FFFF-FFFF00000000}"/>
  </tableStyles>
  <colors>
    <mruColors>
      <color rgb="FFFF9D9D"/>
      <color rgb="FFFD7B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0"/>
  <sheetViews>
    <sheetView tabSelected="1" zoomScale="80" zoomScaleNormal="80" zoomScaleSheetLayoutView="85" zoomScalePageLayoutView="85" workbookViewId="0">
      <selection activeCell="P29" sqref="P29"/>
    </sheetView>
  </sheetViews>
  <sheetFormatPr defaultColWidth="9.140625" defaultRowHeight="21" customHeight="1"/>
  <cols>
    <col min="1" max="3" width="3.7109375" style="105" customWidth="1"/>
    <col min="4" max="4" width="28" style="105" customWidth="1"/>
    <col min="5" max="5" width="10.7109375" style="115" customWidth="1"/>
    <col min="6" max="6" width="1.7109375" style="105" customWidth="1"/>
    <col min="7" max="7" width="14.7109375" style="3" customWidth="1"/>
    <col min="8" max="8" width="1.7109375" style="105" customWidth="1"/>
    <col min="9" max="9" width="14.7109375" style="105" customWidth="1"/>
    <col min="10" max="10" width="1.7109375" style="105" customWidth="1"/>
    <col min="11" max="11" width="14.7109375" style="12" customWidth="1"/>
    <col min="12" max="12" width="1.7109375" style="105" customWidth="1"/>
    <col min="13" max="13" width="14.7109375" style="105" customWidth="1"/>
    <col min="14" max="14" width="15.140625" style="105" customWidth="1"/>
    <col min="15" max="15" width="10.7109375" style="105" customWidth="1"/>
    <col min="16" max="16" width="12.7109375" style="105" customWidth="1"/>
    <col min="17" max="17" width="10.7109375" style="105" customWidth="1"/>
    <col min="18" max="16384" width="9.140625" style="105"/>
  </cols>
  <sheetData>
    <row r="1" spans="1:16" ht="21" customHeight="1">
      <c r="A1" s="215" t="s">
        <v>211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</row>
    <row r="2" spans="1:16" ht="22.15" customHeight="1">
      <c r="A2" s="216" t="s">
        <v>0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</row>
    <row r="3" spans="1:16" ht="22.15" customHeight="1">
      <c r="A3" s="216" t="s">
        <v>155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</row>
    <row r="4" spans="1:16" ht="22.15" customHeight="1">
      <c r="A4" s="216" t="s">
        <v>189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</row>
    <row r="5" spans="1:16" ht="10.15" customHeight="1">
      <c r="A5" s="104"/>
      <c r="B5" s="104"/>
      <c r="C5" s="104"/>
      <c r="D5" s="104"/>
      <c r="E5" s="106"/>
      <c r="F5" s="104"/>
      <c r="H5" s="104"/>
      <c r="I5" s="104"/>
      <c r="J5" s="104"/>
      <c r="K5" s="4"/>
      <c r="L5" s="104"/>
      <c r="M5" s="104"/>
    </row>
    <row r="6" spans="1:16" ht="22.15" customHeight="1">
      <c r="A6" s="218" t="s">
        <v>1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</row>
    <row r="7" spans="1:16" ht="10.15" customHeight="1">
      <c r="A7" s="107"/>
      <c r="B7" s="107"/>
      <c r="C7" s="107"/>
      <c r="D7" s="107"/>
      <c r="E7" s="108"/>
      <c r="F7" s="107"/>
      <c r="G7" s="5"/>
      <c r="H7" s="107"/>
      <c r="I7" s="107"/>
      <c r="J7" s="107"/>
      <c r="K7" s="6"/>
      <c r="L7" s="107"/>
      <c r="M7" s="107"/>
    </row>
    <row r="8" spans="1:16" ht="22.15" customHeight="1">
      <c r="B8" s="109"/>
      <c r="C8" s="109"/>
      <c r="E8" s="110"/>
      <c r="G8" s="219" t="s">
        <v>2</v>
      </c>
      <c r="H8" s="219"/>
      <c r="I8" s="219"/>
      <c r="J8" s="219"/>
      <c r="K8" s="219"/>
      <c r="L8" s="219"/>
      <c r="M8" s="219"/>
    </row>
    <row r="9" spans="1:16" ht="22.15" customHeight="1">
      <c r="B9" s="109"/>
      <c r="C9" s="109"/>
      <c r="E9" s="110"/>
      <c r="G9" s="220" t="s">
        <v>3</v>
      </c>
      <c r="H9" s="220"/>
      <c r="I9" s="220"/>
      <c r="K9" s="7"/>
    </row>
    <row r="10" spans="1:16" ht="22.15" customHeight="1">
      <c r="B10" s="109"/>
      <c r="C10" s="109"/>
      <c r="E10" s="110"/>
      <c r="G10" s="217" t="s">
        <v>4</v>
      </c>
      <c r="H10" s="217"/>
      <c r="I10" s="217"/>
      <c r="K10" s="217" t="s">
        <v>5</v>
      </c>
      <c r="L10" s="217"/>
      <c r="M10" s="217"/>
    </row>
    <row r="11" spans="1:16" ht="22.15" customHeight="1">
      <c r="B11" s="109"/>
      <c r="C11" s="109"/>
      <c r="E11" s="110"/>
      <c r="G11" s="8" t="s">
        <v>6</v>
      </c>
      <c r="I11" s="8" t="s">
        <v>6</v>
      </c>
      <c r="K11" s="4" t="s">
        <v>6</v>
      </c>
      <c r="M11" s="4" t="s">
        <v>6</v>
      </c>
    </row>
    <row r="12" spans="1:16" ht="22.15" customHeight="1">
      <c r="E12" s="111" t="s">
        <v>7</v>
      </c>
      <c r="G12" s="28" t="s">
        <v>190</v>
      </c>
      <c r="I12" s="9" t="s">
        <v>191</v>
      </c>
      <c r="K12" s="28" t="str">
        <f>+G12</f>
        <v>31 ธันวาคม  2568</v>
      </c>
      <c r="M12" s="9" t="str">
        <f>+I12</f>
        <v>31 ธันวาคม 2567</v>
      </c>
    </row>
    <row r="13" spans="1:16" ht="10.15" customHeight="1">
      <c r="E13" s="110"/>
      <c r="G13" s="10"/>
      <c r="I13" s="10"/>
      <c r="K13" s="10"/>
      <c r="M13" s="22"/>
    </row>
    <row r="14" spans="1:16" ht="22.15" customHeight="1">
      <c r="A14" s="112" t="s">
        <v>8</v>
      </c>
      <c r="B14" s="112"/>
      <c r="C14" s="109"/>
      <c r="E14" s="110"/>
      <c r="G14" s="11"/>
      <c r="I14" s="11"/>
      <c r="M14" s="12"/>
    </row>
    <row r="15" spans="1:16" s="112" customFormat="1" ht="22.15" customHeight="1">
      <c r="B15" s="112" t="s">
        <v>9</v>
      </c>
      <c r="E15" s="110"/>
      <c r="G15" s="11">
        <v>334192150</v>
      </c>
      <c r="I15" s="11">
        <v>191708474</v>
      </c>
      <c r="K15" s="11">
        <v>334192150</v>
      </c>
      <c r="M15" s="11">
        <v>191708474</v>
      </c>
      <c r="N15" s="113"/>
      <c r="O15" s="113"/>
      <c r="P15" s="113"/>
    </row>
    <row r="16" spans="1:16" s="112" customFormat="1" ht="22.15" customHeight="1">
      <c r="B16" s="112" t="s">
        <v>10</v>
      </c>
      <c r="E16" s="110" t="s">
        <v>157</v>
      </c>
      <c r="G16" s="11">
        <v>91438254</v>
      </c>
      <c r="I16" s="27">
        <v>98917235</v>
      </c>
      <c r="K16" s="11">
        <v>91438254</v>
      </c>
      <c r="M16" s="11">
        <v>98917235</v>
      </c>
      <c r="N16" s="113"/>
      <c r="O16" s="113"/>
      <c r="P16" s="113"/>
    </row>
    <row r="17" spans="1:17" s="112" customFormat="1" ht="22.15" customHeight="1">
      <c r="B17" s="112" t="s">
        <v>201</v>
      </c>
      <c r="E17" s="110">
        <v>5</v>
      </c>
      <c r="G17" s="11">
        <v>384976213</v>
      </c>
      <c r="I17" s="11">
        <v>410507566</v>
      </c>
      <c r="K17" s="11">
        <v>384976213</v>
      </c>
      <c r="M17" s="11">
        <v>410507566</v>
      </c>
      <c r="N17" s="113"/>
      <c r="O17" s="113"/>
      <c r="P17" s="113"/>
    </row>
    <row r="18" spans="1:17" s="112" customFormat="1" ht="22.15" customHeight="1">
      <c r="B18" s="112" t="s">
        <v>11</v>
      </c>
      <c r="E18" s="110">
        <v>6</v>
      </c>
      <c r="G18" s="11">
        <v>10677377</v>
      </c>
      <c r="I18" s="11">
        <v>12892588</v>
      </c>
      <c r="K18" s="11">
        <v>10677377</v>
      </c>
      <c r="M18" s="11">
        <v>12892588</v>
      </c>
      <c r="N18" s="113"/>
      <c r="O18" s="113"/>
      <c r="P18" s="113"/>
    </row>
    <row r="19" spans="1:17" s="112" customFormat="1" ht="22.15" customHeight="1">
      <c r="B19" s="112" t="s">
        <v>12</v>
      </c>
      <c r="E19" s="110"/>
      <c r="G19" s="11">
        <v>347779</v>
      </c>
      <c r="I19" s="11">
        <v>522358</v>
      </c>
      <c r="K19" s="11">
        <v>347779</v>
      </c>
      <c r="M19" s="11">
        <v>522358</v>
      </c>
      <c r="N19" s="113"/>
      <c r="O19" s="113"/>
      <c r="P19" s="113"/>
    </row>
    <row r="20" spans="1:17" s="112" customFormat="1" ht="22.15" customHeight="1">
      <c r="B20" s="112" t="s">
        <v>154</v>
      </c>
      <c r="E20" s="110">
        <v>7</v>
      </c>
      <c r="G20" s="11">
        <v>0</v>
      </c>
      <c r="I20" s="19">
        <v>9718363</v>
      </c>
      <c r="K20" s="11">
        <v>0</v>
      </c>
      <c r="M20" s="19">
        <v>9718363</v>
      </c>
      <c r="N20" s="113"/>
      <c r="O20" s="113"/>
      <c r="P20" s="113"/>
    </row>
    <row r="21" spans="1:17" s="112" customFormat="1" ht="22.15" customHeight="1">
      <c r="B21" s="112" t="s">
        <v>175</v>
      </c>
      <c r="E21" s="110">
        <v>8</v>
      </c>
      <c r="G21" s="11">
        <v>170414094</v>
      </c>
      <c r="I21" s="11">
        <v>217096146</v>
      </c>
      <c r="K21" s="11">
        <v>170414094</v>
      </c>
      <c r="M21" s="11">
        <v>217096146</v>
      </c>
      <c r="N21" s="113"/>
      <c r="O21" s="113"/>
      <c r="P21" s="113"/>
    </row>
    <row r="22" spans="1:17" s="112" customFormat="1" ht="22.15" customHeight="1">
      <c r="B22" s="112" t="s">
        <v>13</v>
      </c>
      <c r="E22" s="110">
        <v>9</v>
      </c>
      <c r="G22" s="11">
        <v>317317095</v>
      </c>
      <c r="I22" s="11">
        <v>312215872</v>
      </c>
      <c r="K22" s="11">
        <v>317317095</v>
      </c>
      <c r="M22" s="11">
        <v>312215872</v>
      </c>
      <c r="N22" s="113"/>
      <c r="O22" s="113"/>
      <c r="P22" s="113"/>
    </row>
    <row r="23" spans="1:17" s="112" customFormat="1" ht="22.15" customHeight="1">
      <c r="B23" s="112" t="s">
        <v>14</v>
      </c>
      <c r="E23" s="114"/>
      <c r="G23" s="13">
        <v>1644350</v>
      </c>
      <c r="I23" s="13">
        <v>1094535</v>
      </c>
      <c r="K23" s="13">
        <v>1644350</v>
      </c>
      <c r="M23" s="13">
        <v>1094535</v>
      </c>
      <c r="N23" s="113"/>
      <c r="O23" s="113"/>
      <c r="P23" s="113"/>
    </row>
    <row r="24" spans="1:17" ht="10.15" customHeight="1">
      <c r="A24" s="112"/>
      <c r="B24" s="112"/>
      <c r="C24" s="112"/>
      <c r="I24" s="3"/>
      <c r="M24" s="12"/>
      <c r="N24" s="113"/>
    </row>
    <row r="25" spans="1:17" ht="22.15" customHeight="1">
      <c r="A25" s="112"/>
      <c r="B25" s="112"/>
      <c r="D25" s="116" t="s">
        <v>15</v>
      </c>
      <c r="E25" s="114"/>
      <c r="F25" s="112"/>
      <c r="G25" s="14">
        <f>ROUND(SUM(G15:G23),0)</f>
        <v>1311007312</v>
      </c>
      <c r="H25" s="112"/>
      <c r="I25" s="14">
        <f>ROUND(SUM(I15:I23),0)</f>
        <v>1254673137</v>
      </c>
      <c r="J25" s="112"/>
      <c r="K25" s="14">
        <f>ROUND(SUM(K15:K23),0)</f>
        <v>1311007312</v>
      </c>
      <c r="L25" s="112"/>
      <c r="M25" s="14">
        <f>ROUND(SUM(M15:M23),0)</f>
        <v>1254673137</v>
      </c>
      <c r="N25" s="113"/>
      <c r="O25" s="15"/>
      <c r="P25" s="15"/>
      <c r="Q25" s="15"/>
    </row>
    <row r="26" spans="1:17" ht="10.15" customHeight="1">
      <c r="A26" s="112"/>
      <c r="B26" s="112"/>
      <c r="C26" s="117"/>
      <c r="D26" s="112"/>
      <c r="E26" s="114"/>
      <c r="F26" s="112"/>
      <c r="G26" s="16"/>
      <c r="H26" s="112"/>
      <c r="I26" s="16"/>
      <c r="J26" s="112"/>
      <c r="K26" s="17"/>
      <c r="L26" s="112"/>
      <c r="M26" s="17"/>
      <c r="N26" s="113"/>
    </row>
    <row r="27" spans="1:17" ht="22.15" customHeight="1">
      <c r="A27" s="112" t="s">
        <v>16</v>
      </c>
      <c r="B27" s="112"/>
      <c r="C27" s="112"/>
      <c r="D27" s="112"/>
      <c r="E27" s="114"/>
      <c r="F27" s="112"/>
      <c r="G27" s="17"/>
      <c r="H27" s="112"/>
      <c r="I27" s="17"/>
      <c r="J27" s="112"/>
      <c r="K27" s="17"/>
      <c r="L27" s="112"/>
      <c r="M27" s="17"/>
      <c r="N27" s="113"/>
    </row>
    <row r="28" spans="1:17" ht="22.15" customHeight="1">
      <c r="A28" s="112"/>
      <c r="B28" s="112" t="s">
        <v>17</v>
      </c>
      <c r="C28" s="112"/>
      <c r="D28" s="112"/>
      <c r="E28" s="110">
        <v>9</v>
      </c>
      <c r="F28" s="112"/>
      <c r="G28" s="17">
        <v>36575556</v>
      </c>
      <c r="H28" s="112"/>
      <c r="I28" s="17">
        <v>18041419</v>
      </c>
      <c r="J28" s="112"/>
      <c r="K28" s="17">
        <v>36575556</v>
      </c>
      <c r="L28" s="112"/>
      <c r="M28" s="17">
        <v>18041419</v>
      </c>
      <c r="N28" s="113"/>
      <c r="O28" s="113"/>
      <c r="P28" s="118"/>
    </row>
    <row r="29" spans="1:17" ht="22.15" customHeight="1">
      <c r="A29" s="112"/>
      <c r="B29" s="112" t="s">
        <v>18</v>
      </c>
      <c r="C29" s="112"/>
      <c r="D29" s="112"/>
      <c r="E29" s="110" t="s">
        <v>158</v>
      </c>
      <c r="F29" s="112"/>
      <c r="G29" s="17">
        <v>96517559</v>
      </c>
      <c r="H29" s="112"/>
      <c r="I29" s="11">
        <v>91633159</v>
      </c>
      <c r="J29" s="112"/>
      <c r="K29" s="17">
        <v>54805009</v>
      </c>
      <c r="L29" s="112"/>
      <c r="M29" s="17">
        <v>54805009</v>
      </c>
      <c r="N29" s="113"/>
      <c r="O29" s="103"/>
    </row>
    <row r="30" spans="1:17" ht="22.15" customHeight="1">
      <c r="A30" s="112"/>
      <c r="B30" s="112" t="s">
        <v>19</v>
      </c>
      <c r="C30" s="112"/>
      <c r="D30" s="112"/>
      <c r="E30" s="110" t="s">
        <v>159</v>
      </c>
      <c r="F30" s="112"/>
      <c r="G30" s="17">
        <v>47842365</v>
      </c>
      <c r="H30" s="112"/>
      <c r="I30" s="17">
        <v>50626406</v>
      </c>
      <c r="J30" s="112"/>
      <c r="K30" s="17">
        <v>50412225</v>
      </c>
      <c r="L30" s="112"/>
      <c r="M30" s="17">
        <v>50412225</v>
      </c>
      <c r="N30" s="113"/>
      <c r="O30" s="94"/>
    </row>
    <row r="31" spans="1:17" ht="22.15" customHeight="1">
      <c r="A31" s="112"/>
      <c r="B31" s="112" t="s">
        <v>202</v>
      </c>
      <c r="C31" s="112"/>
      <c r="D31" s="112"/>
      <c r="E31" s="110">
        <v>11</v>
      </c>
      <c r="F31" s="112"/>
      <c r="G31" s="17">
        <v>570708443</v>
      </c>
      <c r="H31" s="112"/>
      <c r="I31" s="17">
        <v>578156588</v>
      </c>
      <c r="J31" s="112"/>
      <c r="K31" s="17">
        <v>570708443</v>
      </c>
      <c r="L31" s="112"/>
      <c r="M31" s="17">
        <v>578156588</v>
      </c>
      <c r="N31" s="113"/>
      <c r="O31" s="113"/>
    </row>
    <row r="32" spans="1:17" ht="22.15" customHeight="1">
      <c r="A32" s="112"/>
      <c r="B32" s="112" t="s">
        <v>203</v>
      </c>
      <c r="C32" s="112"/>
      <c r="D32" s="112"/>
      <c r="E32" s="110">
        <v>12</v>
      </c>
      <c r="F32" s="112"/>
      <c r="G32" s="17">
        <v>309212</v>
      </c>
      <c r="H32" s="112"/>
      <c r="I32" s="17">
        <v>119507</v>
      </c>
      <c r="J32" s="112"/>
      <c r="K32" s="17">
        <v>309212</v>
      </c>
      <c r="L32" s="112"/>
      <c r="M32" s="17">
        <v>119507</v>
      </c>
      <c r="N32" s="113"/>
      <c r="O32" s="113"/>
    </row>
    <row r="33" spans="1:17" ht="22.15" customHeight="1">
      <c r="A33" s="112"/>
      <c r="B33" s="112" t="s">
        <v>231</v>
      </c>
      <c r="C33" s="112"/>
      <c r="D33" s="112"/>
      <c r="E33" s="110">
        <v>20</v>
      </c>
      <c r="F33" s="112"/>
      <c r="G33" s="17">
        <v>16533171</v>
      </c>
      <c r="H33" s="112"/>
      <c r="I33" s="17">
        <v>14748331</v>
      </c>
      <c r="J33" s="112"/>
      <c r="K33" s="17">
        <v>16533171</v>
      </c>
      <c r="L33" s="112"/>
      <c r="M33" s="17">
        <v>14748331</v>
      </c>
      <c r="N33" s="113"/>
      <c r="O33" s="113"/>
    </row>
    <row r="34" spans="1:17" ht="22.15" customHeight="1">
      <c r="A34" s="112"/>
      <c r="B34" s="112" t="s">
        <v>20</v>
      </c>
      <c r="C34" s="112"/>
      <c r="D34" s="112"/>
      <c r="E34" s="110"/>
      <c r="F34" s="112"/>
      <c r="G34" s="17"/>
      <c r="H34" s="112"/>
      <c r="I34" s="17"/>
      <c r="J34" s="112"/>
      <c r="K34" s="17"/>
      <c r="L34" s="112"/>
      <c r="M34" s="17"/>
      <c r="N34" s="113"/>
      <c r="O34" s="113"/>
    </row>
    <row r="35" spans="1:17" ht="22.15" customHeight="1">
      <c r="A35" s="112"/>
      <c r="C35" s="112" t="s">
        <v>228</v>
      </c>
      <c r="D35" s="112"/>
      <c r="E35" s="110"/>
      <c r="F35" s="112"/>
      <c r="G35" s="17">
        <v>7606195</v>
      </c>
      <c r="H35" s="112"/>
      <c r="I35" s="17">
        <v>23360987</v>
      </c>
      <c r="J35" s="112"/>
      <c r="K35" s="17">
        <v>7606195</v>
      </c>
      <c r="L35" s="112"/>
      <c r="M35" s="17">
        <v>23360987</v>
      </c>
      <c r="N35" s="113"/>
      <c r="O35" s="113"/>
    </row>
    <row r="36" spans="1:17" ht="22.15" customHeight="1">
      <c r="A36" s="112"/>
      <c r="C36" s="112" t="s">
        <v>21</v>
      </c>
      <c r="E36" s="114"/>
      <c r="F36" s="112"/>
      <c r="G36" s="14">
        <v>272961</v>
      </c>
      <c r="H36" s="112"/>
      <c r="I36" s="14">
        <v>2305155</v>
      </c>
      <c r="J36" s="112"/>
      <c r="K36" s="14">
        <v>272961</v>
      </c>
      <c r="L36" s="112"/>
      <c r="M36" s="14">
        <v>2305155</v>
      </c>
      <c r="N36" s="113"/>
      <c r="O36" s="113"/>
    </row>
    <row r="37" spans="1:17" ht="10.15" customHeight="1">
      <c r="A37" s="112"/>
      <c r="B37" s="112"/>
      <c r="C37" s="112"/>
      <c r="D37" s="112"/>
      <c r="E37" s="119"/>
      <c r="F37" s="112"/>
      <c r="G37" s="16"/>
      <c r="H37" s="112"/>
      <c r="I37" s="16"/>
      <c r="J37" s="112"/>
      <c r="K37" s="17"/>
      <c r="L37" s="112"/>
      <c r="M37" s="17"/>
      <c r="N37" s="113"/>
    </row>
    <row r="38" spans="1:17" ht="22.15" customHeight="1">
      <c r="A38" s="112"/>
      <c r="B38" s="112"/>
      <c r="D38" s="116" t="s">
        <v>22</v>
      </c>
      <c r="E38" s="114"/>
      <c r="F38" s="112"/>
      <c r="G38" s="14">
        <f>ROUND(SUM(G28:G36),0)</f>
        <v>776365462</v>
      </c>
      <c r="H38" s="112"/>
      <c r="I38" s="14">
        <f>ROUND(SUM(I28:I36),0)</f>
        <v>778991552</v>
      </c>
      <c r="J38" s="112"/>
      <c r="K38" s="14">
        <f>ROUND(SUM(K28:K36),0)</f>
        <v>737222772</v>
      </c>
      <c r="L38" s="112"/>
      <c r="M38" s="14">
        <f>ROUND(SUM(M28:M36),0)</f>
        <v>741949221</v>
      </c>
    </row>
    <row r="39" spans="1:17" ht="10.15" customHeight="1">
      <c r="A39" s="112"/>
      <c r="B39" s="112"/>
      <c r="C39" s="112"/>
      <c r="D39" s="112"/>
      <c r="E39" s="114"/>
      <c r="F39" s="112"/>
      <c r="G39" s="29"/>
      <c r="H39" s="120"/>
      <c r="I39" s="29"/>
      <c r="J39" s="120"/>
      <c r="K39" s="30"/>
      <c r="L39" s="120"/>
      <c r="M39" s="30"/>
    </row>
    <row r="40" spans="1:17" ht="22.15" customHeight="1" thickBot="1">
      <c r="A40" s="112" t="s">
        <v>23</v>
      </c>
      <c r="B40" s="112"/>
      <c r="C40" s="112"/>
      <c r="D40" s="112"/>
      <c r="E40" s="114"/>
      <c r="F40" s="112"/>
      <c r="G40" s="18">
        <f>ROUND(SUM(G25+G38),0)</f>
        <v>2087372774</v>
      </c>
      <c r="H40" s="112"/>
      <c r="I40" s="18">
        <f>ROUND(SUM(I25+I38),0)</f>
        <v>2033664689</v>
      </c>
      <c r="J40" s="112"/>
      <c r="K40" s="18">
        <f>ROUND(SUM(K25+K38),0)</f>
        <v>2048230084</v>
      </c>
      <c r="L40" s="112"/>
      <c r="M40" s="18">
        <f>ROUND(SUM(M25+M38),0)</f>
        <v>1996622358</v>
      </c>
      <c r="N40" s="118"/>
      <c r="O40" s="118"/>
      <c r="P40" s="118"/>
      <c r="Q40" s="118"/>
    </row>
    <row r="41" spans="1:17" ht="22.15" customHeight="1" thickTop="1">
      <c r="A41" s="112"/>
      <c r="B41" s="112"/>
      <c r="C41" s="112"/>
      <c r="D41" s="112"/>
      <c r="E41" s="114"/>
      <c r="F41" s="112"/>
      <c r="G41" s="19"/>
      <c r="H41" s="112"/>
      <c r="I41" s="19"/>
      <c r="J41" s="112"/>
      <c r="K41" s="19"/>
      <c r="L41" s="112"/>
      <c r="M41" s="19"/>
      <c r="N41" s="118"/>
      <c r="O41" s="118"/>
      <c r="P41" s="118"/>
      <c r="Q41" s="118"/>
    </row>
    <row r="42" spans="1:17" ht="22.15" customHeight="1">
      <c r="A42" s="112"/>
      <c r="B42" s="112"/>
      <c r="C42" s="112"/>
      <c r="D42" s="112"/>
      <c r="E42" s="114"/>
      <c r="F42" s="112"/>
      <c r="G42" s="93"/>
      <c r="H42" s="112"/>
      <c r="I42" s="19"/>
      <c r="J42" s="112"/>
      <c r="K42" s="19"/>
      <c r="L42" s="112"/>
      <c r="M42" s="19"/>
      <c r="N42" s="118"/>
      <c r="O42" s="118"/>
      <c r="P42" s="118"/>
      <c r="Q42" s="118"/>
    </row>
    <row r="43" spans="1:17" ht="22.15" customHeight="1">
      <c r="A43" s="112"/>
      <c r="B43" s="112"/>
      <c r="C43" s="112"/>
      <c r="D43" s="112"/>
      <c r="E43" s="114"/>
      <c r="F43" s="112"/>
      <c r="G43" s="93"/>
      <c r="H43" s="112"/>
      <c r="I43" s="93"/>
      <c r="J43" s="112"/>
      <c r="K43" s="19"/>
      <c r="L43" s="112"/>
      <c r="M43" s="19"/>
      <c r="N43" s="118"/>
      <c r="O43" s="118"/>
      <c r="P43" s="118"/>
      <c r="Q43" s="118"/>
    </row>
    <row r="44" spans="1:17" ht="22.15" customHeight="1">
      <c r="A44" s="112"/>
      <c r="B44" s="112"/>
      <c r="C44" s="112"/>
      <c r="D44" s="112"/>
      <c r="E44" s="114"/>
      <c r="F44" s="112"/>
      <c r="G44" s="93"/>
      <c r="H44" s="112"/>
      <c r="I44" s="93"/>
      <c r="J44" s="112"/>
      <c r="K44" s="19"/>
      <c r="L44" s="112"/>
      <c r="M44" s="19"/>
      <c r="N44" s="118"/>
      <c r="O44" s="118"/>
      <c r="P44" s="118"/>
      <c r="Q44" s="118"/>
    </row>
    <row r="45" spans="1:17" ht="22.15" customHeight="1">
      <c r="A45" s="112"/>
      <c r="B45" s="112"/>
      <c r="C45" s="112"/>
      <c r="D45" s="112"/>
      <c r="E45" s="114"/>
      <c r="F45" s="112"/>
      <c r="G45" s="93"/>
      <c r="H45" s="112"/>
      <c r="I45" s="93"/>
      <c r="J45" s="112"/>
      <c r="K45" s="19"/>
      <c r="L45" s="112"/>
      <c r="M45" s="19"/>
      <c r="N45" s="118"/>
      <c r="O45" s="118"/>
      <c r="P45" s="118"/>
      <c r="Q45" s="118"/>
    </row>
    <row r="46" spans="1:17" ht="22.15" customHeight="1"/>
    <row r="47" spans="1:17" ht="22.15" customHeight="1">
      <c r="A47" s="112" t="s">
        <v>64</v>
      </c>
      <c r="B47" s="112"/>
      <c r="C47" s="112"/>
      <c r="L47" s="112"/>
      <c r="M47" s="112"/>
    </row>
    <row r="48" spans="1:17" ht="22.15" customHeight="1">
      <c r="B48" s="112"/>
      <c r="C48" s="112"/>
      <c r="D48" s="112"/>
      <c r="E48" s="119"/>
      <c r="F48" s="112"/>
      <c r="G48" s="16"/>
      <c r="H48" s="112"/>
      <c r="I48" s="112"/>
      <c r="J48" s="112"/>
      <c r="K48" s="17"/>
      <c r="L48" s="112"/>
      <c r="M48" s="112"/>
    </row>
    <row r="49" spans="1:13" ht="22.15" customHeight="1">
      <c r="A49" s="112"/>
      <c r="B49" s="112"/>
      <c r="C49" s="112"/>
      <c r="D49" s="112"/>
      <c r="E49" s="119"/>
      <c r="F49" s="112"/>
      <c r="G49" s="16"/>
      <c r="H49" s="112"/>
      <c r="I49" s="112"/>
      <c r="J49" s="112"/>
      <c r="K49" s="17"/>
    </row>
    <row r="50" spans="1:13" ht="22.15" customHeight="1">
      <c r="A50" s="105" t="s">
        <v>210</v>
      </c>
      <c r="G50" s="50"/>
      <c r="I50" s="121"/>
      <c r="L50" s="17"/>
      <c r="M50" s="17"/>
    </row>
  </sheetData>
  <mergeCells count="9">
    <mergeCell ref="A1:M1"/>
    <mergeCell ref="G10:I10"/>
    <mergeCell ref="K10:M10"/>
    <mergeCell ref="A2:M2"/>
    <mergeCell ref="A3:M3"/>
    <mergeCell ref="A4:M4"/>
    <mergeCell ref="A6:M6"/>
    <mergeCell ref="G8:M8"/>
    <mergeCell ref="G9:I9"/>
  </mergeCells>
  <pageMargins left="0.79" right="0.32" top="0.66" bottom="0.4" header="0.67" footer="0.4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1"/>
  <sheetViews>
    <sheetView zoomScale="80" zoomScaleNormal="80" zoomScaleSheetLayoutView="80" zoomScalePageLayoutView="85" workbookViewId="0">
      <selection activeCell="O38" sqref="O38"/>
    </sheetView>
  </sheetViews>
  <sheetFormatPr defaultColWidth="9.140625" defaultRowHeight="21" customHeight="1"/>
  <cols>
    <col min="1" max="3" width="3.7109375" style="105" customWidth="1"/>
    <col min="4" max="4" width="28" style="105" customWidth="1"/>
    <col min="5" max="5" width="10.7109375" style="106" customWidth="1"/>
    <col min="6" max="6" width="1.7109375" style="105" customWidth="1"/>
    <col min="7" max="7" width="14.7109375" style="105" customWidth="1"/>
    <col min="8" max="8" width="1.7109375" style="105" customWidth="1"/>
    <col min="9" max="9" width="14.7109375" style="105" customWidth="1"/>
    <col min="10" max="10" width="1.7109375" style="105" customWidth="1"/>
    <col min="11" max="11" width="14.7109375" style="105" customWidth="1"/>
    <col min="12" max="12" width="1.7109375" style="105" customWidth="1"/>
    <col min="13" max="13" width="14.7109375" style="105" customWidth="1"/>
    <col min="14" max="14" width="10.7109375" style="105" customWidth="1"/>
    <col min="15" max="15" width="13.85546875" style="26" customWidth="1"/>
    <col min="16" max="19" width="10.7109375" style="105" bestFit="1" customWidth="1"/>
    <col min="20" max="16384" width="9.140625" style="105"/>
  </cols>
  <sheetData>
    <row r="1" spans="1:14" ht="22.15" customHeight="1">
      <c r="A1" s="215" t="s">
        <v>212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</row>
    <row r="2" spans="1:14" ht="22.15" customHeight="1">
      <c r="A2" s="216" t="s">
        <v>0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</row>
    <row r="3" spans="1:14" ht="22.15" customHeight="1">
      <c r="A3" s="216" t="s">
        <v>155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</row>
    <row r="4" spans="1:14" ht="22.15" customHeight="1">
      <c r="A4" s="216" t="s">
        <v>189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</row>
    <row r="5" spans="1:14" ht="10.15" customHeight="1">
      <c r="A5" s="104"/>
      <c r="B5" s="104"/>
      <c r="C5" s="104"/>
      <c r="D5" s="104"/>
      <c r="F5" s="104"/>
      <c r="G5" s="104"/>
      <c r="H5" s="104"/>
      <c r="I5" s="104"/>
      <c r="J5" s="104"/>
      <c r="K5" s="104"/>
      <c r="L5" s="104"/>
      <c r="M5" s="104"/>
    </row>
    <row r="6" spans="1:14" ht="22.15" customHeight="1">
      <c r="A6" s="218" t="s">
        <v>24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</row>
    <row r="7" spans="1:14" ht="10.15" customHeight="1">
      <c r="B7" s="107"/>
      <c r="C7" s="107"/>
      <c r="D7" s="107"/>
      <c r="E7" s="108"/>
      <c r="F7" s="107"/>
      <c r="G7" s="107"/>
      <c r="H7" s="107"/>
      <c r="I7" s="107"/>
      <c r="J7" s="107"/>
      <c r="K7" s="107"/>
      <c r="L7" s="107"/>
      <c r="M7" s="107"/>
    </row>
    <row r="8" spans="1:14" ht="22.15" customHeight="1">
      <c r="B8" s="109"/>
      <c r="C8" s="109"/>
      <c r="E8" s="110"/>
      <c r="G8" s="219" t="s">
        <v>2</v>
      </c>
      <c r="H8" s="219"/>
      <c r="I8" s="219"/>
      <c r="J8" s="219"/>
      <c r="K8" s="219"/>
      <c r="L8" s="219"/>
      <c r="M8" s="219"/>
    </row>
    <row r="9" spans="1:14" ht="22.15" customHeight="1">
      <c r="B9" s="109"/>
      <c r="C9" s="109"/>
      <c r="E9" s="110"/>
      <c r="G9" s="220" t="s">
        <v>3</v>
      </c>
      <c r="H9" s="220"/>
      <c r="I9" s="220"/>
      <c r="K9" s="7"/>
    </row>
    <row r="10" spans="1:14" ht="22.15" customHeight="1">
      <c r="B10" s="109"/>
      <c r="C10" s="109"/>
      <c r="E10" s="110"/>
      <c r="G10" s="217" t="s">
        <v>4</v>
      </c>
      <c r="H10" s="217"/>
      <c r="I10" s="217"/>
      <c r="K10" s="217" t="s">
        <v>5</v>
      </c>
      <c r="L10" s="217"/>
      <c r="M10" s="217"/>
    </row>
    <row r="11" spans="1:14" ht="22.15" customHeight="1">
      <c r="B11" s="109"/>
      <c r="C11" s="109"/>
      <c r="E11" s="110"/>
      <c r="G11" s="8" t="s">
        <v>6</v>
      </c>
      <c r="I11" s="8" t="s">
        <v>6</v>
      </c>
      <c r="K11" s="4" t="s">
        <v>6</v>
      </c>
      <c r="M11" s="4" t="s">
        <v>6</v>
      </c>
    </row>
    <row r="12" spans="1:14" ht="22.15" customHeight="1">
      <c r="E12" s="111" t="s">
        <v>7</v>
      </c>
      <c r="G12" s="28" t="s">
        <v>190</v>
      </c>
      <c r="I12" s="28" t="s">
        <v>149</v>
      </c>
      <c r="K12" s="28" t="str">
        <f>+G12</f>
        <v>31 ธันวาคม  2568</v>
      </c>
      <c r="M12" s="196" t="str">
        <f>+I12</f>
        <v>31 ธันวาคม  2567</v>
      </c>
    </row>
    <row r="13" spans="1:14" ht="10.15" customHeight="1">
      <c r="E13" s="110"/>
      <c r="G13" s="10"/>
      <c r="I13" s="10"/>
      <c r="K13" s="10"/>
      <c r="M13" s="22"/>
    </row>
    <row r="14" spans="1:14" ht="22.15" customHeight="1">
      <c r="A14" s="112" t="s">
        <v>25</v>
      </c>
      <c r="E14" s="110"/>
      <c r="G14" s="10"/>
      <c r="I14" s="10"/>
      <c r="K14" s="10"/>
      <c r="M14" s="10"/>
    </row>
    <row r="15" spans="1:14" ht="22.15" customHeight="1">
      <c r="A15" s="112"/>
      <c r="B15" s="112" t="s">
        <v>26</v>
      </c>
      <c r="C15" s="112"/>
      <c r="D15" s="109"/>
      <c r="E15" s="110">
        <v>22.1</v>
      </c>
      <c r="F15" s="200"/>
      <c r="G15" s="17">
        <v>25017431</v>
      </c>
      <c r="H15" s="112"/>
      <c r="I15" s="17">
        <v>26297357</v>
      </c>
      <c r="J15" s="17"/>
      <c r="K15" s="17">
        <v>25017431</v>
      </c>
      <c r="L15" s="17"/>
      <c r="M15" s="17">
        <v>26297357</v>
      </c>
      <c r="N15" s="113"/>
    </row>
    <row r="16" spans="1:14" ht="22.15" customHeight="1">
      <c r="A16" s="112"/>
      <c r="B16" s="207" t="s">
        <v>177</v>
      </c>
      <c r="C16" s="112"/>
      <c r="D16" s="109"/>
      <c r="E16" s="110"/>
      <c r="F16" s="109"/>
      <c r="G16" s="17">
        <v>69158070</v>
      </c>
      <c r="H16" s="112"/>
      <c r="I16" s="17">
        <v>67281181</v>
      </c>
      <c r="J16" s="17"/>
      <c r="K16" s="17">
        <v>69158070</v>
      </c>
      <c r="L16" s="17"/>
      <c r="M16" s="17">
        <v>67281181</v>
      </c>
      <c r="N16" s="113"/>
    </row>
    <row r="17" spans="1:18" ht="22.15" customHeight="1">
      <c r="A17" s="112"/>
      <c r="B17" s="112" t="s">
        <v>27</v>
      </c>
      <c r="C17" s="109"/>
      <c r="D17" s="109"/>
      <c r="E17" s="110"/>
      <c r="F17" s="109"/>
      <c r="G17" s="17"/>
      <c r="H17" s="112"/>
      <c r="I17" s="17"/>
      <c r="K17" s="17"/>
      <c r="M17" s="17"/>
      <c r="N17" s="113"/>
    </row>
    <row r="18" spans="1:18" ht="22.15" customHeight="1">
      <c r="A18" s="112"/>
      <c r="B18" s="112"/>
      <c r="C18" s="112" t="s">
        <v>28</v>
      </c>
      <c r="D18" s="109"/>
      <c r="E18" s="110">
        <v>22.1</v>
      </c>
      <c r="F18" s="200"/>
      <c r="G18" s="17">
        <v>4061074</v>
      </c>
      <c r="H18" s="112"/>
      <c r="I18" s="17">
        <v>3381095</v>
      </c>
      <c r="J18" s="17"/>
      <c r="K18" s="17">
        <v>4061074</v>
      </c>
      <c r="L18" s="17"/>
      <c r="M18" s="17">
        <v>3381095</v>
      </c>
      <c r="N18" s="113"/>
    </row>
    <row r="19" spans="1:18" ht="22.15" customHeight="1">
      <c r="A19" s="112"/>
      <c r="B19" s="112"/>
      <c r="C19" s="112" t="s">
        <v>204</v>
      </c>
      <c r="D19" s="109"/>
      <c r="E19" s="110"/>
      <c r="F19" s="200"/>
      <c r="G19" s="17">
        <v>53263699</v>
      </c>
      <c r="H19" s="112"/>
      <c r="I19" s="17">
        <v>58275505</v>
      </c>
      <c r="J19" s="17"/>
      <c r="K19" s="17">
        <v>53263699</v>
      </c>
      <c r="L19" s="17"/>
      <c r="M19" s="17">
        <v>58275505</v>
      </c>
      <c r="N19" s="113"/>
    </row>
    <row r="20" spans="1:18" ht="22.15" customHeight="1">
      <c r="A20" s="112"/>
      <c r="B20" s="112"/>
      <c r="C20" s="112" t="s">
        <v>29</v>
      </c>
      <c r="D20" s="109"/>
      <c r="E20" s="110"/>
      <c r="F20" s="200"/>
      <c r="G20" s="17">
        <v>3759821</v>
      </c>
      <c r="H20" s="112"/>
      <c r="I20" s="17">
        <v>898784</v>
      </c>
      <c r="J20" s="17"/>
      <c r="K20" s="17">
        <v>3759821</v>
      </c>
      <c r="L20" s="17"/>
      <c r="M20" s="17">
        <v>898784</v>
      </c>
      <c r="N20" s="113"/>
    </row>
    <row r="21" spans="1:18" ht="22.15" customHeight="1">
      <c r="A21" s="112"/>
      <c r="B21" s="112" t="s">
        <v>205</v>
      </c>
      <c r="C21" s="112"/>
      <c r="D21" s="109"/>
      <c r="E21" s="115"/>
      <c r="G21" s="17"/>
      <c r="I21" s="17"/>
      <c r="K21" s="17"/>
      <c r="M21" s="17"/>
      <c r="N21" s="113"/>
    </row>
    <row r="22" spans="1:18" ht="22.15" customHeight="1">
      <c r="A22" s="112"/>
      <c r="B22" s="112"/>
      <c r="C22" s="112" t="s">
        <v>206</v>
      </c>
      <c r="D22" s="109"/>
      <c r="E22" s="110">
        <v>14</v>
      </c>
      <c r="F22" s="200"/>
      <c r="G22" s="17">
        <v>20121027</v>
      </c>
      <c r="H22" s="112"/>
      <c r="I22" s="17">
        <v>18241128</v>
      </c>
      <c r="J22" s="17"/>
      <c r="K22" s="17">
        <v>20121027</v>
      </c>
      <c r="L22" s="17"/>
      <c r="M22" s="17">
        <v>18241128</v>
      </c>
      <c r="N22" s="113"/>
    </row>
    <row r="23" spans="1:18" ht="22.15" customHeight="1">
      <c r="A23" s="112"/>
      <c r="B23" s="112" t="s">
        <v>30</v>
      </c>
      <c r="C23" s="112"/>
      <c r="D23" s="109"/>
      <c r="E23" s="110"/>
      <c r="F23" s="109"/>
      <c r="G23" s="17">
        <v>8199706</v>
      </c>
      <c r="H23" s="112"/>
      <c r="I23" s="17">
        <v>1617826</v>
      </c>
      <c r="J23" s="17"/>
      <c r="K23" s="17">
        <v>8199706</v>
      </c>
      <c r="L23" s="17"/>
      <c r="M23" s="17">
        <v>1617826</v>
      </c>
      <c r="N23" s="113"/>
    </row>
    <row r="24" spans="1:18" ht="22.15" customHeight="1">
      <c r="A24" s="112"/>
      <c r="B24" s="112" t="s">
        <v>31</v>
      </c>
      <c r="C24" s="112"/>
      <c r="D24" s="112"/>
      <c r="E24" s="110"/>
      <c r="F24" s="109"/>
      <c r="G24" s="14">
        <v>2598387</v>
      </c>
      <c r="H24" s="112"/>
      <c r="I24" s="14">
        <v>5243224</v>
      </c>
      <c r="J24" s="19"/>
      <c r="K24" s="14">
        <v>2598387</v>
      </c>
      <c r="L24" s="19"/>
      <c r="M24" s="14">
        <v>5243224</v>
      </c>
      <c r="N24" s="113"/>
    </row>
    <row r="25" spans="1:18" ht="10.15" customHeight="1">
      <c r="A25" s="112"/>
      <c r="B25" s="112"/>
      <c r="C25" s="208"/>
      <c r="D25" s="112"/>
      <c r="E25" s="110"/>
      <c r="F25" s="109"/>
      <c r="G25" s="17"/>
      <c r="H25" s="112"/>
      <c r="I25" s="17"/>
      <c r="J25" s="198"/>
      <c r="K25" s="17"/>
      <c r="L25" s="112"/>
      <c r="M25" s="17"/>
      <c r="N25" s="113"/>
    </row>
    <row r="26" spans="1:18" ht="22.15" customHeight="1">
      <c r="A26" s="112"/>
      <c r="B26" s="112"/>
      <c r="D26" s="116" t="s">
        <v>32</v>
      </c>
      <c r="E26" s="110"/>
      <c r="F26" s="109"/>
      <c r="G26" s="14">
        <f>ROUND(SUM(G15:G24),0)</f>
        <v>186179215</v>
      </c>
      <c r="H26" s="112"/>
      <c r="I26" s="14">
        <f>ROUND(SUM(I15:I24),0)</f>
        <v>181236100</v>
      </c>
      <c r="J26" s="198"/>
      <c r="K26" s="14">
        <f>ROUND(SUM(K15:K24),0)</f>
        <v>186179215</v>
      </c>
      <c r="L26" s="112"/>
      <c r="M26" s="14">
        <f>ROUND(SUM(M15:M24),0)</f>
        <v>181236100</v>
      </c>
      <c r="N26" s="113"/>
      <c r="P26" s="206"/>
      <c r="R26" s="206"/>
    </row>
    <row r="27" spans="1:18" ht="10.15" customHeight="1">
      <c r="A27" s="112"/>
      <c r="B27" s="112"/>
      <c r="C27" s="117"/>
      <c r="D27" s="112"/>
      <c r="E27" s="110"/>
      <c r="F27" s="109"/>
      <c r="G27" s="17"/>
      <c r="H27" s="112"/>
      <c r="I27" s="17"/>
      <c r="J27" s="198"/>
      <c r="K27" s="17"/>
      <c r="L27" s="112"/>
      <c r="M27" s="17"/>
      <c r="N27" s="113"/>
    </row>
    <row r="28" spans="1:18" ht="22.15" customHeight="1">
      <c r="A28" s="112" t="s">
        <v>33</v>
      </c>
      <c r="B28" s="112"/>
      <c r="C28" s="117"/>
      <c r="D28" s="112"/>
      <c r="E28" s="110"/>
      <c r="F28" s="109"/>
      <c r="G28" s="17"/>
      <c r="H28" s="112"/>
      <c r="I28" s="17"/>
      <c r="J28" s="198"/>
      <c r="K28" s="17"/>
      <c r="L28" s="112"/>
      <c r="M28" s="17"/>
      <c r="N28" s="113"/>
    </row>
    <row r="29" spans="1:18" ht="22.15" customHeight="1">
      <c r="A29" s="112"/>
      <c r="B29" s="112" t="s">
        <v>34</v>
      </c>
      <c r="C29" s="117"/>
      <c r="D29" s="112"/>
      <c r="E29" s="110">
        <v>14</v>
      </c>
      <c r="F29" s="109"/>
      <c r="G29" s="17">
        <v>95831439</v>
      </c>
      <c r="H29" s="112"/>
      <c r="I29" s="17">
        <v>113956395</v>
      </c>
      <c r="J29" s="198"/>
      <c r="K29" s="17">
        <v>95831439</v>
      </c>
      <c r="L29" s="112"/>
      <c r="M29" s="17">
        <v>113956395</v>
      </c>
      <c r="N29" s="113"/>
    </row>
    <row r="30" spans="1:18" ht="22.15" customHeight="1">
      <c r="A30" s="112"/>
      <c r="B30" s="192" t="s">
        <v>230</v>
      </c>
      <c r="C30" s="117"/>
      <c r="D30" s="112"/>
      <c r="E30" s="110">
        <v>15</v>
      </c>
      <c r="F30" s="200"/>
      <c r="G30" s="14">
        <v>51132569</v>
      </c>
      <c r="H30" s="112"/>
      <c r="I30" s="14">
        <v>45143695</v>
      </c>
      <c r="J30" s="198"/>
      <c r="K30" s="14">
        <v>51132569</v>
      </c>
      <c r="L30" s="112"/>
      <c r="M30" s="14">
        <v>45143695</v>
      </c>
      <c r="N30" s="113"/>
    </row>
    <row r="31" spans="1:18" ht="10.15" customHeight="1">
      <c r="A31" s="112"/>
      <c r="B31" s="121"/>
      <c r="C31" s="121"/>
      <c r="D31" s="112"/>
      <c r="E31" s="110"/>
      <c r="F31" s="109"/>
      <c r="G31" s="17"/>
      <c r="H31" s="112"/>
      <c r="I31" s="17"/>
      <c r="J31" s="20"/>
      <c r="K31" s="17"/>
      <c r="L31" s="112"/>
      <c r="M31" s="17"/>
      <c r="N31" s="113"/>
    </row>
    <row r="32" spans="1:18" ht="22.15" customHeight="1">
      <c r="A32" s="112"/>
      <c r="B32" s="112"/>
      <c r="D32" s="116" t="s">
        <v>35</v>
      </c>
      <c r="E32" s="110"/>
      <c r="F32" s="109"/>
      <c r="G32" s="14">
        <f>ROUND(SUM(G29:G30),0)</f>
        <v>146964008</v>
      </c>
      <c r="H32" s="112"/>
      <c r="I32" s="14">
        <f>ROUND(SUM(I29:I30),0)</f>
        <v>159100090</v>
      </c>
      <c r="J32" s="19"/>
      <c r="K32" s="14">
        <f>ROUND(SUM(K29:K30),0)</f>
        <v>146964008</v>
      </c>
      <c r="L32" s="112"/>
      <c r="M32" s="14">
        <f>ROUND(SUM(M29:M30),0)</f>
        <v>159100090</v>
      </c>
      <c r="N32" s="113"/>
    </row>
    <row r="33" spans="1:14" ht="10.15" customHeight="1">
      <c r="A33" s="112"/>
      <c r="B33" s="112"/>
      <c r="C33" s="117"/>
      <c r="D33" s="117"/>
      <c r="E33" s="110"/>
      <c r="F33" s="109"/>
      <c r="G33" s="17"/>
      <c r="H33" s="112"/>
      <c r="I33" s="17"/>
      <c r="J33" s="198"/>
      <c r="K33" s="17"/>
      <c r="L33" s="112"/>
      <c r="M33" s="17"/>
      <c r="N33" s="113"/>
    </row>
    <row r="34" spans="1:14" ht="22.15" customHeight="1">
      <c r="A34" s="112"/>
      <c r="C34" s="117"/>
      <c r="D34" s="117" t="s">
        <v>36</v>
      </c>
      <c r="E34" s="110"/>
      <c r="F34" s="109"/>
      <c r="G34" s="14">
        <f>ROUND(G26+G32,0)</f>
        <v>333143223</v>
      </c>
      <c r="H34" s="112"/>
      <c r="I34" s="14">
        <f>ROUND(I26+I32,0)</f>
        <v>340336190</v>
      </c>
      <c r="J34" s="198"/>
      <c r="K34" s="14">
        <f>ROUND(K26+K32,0)</f>
        <v>333143223</v>
      </c>
      <c r="L34" s="112"/>
      <c r="M34" s="14">
        <f>ROUND(M26+M32,0)</f>
        <v>340336190</v>
      </c>
      <c r="N34" s="113"/>
    </row>
    <row r="35" spans="1:14" ht="22.15" customHeight="1">
      <c r="A35" s="112"/>
      <c r="C35" s="117"/>
      <c r="D35" s="117"/>
      <c r="E35" s="110"/>
      <c r="F35" s="109"/>
      <c r="G35" s="17"/>
      <c r="H35" s="112"/>
      <c r="I35" s="17"/>
      <c r="J35" s="198"/>
      <c r="K35" s="17"/>
      <c r="L35" s="112"/>
      <c r="M35" s="17"/>
    </row>
    <row r="36" spans="1:14" ht="22.15" customHeight="1">
      <c r="A36" s="112"/>
      <c r="C36" s="117"/>
      <c r="D36" s="117"/>
      <c r="E36" s="110"/>
      <c r="F36" s="109"/>
      <c r="G36" s="17"/>
      <c r="H36" s="112"/>
      <c r="I36" s="17"/>
      <c r="J36" s="198"/>
      <c r="K36" s="17"/>
      <c r="L36" s="112"/>
      <c r="M36" s="17"/>
    </row>
    <row r="37" spans="1:14" ht="22.15" customHeight="1">
      <c r="A37" s="112"/>
      <c r="C37" s="117"/>
      <c r="D37" s="117"/>
      <c r="E37" s="110"/>
      <c r="F37" s="109"/>
      <c r="G37" s="198"/>
      <c r="H37" s="112"/>
      <c r="I37" s="198"/>
      <c r="J37" s="198"/>
      <c r="K37" s="198"/>
      <c r="L37" s="112"/>
      <c r="M37" s="209"/>
    </row>
    <row r="38" spans="1:14" ht="22.15" customHeight="1">
      <c r="A38" s="112"/>
      <c r="C38" s="117"/>
      <c r="D38" s="117"/>
      <c r="E38" s="110"/>
      <c r="F38" s="109"/>
      <c r="G38" s="198"/>
      <c r="H38" s="112"/>
      <c r="I38" s="198"/>
      <c r="J38" s="198"/>
      <c r="K38" s="198"/>
      <c r="L38" s="112"/>
      <c r="M38" s="209"/>
    </row>
    <row r="39" spans="1:14" ht="22.15" customHeight="1">
      <c r="A39" s="112"/>
      <c r="C39" s="117"/>
      <c r="D39" s="117"/>
      <c r="E39" s="110"/>
      <c r="F39" s="109"/>
      <c r="G39" s="198"/>
      <c r="H39" s="112"/>
      <c r="I39" s="198"/>
      <c r="J39" s="198"/>
      <c r="K39" s="198"/>
      <c r="L39" s="112"/>
      <c r="M39" s="209"/>
    </row>
    <row r="40" spans="1:14" ht="22.15" customHeight="1">
      <c r="A40" s="112"/>
      <c r="C40" s="117"/>
      <c r="D40" s="117"/>
      <c r="E40" s="110"/>
      <c r="F40" s="109"/>
      <c r="G40" s="198"/>
      <c r="H40" s="112"/>
      <c r="I40" s="198"/>
      <c r="J40" s="198"/>
      <c r="K40" s="198"/>
      <c r="L40" s="112"/>
      <c r="M40" s="209"/>
    </row>
    <row r="41" spans="1:14" ht="22.15" customHeight="1">
      <c r="A41" s="112"/>
      <c r="C41" s="117"/>
      <c r="D41" s="117"/>
      <c r="E41" s="110"/>
      <c r="F41" s="109"/>
      <c r="G41" s="198"/>
      <c r="H41" s="112"/>
      <c r="I41" s="198"/>
      <c r="J41" s="198"/>
      <c r="K41" s="198"/>
      <c r="L41" s="112"/>
      <c r="M41" s="209"/>
    </row>
    <row r="42" spans="1:14" ht="22.15" customHeight="1">
      <c r="A42" s="112"/>
      <c r="C42" s="117"/>
      <c r="D42" s="117"/>
      <c r="E42" s="110"/>
      <c r="F42" s="109"/>
      <c r="G42" s="198"/>
      <c r="H42" s="112"/>
      <c r="I42" s="198"/>
      <c r="J42" s="198"/>
      <c r="K42" s="198"/>
      <c r="L42" s="112"/>
      <c r="M42" s="209"/>
    </row>
    <row r="43" spans="1:14" ht="22.15" customHeight="1">
      <c r="A43" s="112"/>
      <c r="C43" s="117"/>
      <c r="D43" s="117"/>
      <c r="E43" s="110"/>
      <c r="F43" s="109"/>
      <c r="G43" s="198"/>
      <c r="H43" s="112"/>
      <c r="I43" s="198"/>
      <c r="J43" s="198"/>
      <c r="K43" s="198"/>
      <c r="L43" s="112"/>
      <c r="M43" s="209"/>
    </row>
    <row r="44" spans="1:14" ht="22.15" customHeight="1">
      <c r="A44" s="112"/>
      <c r="C44" s="117"/>
      <c r="D44" s="117"/>
      <c r="E44" s="110"/>
      <c r="F44" s="109"/>
      <c r="G44" s="198"/>
      <c r="H44" s="112"/>
      <c r="I44" s="198"/>
      <c r="J44" s="198"/>
      <c r="K44" s="198"/>
      <c r="L44" s="112"/>
      <c r="M44" s="209"/>
    </row>
    <row r="45" spans="1:14" ht="22.15" customHeight="1">
      <c r="A45" s="112"/>
      <c r="C45" s="117"/>
      <c r="D45" s="117"/>
      <c r="E45" s="110"/>
      <c r="F45" s="109"/>
      <c r="G45" s="198"/>
      <c r="H45" s="112"/>
      <c r="I45" s="198"/>
      <c r="J45" s="198"/>
      <c r="K45" s="198"/>
      <c r="L45" s="112"/>
      <c r="M45" s="209"/>
    </row>
    <row r="46" spans="1:14" ht="22.15" customHeight="1">
      <c r="A46" s="112"/>
      <c r="C46" s="117"/>
      <c r="D46" s="117"/>
      <c r="E46" s="110"/>
      <c r="F46" s="109"/>
      <c r="G46" s="198"/>
      <c r="H46" s="112"/>
      <c r="I46" s="198"/>
      <c r="J46" s="198"/>
      <c r="K46" s="198"/>
      <c r="L46" s="112"/>
      <c r="M46" s="209"/>
    </row>
    <row r="47" spans="1:14" ht="22.15" customHeight="1">
      <c r="A47" s="112" t="s">
        <v>64</v>
      </c>
      <c r="B47" s="112"/>
      <c r="C47" s="112"/>
      <c r="E47" s="115"/>
      <c r="G47" s="3"/>
      <c r="H47" s="112"/>
      <c r="I47" s="112"/>
      <c r="J47" s="112"/>
      <c r="K47" s="17"/>
      <c r="L47" s="112"/>
      <c r="M47" s="112"/>
    </row>
    <row r="48" spans="1:14" ht="22.15" customHeight="1">
      <c r="B48" s="112"/>
      <c r="C48" s="112"/>
      <c r="D48" s="112"/>
      <c r="E48" s="119"/>
      <c r="F48" s="112"/>
      <c r="G48" s="16"/>
      <c r="I48" s="121"/>
      <c r="K48" s="12"/>
    </row>
    <row r="49" spans="1:13" ht="22.15" customHeight="1">
      <c r="A49" s="112"/>
      <c r="B49" s="112"/>
      <c r="C49" s="112"/>
      <c r="D49" s="112"/>
      <c r="E49" s="119"/>
      <c r="F49" s="112"/>
      <c r="G49" s="16"/>
      <c r="H49" s="112"/>
      <c r="I49" s="198"/>
      <c r="J49" s="198"/>
      <c r="K49" s="198"/>
      <c r="L49" s="112"/>
      <c r="M49" s="209"/>
    </row>
    <row r="50" spans="1:13" ht="22.15" customHeight="1">
      <c r="A50" s="105" t="s">
        <v>210</v>
      </c>
      <c r="E50" s="115"/>
      <c r="G50" s="50"/>
      <c r="I50" s="121"/>
    </row>
    <row r="51" spans="1:13" ht="21" customHeight="1">
      <c r="I51" s="118"/>
      <c r="J51" s="118"/>
      <c r="K51" s="118"/>
      <c r="M51" s="118"/>
    </row>
  </sheetData>
  <mergeCells count="9">
    <mergeCell ref="A1:M1"/>
    <mergeCell ref="G10:I10"/>
    <mergeCell ref="K10:M10"/>
    <mergeCell ref="A2:M2"/>
    <mergeCell ref="A3:M3"/>
    <mergeCell ref="A4:M4"/>
    <mergeCell ref="A6:M6"/>
    <mergeCell ref="G8:M8"/>
    <mergeCell ref="G9:I9"/>
  </mergeCells>
  <pageMargins left="0.79" right="0.32" top="0.66" bottom="0.4" header="0.67" footer="0.4"/>
  <pageSetup paperSize="9" scale="80" fitToHeight="0" orientation="portrait" r:id="rId1"/>
  <headerFooter differentOddEven="1"/>
  <rowBreaks count="1" manualBreakCount="1">
    <brk id="5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50"/>
  <sheetViews>
    <sheetView zoomScale="80" zoomScaleNormal="80" zoomScaleSheetLayoutView="85" workbookViewId="0">
      <selection activeCell="O38" sqref="O38"/>
    </sheetView>
  </sheetViews>
  <sheetFormatPr defaultColWidth="9.140625" defaultRowHeight="21" customHeight="1"/>
  <cols>
    <col min="1" max="3" width="3.7109375" style="105" customWidth="1"/>
    <col min="4" max="4" width="28" style="105" customWidth="1"/>
    <col min="5" max="5" width="10.7109375" style="115" customWidth="1"/>
    <col min="6" max="6" width="1.7109375" style="105" customWidth="1"/>
    <col min="7" max="7" width="14.7109375" style="105" customWidth="1"/>
    <col min="8" max="8" width="1.7109375" style="105" customWidth="1"/>
    <col min="9" max="9" width="14.7109375" style="105" customWidth="1"/>
    <col min="10" max="10" width="1.7109375" style="105" customWidth="1"/>
    <col min="11" max="11" width="14.7109375" style="105" customWidth="1"/>
    <col min="12" max="12" width="1.7109375" style="105" customWidth="1"/>
    <col min="13" max="13" width="14.7109375" style="105" customWidth="1"/>
    <col min="14" max="14" width="16.7109375" style="105" customWidth="1"/>
    <col min="15" max="15" width="10.7109375" style="105" customWidth="1"/>
    <col min="16" max="16" width="12" style="105" customWidth="1"/>
    <col min="17" max="17" width="10.7109375" style="105" customWidth="1"/>
    <col min="18" max="18" width="12.85546875" style="105" customWidth="1"/>
    <col min="19" max="19" width="10.7109375" style="105" bestFit="1" customWidth="1"/>
    <col min="20" max="16384" width="9.140625" style="105"/>
  </cols>
  <sheetData>
    <row r="1" spans="1:14" ht="21" customHeight="1">
      <c r="A1" s="215" t="s">
        <v>213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</row>
    <row r="2" spans="1:14" ht="22.15" customHeight="1">
      <c r="A2" s="216" t="s">
        <v>0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</row>
    <row r="3" spans="1:14" ht="22.15" customHeight="1">
      <c r="A3" s="216" t="s">
        <v>155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</row>
    <row r="4" spans="1:14" ht="22.15" customHeight="1">
      <c r="A4" s="216" t="s">
        <v>189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</row>
    <row r="5" spans="1:14" ht="10.15" customHeight="1">
      <c r="A5" s="104"/>
      <c r="B5" s="104"/>
      <c r="C5" s="104"/>
      <c r="D5" s="104"/>
      <c r="E5" s="106"/>
      <c r="F5" s="104"/>
      <c r="G5" s="104"/>
      <c r="H5" s="104"/>
      <c r="I5" s="104"/>
      <c r="J5" s="104"/>
      <c r="K5" s="104"/>
      <c r="L5" s="104"/>
      <c r="M5" s="104"/>
    </row>
    <row r="6" spans="1:14" ht="22.15" customHeight="1">
      <c r="A6" s="218" t="s">
        <v>24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</row>
    <row r="7" spans="1:14" ht="10.15" customHeight="1">
      <c r="B7" s="107"/>
      <c r="C7" s="107"/>
      <c r="D7" s="107"/>
      <c r="E7" s="108"/>
      <c r="F7" s="107"/>
      <c r="G7" s="107"/>
      <c r="H7" s="107"/>
      <c r="I7" s="107"/>
      <c r="J7" s="107"/>
      <c r="K7" s="107"/>
      <c r="L7" s="107"/>
      <c r="M7" s="107"/>
    </row>
    <row r="8" spans="1:14" ht="22.15" customHeight="1">
      <c r="B8" s="109"/>
      <c r="C8" s="109"/>
      <c r="E8" s="110"/>
      <c r="G8" s="219" t="s">
        <v>2</v>
      </c>
      <c r="H8" s="219"/>
      <c r="I8" s="219"/>
      <c r="J8" s="219"/>
      <c r="K8" s="219"/>
      <c r="L8" s="219"/>
      <c r="M8" s="219"/>
    </row>
    <row r="9" spans="1:14" ht="22.15" customHeight="1">
      <c r="B9" s="109"/>
      <c r="C9" s="109"/>
      <c r="E9" s="110"/>
      <c r="G9" s="220" t="s">
        <v>3</v>
      </c>
      <c r="H9" s="220"/>
      <c r="I9" s="220"/>
      <c r="K9" s="7"/>
    </row>
    <row r="10" spans="1:14" ht="22.15" customHeight="1">
      <c r="B10" s="109"/>
      <c r="C10" s="109"/>
      <c r="E10" s="110"/>
      <c r="G10" s="217" t="s">
        <v>4</v>
      </c>
      <c r="H10" s="217"/>
      <c r="I10" s="217"/>
      <c r="K10" s="217" t="s">
        <v>5</v>
      </c>
      <c r="L10" s="217"/>
      <c r="M10" s="217"/>
    </row>
    <row r="11" spans="1:14" ht="22.15" customHeight="1">
      <c r="B11" s="109"/>
      <c r="C11" s="109"/>
      <c r="E11" s="110"/>
      <c r="G11" s="8" t="s">
        <v>6</v>
      </c>
      <c r="I11" s="8" t="s">
        <v>6</v>
      </c>
      <c r="K11" s="4" t="s">
        <v>6</v>
      </c>
      <c r="M11" s="4" t="s">
        <v>6</v>
      </c>
    </row>
    <row r="12" spans="1:14" ht="22.15" customHeight="1">
      <c r="E12" s="111" t="s">
        <v>7</v>
      </c>
      <c r="G12" s="28" t="s">
        <v>190</v>
      </c>
      <c r="I12" s="28" t="s">
        <v>149</v>
      </c>
      <c r="K12" s="28" t="str">
        <f>+G12</f>
        <v>31 ธันวาคม  2568</v>
      </c>
      <c r="M12" s="196" t="str">
        <f>+I12</f>
        <v>31 ธันวาคม  2567</v>
      </c>
    </row>
    <row r="13" spans="1:14" ht="10.15" customHeight="1">
      <c r="E13" s="110"/>
      <c r="G13" s="10"/>
      <c r="I13" s="10"/>
      <c r="K13" s="10"/>
      <c r="M13" s="22"/>
    </row>
    <row r="14" spans="1:14" ht="22.15" customHeight="1">
      <c r="A14" s="112" t="s">
        <v>37</v>
      </c>
      <c r="B14" s="109"/>
      <c r="C14" s="109"/>
      <c r="D14" s="109"/>
      <c r="E14" s="114"/>
      <c r="F14" s="109"/>
      <c r="G14" s="109"/>
      <c r="H14" s="112"/>
      <c r="I14" s="112"/>
      <c r="J14" s="112"/>
      <c r="K14" s="112"/>
      <c r="L14" s="112"/>
      <c r="M14" s="112"/>
    </row>
    <row r="15" spans="1:14" ht="22.15" customHeight="1">
      <c r="A15" s="109"/>
      <c r="B15" s="112" t="s">
        <v>38</v>
      </c>
      <c r="C15" s="112"/>
      <c r="D15" s="109"/>
      <c r="E15" s="114"/>
      <c r="F15" s="109"/>
      <c r="G15" s="109"/>
      <c r="H15" s="112"/>
      <c r="I15" s="112"/>
      <c r="J15" s="112"/>
      <c r="K15" s="112"/>
      <c r="L15" s="112"/>
      <c r="M15" s="112"/>
    </row>
    <row r="16" spans="1:14" ht="22.15" customHeight="1" thickBot="1">
      <c r="A16" s="112"/>
      <c r="B16" s="112"/>
      <c r="D16" s="197" t="s">
        <v>207</v>
      </c>
      <c r="E16" s="114"/>
      <c r="F16" s="109"/>
      <c r="G16" s="18">
        <v>60000000</v>
      </c>
      <c r="H16" s="112"/>
      <c r="I16" s="18">
        <v>60000000</v>
      </c>
      <c r="J16" s="19"/>
      <c r="K16" s="18">
        <v>60000000</v>
      </c>
      <c r="L16" s="112"/>
      <c r="M16" s="18">
        <v>60000000</v>
      </c>
      <c r="N16" s="118"/>
    </row>
    <row r="17" spans="1:18" ht="22.15" customHeight="1" thickTop="1">
      <c r="A17" s="112"/>
      <c r="B17" s="112"/>
      <c r="C17" s="112" t="s">
        <v>39</v>
      </c>
      <c r="D17" s="112"/>
      <c r="E17" s="114"/>
      <c r="F17" s="109"/>
      <c r="G17" s="109"/>
      <c r="H17" s="112"/>
      <c r="I17" s="198"/>
      <c r="J17" s="198"/>
      <c r="K17" s="198"/>
      <c r="L17" s="112"/>
      <c r="M17" s="198"/>
      <c r="N17" s="118"/>
    </row>
    <row r="18" spans="1:18" ht="22.15" customHeight="1">
      <c r="A18" s="112"/>
      <c r="B18" s="112"/>
      <c r="D18" s="199" t="s">
        <v>207</v>
      </c>
      <c r="E18" s="114"/>
      <c r="F18" s="109"/>
      <c r="G18" s="19">
        <f>'CE1'!D28</f>
        <v>60000000</v>
      </c>
      <c r="H18" s="112"/>
      <c r="I18" s="19">
        <v>60000000</v>
      </c>
      <c r="J18" s="19"/>
      <c r="K18" s="19">
        <f>'CE2'!D27</f>
        <v>60000000</v>
      </c>
      <c r="L18" s="112"/>
      <c r="M18" s="19">
        <v>60000000</v>
      </c>
      <c r="N18" s="118"/>
      <c r="O18" s="118"/>
      <c r="P18" s="118"/>
      <c r="Q18" s="118"/>
    </row>
    <row r="19" spans="1:18" ht="22.15" customHeight="1">
      <c r="A19" s="112"/>
      <c r="B19" s="112" t="s">
        <v>40</v>
      </c>
      <c r="C19" s="112"/>
      <c r="D19" s="112"/>
      <c r="E19" s="114"/>
      <c r="F19" s="109"/>
      <c r="G19" s="19">
        <f>'CE1'!F28</f>
        <v>52000000</v>
      </c>
      <c r="H19" s="112"/>
      <c r="I19" s="19">
        <v>52000000</v>
      </c>
      <c r="J19" s="19"/>
      <c r="K19" s="19">
        <f>'CE2'!F27</f>
        <v>52000000</v>
      </c>
      <c r="L19" s="112"/>
      <c r="M19" s="19">
        <v>52000000</v>
      </c>
      <c r="N19" s="118"/>
      <c r="O19" s="118"/>
      <c r="P19" s="118"/>
      <c r="Q19" s="118"/>
    </row>
    <row r="20" spans="1:18" ht="22.15" customHeight="1">
      <c r="A20" s="112"/>
      <c r="B20" s="112" t="s">
        <v>41</v>
      </c>
      <c r="C20" s="112"/>
      <c r="D20" s="112"/>
      <c r="E20" s="114"/>
      <c r="F20" s="109"/>
      <c r="G20" s="19"/>
      <c r="H20" s="112"/>
      <c r="I20" s="19"/>
      <c r="J20" s="19"/>
      <c r="K20" s="19"/>
      <c r="L20" s="112"/>
      <c r="M20" s="19"/>
      <c r="N20" s="118"/>
    </row>
    <row r="21" spans="1:18" ht="22.15" customHeight="1">
      <c r="A21" s="112"/>
      <c r="B21" s="112"/>
      <c r="C21" s="112" t="s">
        <v>42</v>
      </c>
      <c r="D21" s="112"/>
      <c r="E21" s="114"/>
      <c r="F21" s="109"/>
      <c r="G21" s="19"/>
      <c r="H21" s="112"/>
      <c r="I21" s="19"/>
      <c r="J21" s="19"/>
      <c r="K21" s="19"/>
      <c r="L21" s="112"/>
      <c r="M21" s="19"/>
      <c r="N21" s="118"/>
    </row>
    <row r="22" spans="1:18" ht="22.15" customHeight="1">
      <c r="A22" s="112"/>
      <c r="B22" s="112"/>
      <c r="D22" s="112" t="s">
        <v>43</v>
      </c>
      <c r="E22" s="110">
        <v>16</v>
      </c>
      <c r="F22" s="200"/>
      <c r="G22" s="19">
        <v>6000000</v>
      </c>
      <c r="H22" s="112"/>
      <c r="I22" s="19">
        <v>6000000</v>
      </c>
      <c r="J22" s="19"/>
      <c r="K22" s="19">
        <v>6000000</v>
      </c>
      <c r="L22" s="112"/>
      <c r="M22" s="19">
        <v>6000000</v>
      </c>
      <c r="N22" s="118"/>
      <c r="O22" s="118"/>
      <c r="P22" s="118"/>
      <c r="Q22" s="118"/>
    </row>
    <row r="23" spans="1:18" ht="22.15" customHeight="1">
      <c r="A23" s="112"/>
      <c r="B23" s="112"/>
      <c r="C23" s="112" t="s">
        <v>44</v>
      </c>
      <c r="D23" s="112"/>
      <c r="E23" s="114"/>
      <c r="F23" s="109"/>
      <c r="G23" s="19">
        <f>'CE1'!J20</f>
        <v>1703521276</v>
      </c>
      <c r="H23" s="112"/>
      <c r="I23" s="19">
        <f>'CE1'!J28</f>
        <v>1620694772</v>
      </c>
      <c r="J23" s="19"/>
      <c r="K23" s="19">
        <f>'CE2'!J19</f>
        <v>1597086861</v>
      </c>
      <c r="L23" s="112"/>
      <c r="M23" s="19">
        <f>'CE2'!J27</f>
        <v>1538286168</v>
      </c>
      <c r="N23" s="118"/>
      <c r="O23" s="118"/>
      <c r="P23" s="118"/>
      <c r="Q23" s="118"/>
    </row>
    <row r="24" spans="1:18" ht="22.15" customHeight="1">
      <c r="A24" s="112"/>
      <c r="B24" s="112" t="s">
        <v>45</v>
      </c>
      <c r="C24" s="112"/>
      <c r="D24" s="112"/>
      <c r="E24" s="114"/>
      <c r="F24" s="109"/>
      <c r="G24" s="58">
        <f>'CE1'!L20</f>
        <v>-67291725</v>
      </c>
      <c r="H24" s="112"/>
      <c r="I24" s="58">
        <f>'CE1'!L28</f>
        <v>-45366273</v>
      </c>
      <c r="J24" s="21"/>
      <c r="K24" s="59">
        <v>0</v>
      </c>
      <c r="L24" s="201"/>
      <c r="M24" s="59">
        <v>0</v>
      </c>
      <c r="N24" s="118"/>
      <c r="O24" s="202"/>
    </row>
    <row r="25" spans="1:18" ht="10.15" customHeight="1">
      <c r="A25" s="112"/>
      <c r="B25" s="109"/>
      <c r="C25" s="109"/>
      <c r="D25" s="109"/>
      <c r="E25" s="114"/>
      <c r="F25" s="109"/>
      <c r="G25" s="109"/>
      <c r="H25" s="112"/>
      <c r="I25" s="198"/>
      <c r="J25" s="198"/>
      <c r="K25" s="198"/>
      <c r="L25" s="112"/>
      <c r="M25" s="198"/>
      <c r="N25" s="118"/>
      <c r="P25" s="118"/>
    </row>
    <row r="26" spans="1:18" ht="22.15" customHeight="1">
      <c r="A26" s="112"/>
      <c r="B26" s="112"/>
      <c r="D26" s="117" t="s">
        <v>46</v>
      </c>
      <c r="E26" s="114"/>
      <c r="F26" s="109"/>
      <c r="G26" s="203">
        <f>ROUND(SUM(G18:G24),0)</f>
        <v>1754229551</v>
      </c>
      <c r="H26" s="112"/>
      <c r="I26" s="203">
        <f>ROUND(SUM(I18:I24),0)</f>
        <v>1693328499</v>
      </c>
      <c r="J26" s="19"/>
      <c r="K26" s="203">
        <f>ROUND(SUM(K18:K24),0)</f>
        <v>1715086861</v>
      </c>
      <c r="L26" s="112"/>
      <c r="M26" s="203">
        <f>ROUND(SUM(M18:M24),0)</f>
        <v>1656286168</v>
      </c>
      <c r="O26" s="118"/>
      <c r="P26" s="118"/>
      <c r="Q26" s="118"/>
    </row>
    <row r="27" spans="1:18" ht="10.15" customHeight="1">
      <c r="A27" s="112"/>
      <c r="B27" s="112"/>
      <c r="C27" s="112"/>
      <c r="D27" s="109"/>
      <c r="E27" s="114"/>
      <c r="F27" s="109"/>
      <c r="G27" s="109"/>
      <c r="H27" s="112"/>
      <c r="I27" s="198"/>
      <c r="J27" s="198"/>
      <c r="K27" s="198"/>
      <c r="L27" s="112"/>
      <c r="M27" s="198"/>
    </row>
    <row r="28" spans="1:18" ht="22.15" customHeight="1" thickBot="1">
      <c r="A28" s="112" t="s">
        <v>47</v>
      </c>
      <c r="B28" s="112"/>
      <c r="C28" s="112"/>
      <c r="D28" s="112"/>
      <c r="E28" s="114"/>
      <c r="F28" s="109"/>
      <c r="G28" s="204">
        <f>ROUND('BS2'!G34+'BS3'!G26,0)</f>
        <v>2087372774</v>
      </c>
      <c r="H28" s="112"/>
      <c r="I28" s="204">
        <f>ROUND('BS2'!I34+'BS3'!I26,0)</f>
        <v>2033664689</v>
      </c>
      <c r="J28" s="19"/>
      <c r="K28" s="204">
        <f>ROUND('BS2'!K34+'BS3'!K26,0)</f>
        <v>2048230084</v>
      </c>
      <c r="L28" s="112"/>
      <c r="M28" s="204">
        <f>ROUND('BS2'!M34+'BS3'!M26,0)</f>
        <v>1996622358</v>
      </c>
      <c r="N28" s="118"/>
      <c r="O28" s="118"/>
      <c r="P28" s="118"/>
      <c r="Q28" s="118"/>
      <c r="R28" s="118"/>
    </row>
    <row r="29" spans="1:18" ht="22.15" customHeight="1" thickTop="1">
      <c r="A29" s="112"/>
      <c r="B29" s="112"/>
      <c r="C29" s="112"/>
      <c r="D29" s="112"/>
      <c r="E29" s="114"/>
      <c r="F29" s="109"/>
      <c r="G29" s="205"/>
      <c r="H29" s="112"/>
      <c r="I29" s="19"/>
      <c r="J29" s="19"/>
      <c r="K29" s="19"/>
      <c r="L29" s="112"/>
      <c r="M29" s="19"/>
      <c r="N29" s="118"/>
      <c r="O29" s="118"/>
      <c r="P29" s="118"/>
      <c r="Q29" s="206"/>
    </row>
    <row r="30" spans="1:18" ht="22.15" customHeight="1">
      <c r="A30" s="112"/>
      <c r="B30" s="112"/>
      <c r="C30" s="112"/>
      <c r="D30" s="112"/>
      <c r="E30" s="114"/>
      <c r="F30" s="109"/>
      <c r="G30" s="205"/>
      <c r="H30" s="112"/>
      <c r="I30" s="19"/>
      <c r="J30" s="19"/>
      <c r="K30" s="19"/>
      <c r="L30" s="112"/>
      <c r="M30" s="19"/>
      <c r="N30" s="118"/>
      <c r="O30" s="118"/>
      <c r="P30" s="118"/>
      <c r="Q30" s="206"/>
    </row>
    <row r="31" spans="1:18" ht="22.15" customHeight="1">
      <c r="A31" s="112"/>
      <c r="B31" s="112"/>
      <c r="C31" s="112"/>
      <c r="D31" s="112"/>
      <c r="E31" s="114"/>
      <c r="F31" s="109"/>
      <c r="G31" s="205"/>
      <c r="H31" s="112"/>
      <c r="I31" s="19"/>
      <c r="J31" s="19"/>
      <c r="K31" s="19"/>
      <c r="L31" s="112"/>
      <c r="M31" s="19"/>
      <c r="N31" s="118"/>
      <c r="O31" s="118"/>
      <c r="P31" s="118"/>
      <c r="Q31" s="206"/>
    </row>
    <row r="32" spans="1:18" ht="22.15" customHeight="1">
      <c r="A32" s="112"/>
      <c r="B32" s="112"/>
      <c r="C32" s="112"/>
      <c r="D32" s="112"/>
      <c r="E32" s="114"/>
      <c r="F32" s="109"/>
      <c r="G32" s="205"/>
      <c r="H32" s="112"/>
      <c r="I32" s="19"/>
      <c r="J32" s="19"/>
      <c r="K32" s="19"/>
      <c r="L32" s="112"/>
      <c r="M32" s="19"/>
      <c r="N32" s="118"/>
      <c r="O32" s="118"/>
      <c r="P32" s="118"/>
      <c r="Q32" s="206"/>
    </row>
    <row r="33" spans="1:17" ht="22.15" customHeight="1">
      <c r="A33" s="112"/>
      <c r="B33" s="112"/>
      <c r="C33" s="112"/>
      <c r="D33" s="112"/>
      <c r="E33" s="114"/>
      <c r="F33" s="109"/>
      <c r="G33" s="205"/>
      <c r="H33" s="112"/>
      <c r="I33" s="19"/>
      <c r="J33" s="19"/>
      <c r="K33" s="19"/>
      <c r="L33" s="112"/>
      <c r="M33" s="19"/>
      <c r="N33" s="118"/>
      <c r="O33" s="118"/>
      <c r="P33" s="118"/>
      <c r="Q33" s="206"/>
    </row>
    <row r="34" spans="1:17" ht="22.15" customHeight="1">
      <c r="A34" s="112"/>
      <c r="B34" s="112"/>
      <c r="C34" s="112"/>
      <c r="D34" s="112"/>
      <c r="E34" s="114"/>
      <c r="F34" s="109"/>
      <c r="G34" s="205"/>
      <c r="H34" s="112"/>
      <c r="I34" s="19"/>
      <c r="J34" s="19"/>
      <c r="K34" s="19"/>
      <c r="L34" s="112"/>
      <c r="M34" s="19"/>
      <c r="N34" s="118"/>
      <c r="O34" s="118"/>
      <c r="P34" s="118"/>
      <c r="Q34" s="206"/>
    </row>
    <row r="35" spans="1:17" ht="22.15" customHeight="1">
      <c r="A35" s="112"/>
      <c r="B35" s="112"/>
      <c r="C35" s="112"/>
      <c r="D35" s="112"/>
      <c r="E35" s="114"/>
      <c r="F35" s="109"/>
      <c r="G35" s="205"/>
      <c r="H35" s="112"/>
      <c r="I35" s="19"/>
      <c r="J35" s="19"/>
      <c r="K35" s="19"/>
      <c r="L35" s="112"/>
      <c r="M35" s="19"/>
      <c r="N35" s="118"/>
      <c r="O35" s="118"/>
      <c r="P35" s="118"/>
      <c r="Q35" s="206"/>
    </row>
    <row r="36" spans="1:17" ht="22.15" customHeight="1">
      <c r="A36" s="112"/>
      <c r="B36" s="112"/>
      <c r="C36" s="112"/>
      <c r="D36" s="112"/>
      <c r="E36" s="114"/>
      <c r="F36" s="109"/>
      <c r="G36" s="205"/>
      <c r="H36" s="112"/>
      <c r="I36" s="19"/>
      <c r="J36" s="19"/>
      <c r="K36" s="19"/>
      <c r="L36" s="112"/>
      <c r="M36" s="19"/>
      <c r="N36" s="118"/>
      <c r="O36" s="118"/>
      <c r="P36" s="118"/>
      <c r="Q36" s="206"/>
    </row>
    <row r="37" spans="1:17" ht="22.15" customHeight="1">
      <c r="E37" s="105"/>
      <c r="J37" s="19"/>
      <c r="K37" s="19"/>
      <c r="L37" s="112"/>
      <c r="M37" s="19"/>
      <c r="N37" s="118"/>
      <c r="O37" s="118"/>
      <c r="P37" s="118"/>
      <c r="Q37" s="206"/>
    </row>
    <row r="38" spans="1:17" ht="22.15" customHeight="1">
      <c r="E38" s="105"/>
      <c r="J38" s="19"/>
      <c r="K38" s="19"/>
      <c r="L38" s="112"/>
      <c r="M38" s="19"/>
      <c r="N38" s="118"/>
      <c r="O38" s="118"/>
      <c r="P38" s="118"/>
      <c r="Q38" s="206"/>
    </row>
    <row r="39" spans="1:17" ht="22.15" customHeight="1">
      <c r="E39" s="105"/>
      <c r="J39" s="19"/>
      <c r="K39" s="19"/>
      <c r="L39" s="112"/>
      <c r="M39" s="19"/>
      <c r="N39" s="118"/>
      <c r="O39" s="118"/>
      <c r="P39" s="118"/>
      <c r="Q39" s="206"/>
    </row>
    <row r="40" spans="1:17" ht="22.15" customHeight="1">
      <c r="E40" s="105"/>
      <c r="J40" s="19"/>
      <c r="K40" s="19"/>
      <c r="L40" s="112"/>
      <c r="M40" s="19"/>
      <c r="N40" s="118"/>
      <c r="O40" s="118"/>
      <c r="P40" s="118"/>
      <c r="Q40" s="206"/>
    </row>
    <row r="41" spans="1:17" ht="22.15" customHeight="1">
      <c r="E41" s="105"/>
      <c r="J41" s="19"/>
      <c r="K41" s="19"/>
      <c r="L41" s="112"/>
      <c r="M41" s="19"/>
      <c r="N41" s="118"/>
      <c r="O41" s="118"/>
      <c r="P41" s="118"/>
      <c r="Q41" s="206"/>
    </row>
    <row r="42" spans="1:17" ht="22.15" customHeight="1">
      <c r="E42" s="105"/>
      <c r="J42" s="19"/>
      <c r="K42" s="19"/>
      <c r="L42" s="112"/>
      <c r="M42" s="19"/>
      <c r="N42" s="118"/>
      <c r="O42" s="118"/>
      <c r="P42" s="118"/>
      <c r="Q42" s="206"/>
    </row>
    <row r="43" spans="1:17" ht="22.15" customHeight="1">
      <c r="E43" s="105"/>
      <c r="J43" s="19"/>
      <c r="K43" s="19"/>
      <c r="L43" s="112"/>
      <c r="M43" s="19"/>
      <c r="N43" s="118"/>
      <c r="O43" s="118"/>
      <c r="P43" s="118"/>
      <c r="Q43" s="206"/>
    </row>
    <row r="44" spans="1:17" ht="22.15" customHeight="1">
      <c r="E44" s="105"/>
      <c r="J44" s="19"/>
      <c r="K44" s="19"/>
      <c r="L44" s="112"/>
      <c r="M44" s="19"/>
      <c r="N44" s="118"/>
      <c r="O44" s="118"/>
      <c r="P44" s="118"/>
      <c r="Q44" s="206"/>
    </row>
    <row r="45" spans="1:17" ht="19.899999999999999" customHeight="1">
      <c r="E45" s="105"/>
      <c r="J45" s="112"/>
      <c r="K45" s="17"/>
      <c r="L45" s="112"/>
      <c r="M45" s="112"/>
    </row>
    <row r="46" spans="1:17" ht="22.15" customHeight="1">
      <c r="A46" s="112" t="s">
        <v>64</v>
      </c>
      <c r="B46" s="112"/>
      <c r="C46" s="112"/>
      <c r="G46" s="3"/>
      <c r="H46" s="112"/>
      <c r="I46" s="19"/>
      <c r="K46" s="12"/>
    </row>
    <row r="47" spans="1:17" ht="22.15" customHeight="1">
      <c r="B47" s="112"/>
      <c r="C47" s="112"/>
      <c r="D47" s="112"/>
      <c r="E47" s="119"/>
      <c r="F47" s="112"/>
      <c r="G47" s="16"/>
      <c r="H47" s="112"/>
      <c r="I47" s="112"/>
    </row>
    <row r="48" spans="1:17" ht="22.15" customHeight="1">
      <c r="A48" s="112"/>
      <c r="B48" s="112"/>
      <c r="C48" s="112"/>
      <c r="D48" s="112"/>
      <c r="E48" s="119"/>
      <c r="F48" s="112"/>
      <c r="G48" s="16"/>
      <c r="H48" s="112"/>
      <c r="I48" s="112"/>
    </row>
    <row r="49" spans="1:13" ht="22.15" customHeight="1">
      <c r="A49" s="105" t="s">
        <v>210</v>
      </c>
      <c r="G49" s="50"/>
      <c r="I49" s="121"/>
      <c r="J49" s="118"/>
      <c r="K49" s="118"/>
      <c r="M49" s="118"/>
    </row>
    <row r="50" spans="1:13" ht="22.9" customHeight="1"/>
  </sheetData>
  <mergeCells count="9">
    <mergeCell ref="A1:M1"/>
    <mergeCell ref="G9:I9"/>
    <mergeCell ref="G10:I10"/>
    <mergeCell ref="K10:M10"/>
    <mergeCell ref="A2:M2"/>
    <mergeCell ref="A3:M3"/>
    <mergeCell ref="A4:M4"/>
    <mergeCell ref="A6:M6"/>
    <mergeCell ref="G8:M8"/>
  </mergeCells>
  <pageMargins left="0.79" right="0.32" top="0.66" bottom="0.4" header="0.67" footer="0.4"/>
  <pageSetup paperSize="9" scale="80" fitToHeight="0" orientation="portrait" r:id="rId1"/>
  <headerFooter differentOddEven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40"/>
  <sheetViews>
    <sheetView zoomScaleNormal="100" zoomScaleSheetLayoutView="70" workbookViewId="0">
      <selection activeCell="O38" sqref="O38"/>
    </sheetView>
  </sheetViews>
  <sheetFormatPr defaultColWidth="9.140625" defaultRowHeight="18" customHeight="1"/>
  <cols>
    <col min="1" max="1" width="35.7109375" style="120" customWidth="1"/>
    <col min="2" max="2" width="9.7109375" style="120" customWidth="1"/>
    <col min="3" max="3" width="1.7109375" style="120" customWidth="1"/>
    <col min="4" max="4" width="16.7109375" style="120" customWidth="1"/>
    <col min="5" max="5" width="1.7109375" style="120" customWidth="1"/>
    <col min="6" max="6" width="16.7109375" style="120" customWidth="1"/>
    <col min="7" max="7" width="1.7109375" style="120" customWidth="1"/>
    <col min="8" max="8" width="16.7109375" style="120" customWidth="1"/>
    <col min="9" max="9" width="1.7109375" style="120" customWidth="1"/>
    <col min="10" max="10" width="16.7109375" style="120" customWidth="1"/>
    <col min="11" max="11" width="1.7109375" style="120" customWidth="1"/>
    <col min="12" max="12" width="21.7109375" style="48" customWidth="1"/>
    <col min="13" max="13" width="1.7109375" style="48" customWidth="1"/>
    <col min="14" max="14" width="25.7109375" style="48" customWidth="1"/>
    <col min="15" max="15" width="1.7109375" style="120" customWidth="1"/>
    <col min="16" max="16" width="16.7109375" style="120" customWidth="1"/>
    <col min="17" max="17" width="12" style="120" bestFit="1" customWidth="1"/>
    <col min="18" max="18" width="9.85546875" style="120" bestFit="1" customWidth="1"/>
    <col min="19" max="16384" width="9.140625" style="120"/>
  </cols>
  <sheetData>
    <row r="1" spans="1:16" ht="22.15" customHeight="1">
      <c r="A1" s="221" t="s">
        <v>214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</row>
    <row r="2" spans="1:16" ht="22.15" customHeight="1">
      <c r="A2" s="222" t="s">
        <v>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</row>
    <row r="3" spans="1:16" s="181" customFormat="1" ht="22.15" customHeight="1">
      <c r="A3" s="222" t="s">
        <v>156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</row>
    <row r="4" spans="1:16" ht="22.15" customHeight="1">
      <c r="A4" s="222" t="s">
        <v>192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</row>
    <row r="5" spans="1:16" ht="10.15" customHeight="1">
      <c r="A5" s="181"/>
      <c r="B5" s="181"/>
      <c r="C5" s="181"/>
      <c r="D5" s="181"/>
      <c r="E5" s="181"/>
      <c r="F5" s="181"/>
      <c r="G5" s="222"/>
      <c r="H5" s="222"/>
      <c r="I5" s="222"/>
      <c r="J5" s="181"/>
      <c r="K5" s="222"/>
      <c r="L5" s="222"/>
      <c r="M5" s="222"/>
      <c r="N5" s="222"/>
      <c r="O5" s="222"/>
      <c r="P5" s="181"/>
    </row>
    <row r="6" spans="1:16" ht="22.15" customHeight="1">
      <c r="A6" s="181"/>
      <c r="B6" s="181"/>
      <c r="C6" s="181"/>
      <c r="D6" s="223" t="s">
        <v>2</v>
      </c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</row>
    <row r="7" spans="1:16" ht="22.15" customHeight="1">
      <c r="A7" s="181"/>
      <c r="B7" s="181"/>
      <c r="C7" s="181"/>
      <c r="D7" s="223" t="s">
        <v>48</v>
      </c>
      <c r="E7" s="223"/>
      <c r="F7" s="223"/>
      <c r="G7" s="223"/>
      <c r="H7" s="222"/>
      <c r="I7" s="222"/>
      <c r="J7" s="222"/>
      <c r="K7" s="223"/>
      <c r="L7" s="223"/>
      <c r="M7" s="223"/>
      <c r="N7" s="223"/>
      <c r="O7" s="223"/>
      <c r="P7" s="223"/>
    </row>
    <row r="8" spans="1:16" ht="22.15" customHeight="1">
      <c r="A8" s="181"/>
      <c r="B8" s="181"/>
      <c r="C8" s="181"/>
      <c r="D8" s="181"/>
      <c r="E8" s="181"/>
      <c r="F8" s="181"/>
      <c r="G8" s="181"/>
      <c r="H8" s="183"/>
      <c r="I8" s="183"/>
      <c r="J8" s="183"/>
      <c r="K8" s="181"/>
      <c r="L8" s="224" t="s">
        <v>45</v>
      </c>
      <c r="M8" s="224"/>
      <c r="N8" s="224"/>
      <c r="O8" s="181"/>
      <c r="P8" s="181"/>
    </row>
    <row r="9" spans="1:16" ht="22.15" customHeight="1">
      <c r="A9" s="185"/>
      <c r="B9" s="193"/>
      <c r="C9" s="185"/>
      <c r="D9" s="181"/>
      <c r="E9" s="181"/>
      <c r="F9" s="181"/>
      <c r="G9" s="181"/>
      <c r="H9" s="223" t="s">
        <v>41</v>
      </c>
      <c r="I9" s="223"/>
      <c r="J9" s="223"/>
      <c r="K9" s="181"/>
      <c r="L9" s="225" t="s">
        <v>49</v>
      </c>
      <c r="M9" s="225"/>
      <c r="N9" s="225"/>
      <c r="O9" s="181"/>
      <c r="P9" s="181"/>
    </row>
    <row r="10" spans="1:16" ht="22.15" customHeight="1">
      <c r="A10" s="185"/>
      <c r="B10" s="193"/>
      <c r="C10" s="185"/>
      <c r="D10" s="181"/>
      <c r="E10" s="181"/>
      <c r="F10" s="181"/>
      <c r="G10" s="181"/>
      <c r="H10" s="181"/>
      <c r="I10" s="181"/>
      <c r="J10" s="181"/>
      <c r="K10" s="181"/>
      <c r="L10" s="23" t="s">
        <v>50</v>
      </c>
      <c r="M10" s="23"/>
      <c r="N10" s="23" t="s">
        <v>185</v>
      </c>
      <c r="O10" s="181"/>
      <c r="P10" s="181"/>
    </row>
    <row r="11" spans="1:16" ht="22.15" customHeight="1">
      <c r="A11" s="186"/>
      <c r="B11" s="194"/>
      <c r="C11" s="186"/>
      <c r="D11" s="181" t="s">
        <v>51</v>
      </c>
      <c r="E11" s="181"/>
      <c r="F11" s="181" t="s">
        <v>52</v>
      </c>
      <c r="G11" s="181"/>
      <c r="H11" s="181" t="s">
        <v>53</v>
      </c>
      <c r="I11" s="181"/>
      <c r="J11" s="181"/>
      <c r="K11" s="181"/>
      <c r="L11" s="23" t="s">
        <v>54</v>
      </c>
      <c r="M11" s="23"/>
      <c r="N11" s="23" t="s">
        <v>55</v>
      </c>
      <c r="O11" s="181"/>
      <c r="P11" s="181"/>
    </row>
    <row r="12" spans="1:16" ht="22.15" customHeight="1">
      <c r="A12" s="186"/>
      <c r="B12" s="187" t="s">
        <v>7</v>
      </c>
      <c r="C12" s="186"/>
      <c r="D12" s="182" t="s">
        <v>56</v>
      </c>
      <c r="E12" s="181"/>
      <c r="F12" s="182" t="s">
        <v>57</v>
      </c>
      <c r="G12" s="181"/>
      <c r="H12" s="182" t="s">
        <v>43</v>
      </c>
      <c r="I12" s="181"/>
      <c r="J12" s="182" t="s">
        <v>44</v>
      </c>
      <c r="K12" s="181"/>
      <c r="L12" s="24" t="s">
        <v>58</v>
      </c>
      <c r="M12" s="23"/>
      <c r="N12" s="24" t="s">
        <v>59</v>
      </c>
      <c r="O12" s="181"/>
      <c r="P12" s="182" t="s">
        <v>60</v>
      </c>
    </row>
    <row r="13" spans="1:16" ht="10.15" customHeight="1">
      <c r="A13" s="186"/>
      <c r="B13" s="195"/>
      <c r="C13" s="186"/>
      <c r="D13" s="186"/>
      <c r="E13" s="186"/>
      <c r="F13" s="186"/>
      <c r="G13" s="186"/>
      <c r="H13" s="186"/>
      <c r="I13" s="186"/>
      <c r="J13" s="186"/>
      <c r="K13" s="186"/>
      <c r="L13" s="81"/>
      <c r="M13" s="81"/>
      <c r="N13" s="81"/>
      <c r="O13" s="186"/>
      <c r="P13" s="186"/>
    </row>
    <row r="14" spans="1:16" ht="22.15" customHeight="1">
      <c r="A14" s="186" t="s">
        <v>197</v>
      </c>
      <c r="B14" s="195"/>
      <c r="C14" s="186"/>
      <c r="D14" s="32">
        <v>60000000</v>
      </c>
      <c r="E14" s="188"/>
      <c r="F14" s="32">
        <v>52000000</v>
      </c>
      <c r="G14" s="32"/>
      <c r="H14" s="32">
        <v>6000000</v>
      </c>
      <c r="I14" s="32"/>
      <c r="J14" s="33">
        <f>+J28</f>
        <v>1620694772</v>
      </c>
      <c r="K14" s="82"/>
      <c r="L14" s="48">
        <f>+L28</f>
        <v>-45366273</v>
      </c>
      <c r="N14" s="83">
        <v>0</v>
      </c>
      <c r="O14" s="32"/>
      <c r="P14" s="32">
        <f>ROUND(SUM(D14:N14),0)</f>
        <v>1693328499</v>
      </c>
    </row>
    <row r="15" spans="1:16" ht="22.15" customHeight="1">
      <c r="A15" s="186" t="s">
        <v>61</v>
      </c>
      <c r="B15" s="195"/>
      <c r="C15" s="186"/>
      <c r="D15" s="32"/>
      <c r="E15" s="188"/>
      <c r="F15" s="32"/>
      <c r="G15" s="32"/>
      <c r="H15" s="32"/>
      <c r="I15" s="32"/>
      <c r="J15" s="32"/>
      <c r="K15" s="32"/>
      <c r="L15" s="54"/>
      <c r="M15" s="54"/>
      <c r="N15" s="54"/>
      <c r="O15" s="32"/>
      <c r="P15" s="32"/>
    </row>
    <row r="16" spans="1:16" ht="22.15" customHeight="1">
      <c r="A16" s="189" t="s">
        <v>62</v>
      </c>
      <c r="B16" s="195">
        <v>17</v>
      </c>
      <c r="C16" s="186"/>
      <c r="D16" s="84">
        <v>0</v>
      </c>
      <c r="E16" s="191"/>
      <c r="F16" s="84">
        <v>0</v>
      </c>
      <c r="G16" s="84"/>
      <c r="H16" s="84">
        <v>0</v>
      </c>
      <c r="I16" s="32"/>
      <c r="J16" s="32">
        <v>-29460000</v>
      </c>
      <c r="K16" s="32"/>
      <c r="L16" s="84">
        <v>0</v>
      </c>
      <c r="M16" s="84"/>
      <c r="N16" s="84">
        <v>0</v>
      </c>
      <c r="O16" s="32"/>
      <c r="P16" s="32">
        <f>ROUND(SUM(D16:N16),0)</f>
        <v>-29460000</v>
      </c>
    </row>
    <row r="17" spans="1:18" ht="22.15" customHeight="1">
      <c r="A17" s="189" t="s">
        <v>63</v>
      </c>
      <c r="B17" s="195"/>
      <c r="C17" s="186"/>
      <c r="D17" s="85">
        <v>0</v>
      </c>
      <c r="E17" s="82"/>
      <c r="F17" s="85">
        <v>0</v>
      </c>
      <c r="G17" s="82"/>
      <c r="H17" s="85">
        <v>0</v>
      </c>
      <c r="I17" s="32"/>
      <c r="J17" s="86">
        <f>+OCI!G12</f>
        <v>112286504</v>
      </c>
      <c r="K17" s="32"/>
      <c r="L17" s="86">
        <f>+OCI!G18</f>
        <v>-21925452</v>
      </c>
      <c r="M17" s="32"/>
      <c r="N17" s="85">
        <f>+J18</f>
        <v>0</v>
      </c>
      <c r="O17" s="32"/>
      <c r="P17" s="86">
        <f t="shared" ref="P17:P18" si="0">ROUND(SUM(D17:N17),0)</f>
        <v>90361052</v>
      </c>
    </row>
    <row r="18" spans="1:18" ht="22.15" hidden="1" customHeight="1">
      <c r="A18" s="189" t="s">
        <v>180</v>
      </c>
      <c r="B18" s="195"/>
      <c r="C18" s="186"/>
      <c r="D18" s="85">
        <v>0</v>
      </c>
      <c r="E18" s="82"/>
      <c r="F18" s="85">
        <v>0</v>
      </c>
      <c r="G18" s="82"/>
      <c r="H18" s="85">
        <v>0</v>
      </c>
      <c r="I18" s="32"/>
      <c r="J18" s="86">
        <f>+OCI!G26</f>
        <v>0</v>
      </c>
      <c r="K18" s="32"/>
      <c r="L18" s="86">
        <v>0</v>
      </c>
      <c r="M18" s="32"/>
      <c r="N18" s="85">
        <f>-N17</f>
        <v>0</v>
      </c>
      <c r="O18" s="32"/>
      <c r="P18" s="86">
        <f t="shared" si="0"/>
        <v>0</v>
      </c>
    </row>
    <row r="19" spans="1:18" ht="10.15" customHeight="1">
      <c r="A19" s="186"/>
      <c r="B19" s="195"/>
      <c r="C19" s="186"/>
      <c r="D19" s="82"/>
      <c r="E19" s="82"/>
      <c r="F19" s="82"/>
      <c r="G19" s="82"/>
      <c r="H19" s="82"/>
      <c r="I19" s="32"/>
      <c r="J19" s="82"/>
      <c r="K19" s="32"/>
      <c r="L19" s="54"/>
      <c r="M19" s="54"/>
      <c r="N19" s="54"/>
      <c r="O19" s="32"/>
      <c r="P19" s="54"/>
    </row>
    <row r="20" spans="1:18" ht="22.15" customHeight="1" thickBot="1">
      <c r="A20" s="186" t="s">
        <v>198</v>
      </c>
      <c r="B20" s="195"/>
      <c r="C20" s="186"/>
      <c r="D20" s="31">
        <f>ROUND(SUM(D14:D18),0)</f>
        <v>60000000</v>
      </c>
      <c r="E20" s="188"/>
      <c r="F20" s="31">
        <f>ROUND(SUM(F14:F18),0)</f>
        <v>52000000</v>
      </c>
      <c r="G20" s="33"/>
      <c r="H20" s="31">
        <f>ROUND(SUM(H14:H18),0)</f>
        <v>6000000</v>
      </c>
      <c r="I20" s="33"/>
      <c r="J20" s="31">
        <f>ROUND(SUM(J14:J18),0)</f>
        <v>1703521276</v>
      </c>
      <c r="K20" s="32"/>
      <c r="L20" s="31">
        <f>ROUND(SUM(L14:L18),0)</f>
        <v>-67291725</v>
      </c>
      <c r="M20" s="32"/>
      <c r="N20" s="31">
        <f>ROUND(SUM(N14:N18),0)</f>
        <v>0</v>
      </c>
      <c r="O20" s="32"/>
      <c r="P20" s="31">
        <f>ROUND(SUM(P14:P18),0)</f>
        <v>1754229551</v>
      </c>
      <c r="Q20" s="138"/>
    </row>
    <row r="21" spans="1:18" ht="10.15" customHeight="1" thickTop="1">
      <c r="A21" s="186"/>
      <c r="B21" s="195"/>
      <c r="C21" s="186"/>
      <c r="D21" s="186"/>
      <c r="E21" s="186"/>
      <c r="F21" s="186"/>
      <c r="G21" s="186"/>
      <c r="H21" s="186"/>
      <c r="I21" s="186"/>
      <c r="J21" s="186"/>
      <c r="K21" s="186"/>
      <c r="L21" s="81"/>
      <c r="M21" s="81"/>
      <c r="N21" s="81"/>
      <c r="O21" s="186"/>
      <c r="P21" s="186"/>
    </row>
    <row r="22" spans="1:18" ht="22.15" customHeight="1">
      <c r="A22" s="186" t="s">
        <v>150</v>
      </c>
      <c r="B22" s="195"/>
      <c r="C22" s="186"/>
      <c r="D22" s="72">
        <v>60000000</v>
      </c>
      <c r="E22" s="188"/>
      <c r="F22" s="72">
        <v>52000000</v>
      </c>
      <c r="G22" s="35"/>
      <c r="H22" s="72">
        <v>6000000</v>
      </c>
      <c r="I22" s="35"/>
      <c r="J22" s="72">
        <v>1544401037</v>
      </c>
      <c r="K22" s="35"/>
      <c r="L22" s="72">
        <v>-37560293</v>
      </c>
      <c r="M22" s="72"/>
      <c r="N22" s="83">
        <v>0</v>
      </c>
      <c r="P22" s="32">
        <f>ROUND(SUM(D22:N22),0)</f>
        <v>1624840744</v>
      </c>
      <c r="Q22" s="138"/>
    </row>
    <row r="23" spans="1:18" ht="22.15" customHeight="1">
      <c r="A23" s="186" t="s">
        <v>61</v>
      </c>
      <c r="B23" s="195"/>
      <c r="C23" s="186"/>
      <c r="D23" s="72"/>
      <c r="E23" s="188"/>
      <c r="F23" s="72"/>
      <c r="G23" s="35"/>
      <c r="H23" s="72"/>
      <c r="I23" s="35"/>
      <c r="J23" s="72"/>
      <c r="K23" s="35"/>
      <c r="L23" s="72"/>
      <c r="M23" s="72"/>
      <c r="N23" s="72"/>
      <c r="P23" s="72"/>
      <c r="Q23" s="138"/>
    </row>
    <row r="24" spans="1:18" ht="22.15" customHeight="1">
      <c r="A24" s="189" t="s">
        <v>62</v>
      </c>
      <c r="B24" s="195">
        <v>17</v>
      </c>
      <c r="C24" s="186"/>
      <c r="D24" s="84">
        <v>0</v>
      </c>
      <c r="E24" s="191"/>
      <c r="F24" s="84">
        <v>0</v>
      </c>
      <c r="G24" s="84"/>
      <c r="H24" s="84">
        <v>0</v>
      </c>
      <c r="I24" s="32"/>
      <c r="J24" s="32">
        <v>-40080000</v>
      </c>
      <c r="K24" s="32"/>
      <c r="L24" s="84">
        <v>0</v>
      </c>
      <c r="M24" s="87"/>
      <c r="N24" s="84">
        <v>0</v>
      </c>
      <c r="O24" s="32"/>
      <c r="P24" s="32">
        <f>ROUND(SUM(D24:N24),0)</f>
        <v>-40080000</v>
      </c>
    </row>
    <row r="25" spans="1:18" ht="22.15" customHeight="1">
      <c r="A25" s="189" t="s">
        <v>63</v>
      </c>
      <c r="B25" s="195"/>
      <c r="C25" s="186"/>
      <c r="D25" s="84">
        <v>0</v>
      </c>
      <c r="E25" s="191"/>
      <c r="F25" s="84">
        <v>0</v>
      </c>
      <c r="G25" s="84"/>
      <c r="H25" s="84">
        <v>0</v>
      </c>
      <c r="I25" s="32"/>
      <c r="J25" s="32">
        <f>+OCI!I12</f>
        <v>110898540</v>
      </c>
      <c r="K25" s="32"/>
      <c r="L25" s="87">
        <v>-7805980</v>
      </c>
      <c r="M25" s="87"/>
      <c r="N25" s="84">
        <v>5475195</v>
      </c>
      <c r="O25" s="32"/>
      <c r="P25" s="32">
        <f>ROUND(SUM(D25:N25),0)</f>
        <v>108567755</v>
      </c>
    </row>
    <row r="26" spans="1:18" ht="22.15" customHeight="1">
      <c r="A26" s="189" t="s">
        <v>180</v>
      </c>
      <c r="B26" s="195"/>
      <c r="C26" s="186"/>
      <c r="D26" s="85">
        <v>0</v>
      </c>
      <c r="E26" s="88"/>
      <c r="F26" s="85">
        <v>0</v>
      </c>
      <c r="G26" s="88"/>
      <c r="H26" s="85">
        <v>0</v>
      </c>
      <c r="I26" s="33"/>
      <c r="J26" s="86">
        <f>+OCI!I26</f>
        <v>5475195</v>
      </c>
      <c r="K26" s="33"/>
      <c r="L26" s="85">
        <v>0</v>
      </c>
      <c r="M26" s="89"/>
      <c r="N26" s="85">
        <v>-5475195</v>
      </c>
      <c r="O26" s="33"/>
      <c r="P26" s="86">
        <f t="shared" ref="P26" si="1">ROUND(SUM(D26:N26),0)</f>
        <v>0</v>
      </c>
    </row>
    <row r="27" spans="1:18" ht="10.15" customHeight="1">
      <c r="A27" s="186"/>
      <c r="B27" s="195"/>
      <c r="C27" s="186"/>
      <c r="D27" s="82"/>
      <c r="E27" s="88"/>
      <c r="F27" s="82"/>
      <c r="G27" s="88"/>
      <c r="H27" s="82"/>
      <c r="I27" s="33"/>
      <c r="J27" s="82"/>
      <c r="K27" s="33"/>
      <c r="L27" s="54"/>
      <c r="M27" s="54"/>
      <c r="N27" s="54"/>
      <c r="O27" s="33"/>
      <c r="P27" s="32"/>
    </row>
    <row r="28" spans="1:18" ht="22.15" customHeight="1" thickBot="1">
      <c r="A28" s="186" t="s">
        <v>151</v>
      </c>
      <c r="B28" s="195"/>
      <c r="C28" s="186"/>
      <c r="D28" s="31">
        <f>ROUND(SUM(D22:D26),0)</f>
        <v>60000000</v>
      </c>
      <c r="E28" s="188"/>
      <c r="F28" s="31">
        <f>ROUND(SUM(F22:F26),0)</f>
        <v>52000000</v>
      </c>
      <c r="G28" s="32"/>
      <c r="H28" s="31">
        <f>ROUND(SUM(H22:H26),0)</f>
        <v>6000000</v>
      </c>
      <c r="I28" s="32"/>
      <c r="J28" s="31">
        <f>ROUND(SUM(J22:J26),0)</f>
        <v>1620694772</v>
      </c>
      <c r="K28" s="32"/>
      <c r="L28" s="31">
        <f>ROUND(SUM(L22:L26),0)</f>
        <v>-45366273</v>
      </c>
      <c r="M28" s="32"/>
      <c r="N28" s="31">
        <f>ROUND(SUM(N22:N26),0)</f>
        <v>0</v>
      </c>
      <c r="O28" s="32"/>
      <c r="P28" s="31">
        <f>ROUND(SUM(P22:P26),0)</f>
        <v>1693328499</v>
      </c>
      <c r="Q28" s="138"/>
      <c r="R28" s="138"/>
    </row>
    <row r="29" spans="1:18" ht="10.15" customHeight="1" thickTop="1">
      <c r="A29" s="186"/>
      <c r="B29" s="195"/>
      <c r="C29" s="186"/>
      <c r="D29" s="32"/>
      <c r="E29" s="188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138"/>
      <c r="R29" s="138"/>
    </row>
    <row r="30" spans="1:18" ht="22.15" customHeight="1">
      <c r="B30" s="194"/>
      <c r="C30" s="186"/>
      <c r="D30" s="32"/>
      <c r="E30" s="188"/>
      <c r="F30" s="32"/>
      <c r="G30" s="32"/>
      <c r="H30" s="32"/>
      <c r="I30" s="32"/>
      <c r="J30" s="32"/>
      <c r="K30" s="32"/>
      <c r="L30" s="54"/>
      <c r="M30" s="54"/>
      <c r="N30" s="54"/>
      <c r="O30" s="32"/>
      <c r="P30" s="32"/>
      <c r="Q30" s="72"/>
    </row>
    <row r="31" spans="1:18" ht="22.15" customHeight="1">
      <c r="A31" s="186"/>
      <c r="B31" s="186"/>
      <c r="C31" s="186"/>
      <c r="L31" s="54"/>
      <c r="M31" s="54"/>
      <c r="N31" s="54"/>
      <c r="P31" s="54"/>
    </row>
    <row r="32" spans="1:18" ht="22.15" customHeight="1">
      <c r="A32" s="186"/>
      <c r="B32" s="186"/>
      <c r="C32" s="186"/>
      <c r="L32" s="54"/>
      <c r="M32" s="54"/>
      <c r="N32" s="54"/>
      <c r="P32" s="54"/>
    </row>
    <row r="33" spans="1:16" ht="22.15" customHeight="1">
      <c r="A33" s="186"/>
      <c r="B33" s="186"/>
      <c r="C33" s="186"/>
      <c r="L33" s="54"/>
      <c r="M33" s="54"/>
      <c r="N33" s="54"/>
      <c r="P33" s="54"/>
    </row>
    <row r="34" spans="1:16" ht="22.15" customHeight="1">
      <c r="A34" s="186"/>
      <c r="B34" s="186"/>
      <c r="C34" s="186"/>
      <c r="L34" s="54"/>
      <c r="M34" s="54"/>
      <c r="N34" s="54"/>
      <c r="P34" s="54"/>
    </row>
    <row r="35" spans="1:16" ht="22.15" customHeight="1">
      <c r="A35" s="186"/>
      <c r="B35" s="186"/>
      <c r="C35" s="186"/>
      <c r="L35" s="54"/>
      <c r="M35" s="54"/>
      <c r="N35" s="54"/>
      <c r="P35" s="54"/>
    </row>
    <row r="36" spans="1:16" ht="22.15" customHeight="1">
      <c r="A36" s="112" t="s">
        <v>64</v>
      </c>
      <c r="B36" s="112"/>
      <c r="C36" s="112"/>
      <c r="D36" s="105"/>
      <c r="E36" s="115"/>
      <c r="F36" s="105"/>
      <c r="G36" s="3"/>
      <c r="H36" s="192"/>
      <c r="I36" s="192"/>
      <c r="J36" s="192"/>
      <c r="K36" s="192"/>
      <c r="L36" s="90"/>
      <c r="M36" s="90"/>
      <c r="N36" s="90"/>
    </row>
    <row r="37" spans="1:16" ht="22.15" customHeight="1">
      <c r="A37" s="105"/>
      <c r="B37" s="112"/>
      <c r="C37" s="112"/>
      <c r="D37" s="112"/>
      <c r="E37" s="119"/>
      <c r="F37" s="112"/>
      <c r="G37" s="16"/>
    </row>
    <row r="38" spans="1:16" ht="22.15" customHeight="1">
      <c r="A38" s="112"/>
      <c r="B38" s="112"/>
      <c r="C38" s="112"/>
      <c r="D38" s="112"/>
      <c r="E38" s="119"/>
      <c r="F38" s="112"/>
      <c r="G38" s="16"/>
    </row>
    <row r="39" spans="1:16" ht="22.15" customHeight="1">
      <c r="A39" s="105" t="s">
        <v>210</v>
      </c>
      <c r="B39" s="105"/>
      <c r="C39" s="105"/>
      <c r="D39" s="105"/>
      <c r="E39" s="115"/>
      <c r="F39" s="105"/>
      <c r="G39" s="50"/>
      <c r="H39" s="105"/>
      <c r="I39" s="121"/>
      <c r="K39" s="30"/>
    </row>
    <row r="40" spans="1:16" ht="24.75" customHeight="1"/>
  </sheetData>
  <mergeCells count="11">
    <mergeCell ref="A1:P1"/>
    <mergeCell ref="D7:P7"/>
    <mergeCell ref="H9:J9"/>
    <mergeCell ref="A2:P2"/>
    <mergeCell ref="A3:P3"/>
    <mergeCell ref="A4:P4"/>
    <mergeCell ref="G5:I5"/>
    <mergeCell ref="K5:O5"/>
    <mergeCell ref="D6:P6"/>
    <mergeCell ref="L8:N8"/>
    <mergeCell ref="L9:N9"/>
  </mergeCells>
  <printOptions horizontalCentered="1"/>
  <pageMargins left="0.81" right="0.6" top="0.81" bottom="0.4" header="0.81" footer="0.4"/>
  <pageSetup paperSize="9" scale="71" fitToHeight="0" orientation="landscape" r:id="rId1"/>
  <headerFooter differentOddEven="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39"/>
  <sheetViews>
    <sheetView zoomScale="85" zoomScaleNormal="85" zoomScaleSheetLayoutView="80" workbookViewId="0">
      <selection activeCell="O38" sqref="O38"/>
    </sheetView>
  </sheetViews>
  <sheetFormatPr defaultColWidth="9.140625" defaultRowHeight="22.9" customHeight="1"/>
  <cols>
    <col min="1" max="1" width="35.7109375" style="120" customWidth="1"/>
    <col min="2" max="2" width="10.7109375" style="120" customWidth="1"/>
    <col min="3" max="3" width="1.7109375" style="120" customWidth="1"/>
    <col min="4" max="4" width="16.7109375" style="120" customWidth="1"/>
    <col min="5" max="5" width="1.7109375" style="120" customWidth="1"/>
    <col min="6" max="6" width="16.7109375" style="120" customWidth="1"/>
    <col min="7" max="7" width="1.7109375" style="120" customWidth="1"/>
    <col min="8" max="8" width="16.7109375" style="120" customWidth="1"/>
    <col min="9" max="9" width="1.7109375" style="120" customWidth="1"/>
    <col min="10" max="10" width="16.7109375" style="120" customWidth="1"/>
    <col min="11" max="11" width="1.7109375" style="120" customWidth="1"/>
    <col min="12" max="12" width="25.7109375" style="120" customWidth="1"/>
    <col min="13" max="13" width="1.7109375" style="120" customWidth="1"/>
    <col min="14" max="14" width="16.7109375" style="120" customWidth="1"/>
    <col min="15" max="15" width="12.28515625" style="120" bestFit="1" customWidth="1"/>
    <col min="16" max="16" width="12" style="120" bestFit="1" customWidth="1"/>
    <col min="17" max="16384" width="9.140625" style="120"/>
  </cols>
  <sheetData>
    <row r="1" spans="1:15" ht="22.15" customHeight="1">
      <c r="A1" s="221" t="s">
        <v>215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</row>
    <row r="2" spans="1:15" ht="22.15" customHeight="1">
      <c r="A2" s="222" t="s">
        <v>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</row>
    <row r="3" spans="1:15" s="181" customFormat="1" ht="22.15" customHeight="1">
      <c r="A3" s="222" t="s">
        <v>156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</row>
    <row r="4" spans="1:15" ht="22.15" customHeight="1">
      <c r="A4" s="222" t="s">
        <v>199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</row>
    <row r="5" spans="1:15" ht="10.15" customHeight="1"/>
    <row r="6" spans="1:15" ht="22.15" customHeight="1">
      <c r="A6" s="181"/>
      <c r="B6" s="181"/>
      <c r="C6" s="181"/>
      <c r="D6" s="223" t="s">
        <v>2</v>
      </c>
      <c r="E6" s="223"/>
      <c r="F6" s="223"/>
      <c r="G6" s="223"/>
      <c r="H6" s="223"/>
      <c r="I6" s="223"/>
      <c r="J6" s="223"/>
      <c r="K6" s="223"/>
      <c r="L6" s="223"/>
      <c r="M6" s="223"/>
      <c r="N6" s="223"/>
    </row>
    <row r="7" spans="1:15" ht="22.15" customHeight="1">
      <c r="A7" s="181"/>
      <c r="B7" s="181"/>
      <c r="C7" s="181"/>
      <c r="D7" s="223" t="s">
        <v>5</v>
      </c>
      <c r="E7" s="223"/>
      <c r="F7" s="223"/>
      <c r="G7" s="223"/>
      <c r="H7" s="222"/>
      <c r="I7" s="222"/>
      <c r="J7" s="222"/>
      <c r="K7" s="222"/>
      <c r="L7" s="222"/>
      <c r="M7" s="223"/>
      <c r="N7" s="223"/>
    </row>
    <row r="8" spans="1:15" ht="22.15" customHeight="1">
      <c r="A8" s="181"/>
      <c r="B8" s="181"/>
      <c r="C8" s="181"/>
      <c r="D8" s="181"/>
      <c r="E8" s="181"/>
      <c r="F8" s="181"/>
      <c r="G8" s="181"/>
      <c r="H8" s="183"/>
      <c r="I8" s="183"/>
      <c r="J8" s="183"/>
      <c r="K8" s="183"/>
      <c r="L8" s="184" t="s">
        <v>45</v>
      </c>
      <c r="M8" s="181"/>
      <c r="N8" s="181"/>
    </row>
    <row r="9" spans="1:15" ht="22.15" customHeight="1">
      <c r="A9" s="185"/>
      <c r="B9" s="185"/>
      <c r="C9" s="185"/>
      <c r="D9" s="181"/>
      <c r="E9" s="181"/>
      <c r="F9" s="181"/>
      <c r="G9" s="181"/>
      <c r="H9" s="223" t="s">
        <v>41</v>
      </c>
      <c r="I9" s="223"/>
      <c r="J9" s="223"/>
      <c r="K9" s="181"/>
      <c r="L9" s="181" t="s">
        <v>185</v>
      </c>
      <c r="M9" s="181"/>
      <c r="N9" s="181"/>
    </row>
    <row r="10" spans="1:15" ht="22.15" customHeight="1">
      <c r="A10" s="186"/>
      <c r="B10" s="186"/>
      <c r="C10" s="186"/>
      <c r="D10" s="181" t="s">
        <v>51</v>
      </c>
      <c r="E10" s="181"/>
      <c r="F10" s="181" t="s">
        <v>52</v>
      </c>
      <c r="G10" s="181"/>
      <c r="H10" s="181" t="s">
        <v>53</v>
      </c>
      <c r="I10" s="181"/>
      <c r="J10" s="181"/>
      <c r="K10" s="181"/>
      <c r="L10" s="181" t="s">
        <v>55</v>
      </c>
      <c r="M10" s="181"/>
      <c r="N10" s="181"/>
    </row>
    <row r="11" spans="1:15" ht="22.15" customHeight="1">
      <c r="A11" s="186"/>
      <c r="B11" s="187" t="s">
        <v>7</v>
      </c>
      <c r="C11" s="186"/>
      <c r="D11" s="182" t="s">
        <v>56</v>
      </c>
      <c r="E11" s="181"/>
      <c r="F11" s="182" t="s">
        <v>57</v>
      </c>
      <c r="G11" s="181"/>
      <c r="H11" s="182" t="s">
        <v>43</v>
      </c>
      <c r="I11" s="181"/>
      <c r="J11" s="182" t="s">
        <v>44</v>
      </c>
      <c r="K11" s="181"/>
      <c r="L11" s="182" t="s">
        <v>59</v>
      </c>
      <c r="M11" s="181"/>
      <c r="N11" s="182" t="s">
        <v>60</v>
      </c>
    </row>
    <row r="12" spans="1:15" ht="10.15" customHeight="1">
      <c r="A12" s="186"/>
      <c r="B12" s="186"/>
      <c r="C12" s="186"/>
      <c r="D12" s="186"/>
      <c r="E12" s="186"/>
      <c r="F12" s="186"/>
      <c r="G12" s="186"/>
      <c r="H12" s="186"/>
      <c r="I12" s="186"/>
      <c r="J12" s="186"/>
      <c r="K12" s="186"/>
      <c r="L12" s="186"/>
      <c r="M12" s="186"/>
      <c r="N12" s="186"/>
    </row>
    <row r="13" spans="1:15" ht="22.15" customHeight="1">
      <c r="A13" s="186" t="s">
        <v>197</v>
      </c>
      <c r="B13" s="186"/>
      <c r="C13" s="186"/>
      <c r="D13" s="72">
        <v>60000000</v>
      </c>
      <c r="E13" s="188"/>
      <c r="F13" s="72">
        <v>52000000</v>
      </c>
      <c r="G13" s="35"/>
      <c r="H13" s="72">
        <v>6000000</v>
      </c>
      <c r="I13" s="35"/>
      <c r="J13" s="72">
        <f>+J27</f>
        <v>1538286168</v>
      </c>
      <c r="K13" s="72"/>
      <c r="L13" s="73">
        <v>0</v>
      </c>
      <c r="M13" s="35"/>
      <c r="N13" s="72">
        <f>ROUND(SUM(D13:L13),0)</f>
        <v>1656286168</v>
      </c>
      <c r="O13" s="72"/>
    </row>
    <row r="14" spans="1:15" ht="22.15" customHeight="1">
      <c r="A14" s="186" t="s">
        <v>61</v>
      </c>
      <c r="B14" s="186"/>
      <c r="C14" s="186"/>
      <c r="D14" s="72"/>
      <c r="E14" s="188"/>
      <c r="F14" s="72"/>
      <c r="G14" s="35"/>
      <c r="H14" s="72"/>
      <c r="I14" s="35"/>
      <c r="J14" s="35"/>
      <c r="K14" s="35"/>
      <c r="L14" s="35"/>
      <c r="M14" s="35"/>
      <c r="N14" s="72"/>
      <c r="O14" s="72"/>
    </row>
    <row r="15" spans="1:15" ht="22.15" customHeight="1">
      <c r="A15" s="189" t="s">
        <v>62</v>
      </c>
      <c r="B15" s="190">
        <v>17</v>
      </c>
      <c r="C15" s="186"/>
      <c r="D15" s="74">
        <v>0</v>
      </c>
      <c r="E15" s="191"/>
      <c r="F15" s="74">
        <v>0</v>
      </c>
      <c r="G15" s="74"/>
      <c r="H15" s="74">
        <v>0</v>
      </c>
      <c r="I15" s="74"/>
      <c r="J15" s="32">
        <v>-29460000</v>
      </c>
      <c r="K15" s="74"/>
      <c r="L15" s="74">
        <v>0</v>
      </c>
      <c r="M15" s="74"/>
      <c r="N15" s="35">
        <f>ROUND(SUM(D15:L15),0)</f>
        <v>-29460000</v>
      </c>
    </row>
    <row r="16" spans="1:15" ht="22.15" customHeight="1">
      <c r="A16" s="189" t="s">
        <v>63</v>
      </c>
      <c r="B16" s="192"/>
      <c r="C16" s="186"/>
      <c r="D16" s="91">
        <v>0</v>
      </c>
      <c r="E16" s="53"/>
      <c r="F16" s="91">
        <v>0</v>
      </c>
      <c r="G16" s="95"/>
      <c r="H16" s="91">
        <v>0</v>
      </c>
      <c r="I16" s="74"/>
      <c r="J16" s="76">
        <f>OCI!K12</f>
        <v>88260693</v>
      </c>
      <c r="K16" s="77"/>
      <c r="L16" s="74">
        <f>+J17</f>
        <v>0</v>
      </c>
      <c r="M16" s="77"/>
      <c r="N16" s="92">
        <f t="shared" ref="N16:N17" si="0">ROUND(SUM(D16:L16),0)</f>
        <v>88260693</v>
      </c>
    </row>
    <row r="17" spans="1:16" ht="22.15" hidden="1" customHeight="1">
      <c r="A17" s="189" t="s">
        <v>180</v>
      </c>
      <c r="B17" s="192"/>
      <c r="C17" s="186"/>
      <c r="D17" s="91">
        <v>0</v>
      </c>
      <c r="E17" s="53"/>
      <c r="F17" s="91">
        <v>0</v>
      </c>
      <c r="G17" s="95"/>
      <c r="H17" s="91">
        <v>0</v>
      </c>
      <c r="I17" s="74"/>
      <c r="J17" s="76">
        <f>+OCI!K26</f>
        <v>0</v>
      </c>
      <c r="K17" s="77"/>
      <c r="L17" s="91">
        <f>-L16</f>
        <v>0</v>
      </c>
      <c r="M17" s="77"/>
      <c r="N17" s="92">
        <f t="shared" si="0"/>
        <v>0</v>
      </c>
    </row>
    <row r="18" spans="1:16" ht="10.15" customHeight="1">
      <c r="A18" s="186"/>
      <c r="B18" s="186"/>
      <c r="C18" s="186"/>
      <c r="D18" s="36"/>
      <c r="E18" s="36"/>
      <c r="F18" s="36"/>
      <c r="G18" s="36"/>
      <c r="H18" s="36"/>
      <c r="I18" s="35"/>
      <c r="J18" s="35"/>
      <c r="K18" s="35"/>
      <c r="L18" s="78"/>
      <c r="M18" s="35"/>
      <c r="N18" s="35"/>
      <c r="O18" s="138"/>
    </row>
    <row r="19" spans="1:16" ht="22.15" customHeight="1" thickBot="1">
      <c r="A19" s="186" t="s">
        <v>200</v>
      </c>
      <c r="B19" s="186"/>
      <c r="C19" s="186"/>
      <c r="D19" s="34">
        <f>ROUND(SUM(D13:D18),0)</f>
        <v>60000000</v>
      </c>
      <c r="E19" s="35"/>
      <c r="F19" s="34">
        <f>ROUND(SUM(F13:F18),0)</f>
        <v>52000000</v>
      </c>
      <c r="G19" s="36"/>
      <c r="H19" s="34">
        <f>ROUND(SUM(H13:H18),0)</f>
        <v>6000000</v>
      </c>
      <c r="I19" s="35"/>
      <c r="J19" s="34">
        <f>ROUND(SUM(J13:J18),0)</f>
        <v>1597086861</v>
      </c>
      <c r="K19" s="35"/>
      <c r="L19" s="34">
        <f>ROUND(SUM(L13:L18),0)</f>
        <v>0</v>
      </c>
      <c r="M19" s="35"/>
      <c r="N19" s="34">
        <f>ROUND(SUM(D19:L19),0)</f>
        <v>1715086861</v>
      </c>
      <c r="O19" s="138"/>
      <c r="P19" s="138"/>
    </row>
    <row r="20" spans="1:16" ht="10.15" customHeight="1" thickTop="1">
      <c r="A20" s="186"/>
      <c r="B20" s="186"/>
      <c r="C20" s="186"/>
      <c r="D20" s="186"/>
      <c r="E20" s="186"/>
      <c r="F20" s="186"/>
      <c r="G20" s="186"/>
      <c r="H20" s="186"/>
      <c r="I20" s="186"/>
      <c r="J20" s="186"/>
      <c r="K20" s="186"/>
      <c r="L20" s="186"/>
      <c r="M20" s="186"/>
      <c r="N20" s="186"/>
    </row>
    <row r="21" spans="1:16" ht="22.15" customHeight="1">
      <c r="A21" s="186" t="s">
        <v>150</v>
      </c>
      <c r="B21" s="186"/>
      <c r="C21" s="186"/>
      <c r="D21" s="72">
        <v>60000000</v>
      </c>
      <c r="E21" s="188"/>
      <c r="F21" s="72">
        <v>52000000</v>
      </c>
      <c r="G21" s="35"/>
      <c r="H21" s="72">
        <v>6000000</v>
      </c>
      <c r="I21" s="35"/>
      <c r="J21" s="72">
        <v>1474859911</v>
      </c>
      <c r="K21" s="72"/>
      <c r="L21" s="97">
        <v>0</v>
      </c>
      <c r="M21" s="35"/>
      <c r="N21" s="72">
        <f>ROUND(SUM(D21:L21),0)</f>
        <v>1592859911</v>
      </c>
    </row>
    <row r="22" spans="1:16" ht="22.15" customHeight="1">
      <c r="A22" s="186" t="s">
        <v>61</v>
      </c>
      <c r="B22" s="186"/>
      <c r="C22" s="186"/>
      <c r="D22" s="72"/>
      <c r="E22" s="188"/>
      <c r="F22" s="72"/>
      <c r="G22" s="35"/>
      <c r="H22" s="72"/>
      <c r="I22" s="35"/>
      <c r="J22" s="72"/>
      <c r="K22" s="72"/>
      <c r="L22" s="96"/>
      <c r="M22" s="35"/>
      <c r="N22" s="72"/>
    </row>
    <row r="23" spans="1:16" ht="22.15" customHeight="1">
      <c r="A23" s="189" t="s">
        <v>62</v>
      </c>
      <c r="B23" s="190">
        <v>17</v>
      </c>
      <c r="C23" s="186"/>
      <c r="D23" s="73">
        <v>0</v>
      </c>
      <c r="E23" s="191"/>
      <c r="F23" s="73">
        <v>0</v>
      </c>
      <c r="G23" s="74"/>
      <c r="H23" s="73">
        <v>0</v>
      </c>
      <c r="I23" s="35"/>
      <c r="J23" s="35">
        <v>-40080000</v>
      </c>
      <c r="K23" s="35"/>
      <c r="L23" s="98">
        <v>0</v>
      </c>
      <c r="M23" s="35"/>
      <c r="N23" s="72">
        <f>ROUND(SUM(D23:L23),0)</f>
        <v>-40080000</v>
      </c>
    </row>
    <row r="24" spans="1:16" ht="22.15" customHeight="1">
      <c r="A24" s="189" t="s">
        <v>63</v>
      </c>
      <c r="B24" s="190"/>
      <c r="C24" s="186"/>
      <c r="D24" s="73">
        <v>0</v>
      </c>
      <c r="E24" s="191"/>
      <c r="F24" s="73">
        <v>0</v>
      </c>
      <c r="G24" s="74"/>
      <c r="H24" s="73">
        <v>0</v>
      </c>
      <c r="I24" s="35"/>
      <c r="J24" s="35">
        <f>+OCI!M12</f>
        <v>98031062</v>
      </c>
      <c r="K24" s="35"/>
      <c r="L24" s="98">
        <v>5475195</v>
      </c>
      <c r="M24" s="35"/>
      <c r="N24" s="72">
        <f>ROUND(SUM(D24:L24),0)</f>
        <v>103506257</v>
      </c>
    </row>
    <row r="25" spans="1:16" ht="22.15" customHeight="1">
      <c r="A25" s="189" t="s">
        <v>180</v>
      </c>
      <c r="B25" s="186"/>
      <c r="C25" s="186"/>
      <c r="D25" s="75">
        <v>0</v>
      </c>
      <c r="E25" s="53"/>
      <c r="F25" s="75">
        <v>0</v>
      </c>
      <c r="G25" s="95"/>
      <c r="H25" s="75">
        <v>0</v>
      </c>
      <c r="I25" s="35"/>
      <c r="J25" s="79">
        <f>+OCI!M26</f>
        <v>5475195</v>
      </c>
      <c r="K25" s="38"/>
      <c r="L25" s="99">
        <v>-5475195</v>
      </c>
      <c r="M25" s="38"/>
      <c r="N25" s="79">
        <f>ROUND(SUM(D25:L25),0)</f>
        <v>0</v>
      </c>
    </row>
    <row r="26" spans="1:16" ht="10.15" customHeight="1">
      <c r="A26" s="186"/>
      <c r="B26" s="186"/>
      <c r="C26" s="186"/>
      <c r="D26" s="35"/>
      <c r="E26" s="188"/>
      <c r="F26" s="35"/>
      <c r="G26" s="35"/>
      <c r="H26" s="35"/>
      <c r="I26" s="35"/>
      <c r="J26" s="38"/>
      <c r="K26" s="38"/>
      <c r="L26" s="80"/>
      <c r="M26" s="38"/>
      <c r="N26" s="38"/>
      <c r="O26" s="138"/>
      <c r="P26" s="138"/>
    </row>
    <row r="27" spans="1:16" ht="22.15" customHeight="1" thickBot="1">
      <c r="A27" s="186" t="s">
        <v>152</v>
      </c>
      <c r="B27" s="186"/>
      <c r="C27" s="186"/>
      <c r="D27" s="37">
        <f>ROUND(SUM(D21:D26),0)</f>
        <v>60000000</v>
      </c>
      <c r="E27" s="35"/>
      <c r="F27" s="37">
        <f>ROUND(SUM(F21:F26),0)</f>
        <v>52000000</v>
      </c>
      <c r="G27" s="35"/>
      <c r="H27" s="37">
        <f>ROUND(SUM(H21:H26),0)</f>
        <v>6000000</v>
      </c>
      <c r="I27" s="35"/>
      <c r="J27" s="37">
        <f>ROUND(SUM(J21:J26),0)</f>
        <v>1538286168</v>
      </c>
      <c r="K27" s="38"/>
      <c r="L27" s="37">
        <f>ROUND(SUM(L21:L26),0)</f>
        <v>0</v>
      </c>
      <c r="M27" s="38"/>
      <c r="N27" s="37">
        <f>ROUND(SUM(D27:L27),0)</f>
        <v>1656286168</v>
      </c>
      <c r="O27" s="138"/>
    </row>
    <row r="28" spans="1:16" ht="19.899999999999999" customHeight="1" thickTop="1"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</row>
    <row r="29" spans="1:16" ht="22.15" customHeight="1"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</row>
    <row r="30" spans="1:16" ht="22.15" customHeight="1"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</row>
    <row r="31" spans="1:16" ht="22.15" customHeight="1">
      <c r="A31" s="112" t="s">
        <v>64</v>
      </c>
      <c r="B31" s="112"/>
      <c r="C31" s="112"/>
      <c r="D31" s="105"/>
      <c r="E31" s="35"/>
      <c r="F31" s="35"/>
      <c r="G31" s="35"/>
      <c r="H31" s="35"/>
      <c r="I31" s="35"/>
      <c r="J31" s="35"/>
      <c r="K31" s="35"/>
      <c r="L31" s="35"/>
      <c r="M31" s="35"/>
      <c r="N31" s="35"/>
    </row>
    <row r="32" spans="1:16" ht="22.15" customHeight="1">
      <c r="A32" s="105"/>
      <c r="B32" s="112"/>
      <c r="C32" s="112"/>
      <c r="D32" s="112"/>
      <c r="L32" s="35"/>
      <c r="M32" s="35"/>
      <c r="N32" s="35"/>
    </row>
    <row r="33" spans="1:14" ht="22.15" customHeight="1">
      <c r="A33" s="112"/>
      <c r="B33" s="112"/>
      <c r="C33" s="112"/>
      <c r="D33" s="112"/>
      <c r="E33" s="192"/>
      <c r="F33" s="192"/>
      <c r="G33" s="192"/>
      <c r="H33" s="192"/>
      <c r="I33" s="192"/>
      <c r="J33" s="192"/>
      <c r="K33" s="192"/>
      <c r="L33" s="35"/>
      <c r="M33" s="35"/>
      <c r="N33" s="35"/>
    </row>
    <row r="34" spans="1:14" ht="22.15" customHeight="1">
      <c r="A34" s="105" t="s">
        <v>210</v>
      </c>
      <c r="B34" s="105"/>
      <c r="C34" s="105"/>
      <c r="D34" s="105"/>
      <c r="E34" s="115"/>
      <c r="F34" s="105"/>
      <c r="G34" s="50"/>
      <c r="H34" s="105"/>
      <c r="I34" s="121"/>
      <c r="J34" s="192"/>
      <c r="K34" s="192"/>
      <c r="L34" s="35"/>
      <c r="M34" s="35"/>
      <c r="N34" s="35"/>
    </row>
    <row r="35" spans="1:14" ht="22.9" customHeight="1"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</row>
    <row r="36" spans="1:14" ht="22.9" customHeight="1">
      <c r="L36" s="35"/>
      <c r="M36" s="35"/>
      <c r="N36" s="35"/>
    </row>
    <row r="38" spans="1:14" ht="22.9" customHeight="1">
      <c r="L38" s="192"/>
      <c r="M38" s="192"/>
    </row>
    <row r="39" spans="1:14" ht="22.9" customHeight="1">
      <c r="L39" s="192"/>
      <c r="M39" s="192"/>
    </row>
  </sheetData>
  <mergeCells count="7">
    <mergeCell ref="A1:N1"/>
    <mergeCell ref="H9:J9"/>
    <mergeCell ref="A2:N2"/>
    <mergeCell ref="A3:N3"/>
    <mergeCell ref="A4:N4"/>
    <mergeCell ref="D6:N6"/>
    <mergeCell ref="D7:N7"/>
  </mergeCells>
  <printOptions horizontalCentered="1"/>
  <pageMargins left="0.81" right="0.6" top="0.81" bottom="0.4" header="0.81" footer="0.4"/>
  <pageSetup paperSize="9" scale="80" fitToHeight="0" orientation="landscape" r:id="rId1"/>
  <headerFooter differentOddEven="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56"/>
  <sheetViews>
    <sheetView zoomScaleNormal="100" zoomScaleSheetLayoutView="85" zoomScalePageLayoutView="70" workbookViewId="0">
      <selection activeCell="O38" sqref="O38"/>
    </sheetView>
  </sheetViews>
  <sheetFormatPr defaultColWidth="9.140625" defaultRowHeight="22.9" customHeight="1"/>
  <cols>
    <col min="1" max="2" width="3.7109375" style="161" customWidth="1"/>
    <col min="3" max="3" width="32.7109375" style="161" customWidth="1"/>
    <col min="4" max="4" width="9.7109375" style="161" customWidth="1"/>
    <col min="5" max="5" width="1.7109375" style="161" customWidth="1"/>
    <col min="6" max="6" width="14.7109375" style="161" customWidth="1"/>
    <col min="7" max="7" width="1.7109375" style="161" customWidth="1"/>
    <col min="8" max="8" width="14.7109375" style="161" customWidth="1"/>
    <col min="9" max="9" width="1.7109375" style="161" customWidth="1"/>
    <col min="10" max="10" width="14.7109375" style="161" customWidth="1"/>
    <col min="11" max="11" width="1.7109375" style="161" customWidth="1"/>
    <col min="12" max="12" width="14.7109375" style="161" customWidth="1"/>
    <col min="13" max="13" width="13.28515625" style="26" customWidth="1"/>
    <col min="14" max="14" width="21.7109375" style="26" customWidth="1"/>
    <col min="15" max="15" width="12" style="26" bestFit="1" customWidth="1"/>
    <col min="16" max="16" width="12.42578125" style="161" bestFit="1" customWidth="1"/>
    <col min="17" max="256" width="9.140625" style="161"/>
    <col min="257" max="257" width="5.140625" style="161" customWidth="1"/>
    <col min="258" max="258" width="7.140625" style="161" customWidth="1"/>
    <col min="259" max="259" width="23.85546875" style="161" customWidth="1"/>
    <col min="260" max="260" width="9.7109375" style="161" customWidth="1"/>
    <col min="261" max="261" width="1.7109375" style="161" customWidth="1"/>
    <col min="262" max="262" width="14.140625" style="161" customWidth="1"/>
    <col min="263" max="263" width="1.7109375" style="161" customWidth="1"/>
    <col min="264" max="264" width="14.140625" style="161" customWidth="1"/>
    <col min="265" max="265" width="1.7109375" style="161" customWidth="1"/>
    <col min="266" max="266" width="14.7109375" style="161" customWidth="1"/>
    <col min="267" max="267" width="1.7109375" style="161" customWidth="1"/>
    <col min="268" max="268" width="14.85546875" style="161" customWidth="1"/>
    <col min="269" max="269" width="13.28515625" style="161" customWidth="1"/>
    <col min="270" max="270" width="21.7109375" style="161" customWidth="1"/>
    <col min="271" max="271" width="12" style="161" bestFit="1" customWidth="1"/>
    <col min="272" max="272" width="12.42578125" style="161" bestFit="1" customWidth="1"/>
    <col min="273" max="512" width="9.140625" style="161"/>
    <col min="513" max="513" width="5.140625" style="161" customWidth="1"/>
    <col min="514" max="514" width="7.140625" style="161" customWidth="1"/>
    <col min="515" max="515" width="23.85546875" style="161" customWidth="1"/>
    <col min="516" max="516" width="9.7109375" style="161" customWidth="1"/>
    <col min="517" max="517" width="1.7109375" style="161" customWidth="1"/>
    <col min="518" max="518" width="14.140625" style="161" customWidth="1"/>
    <col min="519" max="519" width="1.7109375" style="161" customWidth="1"/>
    <col min="520" max="520" width="14.140625" style="161" customWidth="1"/>
    <col min="521" max="521" width="1.7109375" style="161" customWidth="1"/>
    <col min="522" max="522" width="14.7109375" style="161" customWidth="1"/>
    <col min="523" max="523" width="1.7109375" style="161" customWidth="1"/>
    <col min="524" max="524" width="14.85546875" style="161" customWidth="1"/>
    <col min="525" max="525" width="13.28515625" style="161" customWidth="1"/>
    <col min="526" max="526" width="21.7109375" style="161" customWidth="1"/>
    <col min="527" max="527" width="12" style="161" bestFit="1" customWidth="1"/>
    <col min="528" max="528" width="12.42578125" style="161" bestFit="1" customWidth="1"/>
    <col min="529" max="768" width="9.140625" style="161"/>
    <col min="769" max="769" width="5.140625" style="161" customWidth="1"/>
    <col min="770" max="770" width="7.140625" style="161" customWidth="1"/>
    <col min="771" max="771" width="23.85546875" style="161" customWidth="1"/>
    <col min="772" max="772" width="9.7109375" style="161" customWidth="1"/>
    <col min="773" max="773" width="1.7109375" style="161" customWidth="1"/>
    <col min="774" max="774" width="14.140625" style="161" customWidth="1"/>
    <col min="775" max="775" width="1.7109375" style="161" customWidth="1"/>
    <col min="776" max="776" width="14.140625" style="161" customWidth="1"/>
    <col min="777" max="777" width="1.7109375" style="161" customWidth="1"/>
    <col min="778" max="778" width="14.7109375" style="161" customWidth="1"/>
    <col min="779" max="779" width="1.7109375" style="161" customWidth="1"/>
    <col min="780" max="780" width="14.85546875" style="161" customWidth="1"/>
    <col min="781" max="781" width="13.28515625" style="161" customWidth="1"/>
    <col min="782" max="782" width="21.7109375" style="161" customWidth="1"/>
    <col min="783" max="783" width="12" style="161" bestFit="1" customWidth="1"/>
    <col min="784" max="784" width="12.42578125" style="161" bestFit="1" customWidth="1"/>
    <col min="785" max="1024" width="9.140625" style="161"/>
    <col min="1025" max="1025" width="5.140625" style="161" customWidth="1"/>
    <col min="1026" max="1026" width="7.140625" style="161" customWidth="1"/>
    <col min="1027" max="1027" width="23.85546875" style="161" customWidth="1"/>
    <col min="1028" max="1028" width="9.7109375" style="161" customWidth="1"/>
    <col min="1029" max="1029" width="1.7109375" style="161" customWidth="1"/>
    <col min="1030" max="1030" width="14.140625" style="161" customWidth="1"/>
    <col min="1031" max="1031" width="1.7109375" style="161" customWidth="1"/>
    <col min="1032" max="1032" width="14.140625" style="161" customWidth="1"/>
    <col min="1033" max="1033" width="1.7109375" style="161" customWidth="1"/>
    <col min="1034" max="1034" width="14.7109375" style="161" customWidth="1"/>
    <col min="1035" max="1035" width="1.7109375" style="161" customWidth="1"/>
    <col min="1036" max="1036" width="14.85546875" style="161" customWidth="1"/>
    <col min="1037" max="1037" width="13.28515625" style="161" customWidth="1"/>
    <col min="1038" max="1038" width="21.7109375" style="161" customWidth="1"/>
    <col min="1039" max="1039" width="12" style="161" bestFit="1" customWidth="1"/>
    <col min="1040" max="1040" width="12.42578125" style="161" bestFit="1" customWidth="1"/>
    <col min="1041" max="1280" width="9.140625" style="161"/>
    <col min="1281" max="1281" width="5.140625" style="161" customWidth="1"/>
    <col min="1282" max="1282" width="7.140625" style="161" customWidth="1"/>
    <col min="1283" max="1283" width="23.85546875" style="161" customWidth="1"/>
    <col min="1284" max="1284" width="9.7109375" style="161" customWidth="1"/>
    <col min="1285" max="1285" width="1.7109375" style="161" customWidth="1"/>
    <col min="1286" max="1286" width="14.140625" style="161" customWidth="1"/>
    <col min="1287" max="1287" width="1.7109375" style="161" customWidth="1"/>
    <col min="1288" max="1288" width="14.140625" style="161" customWidth="1"/>
    <col min="1289" max="1289" width="1.7109375" style="161" customWidth="1"/>
    <col min="1290" max="1290" width="14.7109375" style="161" customWidth="1"/>
    <col min="1291" max="1291" width="1.7109375" style="161" customWidth="1"/>
    <col min="1292" max="1292" width="14.85546875" style="161" customWidth="1"/>
    <col min="1293" max="1293" width="13.28515625" style="161" customWidth="1"/>
    <col min="1294" max="1294" width="21.7109375" style="161" customWidth="1"/>
    <col min="1295" max="1295" width="12" style="161" bestFit="1" customWidth="1"/>
    <col min="1296" max="1296" width="12.42578125" style="161" bestFit="1" customWidth="1"/>
    <col min="1297" max="1536" width="9.140625" style="161"/>
    <col min="1537" max="1537" width="5.140625" style="161" customWidth="1"/>
    <col min="1538" max="1538" width="7.140625" style="161" customWidth="1"/>
    <col min="1539" max="1539" width="23.85546875" style="161" customWidth="1"/>
    <col min="1540" max="1540" width="9.7109375" style="161" customWidth="1"/>
    <col min="1541" max="1541" width="1.7109375" style="161" customWidth="1"/>
    <col min="1542" max="1542" width="14.140625" style="161" customWidth="1"/>
    <col min="1543" max="1543" width="1.7109375" style="161" customWidth="1"/>
    <col min="1544" max="1544" width="14.140625" style="161" customWidth="1"/>
    <col min="1545" max="1545" width="1.7109375" style="161" customWidth="1"/>
    <col min="1546" max="1546" width="14.7109375" style="161" customWidth="1"/>
    <col min="1547" max="1547" width="1.7109375" style="161" customWidth="1"/>
    <col min="1548" max="1548" width="14.85546875" style="161" customWidth="1"/>
    <col min="1549" max="1549" width="13.28515625" style="161" customWidth="1"/>
    <col min="1550" max="1550" width="21.7109375" style="161" customWidth="1"/>
    <col min="1551" max="1551" width="12" style="161" bestFit="1" customWidth="1"/>
    <col min="1552" max="1552" width="12.42578125" style="161" bestFit="1" customWidth="1"/>
    <col min="1553" max="1792" width="9.140625" style="161"/>
    <col min="1793" max="1793" width="5.140625" style="161" customWidth="1"/>
    <col min="1794" max="1794" width="7.140625" style="161" customWidth="1"/>
    <col min="1795" max="1795" width="23.85546875" style="161" customWidth="1"/>
    <col min="1796" max="1796" width="9.7109375" style="161" customWidth="1"/>
    <col min="1797" max="1797" width="1.7109375" style="161" customWidth="1"/>
    <col min="1798" max="1798" width="14.140625" style="161" customWidth="1"/>
    <col min="1799" max="1799" width="1.7109375" style="161" customWidth="1"/>
    <col min="1800" max="1800" width="14.140625" style="161" customWidth="1"/>
    <col min="1801" max="1801" width="1.7109375" style="161" customWidth="1"/>
    <col min="1802" max="1802" width="14.7109375" style="161" customWidth="1"/>
    <col min="1803" max="1803" width="1.7109375" style="161" customWidth="1"/>
    <col min="1804" max="1804" width="14.85546875" style="161" customWidth="1"/>
    <col min="1805" max="1805" width="13.28515625" style="161" customWidth="1"/>
    <col min="1806" max="1806" width="21.7109375" style="161" customWidth="1"/>
    <col min="1807" max="1807" width="12" style="161" bestFit="1" customWidth="1"/>
    <col min="1808" max="1808" width="12.42578125" style="161" bestFit="1" customWidth="1"/>
    <col min="1809" max="2048" width="9.140625" style="161"/>
    <col min="2049" max="2049" width="5.140625" style="161" customWidth="1"/>
    <col min="2050" max="2050" width="7.140625" style="161" customWidth="1"/>
    <col min="2051" max="2051" width="23.85546875" style="161" customWidth="1"/>
    <col min="2052" max="2052" width="9.7109375" style="161" customWidth="1"/>
    <col min="2053" max="2053" width="1.7109375" style="161" customWidth="1"/>
    <col min="2054" max="2054" width="14.140625" style="161" customWidth="1"/>
    <col min="2055" max="2055" width="1.7109375" style="161" customWidth="1"/>
    <col min="2056" max="2056" width="14.140625" style="161" customWidth="1"/>
    <col min="2057" max="2057" width="1.7109375" style="161" customWidth="1"/>
    <col min="2058" max="2058" width="14.7109375" style="161" customWidth="1"/>
    <col min="2059" max="2059" width="1.7109375" style="161" customWidth="1"/>
    <col min="2060" max="2060" width="14.85546875" style="161" customWidth="1"/>
    <col min="2061" max="2061" width="13.28515625" style="161" customWidth="1"/>
    <col min="2062" max="2062" width="21.7109375" style="161" customWidth="1"/>
    <col min="2063" max="2063" width="12" style="161" bestFit="1" customWidth="1"/>
    <col min="2064" max="2064" width="12.42578125" style="161" bestFit="1" customWidth="1"/>
    <col min="2065" max="2304" width="9.140625" style="161"/>
    <col min="2305" max="2305" width="5.140625" style="161" customWidth="1"/>
    <col min="2306" max="2306" width="7.140625" style="161" customWidth="1"/>
    <col min="2307" max="2307" width="23.85546875" style="161" customWidth="1"/>
    <col min="2308" max="2308" width="9.7109375" style="161" customWidth="1"/>
    <col min="2309" max="2309" width="1.7109375" style="161" customWidth="1"/>
    <col min="2310" max="2310" width="14.140625" style="161" customWidth="1"/>
    <col min="2311" max="2311" width="1.7109375" style="161" customWidth="1"/>
    <col min="2312" max="2312" width="14.140625" style="161" customWidth="1"/>
    <col min="2313" max="2313" width="1.7109375" style="161" customWidth="1"/>
    <col min="2314" max="2314" width="14.7109375" style="161" customWidth="1"/>
    <col min="2315" max="2315" width="1.7109375" style="161" customWidth="1"/>
    <col min="2316" max="2316" width="14.85546875" style="161" customWidth="1"/>
    <col min="2317" max="2317" width="13.28515625" style="161" customWidth="1"/>
    <col min="2318" max="2318" width="21.7109375" style="161" customWidth="1"/>
    <col min="2319" max="2319" width="12" style="161" bestFit="1" customWidth="1"/>
    <col min="2320" max="2320" width="12.42578125" style="161" bestFit="1" customWidth="1"/>
    <col min="2321" max="2560" width="9.140625" style="161"/>
    <col min="2561" max="2561" width="5.140625" style="161" customWidth="1"/>
    <col min="2562" max="2562" width="7.140625" style="161" customWidth="1"/>
    <col min="2563" max="2563" width="23.85546875" style="161" customWidth="1"/>
    <col min="2564" max="2564" width="9.7109375" style="161" customWidth="1"/>
    <col min="2565" max="2565" width="1.7109375" style="161" customWidth="1"/>
    <col min="2566" max="2566" width="14.140625" style="161" customWidth="1"/>
    <col min="2567" max="2567" width="1.7109375" style="161" customWidth="1"/>
    <col min="2568" max="2568" width="14.140625" style="161" customWidth="1"/>
    <col min="2569" max="2569" width="1.7109375" style="161" customWidth="1"/>
    <col min="2570" max="2570" width="14.7109375" style="161" customWidth="1"/>
    <col min="2571" max="2571" width="1.7109375" style="161" customWidth="1"/>
    <col min="2572" max="2572" width="14.85546875" style="161" customWidth="1"/>
    <col min="2573" max="2573" width="13.28515625" style="161" customWidth="1"/>
    <col min="2574" max="2574" width="21.7109375" style="161" customWidth="1"/>
    <col min="2575" max="2575" width="12" style="161" bestFit="1" customWidth="1"/>
    <col min="2576" max="2576" width="12.42578125" style="161" bestFit="1" customWidth="1"/>
    <col min="2577" max="2816" width="9.140625" style="161"/>
    <col min="2817" max="2817" width="5.140625" style="161" customWidth="1"/>
    <col min="2818" max="2818" width="7.140625" style="161" customWidth="1"/>
    <col min="2819" max="2819" width="23.85546875" style="161" customWidth="1"/>
    <col min="2820" max="2820" width="9.7109375" style="161" customWidth="1"/>
    <col min="2821" max="2821" width="1.7109375" style="161" customWidth="1"/>
    <col min="2822" max="2822" width="14.140625" style="161" customWidth="1"/>
    <col min="2823" max="2823" width="1.7109375" style="161" customWidth="1"/>
    <col min="2824" max="2824" width="14.140625" style="161" customWidth="1"/>
    <col min="2825" max="2825" width="1.7109375" style="161" customWidth="1"/>
    <col min="2826" max="2826" width="14.7109375" style="161" customWidth="1"/>
    <col min="2827" max="2827" width="1.7109375" style="161" customWidth="1"/>
    <col min="2828" max="2828" width="14.85546875" style="161" customWidth="1"/>
    <col min="2829" max="2829" width="13.28515625" style="161" customWidth="1"/>
    <col min="2830" max="2830" width="21.7109375" style="161" customWidth="1"/>
    <col min="2831" max="2831" width="12" style="161" bestFit="1" customWidth="1"/>
    <col min="2832" max="2832" width="12.42578125" style="161" bestFit="1" customWidth="1"/>
    <col min="2833" max="3072" width="9.140625" style="161"/>
    <col min="3073" max="3073" width="5.140625" style="161" customWidth="1"/>
    <col min="3074" max="3074" width="7.140625" style="161" customWidth="1"/>
    <col min="3075" max="3075" width="23.85546875" style="161" customWidth="1"/>
    <col min="3076" max="3076" width="9.7109375" style="161" customWidth="1"/>
    <col min="3077" max="3077" width="1.7109375" style="161" customWidth="1"/>
    <col min="3078" max="3078" width="14.140625" style="161" customWidth="1"/>
    <col min="3079" max="3079" width="1.7109375" style="161" customWidth="1"/>
    <col min="3080" max="3080" width="14.140625" style="161" customWidth="1"/>
    <col min="3081" max="3081" width="1.7109375" style="161" customWidth="1"/>
    <col min="3082" max="3082" width="14.7109375" style="161" customWidth="1"/>
    <col min="3083" max="3083" width="1.7109375" style="161" customWidth="1"/>
    <col min="3084" max="3084" width="14.85546875" style="161" customWidth="1"/>
    <col min="3085" max="3085" width="13.28515625" style="161" customWidth="1"/>
    <col min="3086" max="3086" width="21.7109375" style="161" customWidth="1"/>
    <col min="3087" max="3087" width="12" style="161" bestFit="1" customWidth="1"/>
    <col min="3088" max="3088" width="12.42578125" style="161" bestFit="1" customWidth="1"/>
    <col min="3089" max="3328" width="9.140625" style="161"/>
    <col min="3329" max="3329" width="5.140625" style="161" customWidth="1"/>
    <col min="3330" max="3330" width="7.140625" style="161" customWidth="1"/>
    <col min="3331" max="3331" width="23.85546875" style="161" customWidth="1"/>
    <col min="3332" max="3332" width="9.7109375" style="161" customWidth="1"/>
    <col min="3333" max="3333" width="1.7109375" style="161" customWidth="1"/>
    <col min="3334" max="3334" width="14.140625" style="161" customWidth="1"/>
    <col min="3335" max="3335" width="1.7109375" style="161" customWidth="1"/>
    <col min="3336" max="3336" width="14.140625" style="161" customWidth="1"/>
    <col min="3337" max="3337" width="1.7109375" style="161" customWidth="1"/>
    <col min="3338" max="3338" width="14.7109375" style="161" customWidth="1"/>
    <col min="3339" max="3339" width="1.7109375" style="161" customWidth="1"/>
    <col min="3340" max="3340" width="14.85546875" style="161" customWidth="1"/>
    <col min="3341" max="3341" width="13.28515625" style="161" customWidth="1"/>
    <col min="3342" max="3342" width="21.7109375" style="161" customWidth="1"/>
    <col min="3343" max="3343" width="12" style="161" bestFit="1" customWidth="1"/>
    <col min="3344" max="3344" width="12.42578125" style="161" bestFit="1" customWidth="1"/>
    <col min="3345" max="3584" width="9.140625" style="161"/>
    <col min="3585" max="3585" width="5.140625" style="161" customWidth="1"/>
    <col min="3586" max="3586" width="7.140625" style="161" customWidth="1"/>
    <col min="3587" max="3587" width="23.85546875" style="161" customWidth="1"/>
    <col min="3588" max="3588" width="9.7109375" style="161" customWidth="1"/>
    <col min="3589" max="3589" width="1.7109375" style="161" customWidth="1"/>
    <col min="3590" max="3590" width="14.140625" style="161" customWidth="1"/>
    <col min="3591" max="3591" width="1.7109375" style="161" customWidth="1"/>
    <col min="3592" max="3592" width="14.140625" style="161" customWidth="1"/>
    <col min="3593" max="3593" width="1.7109375" style="161" customWidth="1"/>
    <col min="3594" max="3594" width="14.7109375" style="161" customWidth="1"/>
    <col min="3595" max="3595" width="1.7109375" style="161" customWidth="1"/>
    <col min="3596" max="3596" width="14.85546875" style="161" customWidth="1"/>
    <col min="3597" max="3597" width="13.28515625" style="161" customWidth="1"/>
    <col min="3598" max="3598" width="21.7109375" style="161" customWidth="1"/>
    <col min="3599" max="3599" width="12" style="161" bestFit="1" customWidth="1"/>
    <col min="3600" max="3600" width="12.42578125" style="161" bestFit="1" customWidth="1"/>
    <col min="3601" max="3840" width="9.140625" style="161"/>
    <col min="3841" max="3841" width="5.140625" style="161" customWidth="1"/>
    <col min="3842" max="3842" width="7.140625" style="161" customWidth="1"/>
    <col min="3843" max="3843" width="23.85546875" style="161" customWidth="1"/>
    <col min="3844" max="3844" width="9.7109375" style="161" customWidth="1"/>
    <col min="3845" max="3845" width="1.7109375" style="161" customWidth="1"/>
    <col min="3846" max="3846" width="14.140625" style="161" customWidth="1"/>
    <col min="3847" max="3847" width="1.7109375" style="161" customWidth="1"/>
    <col min="3848" max="3848" width="14.140625" style="161" customWidth="1"/>
    <col min="3849" max="3849" width="1.7109375" style="161" customWidth="1"/>
    <col min="3850" max="3850" width="14.7109375" style="161" customWidth="1"/>
    <col min="3851" max="3851" width="1.7109375" style="161" customWidth="1"/>
    <col min="3852" max="3852" width="14.85546875" style="161" customWidth="1"/>
    <col min="3853" max="3853" width="13.28515625" style="161" customWidth="1"/>
    <col min="3854" max="3854" width="21.7109375" style="161" customWidth="1"/>
    <col min="3855" max="3855" width="12" style="161" bestFit="1" customWidth="1"/>
    <col min="3856" max="3856" width="12.42578125" style="161" bestFit="1" customWidth="1"/>
    <col min="3857" max="4096" width="9.140625" style="161"/>
    <col min="4097" max="4097" width="5.140625" style="161" customWidth="1"/>
    <col min="4098" max="4098" width="7.140625" style="161" customWidth="1"/>
    <col min="4099" max="4099" width="23.85546875" style="161" customWidth="1"/>
    <col min="4100" max="4100" width="9.7109375" style="161" customWidth="1"/>
    <col min="4101" max="4101" width="1.7109375" style="161" customWidth="1"/>
    <col min="4102" max="4102" width="14.140625" style="161" customWidth="1"/>
    <col min="4103" max="4103" width="1.7109375" style="161" customWidth="1"/>
    <col min="4104" max="4104" width="14.140625" style="161" customWidth="1"/>
    <col min="4105" max="4105" width="1.7109375" style="161" customWidth="1"/>
    <col min="4106" max="4106" width="14.7109375" style="161" customWidth="1"/>
    <col min="4107" max="4107" width="1.7109375" style="161" customWidth="1"/>
    <col min="4108" max="4108" width="14.85546875" style="161" customWidth="1"/>
    <col min="4109" max="4109" width="13.28515625" style="161" customWidth="1"/>
    <col min="4110" max="4110" width="21.7109375" style="161" customWidth="1"/>
    <col min="4111" max="4111" width="12" style="161" bestFit="1" customWidth="1"/>
    <col min="4112" max="4112" width="12.42578125" style="161" bestFit="1" customWidth="1"/>
    <col min="4113" max="4352" width="9.140625" style="161"/>
    <col min="4353" max="4353" width="5.140625" style="161" customWidth="1"/>
    <col min="4354" max="4354" width="7.140625" style="161" customWidth="1"/>
    <col min="4355" max="4355" width="23.85546875" style="161" customWidth="1"/>
    <col min="4356" max="4356" width="9.7109375" style="161" customWidth="1"/>
    <col min="4357" max="4357" width="1.7109375" style="161" customWidth="1"/>
    <col min="4358" max="4358" width="14.140625" style="161" customWidth="1"/>
    <col min="4359" max="4359" width="1.7109375" style="161" customWidth="1"/>
    <col min="4360" max="4360" width="14.140625" style="161" customWidth="1"/>
    <col min="4361" max="4361" width="1.7109375" style="161" customWidth="1"/>
    <col min="4362" max="4362" width="14.7109375" style="161" customWidth="1"/>
    <col min="4363" max="4363" width="1.7109375" style="161" customWidth="1"/>
    <col min="4364" max="4364" width="14.85546875" style="161" customWidth="1"/>
    <col min="4365" max="4365" width="13.28515625" style="161" customWidth="1"/>
    <col min="4366" max="4366" width="21.7109375" style="161" customWidth="1"/>
    <col min="4367" max="4367" width="12" style="161" bestFit="1" customWidth="1"/>
    <col min="4368" max="4368" width="12.42578125" style="161" bestFit="1" customWidth="1"/>
    <col min="4369" max="4608" width="9.140625" style="161"/>
    <col min="4609" max="4609" width="5.140625" style="161" customWidth="1"/>
    <col min="4610" max="4610" width="7.140625" style="161" customWidth="1"/>
    <col min="4611" max="4611" width="23.85546875" style="161" customWidth="1"/>
    <col min="4612" max="4612" width="9.7109375" style="161" customWidth="1"/>
    <col min="4613" max="4613" width="1.7109375" style="161" customWidth="1"/>
    <col min="4614" max="4614" width="14.140625" style="161" customWidth="1"/>
    <col min="4615" max="4615" width="1.7109375" style="161" customWidth="1"/>
    <col min="4616" max="4616" width="14.140625" style="161" customWidth="1"/>
    <col min="4617" max="4617" width="1.7109375" style="161" customWidth="1"/>
    <col min="4618" max="4618" width="14.7109375" style="161" customWidth="1"/>
    <col min="4619" max="4619" width="1.7109375" style="161" customWidth="1"/>
    <col min="4620" max="4620" width="14.85546875" style="161" customWidth="1"/>
    <col min="4621" max="4621" width="13.28515625" style="161" customWidth="1"/>
    <col min="4622" max="4622" width="21.7109375" style="161" customWidth="1"/>
    <col min="4623" max="4623" width="12" style="161" bestFit="1" customWidth="1"/>
    <col min="4624" max="4624" width="12.42578125" style="161" bestFit="1" customWidth="1"/>
    <col min="4625" max="4864" width="9.140625" style="161"/>
    <col min="4865" max="4865" width="5.140625" style="161" customWidth="1"/>
    <col min="4866" max="4866" width="7.140625" style="161" customWidth="1"/>
    <col min="4867" max="4867" width="23.85546875" style="161" customWidth="1"/>
    <col min="4868" max="4868" width="9.7109375" style="161" customWidth="1"/>
    <col min="4869" max="4869" width="1.7109375" style="161" customWidth="1"/>
    <col min="4870" max="4870" width="14.140625" style="161" customWidth="1"/>
    <col min="4871" max="4871" width="1.7109375" style="161" customWidth="1"/>
    <col min="4872" max="4872" width="14.140625" style="161" customWidth="1"/>
    <col min="4873" max="4873" width="1.7109375" style="161" customWidth="1"/>
    <col min="4874" max="4874" width="14.7109375" style="161" customWidth="1"/>
    <col min="4875" max="4875" width="1.7109375" style="161" customWidth="1"/>
    <col min="4876" max="4876" width="14.85546875" style="161" customWidth="1"/>
    <col min="4877" max="4877" width="13.28515625" style="161" customWidth="1"/>
    <col min="4878" max="4878" width="21.7109375" style="161" customWidth="1"/>
    <col min="4879" max="4879" width="12" style="161" bestFit="1" customWidth="1"/>
    <col min="4880" max="4880" width="12.42578125" style="161" bestFit="1" customWidth="1"/>
    <col min="4881" max="5120" width="9.140625" style="161"/>
    <col min="5121" max="5121" width="5.140625" style="161" customWidth="1"/>
    <col min="5122" max="5122" width="7.140625" style="161" customWidth="1"/>
    <col min="5123" max="5123" width="23.85546875" style="161" customWidth="1"/>
    <col min="5124" max="5124" width="9.7109375" style="161" customWidth="1"/>
    <col min="5125" max="5125" width="1.7109375" style="161" customWidth="1"/>
    <col min="5126" max="5126" width="14.140625" style="161" customWidth="1"/>
    <col min="5127" max="5127" width="1.7109375" style="161" customWidth="1"/>
    <col min="5128" max="5128" width="14.140625" style="161" customWidth="1"/>
    <col min="5129" max="5129" width="1.7109375" style="161" customWidth="1"/>
    <col min="5130" max="5130" width="14.7109375" style="161" customWidth="1"/>
    <col min="5131" max="5131" width="1.7109375" style="161" customWidth="1"/>
    <col min="5132" max="5132" width="14.85546875" style="161" customWidth="1"/>
    <col min="5133" max="5133" width="13.28515625" style="161" customWidth="1"/>
    <col min="5134" max="5134" width="21.7109375" style="161" customWidth="1"/>
    <col min="5135" max="5135" width="12" style="161" bestFit="1" customWidth="1"/>
    <col min="5136" max="5136" width="12.42578125" style="161" bestFit="1" customWidth="1"/>
    <col min="5137" max="5376" width="9.140625" style="161"/>
    <col min="5377" max="5377" width="5.140625" style="161" customWidth="1"/>
    <col min="5378" max="5378" width="7.140625" style="161" customWidth="1"/>
    <col min="5379" max="5379" width="23.85546875" style="161" customWidth="1"/>
    <col min="5380" max="5380" width="9.7109375" style="161" customWidth="1"/>
    <col min="5381" max="5381" width="1.7109375" style="161" customWidth="1"/>
    <col min="5382" max="5382" width="14.140625" style="161" customWidth="1"/>
    <col min="5383" max="5383" width="1.7109375" style="161" customWidth="1"/>
    <col min="5384" max="5384" width="14.140625" style="161" customWidth="1"/>
    <col min="5385" max="5385" width="1.7109375" style="161" customWidth="1"/>
    <col min="5386" max="5386" width="14.7109375" style="161" customWidth="1"/>
    <col min="5387" max="5387" width="1.7109375" style="161" customWidth="1"/>
    <col min="5388" max="5388" width="14.85546875" style="161" customWidth="1"/>
    <col min="5389" max="5389" width="13.28515625" style="161" customWidth="1"/>
    <col min="5390" max="5390" width="21.7109375" style="161" customWidth="1"/>
    <col min="5391" max="5391" width="12" style="161" bestFit="1" customWidth="1"/>
    <col min="5392" max="5392" width="12.42578125" style="161" bestFit="1" customWidth="1"/>
    <col min="5393" max="5632" width="9.140625" style="161"/>
    <col min="5633" max="5633" width="5.140625" style="161" customWidth="1"/>
    <col min="5634" max="5634" width="7.140625" style="161" customWidth="1"/>
    <col min="5635" max="5635" width="23.85546875" style="161" customWidth="1"/>
    <col min="5636" max="5636" width="9.7109375" style="161" customWidth="1"/>
    <col min="5637" max="5637" width="1.7109375" style="161" customWidth="1"/>
    <col min="5638" max="5638" width="14.140625" style="161" customWidth="1"/>
    <col min="5639" max="5639" width="1.7109375" style="161" customWidth="1"/>
    <col min="5640" max="5640" width="14.140625" style="161" customWidth="1"/>
    <col min="5641" max="5641" width="1.7109375" style="161" customWidth="1"/>
    <col min="5642" max="5642" width="14.7109375" style="161" customWidth="1"/>
    <col min="5643" max="5643" width="1.7109375" style="161" customWidth="1"/>
    <col min="5644" max="5644" width="14.85546875" style="161" customWidth="1"/>
    <col min="5645" max="5645" width="13.28515625" style="161" customWidth="1"/>
    <col min="5646" max="5646" width="21.7109375" style="161" customWidth="1"/>
    <col min="5647" max="5647" width="12" style="161" bestFit="1" customWidth="1"/>
    <col min="5648" max="5648" width="12.42578125" style="161" bestFit="1" customWidth="1"/>
    <col min="5649" max="5888" width="9.140625" style="161"/>
    <col min="5889" max="5889" width="5.140625" style="161" customWidth="1"/>
    <col min="5890" max="5890" width="7.140625" style="161" customWidth="1"/>
    <col min="5891" max="5891" width="23.85546875" style="161" customWidth="1"/>
    <col min="5892" max="5892" width="9.7109375" style="161" customWidth="1"/>
    <col min="5893" max="5893" width="1.7109375" style="161" customWidth="1"/>
    <col min="5894" max="5894" width="14.140625" style="161" customWidth="1"/>
    <col min="5895" max="5895" width="1.7109375" style="161" customWidth="1"/>
    <col min="5896" max="5896" width="14.140625" style="161" customWidth="1"/>
    <col min="5897" max="5897" width="1.7109375" style="161" customWidth="1"/>
    <col min="5898" max="5898" width="14.7109375" style="161" customWidth="1"/>
    <col min="5899" max="5899" width="1.7109375" style="161" customWidth="1"/>
    <col min="5900" max="5900" width="14.85546875" style="161" customWidth="1"/>
    <col min="5901" max="5901" width="13.28515625" style="161" customWidth="1"/>
    <col min="5902" max="5902" width="21.7109375" style="161" customWidth="1"/>
    <col min="5903" max="5903" width="12" style="161" bestFit="1" customWidth="1"/>
    <col min="5904" max="5904" width="12.42578125" style="161" bestFit="1" customWidth="1"/>
    <col min="5905" max="6144" width="9.140625" style="161"/>
    <col min="6145" max="6145" width="5.140625" style="161" customWidth="1"/>
    <col min="6146" max="6146" width="7.140625" style="161" customWidth="1"/>
    <col min="6147" max="6147" width="23.85546875" style="161" customWidth="1"/>
    <col min="6148" max="6148" width="9.7109375" style="161" customWidth="1"/>
    <col min="6149" max="6149" width="1.7109375" style="161" customWidth="1"/>
    <col min="6150" max="6150" width="14.140625" style="161" customWidth="1"/>
    <col min="6151" max="6151" width="1.7109375" style="161" customWidth="1"/>
    <col min="6152" max="6152" width="14.140625" style="161" customWidth="1"/>
    <col min="6153" max="6153" width="1.7109375" style="161" customWidth="1"/>
    <col min="6154" max="6154" width="14.7109375" style="161" customWidth="1"/>
    <col min="6155" max="6155" width="1.7109375" style="161" customWidth="1"/>
    <col min="6156" max="6156" width="14.85546875" style="161" customWidth="1"/>
    <col min="6157" max="6157" width="13.28515625" style="161" customWidth="1"/>
    <col min="6158" max="6158" width="21.7109375" style="161" customWidth="1"/>
    <col min="6159" max="6159" width="12" style="161" bestFit="1" customWidth="1"/>
    <col min="6160" max="6160" width="12.42578125" style="161" bestFit="1" customWidth="1"/>
    <col min="6161" max="6400" width="9.140625" style="161"/>
    <col min="6401" max="6401" width="5.140625" style="161" customWidth="1"/>
    <col min="6402" max="6402" width="7.140625" style="161" customWidth="1"/>
    <col min="6403" max="6403" width="23.85546875" style="161" customWidth="1"/>
    <col min="6404" max="6404" width="9.7109375" style="161" customWidth="1"/>
    <col min="6405" max="6405" width="1.7109375" style="161" customWidth="1"/>
    <col min="6406" max="6406" width="14.140625" style="161" customWidth="1"/>
    <col min="6407" max="6407" width="1.7109375" style="161" customWidth="1"/>
    <col min="6408" max="6408" width="14.140625" style="161" customWidth="1"/>
    <col min="6409" max="6409" width="1.7109375" style="161" customWidth="1"/>
    <col min="6410" max="6410" width="14.7109375" style="161" customWidth="1"/>
    <col min="6411" max="6411" width="1.7109375" style="161" customWidth="1"/>
    <col min="6412" max="6412" width="14.85546875" style="161" customWidth="1"/>
    <col min="6413" max="6413" width="13.28515625" style="161" customWidth="1"/>
    <col min="6414" max="6414" width="21.7109375" style="161" customWidth="1"/>
    <col min="6415" max="6415" width="12" style="161" bestFit="1" customWidth="1"/>
    <col min="6416" max="6416" width="12.42578125" style="161" bestFit="1" customWidth="1"/>
    <col min="6417" max="6656" width="9.140625" style="161"/>
    <col min="6657" max="6657" width="5.140625" style="161" customWidth="1"/>
    <col min="6658" max="6658" width="7.140625" style="161" customWidth="1"/>
    <col min="6659" max="6659" width="23.85546875" style="161" customWidth="1"/>
    <col min="6660" max="6660" width="9.7109375" style="161" customWidth="1"/>
    <col min="6661" max="6661" width="1.7109375" style="161" customWidth="1"/>
    <col min="6662" max="6662" width="14.140625" style="161" customWidth="1"/>
    <col min="6663" max="6663" width="1.7109375" style="161" customWidth="1"/>
    <col min="6664" max="6664" width="14.140625" style="161" customWidth="1"/>
    <col min="6665" max="6665" width="1.7109375" style="161" customWidth="1"/>
    <col min="6666" max="6666" width="14.7109375" style="161" customWidth="1"/>
    <col min="6667" max="6667" width="1.7109375" style="161" customWidth="1"/>
    <col min="6668" max="6668" width="14.85546875" style="161" customWidth="1"/>
    <col min="6669" max="6669" width="13.28515625" style="161" customWidth="1"/>
    <col min="6670" max="6670" width="21.7109375" style="161" customWidth="1"/>
    <col min="6671" max="6671" width="12" style="161" bestFit="1" customWidth="1"/>
    <col min="6672" max="6672" width="12.42578125" style="161" bestFit="1" customWidth="1"/>
    <col min="6673" max="6912" width="9.140625" style="161"/>
    <col min="6913" max="6913" width="5.140625" style="161" customWidth="1"/>
    <col min="6914" max="6914" width="7.140625" style="161" customWidth="1"/>
    <col min="6915" max="6915" width="23.85546875" style="161" customWidth="1"/>
    <col min="6916" max="6916" width="9.7109375" style="161" customWidth="1"/>
    <col min="6917" max="6917" width="1.7109375" style="161" customWidth="1"/>
    <col min="6918" max="6918" width="14.140625" style="161" customWidth="1"/>
    <col min="6919" max="6919" width="1.7109375" style="161" customWidth="1"/>
    <col min="6920" max="6920" width="14.140625" style="161" customWidth="1"/>
    <col min="6921" max="6921" width="1.7109375" style="161" customWidth="1"/>
    <col min="6922" max="6922" width="14.7109375" style="161" customWidth="1"/>
    <col min="6923" max="6923" width="1.7109375" style="161" customWidth="1"/>
    <col min="6924" max="6924" width="14.85546875" style="161" customWidth="1"/>
    <col min="6925" max="6925" width="13.28515625" style="161" customWidth="1"/>
    <col min="6926" max="6926" width="21.7109375" style="161" customWidth="1"/>
    <col min="6927" max="6927" width="12" style="161" bestFit="1" customWidth="1"/>
    <col min="6928" max="6928" width="12.42578125" style="161" bestFit="1" customWidth="1"/>
    <col min="6929" max="7168" width="9.140625" style="161"/>
    <col min="7169" max="7169" width="5.140625" style="161" customWidth="1"/>
    <col min="7170" max="7170" width="7.140625" style="161" customWidth="1"/>
    <col min="7171" max="7171" width="23.85546875" style="161" customWidth="1"/>
    <col min="7172" max="7172" width="9.7109375" style="161" customWidth="1"/>
    <col min="7173" max="7173" width="1.7109375" style="161" customWidth="1"/>
    <col min="7174" max="7174" width="14.140625" style="161" customWidth="1"/>
    <col min="7175" max="7175" width="1.7109375" style="161" customWidth="1"/>
    <col min="7176" max="7176" width="14.140625" style="161" customWidth="1"/>
    <col min="7177" max="7177" width="1.7109375" style="161" customWidth="1"/>
    <col min="7178" max="7178" width="14.7109375" style="161" customWidth="1"/>
    <col min="7179" max="7179" width="1.7109375" style="161" customWidth="1"/>
    <col min="7180" max="7180" width="14.85546875" style="161" customWidth="1"/>
    <col min="7181" max="7181" width="13.28515625" style="161" customWidth="1"/>
    <col min="7182" max="7182" width="21.7109375" style="161" customWidth="1"/>
    <col min="7183" max="7183" width="12" style="161" bestFit="1" customWidth="1"/>
    <col min="7184" max="7184" width="12.42578125" style="161" bestFit="1" customWidth="1"/>
    <col min="7185" max="7424" width="9.140625" style="161"/>
    <col min="7425" max="7425" width="5.140625" style="161" customWidth="1"/>
    <col min="7426" max="7426" width="7.140625" style="161" customWidth="1"/>
    <col min="7427" max="7427" width="23.85546875" style="161" customWidth="1"/>
    <col min="7428" max="7428" width="9.7109375" style="161" customWidth="1"/>
    <col min="7429" max="7429" width="1.7109375" style="161" customWidth="1"/>
    <col min="7430" max="7430" width="14.140625" style="161" customWidth="1"/>
    <col min="7431" max="7431" width="1.7109375" style="161" customWidth="1"/>
    <col min="7432" max="7432" width="14.140625" style="161" customWidth="1"/>
    <col min="7433" max="7433" width="1.7109375" style="161" customWidth="1"/>
    <col min="7434" max="7434" width="14.7109375" style="161" customWidth="1"/>
    <col min="7435" max="7435" width="1.7109375" style="161" customWidth="1"/>
    <col min="7436" max="7436" width="14.85546875" style="161" customWidth="1"/>
    <col min="7437" max="7437" width="13.28515625" style="161" customWidth="1"/>
    <col min="7438" max="7438" width="21.7109375" style="161" customWidth="1"/>
    <col min="7439" max="7439" width="12" style="161" bestFit="1" customWidth="1"/>
    <col min="7440" max="7440" width="12.42578125" style="161" bestFit="1" customWidth="1"/>
    <col min="7441" max="7680" width="9.140625" style="161"/>
    <col min="7681" max="7681" width="5.140625" style="161" customWidth="1"/>
    <col min="7682" max="7682" width="7.140625" style="161" customWidth="1"/>
    <col min="7683" max="7683" width="23.85546875" style="161" customWidth="1"/>
    <col min="7684" max="7684" width="9.7109375" style="161" customWidth="1"/>
    <col min="7685" max="7685" width="1.7109375" style="161" customWidth="1"/>
    <col min="7686" max="7686" width="14.140625" style="161" customWidth="1"/>
    <col min="7687" max="7687" width="1.7109375" style="161" customWidth="1"/>
    <col min="7688" max="7688" width="14.140625" style="161" customWidth="1"/>
    <col min="7689" max="7689" width="1.7109375" style="161" customWidth="1"/>
    <col min="7690" max="7690" width="14.7109375" style="161" customWidth="1"/>
    <col min="7691" max="7691" width="1.7109375" style="161" customWidth="1"/>
    <col min="7692" max="7692" width="14.85546875" style="161" customWidth="1"/>
    <col min="7693" max="7693" width="13.28515625" style="161" customWidth="1"/>
    <col min="7694" max="7694" width="21.7109375" style="161" customWidth="1"/>
    <col min="7695" max="7695" width="12" style="161" bestFit="1" customWidth="1"/>
    <col min="7696" max="7696" width="12.42578125" style="161" bestFit="1" customWidth="1"/>
    <col min="7697" max="7936" width="9.140625" style="161"/>
    <col min="7937" max="7937" width="5.140625" style="161" customWidth="1"/>
    <col min="7938" max="7938" width="7.140625" style="161" customWidth="1"/>
    <col min="7939" max="7939" width="23.85546875" style="161" customWidth="1"/>
    <col min="7940" max="7940" width="9.7109375" style="161" customWidth="1"/>
    <col min="7941" max="7941" width="1.7109375" style="161" customWidth="1"/>
    <col min="7942" max="7942" width="14.140625" style="161" customWidth="1"/>
    <col min="7943" max="7943" width="1.7109375" style="161" customWidth="1"/>
    <col min="7944" max="7944" width="14.140625" style="161" customWidth="1"/>
    <col min="7945" max="7945" width="1.7109375" style="161" customWidth="1"/>
    <col min="7946" max="7946" width="14.7109375" style="161" customWidth="1"/>
    <col min="7947" max="7947" width="1.7109375" style="161" customWidth="1"/>
    <col min="7948" max="7948" width="14.85546875" style="161" customWidth="1"/>
    <col min="7949" max="7949" width="13.28515625" style="161" customWidth="1"/>
    <col min="7950" max="7950" width="21.7109375" style="161" customWidth="1"/>
    <col min="7951" max="7951" width="12" style="161" bestFit="1" customWidth="1"/>
    <col min="7952" max="7952" width="12.42578125" style="161" bestFit="1" customWidth="1"/>
    <col min="7953" max="8192" width="9.140625" style="161"/>
    <col min="8193" max="8193" width="5.140625" style="161" customWidth="1"/>
    <col min="8194" max="8194" width="7.140625" style="161" customWidth="1"/>
    <col min="8195" max="8195" width="23.85546875" style="161" customWidth="1"/>
    <col min="8196" max="8196" width="9.7109375" style="161" customWidth="1"/>
    <col min="8197" max="8197" width="1.7109375" style="161" customWidth="1"/>
    <col min="8198" max="8198" width="14.140625" style="161" customWidth="1"/>
    <col min="8199" max="8199" width="1.7109375" style="161" customWidth="1"/>
    <col min="8200" max="8200" width="14.140625" style="161" customWidth="1"/>
    <col min="8201" max="8201" width="1.7109375" style="161" customWidth="1"/>
    <col min="8202" max="8202" width="14.7109375" style="161" customWidth="1"/>
    <col min="8203" max="8203" width="1.7109375" style="161" customWidth="1"/>
    <col min="8204" max="8204" width="14.85546875" style="161" customWidth="1"/>
    <col min="8205" max="8205" width="13.28515625" style="161" customWidth="1"/>
    <col min="8206" max="8206" width="21.7109375" style="161" customWidth="1"/>
    <col min="8207" max="8207" width="12" style="161" bestFit="1" customWidth="1"/>
    <col min="8208" max="8208" width="12.42578125" style="161" bestFit="1" customWidth="1"/>
    <col min="8209" max="8448" width="9.140625" style="161"/>
    <col min="8449" max="8449" width="5.140625" style="161" customWidth="1"/>
    <col min="8450" max="8450" width="7.140625" style="161" customWidth="1"/>
    <col min="8451" max="8451" width="23.85546875" style="161" customWidth="1"/>
    <col min="8452" max="8452" width="9.7109375" style="161" customWidth="1"/>
    <col min="8453" max="8453" width="1.7109375" style="161" customWidth="1"/>
    <col min="8454" max="8454" width="14.140625" style="161" customWidth="1"/>
    <col min="8455" max="8455" width="1.7109375" style="161" customWidth="1"/>
    <col min="8456" max="8456" width="14.140625" style="161" customWidth="1"/>
    <col min="8457" max="8457" width="1.7109375" style="161" customWidth="1"/>
    <col min="8458" max="8458" width="14.7109375" style="161" customWidth="1"/>
    <col min="8459" max="8459" width="1.7109375" style="161" customWidth="1"/>
    <col min="8460" max="8460" width="14.85546875" style="161" customWidth="1"/>
    <col min="8461" max="8461" width="13.28515625" style="161" customWidth="1"/>
    <col min="8462" max="8462" width="21.7109375" style="161" customWidth="1"/>
    <col min="8463" max="8463" width="12" style="161" bestFit="1" customWidth="1"/>
    <col min="8464" max="8464" width="12.42578125" style="161" bestFit="1" customWidth="1"/>
    <col min="8465" max="8704" width="9.140625" style="161"/>
    <col min="8705" max="8705" width="5.140625" style="161" customWidth="1"/>
    <col min="8706" max="8706" width="7.140625" style="161" customWidth="1"/>
    <col min="8707" max="8707" width="23.85546875" style="161" customWidth="1"/>
    <col min="8708" max="8708" width="9.7109375" style="161" customWidth="1"/>
    <col min="8709" max="8709" width="1.7109375" style="161" customWidth="1"/>
    <col min="8710" max="8710" width="14.140625" style="161" customWidth="1"/>
    <col min="8711" max="8711" width="1.7109375" style="161" customWidth="1"/>
    <col min="8712" max="8712" width="14.140625" style="161" customWidth="1"/>
    <col min="8713" max="8713" width="1.7109375" style="161" customWidth="1"/>
    <col min="8714" max="8714" width="14.7109375" style="161" customWidth="1"/>
    <col min="8715" max="8715" width="1.7109375" style="161" customWidth="1"/>
    <col min="8716" max="8716" width="14.85546875" style="161" customWidth="1"/>
    <col min="8717" max="8717" width="13.28515625" style="161" customWidth="1"/>
    <col min="8718" max="8718" width="21.7109375" style="161" customWidth="1"/>
    <col min="8719" max="8719" width="12" style="161" bestFit="1" customWidth="1"/>
    <col min="8720" max="8720" width="12.42578125" style="161" bestFit="1" customWidth="1"/>
    <col min="8721" max="8960" width="9.140625" style="161"/>
    <col min="8961" max="8961" width="5.140625" style="161" customWidth="1"/>
    <col min="8962" max="8962" width="7.140625" style="161" customWidth="1"/>
    <col min="8963" max="8963" width="23.85546875" style="161" customWidth="1"/>
    <col min="8964" max="8964" width="9.7109375" style="161" customWidth="1"/>
    <col min="8965" max="8965" width="1.7109375" style="161" customWidth="1"/>
    <col min="8966" max="8966" width="14.140625" style="161" customWidth="1"/>
    <col min="8967" max="8967" width="1.7109375" style="161" customWidth="1"/>
    <col min="8968" max="8968" width="14.140625" style="161" customWidth="1"/>
    <col min="8969" max="8969" width="1.7109375" style="161" customWidth="1"/>
    <col min="8970" max="8970" width="14.7109375" style="161" customWidth="1"/>
    <col min="8971" max="8971" width="1.7109375" style="161" customWidth="1"/>
    <col min="8972" max="8972" width="14.85546875" style="161" customWidth="1"/>
    <col min="8973" max="8973" width="13.28515625" style="161" customWidth="1"/>
    <col min="8974" max="8974" width="21.7109375" style="161" customWidth="1"/>
    <col min="8975" max="8975" width="12" style="161" bestFit="1" customWidth="1"/>
    <col min="8976" max="8976" width="12.42578125" style="161" bestFit="1" customWidth="1"/>
    <col min="8977" max="9216" width="9.140625" style="161"/>
    <col min="9217" max="9217" width="5.140625" style="161" customWidth="1"/>
    <col min="9218" max="9218" width="7.140625" style="161" customWidth="1"/>
    <col min="9219" max="9219" width="23.85546875" style="161" customWidth="1"/>
    <col min="9220" max="9220" width="9.7109375" style="161" customWidth="1"/>
    <col min="9221" max="9221" width="1.7109375" style="161" customWidth="1"/>
    <col min="9222" max="9222" width="14.140625" style="161" customWidth="1"/>
    <col min="9223" max="9223" width="1.7109375" style="161" customWidth="1"/>
    <col min="9224" max="9224" width="14.140625" style="161" customWidth="1"/>
    <col min="9225" max="9225" width="1.7109375" style="161" customWidth="1"/>
    <col min="9226" max="9226" width="14.7109375" style="161" customWidth="1"/>
    <col min="9227" max="9227" width="1.7109375" style="161" customWidth="1"/>
    <col min="9228" max="9228" width="14.85546875" style="161" customWidth="1"/>
    <col min="9229" max="9229" width="13.28515625" style="161" customWidth="1"/>
    <col min="9230" max="9230" width="21.7109375" style="161" customWidth="1"/>
    <col min="9231" max="9231" width="12" style="161" bestFit="1" customWidth="1"/>
    <col min="9232" max="9232" width="12.42578125" style="161" bestFit="1" customWidth="1"/>
    <col min="9233" max="9472" width="9.140625" style="161"/>
    <col min="9473" max="9473" width="5.140625" style="161" customWidth="1"/>
    <col min="9474" max="9474" width="7.140625" style="161" customWidth="1"/>
    <col min="9475" max="9475" width="23.85546875" style="161" customWidth="1"/>
    <col min="9476" max="9476" width="9.7109375" style="161" customWidth="1"/>
    <col min="9477" max="9477" width="1.7109375" style="161" customWidth="1"/>
    <col min="9478" max="9478" width="14.140625" style="161" customWidth="1"/>
    <col min="9479" max="9479" width="1.7109375" style="161" customWidth="1"/>
    <col min="9480" max="9480" width="14.140625" style="161" customWidth="1"/>
    <col min="9481" max="9481" width="1.7109375" style="161" customWidth="1"/>
    <col min="9482" max="9482" width="14.7109375" style="161" customWidth="1"/>
    <col min="9483" max="9483" width="1.7109375" style="161" customWidth="1"/>
    <col min="9484" max="9484" width="14.85546875" style="161" customWidth="1"/>
    <col min="9485" max="9485" width="13.28515625" style="161" customWidth="1"/>
    <col min="9486" max="9486" width="21.7109375" style="161" customWidth="1"/>
    <col min="9487" max="9487" width="12" style="161" bestFit="1" customWidth="1"/>
    <col min="9488" max="9488" width="12.42578125" style="161" bestFit="1" customWidth="1"/>
    <col min="9489" max="9728" width="9.140625" style="161"/>
    <col min="9729" max="9729" width="5.140625" style="161" customWidth="1"/>
    <col min="9730" max="9730" width="7.140625" style="161" customWidth="1"/>
    <col min="9731" max="9731" width="23.85546875" style="161" customWidth="1"/>
    <col min="9732" max="9732" width="9.7109375" style="161" customWidth="1"/>
    <col min="9733" max="9733" width="1.7109375" style="161" customWidth="1"/>
    <col min="9734" max="9734" width="14.140625" style="161" customWidth="1"/>
    <col min="9735" max="9735" width="1.7109375" style="161" customWidth="1"/>
    <col min="9736" max="9736" width="14.140625" style="161" customWidth="1"/>
    <col min="9737" max="9737" width="1.7109375" style="161" customWidth="1"/>
    <col min="9738" max="9738" width="14.7109375" style="161" customWidth="1"/>
    <col min="9739" max="9739" width="1.7109375" style="161" customWidth="1"/>
    <col min="9740" max="9740" width="14.85546875" style="161" customWidth="1"/>
    <col min="9741" max="9741" width="13.28515625" style="161" customWidth="1"/>
    <col min="9742" max="9742" width="21.7109375" style="161" customWidth="1"/>
    <col min="9743" max="9743" width="12" style="161" bestFit="1" customWidth="1"/>
    <col min="9744" max="9744" width="12.42578125" style="161" bestFit="1" customWidth="1"/>
    <col min="9745" max="9984" width="9.140625" style="161"/>
    <col min="9985" max="9985" width="5.140625" style="161" customWidth="1"/>
    <col min="9986" max="9986" width="7.140625" style="161" customWidth="1"/>
    <col min="9987" max="9987" width="23.85546875" style="161" customWidth="1"/>
    <col min="9988" max="9988" width="9.7109375" style="161" customWidth="1"/>
    <col min="9989" max="9989" width="1.7109375" style="161" customWidth="1"/>
    <col min="9990" max="9990" width="14.140625" style="161" customWidth="1"/>
    <col min="9991" max="9991" width="1.7109375" style="161" customWidth="1"/>
    <col min="9992" max="9992" width="14.140625" style="161" customWidth="1"/>
    <col min="9993" max="9993" width="1.7109375" style="161" customWidth="1"/>
    <col min="9994" max="9994" width="14.7109375" style="161" customWidth="1"/>
    <col min="9995" max="9995" width="1.7109375" style="161" customWidth="1"/>
    <col min="9996" max="9996" width="14.85546875" style="161" customWidth="1"/>
    <col min="9997" max="9997" width="13.28515625" style="161" customWidth="1"/>
    <col min="9998" max="9998" width="21.7109375" style="161" customWidth="1"/>
    <col min="9999" max="9999" width="12" style="161" bestFit="1" customWidth="1"/>
    <col min="10000" max="10000" width="12.42578125" style="161" bestFit="1" customWidth="1"/>
    <col min="10001" max="10240" width="9.140625" style="161"/>
    <col min="10241" max="10241" width="5.140625" style="161" customWidth="1"/>
    <col min="10242" max="10242" width="7.140625" style="161" customWidth="1"/>
    <col min="10243" max="10243" width="23.85546875" style="161" customWidth="1"/>
    <col min="10244" max="10244" width="9.7109375" style="161" customWidth="1"/>
    <col min="10245" max="10245" width="1.7109375" style="161" customWidth="1"/>
    <col min="10246" max="10246" width="14.140625" style="161" customWidth="1"/>
    <col min="10247" max="10247" width="1.7109375" style="161" customWidth="1"/>
    <col min="10248" max="10248" width="14.140625" style="161" customWidth="1"/>
    <col min="10249" max="10249" width="1.7109375" style="161" customWidth="1"/>
    <col min="10250" max="10250" width="14.7109375" style="161" customWidth="1"/>
    <col min="10251" max="10251" width="1.7109375" style="161" customWidth="1"/>
    <col min="10252" max="10252" width="14.85546875" style="161" customWidth="1"/>
    <col min="10253" max="10253" width="13.28515625" style="161" customWidth="1"/>
    <col min="10254" max="10254" width="21.7109375" style="161" customWidth="1"/>
    <col min="10255" max="10255" width="12" style="161" bestFit="1" customWidth="1"/>
    <col min="10256" max="10256" width="12.42578125" style="161" bestFit="1" customWidth="1"/>
    <col min="10257" max="10496" width="9.140625" style="161"/>
    <col min="10497" max="10497" width="5.140625" style="161" customWidth="1"/>
    <col min="10498" max="10498" width="7.140625" style="161" customWidth="1"/>
    <col min="10499" max="10499" width="23.85546875" style="161" customWidth="1"/>
    <col min="10500" max="10500" width="9.7109375" style="161" customWidth="1"/>
    <col min="10501" max="10501" width="1.7109375" style="161" customWidth="1"/>
    <col min="10502" max="10502" width="14.140625" style="161" customWidth="1"/>
    <col min="10503" max="10503" width="1.7109375" style="161" customWidth="1"/>
    <col min="10504" max="10504" width="14.140625" style="161" customWidth="1"/>
    <col min="10505" max="10505" width="1.7109375" style="161" customWidth="1"/>
    <col min="10506" max="10506" width="14.7109375" style="161" customWidth="1"/>
    <col min="10507" max="10507" width="1.7109375" style="161" customWidth="1"/>
    <col min="10508" max="10508" width="14.85546875" style="161" customWidth="1"/>
    <col min="10509" max="10509" width="13.28515625" style="161" customWidth="1"/>
    <col min="10510" max="10510" width="21.7109375" style="161" customWidth="1"/>
    <col min="10511" max="10511" width="12" style="161" bestFit="1" customWidth="1"/>
    <col min="10512" max="10512" width="12.42578125" style="161" bestFit="1" customWidth="1"/>
    <col min="10513" max="10752" width="9.140625" style="161"/>
    <col min="10753" max="10753" width="5.140625" style="161" customWidth="1"/>
    <col min="10754" max="10754" width="7.140625" style="161" customWidth="1"/>
    <col min="10755" max="10755" width="23.85546875" style="161" customWidth="1"/>
    <col min="10756" max="10756" width="9.7109375" style="161" customWidth="1"/>
    <col min="10757" max="10757" width="1.7109375" style="161" customWidth="1"/>
    <col min="10758" max="10758" width="14.140625" style="161" customWidth="1"/>
    <col min="10759" max="10759" width="1.7109375" style="161" customWidth="1"/>
    <col min="10760" max="10760" width="14.140625" style="161" customWidth="1"/>
    <col min="10761" max="10761" width="1.7109375" style="161" customWidth="1"/>
    <col min="10762" max="10762" width="14.7109375" style="161" customWidth="1"/>
    <col min="10763" max="10763" width="1.7109375" style="161" customWidth="1"/>
    <col min="10764" max="10764" width="14.85546875" style="161" customWidth="1"/>
    <col min="10765" max="10765" width="13.28515625" style="161" customWidth="1"/>
    <col min="10766" max="10766" width="21.7109375" style="161" customWidth="1"/>
    <col min="10767" max="10767" width="12" style="161" bestFit="1" customWidth="1"/>
    <col min="10768" max="10768" width="12.42578125" style="161" bestFit="1" customWidth="1"/>
    <col min="10769" max="11008" width="9.140625" style="161"/>
    <col min="11009" max="11009" width="5.140625" style="161" customWidth="1"/>
    <col min="11010" max="11010" width="7.140625" style="161" customWidth="1"/>
    <col min="11011" max="11011" width="23.85546875" style="161" customWidth="1"/>
    <col min="11012" max="11012" width="9.7109375" style="161" customWidth="1"/>
    <col min="11013" max="11013" width="1.7109375" style="161" customWidth="1"/>
    <col min="11014" max="11014" width="14.140625" style="161" customWidth="1"/>
    <col min="11015" max="11015" width="1.7109375" style="161" customWidth="1"/>
    <col min="11016" max="11016" width="14.140625" style="161" customWidth="1"/>
    <col min="11017" max="11017" width="1.7109375" style="161" customWidth="1"/>
    <col min="11018" max="11018" width="14.7109375" style="161" customWidth="1"/>
    <col min="11019" max="11019" width="1.7109375" style="161" customWidth="1"/>
    <col min="11020" max="11020" width="14.85546875" style="161" customWidth="1"/>
    <col min="11021" max="11021" width="13.28515625" style="161" customWidth="1"/>
    <col min="11022" max="11022" width="21.7109375" style="161" customWidth="1"/>
    <col min="11023" max="11023" width="12" style="161" bestFit="1" customWidth="1"/>
    <col min="11024" max="11024" width="12.42578125" style="161" bestFit="1" customWidth="1"/>
    <col min="11025" max="11264" width="9.140625" style="161"/>
    <col min="11265" max="11265" width="5.140625" style="161" customWidth="1"/>
    <col min="11266" max="11266" width="7.140625" style="161" customWidth="1"/>
    <col min="11267" max="11267" width="23.85546875" style="161" customWidth="1"/>
    <col min="11268" max="11268" width="9.7109375" style="161" customWidth="1"/>
    <col min="11269" max="11269" width="1.7109375" style="161" customWidth="1"/>
    <col min="11270" max="11270" width="14.140625" style="161" customWidth="1"/>
    <col min="11271" max="11271" width="1.7109375" style="161" customWidth="1"/>
    <col min="11272" max="11272" width="14.140625" style="161" customWidth="1"/>
    <col min="11273" max="11273" width="1.7109375" style="161" customWidth="1"/>
    <col min="11274" max="11274" width="14.7109375" style="161" customWidth="1"/>
    <col min="11275" max="11275" width="1.7109375" style="161" customWidth="1"/>
    <col min="11276" max="11276" width="14.85546875" style="161" customWidth="1"/>
    <col min="11277" max="11277" width="13.28515625" style="161" customWidth="1"/>
    <col min="11278" max="11278" width="21.7109375" style="161" customWidth="1"/>
    <col min="11279" max="11279" width="12" style="161" bestFit="1" customWidth="1"/>
    <col min="11280" max="11280" width="12.42578125" style="161" bestFit="1" customWidth="1"/>
    <col min="11281" max="11520" width="9.140625" style="161"/>
    <col min="11521" max="11521" width="5.140625" style="161" customWidth="1"/>
    <col min="11522" max="11522" width="7.140625" style="161" customWidth="1"/>
    <col min="11523" max="11523" width="23.85546875" style="161" customWidth="1"/>
    <col min="11524" max="11524" width="9.7109375" style="161" customWidth="1"/>
    <col min="11525" max="11525" width="1.7109375" style="161" customWidth="1"/>
    <col min="11526" max="11526" width="14.140625" style="161" customWidth="1"/>
    <col min="11527" max="11527" width="1.7109375" style="161" customWidth="1"/>
    <col min="11528" max="11528" width="14.140625" style="161" customWidth="1"/>
    <col min="11529" max="11529" width="1.7109375" style="161" customWidth="1"/>
    <col min="11530" max="11530" width="14.7109375" style="161" customWidth="1"/>
    <col min="11531" max="11531" width="1.7109375" style="161" customWidth="1"/>
    <col min="11532" max="11532" width="14.85546875" style="161" customWidth="1"/>
    <col min="11533" max="11533" width="13.28515625" style="161" customWidth="1"/>
    <col min="11534" max="11534" width="21.7109375" style="161" customWidth="1"/>
    <col min="11535" max="11535" width="12" style="161" bestFit="1" customWidth="1"/>
    <col min="11536" max="11536" width="12.42578125" style="161" bestFit="1" customWidth="1"/>
    <col min="11537" max="11776" width="9.140625" style="161"/>
    <col min="11777" max="11777" width="5.140625" style="161" customWidth="1"/>
    <col min="11778" max="11778" width="7.140625" style="161" customWidth="1"/>
    <col min="11779" max="11779" width="23.85546875" style="161" customWidth="1"/>
    <col min="11780" max="11780" width="9.7109375" style="161" customWidth="1"/>
    <col min="11781" max="11781" width="1.7109375" style="161" customWidth="1"/>
    <col min="11782" max="11782" width="14.140625" style="161" customWidth="1"/>
    <col min="11783" max="11783" width="1.7109375" style="161" customWidth="1"/>
    <col min="11784" max="11784" width="14.140625" style="161" customWidth="1"/>
    <col min="11785" max="11785" width="1.7109375" style="161" customWidth="1"/>
    <col min="11786" max="11786" width="14.7109375" style="161" customWidth="1"/>
    <col min="11787" max="11787" width="1.7109375" style="161" customWidth="1"/>
    <col min="11788" max="11788" width="14.85546875" style="161" customWidth="1"/>
    <col min="11789" max="11789" width="13.28515625" style="161" customWidth="1"/>
    <col min="11790" max="11790" width="21.7109375" style="161" customWidth="1"/>
    <col min="11791" max="11791" width="12" style="161" bestFit="1" customWidth="1"/>
    <col min="11792" max="11792" width="12.42578125" style="161" bestFit="1" customWidth="1"/>
    <col min="11793" max="12032" width="9.140625" style="161"/>
    <col min="12033" max="12033" width="5.140625" style="161" customWidth="1"/>
    <col min="12034" max="12034" width="7.140625" style="161" customWidth="1"/>
    <col min="12035" max="12035" width="23.85546875" style="161" customWidth="1"/>
    <col min="12036" max="12036" width="9.7109375" style="161" customWidth="1"/>
    <col min="12037" max="12037" width="1.7109375" style="161" customWidth="1"/>
    <col min="12038" max="12038" width="14.140625" style="161" customWidth="1"/>
    <col min="12039" max="12039" width="1.7109375" style="161" customWidth="1"/>
    <col min="12040" max="12040" width="14.140625" style="161" customWidth="1"/>
    <col min="12041" max="12041" width="1.7109375" style="161" customWidth="1"/>
    <col min="12042" max="12042" width="14.7109375" style="161" customWidth="1"/>
    <col min="12043" max="12043" width="1.7109375" style="161" customWidth="1"/>
    <col min="12044" max="12044" width="14.85546875" style="161" customWidth="1"/>
    <col min="12045" max="12045" width="13.28515625" style="161" customWidth="1"/>
    <col min="12046" max="12046" width="21.7109375" style="161" customWidth="1"/>
    <col min="12047" max="12047" width="12" style="161" bestFit="1" customWidth="1"/>
    <col min="12048" max="12048" width="12.42578125" style="161" bestFit="1" customWidth="1"/>
    <col min="12049" max="12288" width="9.140625" style="161"/>
    <col min="12289" max="12289" width="5.140625" style="161" customWidth="1"/>
    <col min="12290" max="12290" width="7.140625" style="161" customWidth="1"/>
    <col min="12291" max="12291" width="23.85546875" style="161" customWidth="1"/>
    <col min="12292" max="12292" width="9.7109375" style="161" customWidth="1"/>
    <col min="12293" max="12293" width="1.7109375" style="161" customWidth="1"/>
    <col min="12294" max="12294" width="14.140625" style="161" customWidth="1"/>
    <col min="12295" max="12295" width="1.7109375" style="161" customWidth="1"/>
    <col min="12296" max="12296" width="14.140625" style="161" customWidth="1"/>
    <col min="12297" max="12297" width="1.7109375" style="161" customWidth="1"/>
    <col min="12298" max="12298" width="14.7109375" style="161" customWidth="1"/>
    <col min="12299" max="12299" width="1.7109375" style="161" customWidth="1"/>
    <col min="12300" max="12300" width="14.85546875" style="161" customWidth="1"/>
    <col min="12301" max="12301" width="13.28515625" style="161" customWidth="1"/>
    <col min="12302" max="12302" width="21.7109375" style="161" customWidth="1"/>
    <col min="12303" max="12303" width="12" style="161" bestFit="1" customWidth="1"/>
    <col min="12304" max="12304" width="12.42578125" style="161" bestFit="1" customWidth="1"/>
    <col min="12305" max="12544" width="9.140625" style="161"/>
    <col min="12545" max="12545" width="5.140625" style="161" customWidth="1"/>
    <col min="12546" max="12546" width="7.140625" style="161" customWidth="1"/>
    <col min="12547" max="12547" width="23.85546875" style="161" customWidth="1"/>
    <col min="12548" max="12548" width="9.7109375" style="161" customWidth="1"/>
    <col min="12549" max="12549" width="1.7109375" style="161" customWidth="1"/>
    <col min="12550" max="12550" width="14.140625" style="161" customWidth="1"/>
    <col min="12551" max="12551" width="1.7109375" style="161" customWidth="1"/>
    <col min="12552" max="12552" width="14.140625" style="161" customWidth="1"/>
    <col min="12553" max="12553" width="1.7109375" style="161" customWidth="1"/>
    <col min="12554" max="12554" width="14.7109375" style="161" customWidth="1"/>
    <col min="12555" max="12555" width="1.7109375" style="161" customWidth="1"/>
    <col min="12556" max="12556" width="14.85546875" style="161" customWidth="1"/>
    <col min="12557" max="12557" width="13.28515625" style="161" customWidth="1"/>
    <col min="12558" max="12558" width="21.7109375" style="161" customWidth="1"/>
    <col min="12559" max="12559" width="12" style="161" bestFit="1" customWidth="1"/>
    <col min="12560" max="12560" width="12.42578125" style="161" bestFit="1" customWidth="1"/>
    <col min="12561" max="12800" width="9.140625" style="161"/>
    <col min="12801" max="12801" width="5.140625" style="161" customWidth="1"/>
    <col min="12802" max="12802" width="7.140625" style="161" customWidth="1"/>
    <col min="12803" max="12803" width="23.85546875" style="161" customWidth="1"/>
    <col min="12804" max="12804" width="9.7109375" style="161" customWidth="1"/>
    <col min="12805" max="12805" width="1.7109375" style="161" customWidth="1"/>
    <col min="12806" max="12806" width="14.140625" style="161" customWidth="1"/>
    <col min="12807" max="12807" width="1.7109375" style="161" customWidth="1"/>
    <col min="12808" max="12808" width="14.140625" style="161" customWidth="1"/>
    <col min="12809" max="12809" width="1.7109375" style="161" customWidth="1"/>
    <col min="12810" max="12810" width="14.7109375" style="161" customWidth="1"/>
    <col min="12811" max="12811" width="1.7109375" style="161" customWidth="1"/>
    <col min="12812" max="12812" width="14.85546875" style="161" customWidth="1"/>
    <col min="12813" max="12813" width="13.28515625" style="161" customWidth="1"/>
    <col min="12814" max="12814" width="21.7109375" style="161" customWidth="1"/>
    <col min="12815" max="12815" width="12" style="161" bestFit="1" customWidth="1"/>
    <col min="12816" max="12816" width="12.42578125" style="161" bestFit="1" customWidth="1"/>
    <col min="12817" max="13056" width="9.140625" style="161"/>
    <col min="13057" max="13057" width="5.140625" style="161" customWidth="1"/>
    <col min="13058" max="13058" width="7.140625" style="161" customWidth="1"/>
    <col min="13059" max="13059" width="23.85546875" style="161" customWidth="1"/>
    <col min="13060" max="13060" width="9.7109375" style="161" customWidth="1"/>
    <col min="13061" max="13061" width="1.7109375" style="161" customWidth="1"/>
    <col min="13062" max="13062" width="14.140625" style="161" customWidth="1"/>
    <col min="13063" max="13063" width="1.7109375" style="161" customWidth="1"/>
    <col min="13064" max="13064" width="14.140625" style="161" customWidth="1"/>
    <col min="13065" max="13065" width="1.7109375" style="161" customWidth="1"/>
    <col min="13066" max="13066" width="14.7109375" style="161" customWidth="1"/>
    <col min="13067" max="13067" width="1.7109375" style="161" customWidth="1"/>
    <col min="13068" max="13068" width="14.85546875" style="161" customWidth="1"/>
    <col min="13069" max="13069" width="13.28515625" style="161" customWidth="1"/>
    <col min="13070" max="13070" width="21.7109375" style="161" customWidth="1"/>
    <col min="13071" max="13071" width="12" style="161" bestFit="1" customWidth="1"/>
    <col min="13072" max="13072" width="12.42578125" style="161" bestFit="1" customWidth="1"/>
    <col min="13073" max="13312" width="9.140625" style="161"/>
    <col min="13313" max="13313" width="5.140625" style="161" customWidth="1"/>
    <col min="13314" max="13314" width="7.140625" style="161" customWidth="1"/>
    <col min="13315" max="13315" width="23.85546875" style="161" customWidth="1"/>
    <col min="13316" max="13316" width="9.7109375" style="161" customWidth="1"/>
    <col min="13317" max="13317" width="1.7109375" style="161" customWidth="1"/>
    <col min="13318" max="13318" width="14.140625" style="161" customWidth="1"/>
    <col min="13319" max="13319" width="1.7109375" style="161" customWidth="1"/>
    <col min="13320" max="13320" width="14.140625" style="161" customWidth="1"/>
    <col min="13321" max="13321" width="1.7109375" style="161" customWidth="1"/>
    <col min="13322" max="13322" width="14.7109375" style="161" customWidth="1"/>
    <col min="13323" max="13323" width="1.7109375" style="161" customWidth="1"/>
    <col min="13324" max="13324" width="14.85546875" style="161" customWidth="1"/>
    <col min="13325" max="13325" width="13.28515625" style="161" customWidth="1"/>
    <col min="13326" max="13326" width="21.7109375" style="161" customWidth="1"/>
    <col min="13327" max="13327" width="12" style="161" bestFit="1" customWidth="1"/>
    <col min="13328" max="13328" width="12.42578125" style="161" bestFit="1" customWidth="1"/>
    <col min="13329" max="13568" width="9.140625" style="161"/>
    <col min="13569" max="13569" width="5.140625" style="161" customWidth="1"/>
    <col min="13570" max="13570" width="7.140625" style="161" customWidth="1"/>
    <col min="13571" max="13571" width="23.85546875" style="161" customWidth="1"/>
    <col min="13572" max="13572" width="9.7109375" style="161" customWidth="1"/>
    <col min="13573" max="13573" width="1.7109375" style="161" customWidth="1"/>
    <col min="13574" max="13574" width="14.140625" style="161" customWidth="1"/>
    <col min="13575" max="13575" width="1.7109375" style="161" customWidth="1"/>
    <col min="13576" max="13576" width="14.140625" style="161" customWidth="1"/>
    <col min="13577" max="13577" width="1.7109375" style="161" customWidth="1"/>
    <col min="13578" max="13578" width="14.7109375" style="161" customWidth="1"/>
    <col min="13579" max="13579" width="1.7109375" style="161" customWidth="1"/>
    <col min="13580" max="13580" width="14.85546875" style="161" customWidth="1"/>
    <col min="13581" max="13581" width="13.28515625" style="161" customWidth="1"/>
    <col min="13582" max="13582" width="21.7109375" style="161" customWidth="1"/>
    <col min="13583" max="13583" width="12" style="161" bestFit="1" customWidth="1"/>
    <col min="13584" max="13584" width="12.42578125" style="161" bestFit="1" customWidth="1"/>
    <col min="13585" max="13824" width="9.140625" style="161"/>
    <col min="13825" max="13825" width="5.140625" style="161" customWidth="1"/>
    <col min="13826" max="13826" width="7.140625" style="161" customWidth="1"/>
    <col min="13827" max="13827" width="23.85546875" style="161" customWidth="1"/>
    <col min="13828" max="13828" width="9.7109375" style="161" customWidth="1"/>
    <col min="13829" max="13829" width="1.7109375" style="161" customWidth="1"/>
    <col min="13830" max="13830" width="14.140625" style="161" customWidth="1"/>
    <col min="13831" max="13831" width="1.7109375" style="161" customWidth="1"/>
    <col min="13832" max="13832" width="14.140625" style="161" customWidth="1"/>
    <col min="13833" max="13833" width="1.7109375" style="161" customWidth="1"/>
    <col min="13834" max="13834" width="14.7109375" style="161" customWidth="1"/>
    <col min="13835" max="13835" width="1.7109375" style="161" customWidth="1"/>
    <col min="13836" max="13836" width="14.85546875" style="161" customWidth="1"/>
    <col min="13837" max="13837" width="13.28515625" style="161" customWidth="1"/>
    <col min="13838" max="13838" width="21.7109375" style="161" customWidth="1"/>
    <col min="13839" max="13839" width="12" style="161" bestFit="1" customWidth="1"/>
    <col min="13840" max="13840" width="12.42578125" style="161" bestFit="1" customWidth="1"/>
    <col min="13841" max="14080" width="9.140625" style="161"/>
    <col min="14081" max="14081" width="5.140625" style="161" customWidth="1"/>
    <col min="14082" max="14082" width="7.140625" style="161" customWidth="1"/>
    <col min="14083" max="14083" width="23.85546875" style="161" customWidth="1"/>
    <col min="14084" max="14084" width="9.7109375" style="161" customWidth="1"/>
    <col min="14085" max="14085" width="1.7109375" style="161" customWidth="1"/>
    <col min="14086" max="14086" width="14.140625" style="161" customWidth="1"/>
    <col min="14087" max="14087" width="1.7109375" style="161" customWidth="1"/>
    <col min="14088" max="14088" width="14.140625" style="161" customWidth="1"/>
    <col min="14089" max="14089" width="1.7109375" style="161" customWidth="1"/>
    <col min="14090" max="14090" width="14.7109375" style="161" customWidth="1"/>
    <col min="14091" max="14091" width="1.7109375" style="161" customWidth="1"/>
    <col min="14092" max="14092" width="14.85546875" style="161" customWidth="1"/>
    <col min="14093" max="14093" width="13.28515625" style="161" customWidth="1"/>
    <col min="14094" max="14094" width="21.7109375" style="161" customWidth="1"/>
    <col min="14095" max="14095" width="12" style="161" bestFit="1" customWidth="1"/>
    <col min="14096" max="14096" width="12.42578125" style="161" bestFit="1" customWidth="1"/>
    <col min="14097" max="14336" width="9.140625" style="161"/>
    <col min="14337" max="14337" width="5.140625" style="161" customWidth="1"/>
    <col min="14338" max="14338" width="7.140625" style="161" customWidth="1"/>
    <col min="14339" max="14339" width="23.85546875" style="161" customWidth="1"/>
    <col min="14340" max="14340" width="9.7109375" style="161" customWidth="1"/>
    <col min="14341" max="14341" width="1.7109375" style="161" customWidth="1"/>
    <col min="14342" max="14342" width="14.140625" style="161" customWidth="1"/>
    <col min="14343" max="14343" width="1.7109375" style="161" customWidth="1"/>
    <col min="14344" max="14344" width="14.140625" style="161" customWidth="1"/>
    <col min="14345" max="14345" width="1.7109375" style="161" customWidth="1"/>
    <col min="14346" max="14346" width="14.7109375" style="161" customWidth="1"/>
    <col min="14347" max="14347" width="1.7109375" style="161" customWidth="1"/>
    <col min="14348" max="14348" width="14.85546875" style="161" customWidth="1"/>
    <col min="14349" max="14349" width="13.28515625" style="161" customWidth="1"/>
    <col min="14350" max="14350" width="21.7109375" style="161" customWidth="1"/>
    <col min="14351" max="14351" width="12" style="161" bestFit="1" customWidth="1"/>
    <col min="14352" max="14352" width="12.42578125" style="161" bestFit="1" customWidth="1"/>
    <col min="14353" max="14592" width="9.140625" style="161"/>
    <col min="14593" max="14593" width="5.140625" style="161" customWidth="1"/>
    <col min="14594" max="14594" width="7.140625" style="161" customWidth="1"/>
    <col min="14595" max="14595" width="23.85546875" style="161" customWidth="1"/>
    <col min="14596" max="14596" width="9.7109375" style="161" customWidth="1"/>
    <col min="14597" max="14597" width="1.7109375" style="161" customWidth="1"/>
    <col min="14598" max="14598" width="14.140625" style="161" customWidth="1"/>
    <col min="14599" max="14599" width="1.7109375" style="161" customWidth="1"/>
    <col min="14600" max="14600" width="14.140625" style="161" customWidth="1"/>
    <col min="14601" max="14601" width="1.7109375" style="161" customWidth="1"/>
    <col min="14602" max="14602" width="14.7109375" style="161" customWidth="1"/>
    <col min="14603" max="14603" width="1.7109375" style="161" customWidth="1"/>
    <col min="14604" max="14604" width="14.85546875" style="161" customWidth="1"/>
    <col min="14605" max="14605" width="13.28515625" style="161" customWidth="1"/>
    <col min="14606" max="14606" width="21.7109375" style="161" customWidth="1"/>
    <col min="14607" max="14607" width="12" style="161" bestFit="1" customWidth="1"/>
    <col min="14608" max="14608" width="12.42578125" style="161" bestFit="1" customWidth="1"/>
    <col min="14609" max="14848" width="9.140625" style="161"/>
    <col min="14849" max="14849" width="5.140625" style="161" customWidth="1"/>
    <col min="14850" max="14850" width="7.140625" style="161" customWidth="1"/>
    <col min="14851" max="14851" width="23.85546875" style="161" customWidth="1"/>
    <col min="14852" max="14852" width="9.7109375" style="161" customWidth="1"/>
    <col min="14853" max="14853" width="1.7109375" style="161" customWidth="1"/>
    <col min="14854" max="14854" width="14.140625" style="161" customWidth="1"/>
    <col min="14855" max="14855" width="1.7109375" style="161" customWidth="1"/>
    <col min="14856" max="14856" width="14.140625" style="161" customWidth="1"/>
    <col min="14857" max="14857" width="1.7109375" style="161" customWidth="1"/>
    <col min="14858" max="14858" width="14.7109375" style="161" customWidth="1"/>
    <col min="14859" max="14859" width="1.7109375" style="161" customWidth="1"/>
    <col min="14860" max="14860" width="14.85546875" style="161" customWidth="1"/>
    <col min="14861" max="14861" width="13.28515625" style="161" customWidth="1"/>
    <col min="14862" max="14862" width="21.7109375" style="161" customWidth="1"/>
    <col min="14863" max="14863" width="12" style="161" bestFit="1" customWidth="1"/>
    <col min="14864" max="14864" width="12.42578125" style="161" bestFit="1" customWidth="1"/>
    <col min="14865" max="15104" width="9.140625" style="161"/>
    <col min="15105" max="15105" width="5.140625" style="161" customWidth="1"/>
    <col min="15106" max="15106" width="7.140625" style="161" customWidth="1"/>
    <col min="15107" max="15107" width="23.85546875" style="161" customWidth="1"/>
    <col min="15108" max="15108" width="9.7109375" style="161" customWidth="1"/>
    <col min="15109" max="15109" width="1.7109375" style="161" customWidth="1"/>
    <col min="15110" max="15110" width="14.140625" style="161" customWidth="1"/>
    <col min="15111" max="15111" width="1.7109375" style="161" customWidth="1"/>
    <col min="15112" max="15112" width="14.140625" style="161" customWidth="1"/>
    <col min="15113" max="15113" width="1.7109375" style="161" customWidth="1"/>
    <col min="15114" max="15114" width="14.7109375" style="161" customWidth="1"/>
    <col min="15115" max="15115" width="1.7109375" style="161" customWidth="1"/>
    <col min="15116" max="15116" width="14.85546875" style="161" customWidth="1"/>
    <col min="15117" max="15117" width="13.28515625" style="161" customWidth="1"/>
    <col min="15118" max="15118" width="21.7109375" style="161" customWidth="1"/>
    <col min="15119" max="15119" width="12" style="161" bestFit="1" customWidth="1"/>
    <col min="15120" max="15120" width="12.42578125" style="161" bestFit="1" customWidth="1"/>
    <col min="15121" max="15360" width="9.140625" style="161"/>
    <col min="15361" max="15361" width="5.140625" style="161" customWidth="1"/>
    <col min="15362" max="15362" width="7.140625" style="161" customWidth="1"/>
    <col min="15363" max="15363" width="23.85546875" style="161" customWidth="1"/>
    <col min="15364" max="15364" width="9.7109375" style="161" customWidth="1"/>
    <col min="15365" max="15365" width="1.7109375" style="161" customWidth="1"/>
    <col min="15366" max="15366" width="14.140625" style="161" customWidth="1"/>
    <col min="15367" max="15367" width="1.7109375" style="161" customWidth="1"/>
    <col min="15368" max="15368" width="14.140625" style="161" customWidth="1"/>
    <col min="15369" max="15369" width="1.7109375" style="161" customWidth="1"/>
    <col min="15370" max="15370" width="14.7109375" style="161" customWidth="1"/>
    <col min="15371" max="15371" width="1.7109375" style="161" customWidth="1"/>
    <col min="15372" max="15372" width="14.85546875" style="161" customWidth="1"/>
    <col min="15373" max="15373" width="13.28515625" style="161" customWidth="1"/>
    <col min="15374" max="15374" width="21.7109375" style="161" customWidth="1"/>
    <col min="15375" max="15375" width="12" style="161" bestFit="1" customWidth="1"/>
    <col min="15376" max="15376" width="12.42578125" style="161" bestFit="1" customWidth="1"/>
    <col min="15377" max="15616" width="9.140625" style="161"/>
    <col min="15617" max="15617" width="5.140625" style="161" customWidth="1"/>
    <col min="15618" max="15618" width="7.140625" style="161" customWidth="1"/>
    <col min="15619" max="15619" width="23.85546875" style="161" customWidth="1"/>
    <col min="15620" max="15620" width="9.7109375" style="161" customWidth="1"/>
    <col min="15621" max="15621" width="1.7109375" style="161" customWidth="1"/>
    <col min="15622" max="15622" width="14.140625" style="161" customWidth="1"/>
    <col min="15623" max="15623" width="1.7109375" style="161" customWidth="1"/>
    <col min="15624" max="15624" width="14.140625" style="161" customWidth="1"/>
    <col min="15625" max="15625" width="1.7109375" style="161" customWidth="1"/>
    <col min="15626" max="15626" width="14.7109375" style="161" customWidth="1"/>
    <col min="15627" max="15627" width="1.7109375" style="161" customWidth="1"/>
    <col min="15628" max="15628" width="14.85546875" style="161" customWidth="1"/>
    <col min="15629" max="15629" width="13.28515625" style="161" customWidth="1"/>
    <col min="15630" max="15630" width="21.7109375" style="161" customWidth="1"/>
    <col min="15631" max="15631" width="12" style="161" bestFit="1" customWidth="1"/>
    <col min="15632" max="15632" width="12.42578125" style="161" bestFit="1" customWidth="1"/>
    <col min="15633" max="15872" width="9.140625" style="161"/>
    <col min="15873" max="15873" width="5.140625" style="161" customWidth="1"/>
    <col min="15874" max="15874" width="7.140625" style="161" customWidth="1"/>
    <col min="15875" max="15875" width="23.85546875" style="161" customWidth="1"/>
    <col min="15876" max="15876" width="9.7109375" style="161" customWidth="1"/>
    <col min="15877" max="15877" width="1.7109375" style="161" customWidth="1"/>
    <col min="15878" max="15878" width="14.140625" style="161" customWidth="1"/>
    <col min="15879" max="15879" width="1.7109375" style="161" customWidth="1"/>
    <col min="15880" max="15880" width="14.140625" style="161" customWidth="1"/>
    <col min="15881" max="15881" width="1.7109375" style="161" customWidth="1"/>
    <col min="15882" max="15882" width="14.7109375" style="161" customWidth="1"/>
    <col min="15883" max="15883" width="1.7109375" style="161" customWidth="1"/>
    <col min="15884" max="15884" width="14.85546875" style="161" customWidth="1"/>
    <col min="15885" max="15885" width="13.28515625" style="161" customWidth="1"/>
    <col min="15886" max="15886" width="21.7109375" style="161" customWidth="1"/>
    <col min="15887" max="15887" width="12" style="161" bestFit="1" customWidth="1"/>
    <col min="15888" max="15888" width="12.42578125" style="161" bestFit="1" customWidth="1"/>
    <col min="15889" max="16128" width="9.140625" style="161"/>
    <col min="16129" max="16129" width="5.140625" style="161" customWidth="1"/>
    <col min="16130" max="16130" width="7.140625" style="161" customWidth="1"/>
    <col min="16131" max="16131" width="23.85546875" style="161" customWidth="1"/>
    <col min="16132" max="16132" width="9.7109375" style="161" customWidth="1"/>
    <col min="16133" max="16133" width="1.7109375" style="161" customWidth="1"/>
    <col min="16134" max="16134" width="14.140625" style="161" customWidth="1"/>
    <col min="16135" max="16135" width="1.7109375" style="161" customWidth="1"/>
    <col min="16136" max="16136" width="14.140625" style="161" customWidth="1"/>
    <col min="16137" max="16137" width="1.7109375" style="161" customWidth="1"/>
    <col min="16138" max="16138" width="14.7109375" style="161" customWidth="1"/>
    <col min="16139" max="16139" width="1.7109375" style="161" customWidth="1"/>
    <col min="16140" max="16140" width="14.85546875" style="161" customWidth="1"/>
    <col min="16141" max="16141" width="13.28515625" style="161" customWidth="1"/>
    <col min="16142" max="16142" width="21.7109375" style="161" customWidth="1"/>
    <col min="16143" max="16143" width="12" style="161" bestFit="1" customWidth="1"/>
    <col min="16144" max="16144" width="12.42578125" style="161" bestFit="1" customWidth="1"/>
    <col min="16145" max="16384" width="9.140625" style="161"/>
  </cols>
  <sheetData>
    <row r="1" spans="1:14" ht="22.15" customHeight="1">
      <c r="A1" s="226" t="s">
        <v>216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</row>
    <row r="2" spans="1:14" ht="22.15" customHeight="1">
      <c r="A2" s="229" t="s">
        <v>0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</row>
    <row r="3" spans="1:14" ht="22.15" customHeight="1">
      <c r="A3" s="229" t="s">
        <v>65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41"/>
      <c r="N3" s="41"/>
    </row>
    <row r="4" spans="1:14" ht="22.15" customHeight="1">
      <c r="A4" s="229" t="s">
        <v>193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41"/>
      <c r="N4" s="41"/>
    </row>
    <row r="5" spans="1:14" ht="10.15" customHeight="1">
      <c r="A5" s="162" t="s">
        <v>66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</row>
    <row r="6" spans="1:14" ht="22.15" customHeight="1">
      <c r="A6" s="162"/>
      <c r="B6" s="162"/>
      <c r="C6" s="162"/>
      <c r="D6" s="162"/>
      <c r="E6" s="162"/>
      <c r="F6" s="230" t="s">
        <v>2</v>
      </c>
      <c r="G6" s="230"/>
      <c r="H6" s="230"/>
      <c r="I6" s="230"/>
      <c r="J6" s="230"/>
      <c r="K6" s="230"/>
      <c r="L6" s="230"/>
    </row>
    <row r="7" spans="1:14" ht="22.15" customHeight="1">
      <c r="A7" s="162"/>
      <c r="B7" s="162"/>
      <c r="C7" s="162"/>
      <c r="D7" s="162"/>
      <c r="E7" s="162"/>
      <c r="F7" s="231" t="s">
        <v>3</v>
      </c>
      <c r="G7" s="231"/>
      <c r="H7" s="231"/>
      <c r="I7" s="162"/>
    </row>
    <row r="8" spans="1:14" ht="22.15" customHeight="1">
      <c r="A8" s="163"/>
      <c r="E8" s="146"/>
      <c r="F8" s="232" t="s">
        <v>4</v>
      </c>
      <c r="G8" s="232"/>
      <c r="H8" s="232"/>
      <c r="I8" s="146"/>
      <c r="J8" s="233" t="s">
        <v>5</v>
      </c>
      <c r="K8" s="233"/>
      <c r="L8" s="233"/>
    </row>
    <row r="9" spans="1:14" ht="22.15" customHeight="1">
      <c r="A9" s="163"/>
      <c r="E9" s="146"/>
      <c r="F9" s="228" t="s">
        <v>67</v>
      </c>
      <c r="G9" s="228"/>
      <c r="H9" s="228"/>
      <c r="I9" s="146"/>
      <c r="J9" s="228" t="s">
        <v>67</v>
      </c>
      <c r="K9" s="228"/>
      <c r="L9" s="228"/>
    </row>
    <row r="10" spans="1:14" ht="22.15" customHeight="1">
      <c r="A10" s="163"/>
      <c r="B10" s="166"/>
      <c r="D10" s="164" t="s">
        <v>7</v>
      </c>
      <c r="F10" s="172">
        <v>2568</v>
      </c>
      <c r="G10" s="167"/>
      <c r="H10" s="172">
        <v>2567</v>
      </c>
      <c r="J10" s="165">
        <f>F10</f>
        <v>2568</v>
      </c>
      <c r="K10" s="167"/>
      <c r="L10" s="173">
        <f>H10</f>
        <v>2567</v>
      </c>
    </row>
    <row r="11" spans="1:14" ht="10.15" customHeight="1">
      <c r="A11" s="163"/>
      <c r="B11" s="166"/>
      <c r="D11" s="146"/>
      <c r="F11" s="174"/>
      <c r="G11" s="167"/>
      <c r="H11" s="174"/>
      <c r="J11" s="167"/>
      <c r="K11" s="167"/>
      <c r="L11" s="175"/>
    </row>
    <row r="12" spans="1:14" ht="22.15" customHeight="1">
      <c r="A12" s="168" t="s">
        <v>68</v>
      </c>
      <c r="B12" s="168"/>
      <c r="C12" s="168"/>
      <c r="D12" s="168"/>
      <c r="E12" s="168"/>
      <c r="F12" s="168"/>
      <c r="G12" s="168"/>
      <c r="H12" s="168"/>
      <c r="I12" s="168"/>
      <c r="J12" s="168"/>
      <c r="K12" s="168"/>
      <c r="L12" s="163"/>
    </row>
    <row r="13" spans="1:14" ht="22.15" customHeight="1">
      <c r="A13" s="168"/>
      <c r="B13" s="168" t="s">
        <v>69</v>
      </c>
      <c r="C13" s="168"/>
      <c r="D13" s="168"/>
      <c r="E13" s="168"/>
      <c r="F13" s="1">
        <v>1668803160</v>
      </c>
      <c r="G13" s="168"/>
      <c r="H13" s="1">
        <v>1685431534</v>
      </c>
      <c r="I13" s="168"/>
      <c r="J13" s="1">
        <v>1668803160</v>
      </c>
      <c r="K13" s="168"/>
      <c r="L13" s="1">
        <v>1685431534</v>
      </c>
    </row>
    <row r="14" spans="1:14" ht="22.15" customHeight="1">
      <c r="A14" s="168"/>
      <c r="B14" s="168" t="s">
        <v>70</v>
      </c>
      <c r="C14" s="168"/>
      <c r="D14" s="167"/>
      <c r="E14" s="168"/>
      <c r="F14" s="1">
        <v>36083551</v>
      </c>
      <c r="G14" s="168"/>
      <c r="H14" s="1">
        <v>31476285</v>
      </c>
      <c r="I14" s="168"/>
      <c r="J14" s="1">
        <v>36083551</v>
      </c>
      <c r="K14" s="168"/>
      <c r="L14" s="1">
        <v>31476285</v>
      </c>
    </row>
    <row r="15" spans="1:14" ht="10.15" customHeight="1">
      <c r="A15" s="168"/>
      <c r="B15" s="168"/>
      <c r="C15" s="168" t="s">
        <v>71</v>
      </c>
      <c r="D15" s="168"/>
      <c r="E15" s="168"/>
      <c r="F15" s="42"/>
      <c r="G15" s="168"/>
      <c r="H15" s="42"/>
      <c r="I15" s="168"/>
      <c r="J15" s="42"/>
      <c r="K15" s="168"/>
      <c r="L15" s="42"/>
    </row>
    <row r="16" spans="1:14" ht="22.15" customHeight="1">
      <c r="A16" s="168"/>
      <c r="B16" s="168"/>
      <c r="C16" s="168" t="s">
        <v>72</v>
      </c>
      <c r="D16" s="167">
        <v>18</v>
      </c>
      <c r="E16" s="168"/>
      <c r="F16" s="39">
        <f>ROUND(SUM(F13:F14),0)</f>
        <v>1704886711</v>
      </c>
      <c r="G16" s="168"/>
      <c r="H16" s="39">
        <f>ROUND(SUM(H13:H14),0)</f>
        <v>1716907819</v>
      </c>
      <c r="I16" s="168"/>
      <c r="J16" s="39">
        <f>ROUND(SUM(J13:J14),0)</f>
        <v>1704886711</v>
      </c>
      <c r="K16" s="168"/>
      <c r="L16" s="39">
        <f>ROUND(SUM(L13:L14),0)</f>
        <v>1716907819</v>
      </c>
    </row>
    <row r="17" spans="1:16" ht="10.15" customHeight="1">
      <c r="A17" s="168"/>
      <c r="B17" s="168"/>
      <c r="C17" s="168" t="s">
        <v>71</v>
      </c>
      <c r="D17" s="168"/>
      <c r="E17" s="168"/>
      <c r="F17" s="1"/>
      <c r="G17" s="168"/>
      <c r="H17" s="1"/>
      <c r="I17" s="168"/>
      <c r="J17" s="1"/>
      <c r="K17" s="168"/>
      <c r="L17" s="1"/>
    </row>
    <row r="18" spans="1:16" ht="22.15" customHeight="1">
      <c r="A18" s="168" t="s">
        <v>73</v>
      </c>
      <c r="B18" s="168"/>
      <c r="C18" s="168"/>
      <c r="D18" s="168"/>
      <c r="E18" s="168"/>
      <c r="F18" s="1"/>
      <c r="G18" s="168"/>
      <c r="H18" s="1"/>
      <c r="I18" s="168"/>
      <c r="J18" s="1"/>
      <c r="K18" s="168"/>
      <c r="L18" s="1"/>
    </row>
    <row r="19" spans="1:16" ht="22.15" customHeight="1">
      <c r="A19" s="168"/>
      <c r="B19" s="168" t="s">
        <v>74</v>
      </c>
      <c r="C19" s="168"/>
      <c r="D19" s="168"/>
      <c r="E19" s="168"/>
      <c r="F19" s="2">
        <v>1459439775</v>
      </c>
      <c r="G19" s="168"/>
      <c r="H19" s="2">
        <v>1472342899</v>
      </c>
      <c r="I19" s="168"/>
      <c r="J19" s="2">
        <v>1459439775</v>
      </c>
      <c r="K19" s="168"/>
      <c r="L19" s="2">
        <v>1472342899</v>
      </c>
      <c r="P19" s="176"/>
    </row>
    <row r="20" spans="1:16" ht="22.15" customHeight="1">
      <c r="A20" s="168"/>
      <c r="B20" s="168" t="s">
        <v>75</v>
      </c>
      <c r="C20" s="168"/>
      <c r="D20" s="43"/>
      <c r="E20" s="168"/>
      <c r="F20" s="2">
        <v>37993579</v>
      </c>
      <c r="G20" s="168"/>
      <c r="H20" s="2">
        <v>35708476</v>
      </c>
      <c r="I20" s="168"/>
      <c r="J20" s="2">
        <v>37993579</v>
      </c>
      <c r="K20" s="168"/>
      <c r="L20" s="2">
        <v>35708476</v>
      </c>
    </row>
    <row r="21" spans="1:16" ht="22.15" customHeight="1">
      <c r="A21" s="168"/>
      <c r="B21" s="168" t="s">
        <v>76</v>
      </c>
      <c r="C21" s="168"/>
      <c r="D21" s="177"/>
      <c r="E21" s="168"/>
      <c r="F21" s="2">
        <v>97782415</v>
      </c>
      <c r="G21" s="168"/>
      <c r="H21" s="2">
        <v>96540575</v>
      </c>
      <c r="I21" s="168"/>
      <c r="J21" s="2">
        <v>97782415</v>
      </c>
      <c r="K21" s="168"/>
      <c r="L21" s="2">
        <v>96540575</v>
      </c>
    </row>
    <row r="22" spans="1:16" ht="22.15" customHeight="1">
      <c r="A22" s="168"/>
      <c r="B22" s="168" t="s">
        <v>77</v>
      </c>
      <c r="C22" s="168"/>
      <c r="D22" s="177"/>
      <c r="E22" s="168"/>
      <c r="F22" s="2">
        <v>-4583584</v>
      </c>
      <c r="G22" s="168"/>
      <c r="H22" s="2">
        <v>-3885870</v>
      </c>
      <c r="I22" s="168"/>
      <c r="J22" s="2">
        <v>-4583584</v>
      </c>
      <c r="K22" s="168"/>
      <c r="L22" s="2">
        <v>-3885870</v>
      </c>
    </row>
    <row r="23" spans="1:16" ht="10.15" customHeight="1">
      <c r="A23" s="168"/>
      <c r="B23" s="168"/>
      <c r="C23" s="168"/>
      <c r="D23" s="168"/>
      <c r="E23" s="168"/>
      <c r="F23" s="42"/>
      <c r="G23" s="168"/>
      <c r="H23" s="42"/>
      <c r="I23" s="168"/>
      <c r="J23" s="42"/>
      <c r="K23" s="168"/>
      <c r="L23" s="42"/>
    </row>
    <row r="24" spans="1:16" ht="22.15" customHeight="1">
      <c r="A24" s="168"/>
      <c r="B24" s="168"/>
      <c r="C24" s="168" t="s">
        <v>78</v>
      </c>
      <c r="D24" s="167">
        <v>19</v>
      </c>
      <c r="E24" s="168"/>
      <c r="F24" s="39">
        <f>ROUND(SUM(F19:F22),0)</f>
        <v>1590632185</v>
      </c>
      <c r="G24" s="168"/>
      <c r="H24" s="39">
        <f>ROUND(SUM(H19:H22),0)</f>
        <v>1600706080</v>
      </c>
      <c r="I24" s="168"/>
      <c r="J24" s="39">
        <f>ROUND(SUM(J19:J22),0)</f>
        <v>1590632185</v>
      </c>
      <c r="K24" s="168"/>
      <c r="L24" s="39">
        <f>ROUND(SUM(L19:L22),0)</f>
        <v>1600706080</v>
      </c>
    </row>
    <row r="25" spans="1:16" ht="10.15" customHeight="1">
      <c r="A25" s="168"/>
      <c r="B25" s="168"/>
      <c r="C25" s="168"/>
      <c r="D25" s="168"/>
      <c r="E25" s="168"/>
      <c r="F25" s="1"/>
      <c r="G25" s="168"/>
      <c r="H25" s="1"/>
      <c r="I25" s="168"/>
      <c r="J25" s="1"/>
      <c r="K25" s="168"/>
      <c r="L25" s="1"/>
      <c r="N25" s="44"/>
    </row>
    <row r="26" spans="1:16" ht="22.15" customHeight="1">
      <c r="A26" s="168" t="s">
        <v>79</v>
      </c>
      <c r="B26" s="168"/>
      <c r="C26" s="168"/>
      <c r="D26" s="168"/>
      <c r="E26" s="168"/>
      <c r="F26" s="1">
        <f>ROUND(F16-F24,0)</f>
        <v>114254526</v>
      </c>
      <c r="G26" s="168"/>
      <c r="H26" s="1">
        <f>ROUND(H16-H24,0)</f>
        <v>116201739</v>
      </c>
      <c r="I26" s="168"/>
      <c r="J26" s="1">
        <f>ROUND(J16-J24,0)</f>
        <v>114254526</v>
      </c>
      <c r="K26" s="168"/>
      <c r="L26" s="1">
        <f>ROUND(L16-L24,0)</f>
        <v>116201739</v>
      </c>
    </row>
    <row r="27" spans="1:16" ht="10.15" customHeight="1">
      <c r="A27" s="168"/>
      <c r="B27" s="168"/>
      <c r="C27" s="168"/>
      <c r="D27" s="168"/>
      <c r="E27" s="168"/>
      <c r="F27" s="1"/>
      <c r="G27" s="168"/>
      <c r="H27" s="1"/>
      <c r="I27" s="168"/>
      <c r="J27" s="1"/>
      <c r="K27" s="168"/>
      <c r="L27" s="1"/>
      <c r="N27" s="44"/>
    </row>
    <row r="28" spans="1:16" ht="22.15" customHeight="1">
      <c r="A28" s="168" t="s">
        <v>80</v>
      </c>
      <c r="B28" s="168"/>
      <c r="C28" s="168"/>
      <c r="D28" s="167">
        <v>14</v>
      </c>
      <c r="E28" s="168"/>
      <c r="F28" s="1">
        <v>-4958039</v>
      </c>
      <c r="G28" s="168"/>
      <c r="H28" s="1">
        <v>-5463420</v>
      </c>
      <c r="I28" s="168"/>
      <c r="J28" s="1">
        <v>-4958039</v>
      </c>
      <c r="K28" s="168"/>
      <c r="L28" s="1">
        <v>-5463420</v>
      </c>
    </row>
    <row r="29" spans="1:16" ht="10.15" customHeight="1">
      <c r="A29" s="168"/>
      <c r="B29" s="168"/>
      <c r="C29" s="168"/>
      <c r="D29" s="168"/>
      <c r="E29" s="168"/>
      <c r="F29" s="1"/>
      <c r="G29" s="168"/>
      <c r="H29" s="23"/>
      <c r="I29" s="168"/>
      <c r="J29" s="1"/>
      <c r="K29" s="168"/>
      <c r="L29" s="23"/>
      <c r="N29" s="44"/>
    </row>
    <row r="30" spans="1:16" ht="22.15" customHeight="1">
      <c r="A30" s="168" t="s">
        <v>229</v>
      </c>
      <c r="B30" s="168"/>
      <c r="C30" s="168"/>
      <c r="D30" s="168"/>
      <c r="E30" s="168"/>
      <c r="F30" s="1"/>
      <c r="G30" s="168"/>
      <c r="H30" s="23"/>
      <c r="I30" s="168"/>
      <c r="J30" s="1"/>
      <c r="K30" s="168"/>
      <c r="L30" s="23"/>
      <c r="N30" s="44"/>
    </row>
    <row r="31" spans="1:16" ht="22.15" customHeight="1">
      <c r="A31" s="168"/>
      <c r="B31" s="168" t="s">
        <v>81</v>
      </c>
      <c r="C31" s="168"/>
      <c r="D31" s="168"/>
      <c r="E31" s="168"/>
      <c r="F31" s="1"/>
      <c r="G31" s="168"/>
      <c r="H31" s="23"/>
      <c r="I31" s="168"/>
      <c r="J31" s="1"/>
      <c r="K31" s="168"/>
      <c r="L31" s="23"/>
      <c r="N31" s="44"/>
    </row>
    <row r="32" spans="1:16" ht="22.15" customHeight="1">
      <c r="A32" s="168"/>
      <c r="B32" s="168" t="s">
        <v>82</v>
      </c>
      <c r="C32" s="168"/>
      <c r="D32" s="141">
        <v>5</v>
      </c>
      <c r="E32" s="168"/>
      <c r="F32" s="54">
        <v>-1580155</v>
      </c>
      <c r="G32" s="168"/>
      <c r="H32" s="54">
        <v>-115880</v>
      </c>
      <c r="I32" s="168"/>
      <c r="J32" s="54">
        <v>-1580155</v>
      </c>
      <c r="K32" s="168"/>
      <c r="L32" s="54">
        <v>-115880</v>
      </c>
    </row>
    <row r="33" spans="1:15" ht="10.15" customHeight="1">
      <c r="A33" s="168"/>
      <c r="B33" s="168"/>
      <c r="C33" s="168"/>
      <c r="D33" s="168"/>
      <c r="E33" s="168"/>
      <c r="F33" s="1"/>
      <c r="G33" s="168"/>
      <c r="H33" s="1"/>
      <c r="I33" s="168"/>
      <c r="J33" s="1"/>
      <c r="K33" s="168"/>
      <c r="L33" s="1"/>
      <c r="N33" s="44"/>
    </row>
    <row r="34" spans="1:15" ht="22.15" customHeight="1">
      <c r="A34" s="168" t="s">
        <v>83</v>
      </c>
      <c r="B34" s="168"/>
      <c r="C34" s="168"/>
      <c r="D34" s="167"/>
      <c r="E34" s="168"/>
      <c r="F34" s="39">
        <v>24025811</v>
      </c>
      <c r="G34" s="168"/>
      <c r="H34" s="39">
        <v>12867478</v>
      </c>
      <c r="I34" s="168"/>
      <c r="J34" s="24">
        <v>0</v>
      </c>
      <c r="K34" s="168"/>
      <c r="L34" s="24">
        <v>0</v>
      </c>
      <c r="N34" s="44"/>
    </row>
    <row r="35" spans="1:15" ht="10.15" customHeight="1">
      <c r="A35" s="168"/>
      <c r="B35" s="168"/>
      <c r="C35" s="168"/>
      <c r="E35" s="168"/>
      <c r="F35" s="1"/>
      <c r="G35" s="168"/>
      <c r="H35" s="1"/>
      <c r="I35" s="168"/>
      <c r="J35" s="1"/>
      <c r="K35" s="168"/>
      <c r="L35" s="1"/>
    </row>
    <row r="36" spans="1:15" ht="22.15" customHeight="1">
      <c r="A36" s="178" t="s">
        <v>209</v>
      </c>
      <c r="B36" s="168"/>
      <c r="C36" s="168"/>
      <c r="E36" s="168"/>
      <c r="F36" s="1">
        <f>ROUND(SUM(F26:F34),0)</f>
        <v>131742143</v>
      </c>
      <c r="G36" s="1"/>
      <c r="H36" s="1">
        <f>ROUND(SUM(H26:H34),0)</f>
        <v>123489917</v>
      </c>
      <c r="I36" s="168"/>
      <c r="J36" s="1">
        <f>ROUND(SUM(J26:J34),0)</f>
        <v>107716332</v>
      </c>
      <c r="K36" s="168"/>
      <c r="L36" s="1">
        <f>ROUND(SUM(L26:L34),0)</f>
        <v>110622439</v>
      </c>
    </row>
    <row r="37" spans="1:15" ht="10.15" customHeight="1">
      <c r="A37" s="179"/>
      <c r="B37" s="168"/>
      <c r="C37" s="168"/>
      <c r="D37" s="168"/>
      <c r="E37" s="168"/>
      <c r="F37" s="1"/>
      <c r="G37" s="168"/>
      <c r="H37" s="1"/>
      <c r="I37" s="168"/>
      <c r="J37" s="1"/>
      <c r="K37" s="168"/>
      <c r="L37" s="1"/>
    </row>
    <row r="38" spans="1:15" ht="22.15" customHeight="1">
      <c r="A38" s="180" t="s">
        <v>208</v>
      </c>
      <c r="B38" s="168"/>
      <c r="C38" s="168"/>
      <c r="D38" s="167">
        <v>20</v>
      </c>
      <c r="E38" s="168"/>
      <c r="F38" s="24">
        <v>19455639</v>
      </c>
      <c r="G38" s="168"/>
      <c r="H38" s="1">
        <v>12591377</v>
      </c>
      <c r="I38" s="168"/>
      <c r="J38" s="24">
        <v>19455639</v>
      </c>
      <c r="K38" s="168"/>
      <c r="L38" s="1">
        <v>12591377</v>
      </c>
    </row>
    <row r="39" spans="1:15" ht="10.15" customHeight="1">
      <c r="A39" s="179"/>
      <c r="B39" s="168"/>
      <c r="C39" s="168"/>
      <c r="D39" s="168"/>
      <c r="E39" s="168"/>
      <c r="F39" s="42"/>
      <c r="G39" s="168"/>
      <c r="H39" s="42"/>
      <c r="I39" s="168"/>
      <c r="J39" s="42"/>
      <c r="K39" s="168"/>
      <c r="L39" s="42"/>
    </row>
    <row r="40" spans="1:15" ht="22.15" customHeight="1" thickBot="1">
      <c r="A40" s="179" t="s">
        <v>84</v>
      </c>
      <c r="B40" s="168"/>
      <c r="C40" s="168"/>
      <c r="D40" s="168"/>
      <c r="E40" s="168"/>
      <c r="F40" s="40">
        <f>ROUND(SUM(F36-F38),0)</f>
        <v>112286504</v>
      </c>
      <c r="G40" s="168"/>
      <c r="H40" s="40">
        <f>ROUND(SUM(H36-H38),0)</f>
        <v>110898540</v>
      </c>
      <c r="I40" s="168"/>
      <c r="J40" s="40">
        <f>ROUND(SUM(J36-J38),0)</f>
        <v>88260693</v>
      </c>
      <c r="K40" s="168"/>
      <c r="L40" s="40">
        <f>ROUND(SUM(L36-L38),0)</f>
        <v>98031062</v>
      </c>
    </row>
    <row r="41" spans="1:15" ht="10.15" customHeight="1" thickTop="1">
      <c r="A41" s="179"/>
      <c r="B41" s="168"/>
      <c r="C41" s="168"/>
      <c r="D41" s="168"/>
      <c r="E41" s="168"/>
      <c r="F41" s="1"/>
      <c r="G41" s="168"/>
      <c r="H41" s="1"/>
      <c r="I41" s="168"/>
      <c r="J41" s="1"/>
      <c r="K41" s="168"/>
      <c r="L41" s="1"/>
    </row>
    <row r="42" spans="1:15" ht="22.15" customHeight="1" thickBot="1">
      <c r="A42" s="179" t="s">
        <v>85</v>
      </c>
      <c r="B42" s="168"/>
      <c r="C42" s="168"/>
      <c r="D42" s="168"/>
      <c r="E42" s="168"/>
      <c r="F42" s="45">
        <f>F40/F44</f>
        <v>18.714417333333333</v>
      </c>
      <c r="G42" s="25"/>
      <c r="H42" s="45">
        <f>H40/H44</f>
        <v>18.483090000000001</v>
      </c>
      <c r="I42" s="25"/>
      <c r="J42" s="45">
        <f>J40/J44</f>
        <v>14.710115500000001</v>
      </c>
      <c r="K42" s="25"/>
      <c r="L42" s="45">
        <f>L40/L44</f>
        <v>16.338510333333332</v>
      </c>
    </row>
    <row r="43" spans="1:15" ht="10.15" customHeight="1" thickTop="1">
      <c r="A43" s="179"/>
      <c r="B43" s="168"/>
      <c r="C43" s="168"/>
      <c r="D43" s="168"/>
      <c r="E43" s="168"/>
      <c r="F43" s="1"/>
      <c r="G43" s="168"/>
      <c r="H43" s="1"/>
      <c r="I43" s="168"/>
      <c r="J43" s="1"/>
      <c r="K43" s="168"/>
      <c r="L43" s="1"/>
    </row>
    <row r="44" spans="1:15" s="170" customFormat="1" ht="22.15" customHeight="1" thickBot="1">
      <c r="A44" s="179" t="s">
        <v>86</v>
      </c>
      <c r="B44" s="168"/>
      <c r="C44" s="168"/>
      <c r="D44" s="168"/>
      <c r="E44" s="168"/>
      <c r="F44" s="40">
        <v>6000000</v>
      </c>
      <c r="G44" s="168"/>
      <c r="H44" s="40">
        <v>6000000</v>
      </c>
      <c r="I44" s="168"/>
      <c r="J44" s="40">
        <v>6000000</v>
      </c>
      <c r="K44" s="168"/>
      <c r="L44" s="40">
        <v>6000000</v>
      </c>
      <c r="M44" s="26"/>
      <c r="N44" s="46"/>
      <c r="O44" s="46"/>
    </row>
    <row r="45" spans="1:15" s="170" customFormat="1" ht="10.15" customHeight="1" thickTop="1">
      <c r="A45" s="168"/>
      <c r="B45" s="168"/>
      <c r="C45" s="168"/>
      <c r="D45" s="168"/>
      <c r="E45" s="168"/>
      <c r="F45" s="1"/>
      <c r="G45" s="168"/>
      <c r="H45" s="1"/>
      <c r="I45" s="168"/>
      <c r="J45" s="1"/>
      <c r="K45" s="168"/>
      <c r="L45" s="1"/>
      <c r="M45" s="26"/>
      <c r="N45" s="46"/>
      <c r="O45" s="46"/>
    </row>
    <row r="46" spans="1:15" s="170" customFormat="1" ht="22.15" customHeight="1">
      <c r="A46" s="168"/>
      <c r="B46" s="168"/>
      <c r="C46" s="168"/>
      <c r="D46" s="168"/>
      <c r="E46" s="168"/>
      <c r="F46" s="1"/>
      <c r="G46" s="168"/>
      <c r="H46" s="1"/>
      <c r="I46" s="168"/>
      <c r="J46" s="1"/>
      <c r="K46" s="168"/>
      <c r="L46" s="1"/>
      <c r="M46" s="46"/>
      <c r="N46" s="46"/>
      <c r="O46" s="46"/>
    </row>
    <row r="47" spans="1:15" s="170" customFormat="1" ht="22.15" customHeight="1">
      <c r="A47" s="168"/>
      <c r="B47" s="168"/>
      <c r="C47" s="168"/>
      <c r="D47" s="168"/>
      <c r="E47" s="168"/>
      <c r="F47" s="1"/>
      <c r="G47" s="168"/>
      <c r="H47" s="1"/>
      <c r="I47" s="168"/>
      <c r="J47" s="1"/>
      <c r="K47" s="168"/>
      <c r="L47" s="1"/>
      <c r="M47" s="46"/>
      <c r="N47" s="46"/>
      <c r="O47" s="46"/>
    </row>
    <row r="48" spans="1:15" s="170" customFormat="1" ht="22.15" customHeight="1">
      <c r="A48" s="168"/>
      <c r="B48" s="168"/>
      <c r="C48" s="168"/>
      <c r="D48" s="168"/>
      <c r="E48" s="168"/>
      <c r="F48" s="93"/>
      <c r="G48" s="168"/>
      <c r="H48" s="93"/>
      <c r="I48" s="168"/>
      <c r="J48" s="1"/>
      <c r="K48" s="168"/>
      <c r="L48" s="1"/>
      <c r="M48" s="46"/>
      <c r="N48" s="46"/>
      <c r="O48" s="46"/>
    </row>
    <row r="49" spans="1:15" s="170" customFormat="1" ht="22.15" customHeight="1">
      <c r="A49" s="168"/>
      <c r="B49" s="168"/>
      <c r="C49" s="168"/>
      <c r="D49" s="168"/>
      <c r="E49" s="168"/>
      <c r="F49" s="93"/>
      <c r="G49" s="168"/>
      <c r="H49" s="93"/>
      <c r="I49" s="168"/>
      <c r="J49" s="1"/>
      <c r="K49" s="168"/>
      <c r="L49" s="1"/>
      <c r="M49" s="46"/>
      <c r="N49" s="46"/>
      <c r="O49" s="46"/>
    </row>
    <row r="50" spans="1:15" s="170" customFormat="1" ht="22.15" customHeight="1">
      <c r="A50" s="168"/>
      <c r="B50" s="168"/>
      <c r="C50" s="168"/>
      <c r="D50" s="168"/>
      <c r="E50" s="168"/>
      <c r="F50" s="1"/>
      <c r="G50" s="168"/>
      <c r="H50" s="1"/>
      <c r="I50" s="168"/>
      <c r="J50" s="1"/>
      <c r="K50" s="168"/>
      <c r="L50" s="1"/>
      <c r="M50" s="46"/>
      <c r="N50" s="46"/>
      <c r="O50" s="46"/>
    </row>
    <row r="51" spans="1:15" s="170" customFormat="1" ht="22.15" customHeight="1">
      <c r="A51" s="112" t="s">
        <v>64</v>
      </c>
      <c r="B51" s="112"/>
      <c r="C51" s="112"/>
      <c r="D51" s="105"/>
      <c r="E51" s="115"/>
      <c r="F51" s="105"/>
      <c r="G51" s="3"/>
      <c r="H51" s="1"/>
      <c r="I51" s="168"/>
      <c r="J51" s="1"/>
      <c r="K51" s="168"/>
      <c r="L51" s="1"/>
      <c r="M51" s="46"/>
      <c r="N51" s="46"/>
      <c r="O51" s="46"/>
    </row>
    <row r="52" spans="1:15" s="170" customFormat="1" ht="22.15" customHeight="1">
      <c r="A52" s="105"/>
      <c r="B52" s="112"/>
      <c r="C52" s="112"/>
      <c r="D52" s="112"/>
      <c r="E52" s="119"/>
      <c r="F52" s="112"/>
      <c r="G52" s="16"/>
      <c r="H52" s="1"/>
      <c r="I52" s="168"/>
      <c r="J52" s="1"/>
      <c r="K52" s="168"/>
      <c r="L52" s="1"/>
      <c r="M52" s="46"/>
      <c r="N52" s="46"/>
      <c r="O52" s="46"/>
    </row>
    <row r="53" spans="1:15" ht="22.15" customHeight="1">
      <c r="A53" s="112"/>
      <c r="B53" s="112"/>
      <c r="C53" s="112"/>
      <c r="D53" s="112"/>
      <c r="E53" s="119"/>
      <c r="F53" s="112"/>
      <c r="G53" s="16"/>
      <c r="I53" s="168"/>
      <c r="J53" s="168"/>
    </row>
    <row r="54" spans="1:15" ht="22.15" customHeight="1">
      <c r="A54" s="105" t="s">
        <v>210</v>
      </c>
      <c r="B54" s="105"/>
      <c r="C54" s="105"/>
      <c r="D54" s="105"/>
      <c r="E54" s="115"/>
      <c r="F54" s="105"/>
      <c r="G54" s="50"/>
      <c r="H54" s="105"/>
      <c r="I54" s="121"/>
    </row>
    <row r="55" spans="1:15" ht="22.9" customHeight="1">
      <c r="B55" s="168"/>
      <c r="C55" s="168"/>
      <c r="D55" s="168"/>
      <c r="E55" s="168"/>
      <c r="F55" s="168"/>
      <c r="I55" s="168"/>
      <c r="J55" s="168"/>
    </row>
    <row r="56" spans="1:15" ht="22.9" customHeight="1">
      <c r="B56" s="168"/>
      <c r="C56" s="168"/>
      <c r="D56" s="168"/>
      <c r="E56" s="168"/>
      <c r="F56" s="168"/>
      <c r="I56" s="168"/>
      <c r="J56" s="168"/>
    </row>
  </sheetData>
  <mergeCells count="10">
    <mergeCell ref="A1:L1"/>
    <mergeCell ref="F9:H9"/>
    <mergeCell ref="J9:L9"/>
    <mergeCell ref="A2:L2"/>
    <mergeCell ref="A3:L3"/>
    <mergeCell ref="A4:L4"/>
    <mergeCell ref="F6:L6"/>
    <mergeCell ref="F7:H7"/>
    <mergeCell ref="F8:H8"/>
    <mergeCell ref="J8:L8"/>
  </mergeCells>
  <pageMargins left="0.79" right="0.32" top="0.66" bottom="0.4" header="0.67" footer="0.4"/>
  <pageSetup paperSize="9" scale="80" fitToHeight="0" orientation="portrait" r:id="rId1"/>
  <headerFooter differentOddEven="1">
    <oddHeader xml:space="preserve">&amp;C&amp;"Angsana New,Regular"&amp;14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54"/>
  <sheetViews>
    <sheetView zoomScale="80" zoomScaleNormal="80" zoomScaleSheetLayoutView="85" zoomScalePageLayoutView="105" workbookViewId="0">
      <selection activeCell="O38" sqref="O38"/>
    </sheetView>
  </sheetViews>
  <sheetFormatPr defaultColWidth="9.140625" defaultRowHeight="22.9" customHeight="1"/>
  <cols>
    <col min="1" max="3" width="3.7109375" style="161" customWidth="1"/>
    <col min="4" max="4" width="36.7109375" style="161" customWidth="1"/>
    <col min="5" max="5" width="8.7109375" style="161" customWidth="1"/>
    <col min="6" max="6" width="1.7109375" style="161" customWidth="1"/>
    <col min="7" max="7" width="14.7109375" style="161" customWidth="1"/>
    <col min="8" max="8" width="1.7109375" style="161" customWidth="1"/>
    <col min="9" max="9" width="14.7109375" style="161" customWidth="1"/>
    <col min="10" max="10" width="1.7109375" style="161" customWidth="1"/>
    <col min="11" max="11" width="14.7109375" style="161" customWidth="1"/>
    <col min="12" max="12" width="1.7109375" style="161" customWidth="1"/>
    <col min="13" max="13" width="14.7109375" style="161" customWidth="1"/>
    <col min="14" max="14" width="13.28515625" style="161" customWidth="1"/>
    <col min="15" max="15" width="12.7109375" style="161" bestFit="1" customWidth="1"/>
    <col min="16" max="16" width="9.28515625" style="161" bestFit="1" customWidth="1"/>
    <col min="17" max="257" width="9.140625" style="161"/>
    <col min="258" max="258" width="4.42578125" style="161" customWidth="1"/>
    <col min="259" max="259" width="7.140625" style="161" customWidth="1"/>
    <col min="260" max="260" width="43.5703125" style="161" customWidth="1"/>
    <col min="261" max="261" width="9.42578125" style="161" customWidth="1"/>
    <col min="262" max="262" width="1.7109375" style="161" customWidth="1"/>
    <col min="263" max="263" width="11.28515625" style="161" customWidth="1"/>
    <col min="264" max="264" width="1.7109375" style="161" customWidth="1"/>
    <col min="265" max="265" width="11.28515625" style="161" customWidth="1"/>
    <col min="266" max="266" width="1.7109375" style="161" customWidth="1"/>
    <col min="267" max="267" width="11.28515625" style="161" customWidth="1"/>
    <col min="268" max="268" width="1.7109375" style="161" customWidth="1"/>
    <col min="269" max="269" width="11.28515625" style="161" customWidth="1"/>
    <col min="270" max="270" width="13.28515625" style="161" customWidth="1"/>
    <col min="271" max="513" width="9.140625" style="161"/>
    <col min="514" max="514" width="4.42578125" style="161" customWidth="1"/>
    <col min="515" max="515" width="7.140625" style="161" customWidth="1"/>
    <col min="516" max="516" width="43.5703125" style="161" customWidth="1"/>
    <col min="517" max="517" width="9.42578125" style="161" customWidth="1"/>
    <col min="518" max="518" width="1.7109375" style="161" customWidth="1"/>
    <col min="519" max="519" width="11.28515625" style="161" customWidth="1"/>
    <col min="520" max="520" width="1.7109375" style="161" customWidth="1"/>
    <col min="521" max="521" width="11.28515625" style="161" customWidth="1"/>
    <col min="522" max="522" width="1.7109375" style="161" customWidth="1"/>
    <col min="523" max="523" width="11.28515625" style="161" customWidth="1"/>
    <col min="524" max="524" width="1.7109375" style="161" customWidth="1"/>
    <col min="525" max="525" width="11.28515625" style="161" customWidth="1"/>
    <col min="526" max="526" width="13.28515625" style="161" customWidth="1"/>
    <col min="527" max="769" width="9.140625" style="161"/>
    <col min="770" max="770" width="4.42578125" style="161" customWidth="1"/>
    <col min="771" max="771" width="7.140625" style="161" customWidth="1"/>
    <col min="772" max="772" width="43.5703125" style="161" customWidth="1"/>
    <col min="773" max="773" width="9.42578125" style="161" customWidth="1"/>
    <col min="774" max="774" width="1.7109375" style="161" customWidth="1"/>
    <col min="775" max="775" width="11.28515625" style="161" customWidth="1"/>
    <col min="776" max="776" width="1.7109375" style="161" customWidth="1"/>
    <col min="777" max="777" width="11.28515625" style="161" customWidth="1"/>
    <col min="778" max="778" width="1.7109375" style="161" customWidth="1"/>
    <col min="779" max="779" width="11.28515625" style="161" customWidth="1"/>
    <col min="780" max="780" width="1.7109375" style="161" customWidth="1"/>
    <col min="781" max="781" width="11.28515625" style="161" customWidth="1"/>
    <col min="782" max="782" width="13.28515625" style="161" customWidth="1"/>
    <col min="783" max="1025" width="9.140625" style="161"/>
    <col min="1026" max="1026" width="4.42578125" style="161" customWidth="1"/>
    <col min="1027" max="1027" width="7.140625" style="161" customWidth="1"/>
    <col min="1028" max="1028" width="43.5703125" style="161" customWidth="1"/>
    <col min="1029" max="1029" width="9.42578125" style="161" customWidth="1"/>
    <col min="1030" max="1030" width="1.7109375" style="161" customWidth="1"/>
    <col min="1031" max="1031" width="11.28515625" style="161" customWidth="1"/>
    <col min="1032" max="1032" width="1.7109375" style="161" customWidth="1"/>
    <col min="1033" max="1033" width="11.28515625" style="161" customWidth="1"/>
    <col min="1034" max="1034" width="1.7109375" style="161" customWidth="1"/>
    <col min="1035" max="1035" width="11.28515625" style="161" customWidth="1"/>
    <col min="1036" max="1036" width="1.7109375" style="161" customWidth="1"/>
    <col min="1037" max="1037" width="11.28515625" style="161" customWidth="1"/>
    <col min="1038" max="1038" width="13.28515625" style="161" customWidth="1"/>
    <col min="1039" max="1281" width="9.140625" style="161"/>
    <col min="1282" max="1282" width="4.42578125" style="161" customWidth="1"/>
    <col min="1283" max="1283" width="7.140625" style="161" customWidth="1"/>
    <col min="1284" max="1284" width="43.5703125" style="161" customWidth="1"/>
    <col min="1285" max="1285" width="9.42578125" style="161" customWidth="1"/>
    <col min="1286" max="1286" width="1.7109375" style="161" customWidth="1"/>
    <col min="1287" max="1287" width="11.28515625" style="161" customWidth="1"/>
    <col min="1288" max="1288" width="1.7109375" style="161" customWidth="1"/>
    <col min="1289" max="1289" width="11.28515625" style="161" customWidth="1"/>
    <col min="1290" max="1290" width="1.7109375" style="161" customWidth="1"/>
    <col min="1291" max="1291" width="11.28515625" style="161" customWidth="1"/>
    <col min="1292" max="1292" width="1.7109375" style="161" customWidth="1"/>
    <col min="1293" max="1293" width="11.28515625" style="161" customWidth="1"/>
    <col min="1294" max="1294" width="13.28515625" style="161" customWidth="1"/>
    <col min="1295" max="1537" width="9.140625" style="161"/>
    <col min="1538" max="1538" width="4.42578125" style="161" customWidth="1"/>
    <col min="1539" max="1539" width="7.140625" style="161" customWidth="1"/>
    <col min="1540" max="1540" width="43.5703125" style="161" customWidth="1"/>
    <col min="1541" max="1541" width="9.42578125" style="161" customWidth="1"/>
    <col min="1542" max="1542" width="1.7109375" style="161" customWidth="1"/>
    <col min="1543" max="1543" width="11.28515625" style="161" customWidth="1"/>
    <col min="1544" max="1544" width="1.7109375" style="161" customWidth="1"/>
    <col min="1545" max="1545" width="11.28515625" style="161" customWidth="1"/>
    <col min="1546" max="1546" width="1.7109375" style="161" customWidth="1"/>
    <col min="1547" max="1547" width="11.28515625" style="161" customWidth="1"/>
    <col min="1548" max="1548" width="1.7109375" style="161" customWidth="1"/>
    <col min="1549" max="1549" width="11.28515625" style="161" customWidth="1"/>
    <col min="1550" max="1550" width="13.28515625" style="161" customWidth="1"/>
    <col min="1551" max="1793" width="9.140625" style="161"/>
    <col min="1794" max="1794" width="4.42578125" style="161" customWidth="1"/>
    <col min="1795" max="1795" width="7.140625" style="161" customWidth="1"/>
    <col min="1796" max="1796" width="43.5703125" style="161" customWidth="1"/>
    <col min="1797" max="1797" width="9.42578125" style="161" customWidth="1"/>
    <col min="1798" max="1798" width="1.7109375" style="161" customWidth="1"/>
    <col min="1799" max="1799" width="11.28515625" style="161" customWidth="1"/>
    <col min="1800" max="1800" width="1.7109375" style="161" customWidth="1"/>
    <col min="1801" max="1801" width="11.28515625" style="161" customWidth="1"/>
    <col min="1802" max="1802" width="1.7109375" style="161" customWidth="1"/>
    <col min="1803" max="1803" width="11.28515625" style="161" customWidth="1"/>
    <col min="1804" max="1804" width="1.7109375" style="161" customWidth="1"/>
    <col min="1805" max="1805" width="11.28515625" style="161" customWidth="1"/>
    <col min="1806" max="1806" width="13.28515625" style="161" customWidth="1"/>
    <col min="1807" max="2049" width="9.140625" style="161"/>
    <col min="2050" max="2050" width="4.42578125" style="161" customWidth="1"/>
    <col min="2051" max="2051" width="7.140625" style="161" customWidth="1"/>
    <col min="2052" max="2052" width="43.5703125" style="161" customWidth="1"/>
    <col min="2053" max="2053" width="9.42578125" style="161" customWidth="1"/>
    <col min="2054" max="2054" width="1.7109375" style="161" customWidth="1"/>
    <col min="2055" max="2055" width="11.28515625" style="161" customWidth="1"/>
    <col min="2056" max="2056" width="1.7109375" style="161" customWidth="1"/>
    <col min="2057" max="2057" width="11.28515625" style="161" customWidth="1"/>
    <col min="2058" max="2058" width="1.7109375" style="161" customWidth="1"/>
    <col min="2059" max="2059" width="11.28515625" style="161" customWidth="1"/>
    <col min="2060" max="2060" width="1.7109375" style="161" customWidth="1"/>
    <col min="2061" max="2061" width="11.28515625" style="161" customWidth="1"/>
    <col min="2062" max="2062" width="13.28515625" style="161" customWidth="1"/>
    <col min="2063" max="2305" width="9.140625" style="161"/>
    <col min="2306" max="2306" width="4.42578125" style="161" customWidth="1"/>
    <col min="2307" max="2307" width="7.140625" style="161" customWidth="1"/>
    <col min="2308" max="2308" width="43.5703125" style="161" customWidth="1"/>
    <col min="2309" max="2309" width="9.42578125" style="161" customWidth="1"/>
    <col min="2310" max="2310" width="1.7109375" style="161" customWidth="1"/>
    <col min="2311" max="2311" width="11.28515625" style="161" customWidth="1"/>
    <col min="2312" max="2312" width="1.7109375" style="161" customWidth="1"/>
    <col min="2313" max="2313" width="11.28515625" style="161" customWidth="1"/>
    <col min="2314" max="2314" width="1.7109375" style="161" customWidth="1"/>
    <col min="2315" max="2315" width="11.28515625" style="161" customWidth="1"/>
    <col min="2316" max="2316" width="1.7109375" style="161" customWidth="1"/>
    <col min="2317" max="2317" width="11.28515625" style="161" customWidth="1"/>
    <col min="2318" max="2318" width="13.28515625" style="161" customWidth="1"/>
    <col min="2319" max="2561" width="9.140625" style="161"/>
    <col min="2562" max="2562" width="4.42578125" style="161" customWidth="1"/>
    <col min="2563" max="2563" width="7.140625" style="161" customWidth="1"/>
    <col min="2564" max="2564" width="43.5703125" style="161" customWidth="1"/>
    <col min="2565" max="2565" width="9.42578125" style="161" customWidth="1"/>
    <col min="2566" max="2566" width="1.7109375" style="161" customWidth="1"/>
    <col min="2567" max="2567" width="11.28515625" style="161" customWidth="1"/>
    <col min="2568" max="2568" width="1.7109375" style="161" customWidth="1"/>
    <col min="2569" max="2569" width="11.28515625" style="161" customWidth="1"/>
    <col min="2570" max="2570" width="1.7109375" style="161" customWidth="1"/>
    <col min="2571" max="2571" width="11.28515625" style="161" customWidth="1"/>
    <col min="2572" max="2572" width="1.7109375" style="161" customWidth="1"/>
    <col min="2573" max="2573" width="11.28515625" style="161" customWidth="1"/>
    <col min="2574" max="2574" width="13.28515625" style="161" customWidth="1"/>
    <col min="2575" max="2817" width="9.140625" style="161"/>
    <col min="2818" max="2818" width="4.42578125" style="161" customWidth="1"/>
    <col min="2819" max="2819" width="7.140625" style="161" customWidth="1"/>
    <col min="2820" max="2820" width="43.5703125" style="161" customWidth="1"/>
    <col min="2821" max="2821" width="9.42578125" style="161" customWidth="1"/>
    <col min="2822" max="2822" width="1.7109375" style="161" customWidth="1"/>
    <col min="2823" max="2823" width="11.28515625" style="161" customWidth="1"/>
    <col min="2824" max="2824" width="1.7109375" style="161" customWidth="1"/>
    <col min="2825" max="2825" width="11.28515625" style="161" customWidth="1"/>
    <col min="2826" max="2826" width="1.7109375" style="161" customWidth="1"/>
    <col min="2827" max="2827" width="11.28515625" style="161" customWidth="1"/>
    <col min="2828" max="2828" width="1.7109375" style="161" customWidth="1"/>
    <col min="2829" max="2829" width="11.28515625" style="161" customWidth="1"/>
    <col min="2830" max="2830" width="13.28515625" style="161" customWidth="1"/>
    <col min="2831" max="3073" width="9.140625" style="161"/>
    <col min="3074" max="3074" width="4.42578125" style="161" customWidth="1"/>
    <col min="3075" max="3075" width="7.140625" style="161" customWidth="1"/>
    <col min="3076" max="3076" width="43.5703125" style="161" customWidth="1"/>
    <col min="3077" max="3077" width="9.42578125" style="161" customWidth="1"/>
    <col min="3078" max="3078" width="1.7109375" style="161" customWidth="1"/>
    <col min="3079" max="3079" width="11.28515625" style="161" customWidth="1"/>
    <col min="3080" max="3080" width="1.7109375" style="161" customWidth="1"/>
    <col min="3081" max="3081" width="11.28515625" style="161" customWidth="1"/>
    <col min="3082" max="3082" width="1.7109375" style="161" customWidth="1"/>
    <col min="3083" max="3083" width="11.28515625" style="161" customWidth="1"/>
    <col min="3084" max="3084" width="1.7109375" style="161" customWidth="1"/>
    <col min="3085" max="3085" width="11.28515625" style="161" customWidth="1"/>
    <col min="3086" max="3086" width="13.28515625" style="161" customWidth="1"/>
    <col min="3087" max="3329" width="9.140625" style="161"/>
    <col min="3330" max="3330" width="4.42578125" style="161" customWidth="1"/>
    <col min="3331" max="3331" width="7.140625" style="161" customWidth="1"/>
    <col min="3332" max="3332" width="43.5703125" style="161" customWidth="1"/>
    <col min="3333" max="3333" width="9.42578125" style="161" customWidth="1"/>
    <col min="3334" max="3334" width="1.7109375" style="161" customWidth="1"/>
    <col min="3335" max="3335" width="11.28515625" style="161" customWidth="1"/>
    <col min="3336" max="3336" width="1.7109375" style="161" customWidth="1"/>
    <col min="3337" max="3337" width="11.28515625" style="161" customWidth="1"/>
    <col min="3338" max="3338" width="1.7109375" style="161" customWidth="1"/>
    <col min="3339" max="3339" width="11.28515625" style="161" customWidth="1"/>
    <col min="3340" max="3340" width="1.7109375" style="161" customWidth="1"/>
    <col min="3341" max="3341" width="11.28515625" style="161" customWidth="1"/>
    <col min="3342" max="3342" width="13.28515625" style="161" customWidth="1"/>
    <col min="3343" max="3585" width="9.140625" style="161"/>
    <col min="3586" max="3586" width="4.42578125" style="161" customWidth="1"/>
    <col min="3587" max="3587" width="7.140625" style="161" customWidth="1"/>
    <col min="3588" max="3588" width="43.5703125" style="161" customWidth="1"/>
    <col min="3589" max="3589" width="9.42578125" style="161" customWidth="1"/>
    <col min="3590" max="3590" width="1.7109375" style="161" customWidth="1"/>
    <col min="3591" max="3591" width="11.28515625" style="161" customWidth="1"/>
    <col min="3592" max="3592" width="1.7109375" style="161" customWidth="1"/>
    <col min="3593" max="3593" width="11.28515625" style="161" customWidth="1"/>
    <col min="3594" max="3594" width="1.7109375" style="161" customWidth="1"/>
    <col min="3595" max="3595" width="11.28515625" style="161" customWidth="1"/>
    <col min="3596" max="3596" width="1.7109375" style="161" customWidth="1"/>
    <col min="3597" max="3597" width="11.28515625" style="161" customWidth="1"/>
    <col min="3598" max="3598" width="13.28515625" style="161" customWidth="1"/>
    <col min="3599" max="3841" width="9.140625" style="161"/>
    <col min="3842" max="3842" width="4.42578125" style="161" customWidth="1"/>
    <col min="3843" max="3843" width="7.140625" style="161" customWidth="1"/>
    <col min="3844" max="3844" width="43.5703125" style="161" customWidth="1"/>
    <col min="3845" max="3845" width="9.42578125" style="161" customWidth="1"/>
    <col min="3846" max="3846" width="1.7109375" style="161" customWidth="1"/>
    <col min="3847" max="3847" width="11.28515625" style="161" customWidth="1"/>
    <col min="3848" max="3848" width="1.7109375" style="161" customWidth="1"/>
    <col min="3849" max="3849" width="11.28515625" style="161" customWidth="1"/>
    <col min="3850" max="3850" width="1.7109375" style="161" customWidth="1"/>
    <col min="3851" max="3851" width="11.28515625" style="161" customWidth="1"/>
    <col min="3852" max="3852" width="1.7109375" style="161" customWidth="1"/>
    <col min="3853" max="3853" width="11.28515625" style="161" customWidth="1"/>
    <col min="3854" max="3854" width="13.28515625" style="161" customWidth="1"/>
    <col min="3855" max="4097" width="9.140625" style="161"/>
    <col min="4098" max="4098" width="4.42578125" style="161" customWidth="1"/>
    <col min="4099" max="4099" width="7.140625" style="161" customWidth="1"/>
    <col min="4100" max="4100" width="43.5703125" style="161" customWidth="1"/>
    <col min="4101" max="4101" width="9.42578125" style="161" customWidth="1"/>
    <col min="4102" max="4102" width="1.7109375" style="161" customWidth="1"/>
    <col min="4103" max="4103" width="11.28515625" style="161" customWidth="1"/>
    <col min="4104" max="4104" width="1.7109375" style="161" customWidth="1"/>
    <col min="4105" max="4105" width="11.28515625" style="161" customWidth="1"/>
    <col min="4106" max="4106" width="1.7109375" style="161" customWidth="1"/>
    <col min="4107" max="4107" width="11.28515625" style="161" customWidth="1"/>
    <col min="4108" max="4108" width="1.7109375" style="161" customWidth="1"/>
    <col min="4109" max="4109" width="11.28515625" style="161" customWidth="1"/>
    <col min="4110" max="4110" width="13.28515625" style="161" customWidth="1"/>
    <col min="4111" max="4353" width="9.140625" style="161"/>
    <col min="4354" max="4354" width="4.42578125" style="161" customWidth="1"/>
    <col min="4355" max="4355" width="7.140625" style="161" customWidth="1"/>
    <col min="4356" max="4356" width="43.5703125" style="161" customWidth="1"/>
    <col min="4357" max="4357" width="9.42578125" style="161" customWidth="1"/>
    <col min="4358" max="4358" width="1.7109375" style="161" customWidth="1"/>
    <col min="4359" max="4359" width="11.28515625" style="161" customWidth="1"/>
    <col min="4360" max="4360" width="1.7109375" style="161" customWidth="1"/>
    <col min="4361" max="4361" width="11.28515625" style="161" customWidth="1"/>
    <col min="4362" max="4362" width="1.7109375" style="161" customWidth="1"/>
    <col min="4363" max="4363" width="11.28515625" style="161" customWidth="1"/>
    <col min="4364" max="4364" width="1.7109375" style="161" customWidth="1"/>
    <col min="4365" max="4365" width="11.28515625" style="161" customWidth="1"/>
    <col min="4366" max="4366" width="13.28515625" style="161" customWidth="1"/>
    <col min="4367" max="4609" width="9.140625" style="161"/>
    <col min="4610" max="4610" width="4.42578125" style="161" customWidth="1"/>
    <col min="4611" max="4611" width="7.140625" style="161" customWidth="1"/>
    <col min="4612" max="4612" width="43.5703125" style="161" customWidth="1"/>
    <col min="4613" max="4613" width="9.42578125" style="161" customWidth="1"/>
    <col min="4614" max="4614" width="1.7109375" style="161" customWidth="1"/>
    <col min="4615" max="4615" width="11.28515625" style="161" customWidth="1"/>
    <col min="4616" max="4616" width="1.7109375" style="161" customWidth="1"/>
    <col min="4617" max="4617" width="11.28515625" style="161" customWidth="1"/>
    <col min="4618" max="4618" width="1.7109375" style="161" customWidth="1"/>
    <col min="4619" max="4619" width="11.28515625" style="161" customWidth="1"/>
    <col min="4620" max="4620" width="1.7109375" style="161" customWidth="1"/>
    <col min="4621" max="4621" width="11.28515625" style="161" customWidth="1"/>
    <col min="4622" max="4622" width="13.28515625" style="161" customWidth="1"/>
    <col min="4623" max="4865" width="9.140625" style="161"/>
    <col min="4866" max="4866" width="4.42578125" style="161" customWidth="1"/>
    <col min="4867" max="4867" width="7.140625" style="161" customWidth="1"/>
    <col min="4868" max="4868" width="43.5703125" style="161" customWidth="1"/>
    <col min="4869" max="4869" width="9.42578125" style="161" customWidth="1"/>
    <col min="4870" max="4870" width="1.7109375" style="161" customWidth="1"/>
    <col min="4871" max="4871" width="11.28515625" style="161" customWidth="1"/>
    <col min="4872" max="4872" width="1.7109375" style="161" customWidth="1"/>
    <col min="4873" max="4873" width="11.28515625" style="161" customWidth="1"/>
    <col min="4874" max="4874" width="1.7109375" style="161" customWidth="1"/>
    <col min="4875" max="4875" width="11.28515625" style="161" customWidth="1"/>
    <col min="4876" max="4876" width="1.7109375" style="161" customWidth="1"/>
    <col min="4877" max="4877" width="11.28515625" style="161" customWidth="1"/>
    <col min="4878" max="4878" width="13.28515625" style="161" customWidth="1"/>
    <col min="4879" max="5121" width="9.140625" style="161"/>
    <col min="5122" max="5122" width="4.42578125" style="161" customWidth="1"/>
    <col min="5123" max="5123" width="7.140625" style="161" customWidth="1"/>
    <col min="5124" max="5124" width="43.5703125" style="161" customWidth="1"/>
    <col min="5125" max="5125" width="9.42578125" style="161" customWidth="1"/>
    <col min="5126" max="5126" width="1.7109375" style="161" customWidth="1"/>
    <col min="5127" max="5127" width="11.28515625" style="161" customWidth="1"/>
    <col min="5128" max="5128" width="1.7109375" style="161" customWidth="1"/>
    <col min="5129" max="5129" width="11.28515625" style="161" customWidth="1"/>
    <col min="5130" max="5130" width="1.7109375" style="161" customWidth="1"/>
    <col min="5131" max="5131" width="11.28515625" style="161" customWidth="1"/>
    <col min="5132" max="5132" width="1.7109375" style="161" customWidth="1"/>
    <col min="5133" max="5133" width="11.28515625" style="161" customWidth="1"/>
    <col min="5134" max="5134" width="13.28515625" style="161" customWidth="1"/>
    <col min="5135" max="5377" width="9.140625" style="161"/>
    <col min="5378" max="5378" width="4.42578125" style="161" customWidth="1"/>
    <col min="5379" max="5379" width="7.140625" style="161" customWidth="1"/>
    <col min="5380" max="5380" width="43.5703125" style="161" customWidth="1"/>
    <col min="5381" max="5381" width="9.42578125" style="161" customWidth="1"/>
    <col min="5382" max="5382" width="1.7109375" style="161" customWidth="1"/>
    <col min="5383" max="5383" width="11.28515625" style="161" customWidth="1"/>
    <col min="5384" max="5384" width="1.7109375" style="161" customWidth="1"/>
    <col min="5385" max="5385" width="11.28515625" style="161" customWidth="1"/>
    <col min="5386" max="5386" width="1.7109375" style="161" customWidth="1"/>
    <col min="5387" max="5387" width="11.28515625" style="161" customWidth="1"/>
    <col min="5388" max="5388" width="1.7109375" style="161" customWidth="1"/>
    <col min="5389" max="5389" width="11.28515625" style="161" customWidth="1"/>
    <col min="5390" max="5390" width="13.28515625" style="161" customWidth="1"/>
    <col min="5391" max="5633" width="9.140625" style="161"/>
    <col min="5634" max="5634" width="4.42578125" style="161" customWidth="1"/>
    <col min="5635" max="5635" width="7.140625" style="161" customWidth="1"/>
    <col min="5636" max="5636" width="43.5703125" style="161" customWidth="1"/>
    <col min="5637" max="5637" width="9.42578125" style="161" customWidth="1"/>
    <col min="5638" max="5638" width="1.7109375" style="161" customWidth="1"/>
    <col min="5639" max="5639" width="11.28515625" style="161" customWidth="1"/>
    <col min="5640" max="5640" width="1.7109375" style="161" customWidth="1"/>
    <col min="5641" max="5641" width="11.28515625" style="161" customWidth="1"/>
    <col min="5642" max="5642" width="1.7109375" style="161" customWidth="1"/>
    <col min="5643" max="5643" width="11.28515625" style="161" customWidth="1"/>
    <col min="5644" max="5644" width="1.7109375" style="161" customWidth="1"/>
    <col min="5645" max="5645" width="11.28515625" style="161" customWidth="1"/>
    <col min="5646" max="5646" width="13.28515625" style="161" customWidth="1"/>
    <col min="5647" max="5889" width="9.140625" style="161"/>
    <col min="5890" max="5890" width="4.42578125" style="161" customWidth="1"/>
    <col min="5891" max="5891" width="7.140625" style="161" customWidth="1"/>
    <col min="5892" max="5892" width="43.5703125" style="161" customWidth="1"/>
    <col min="5893" max="5893" width="9.42578125" style="161" customWidth="1"/>
    <col min="5894" max="5894" width="1.7109375" style="161" customWidth="1"/>
    <col min="5895" max="5895" width="11.28515625" style="161" customWidth="1"/>
    <col min="5896" max="5896" width="1.7109375" style="161" customWidth="1"/>
    <col min="5897" max="5897" width="11.28515625" style="161" customWidth="1"/>
    <col min="5898" max="5898" width="1.7109375" style="161" customWidth="1"/>
    <col min="5899" max="5899" width="11.28515625" style="161" customWidth="1"/>
    <col min="5900" max="5900" width="1.7109375" style="161" customWidth="1"/>
    <col min="5901" max="5901" width="11.28515625" style="161" customWidth="1"/>
    <col min="5902" max="5902" width="13.28515625" style="161" customWidth="1"/>
    <col min="5903" max="6145" width="9.140625" style="161"/>
    <col min="6146" max="6146" width="4.42578125" style="161" customWidth="1"/>
    <col min="6147" max="6147" width="7.140625" style="161" customWidth="1"/>
    <col min="6148" max="6148" width="43.5703125" style="161" customWidth="1"/>
    <col min="6149" max="6149" width="9.42578125" style="161" customWidth="1"/>
    <col min="6150" max="6150" width="1.7109375" style="161" customWidth="1"/>
    <col min="6151" max="6151" width="11.28515625" style="161" customWidth="1"/>
    <col min="6152" max="6152" width="1.7109375" style="161" customWidth="1"/>
    <col min="6153" max="6153" width="11.28515625" style="161" customWidth="1"/>
    <col min="6154" max="6154" width="1.7109375" style="161" customWidth="1"/>
    <col min="6155" max="6155" width="11.28515625" style="161" customWidth="1"/>
    <col min="6156" max="6156" width="1.7109375" style="161" customWidth="1"/>
    <col min="6157" max="6157" width="11.28515625" style="161" customWidth="1"/>
    <col min="6158" max="6158" width="13.28515625" style="161" customWidth="1"/>
    <col min="6159" max="6401" width="9.140625" style="161"/>
    <col min="6402" max="6402" width="4.42578125" style="161" customWidth="1"/>
    <col min="6403" max="6403" width="7.140625" style="161" customWidth="1"/>
    <col min="6404" max="6404" width="43.5703125" style="161" customWidth="1"/>
    <col min="6405" max="6405" width="9.42578125" style="161" customWidth="1"/>
    <col min="6406" max="6406" width="1.7109375" style="161" customWidth="1"/>
    <col min="6407" max="6407" width="11.28515625" style="161" customWidth="1"/>
    <col min="6408" max="6408" width="1.7109375" style="161" customWidth="1"/>
    <col min="6409" max="6409" width="11.28515625" style="161" customWidth="1"/>
    <col min="6410" max="6410" width="1.7109375" style="161" customWidth="1"/>
    <col min="6411" max="6411" width="11.28515625" style="161" customWidth="1"/>
    <col min="6412" max="6412" width="1.7109375" style="161" customWidth="1"/>
    <col min="6413" max="6413" width="11.28515625" style="161" customWidth="1"/>
    <col min="6414" max="6414" width="13.28515625" style="161" customWidth="1"/>
    <col min="6415" max="6657" width="9.140625" style="161"/>
    <col min="6658" max="6658" width="4.42578125" style="161" customWidth="1"/>
    <col min="6659" max="6659" width="7.140625" style="161" customWidth="1"/>
    <col min="6660" max="6660" width="43.5703125" style="161" customWidth="1"/>
    <col min="6661" max="6661" width="9.42578125" style="161" customWidth="1"/>
    <col min="6662" max="6662" width="1.7109375" style="161" customWidth="1"/>
    <col min="6663" max="6663" width="11.28515625" style="161" customWidth="1"/>
    <col min="6664" max="6664" width="1.7109375" style="161" customWidth="1"/>
    <col min="6665" max="6665" width="11.28515625" style="161" customWidth="1"/>
    <col min="6666" max="6666" width="1.7109375" style="161" customWidth="1"/>
    <col min="6667" max="6667" width="11.28515625" style="161" customWidth="1"/>
    <col min="6668" max="6668" width="1.7109375" style="161" customWidth="1"/>
    <col min="6669" max="6669" width="11.28515625" style="161" customWidth="1"/>
    <col min="6670" max="6670" width="13.28515625" style="161" customWidth="1"/>
    <col min="6671" max="6913" width="9.140625" style="161"/>
    <col min="6914" max="6914" width="4.42578125" style="161" customWidth="1"/>
    <col min="6915" max="6915" width="7.140625" style="161" customWidth="1"/>
    <col min="6916" max="6916" width="43.5703125" style="161" customWidth="1"/>
    <col min="6917" max="6917" width="9.42578125" style="161" customWidth="1"/>
    <col min="6918" max="6918" width="1.7109375" style="161" customWidth="1"/>
    <col min="6919" max="6919" width="11.28515625" style="161" customWidth="1"/>
    <col min="6920" max="6920" width="1.7109375" style="161" customWidth="1"/>
    <col min="6921" max="6921" width="11.28515625" style="161" customWidth="1"/>
    <col min="6922" max="6922" width="1.7109375" style="161" customWidth="1"/>
    <col min="6923" max="6923" width="11.28515625" style="161" customWidth="1"/>
    <col min="6924" max="6924" width="1.7109375" style="161" customWidth="1"/>
    <col min="6925" max="6925" width="11.28515625" style="161" customWidth="1"/>
    <col min="6926" max="6926" width="13.28515625" style="161" customWidth="1"/>
    <col min="6927" max="7169" width="9.140625" style="161"/>
    <col min="7170" max="7170" width="4.42578125" style="161" customWidth="1"/>
    <col min="7171" max="7171" width="7.140625" style="161" customWidth="1"/>
    <col min="7172" max="7172" width="43.5703125" style="161" customWidth="1"/>
    <col min="7173" max="7173" width="9.42578125" style="161" customWidth="1"/>
    <col min="7174" max="7174" width="1.7109375" style="161" customWidth="1"/>
    <col min="7175" max="7175" width="11.28515625" style="161" customWidth="1"/>
    <col min="7176" max="7176" width="1.7109375" style="161" customWidth="1"/>
    <col min="7177" max="7177" width="11.28515625" style="161" customWidth="1"/>
    <col min="7178" max="7178" width="1.7109375" style="161" customWidth="1"/>
    <col min="7179" max="7179" width="11.28515625" style="161" customWidth="1"/>
    <col min="7180" max="7180" width="1.7109375" style="161" customWidth="1"/>
    <col min="7181" max="7181" width="11.28515625" style="161" customWidth="1"/>
    <col min="7182" max="7182" width="13.28515625" style="161" customWidth="1"/>
    <col min="7183" max="7425" width="9.140625" style="161"/>
    <col min="7426" max="7426" width="4.42578125" style="161" customWidth="1"/>
    <col min="7427" max="7427" width="7.140625" style="161" customWidth="1"/>
    <col min="7428" max="7428" width="43.5703125" style="161" customWidth="1"/>
    <col min="7429" max="7429" width="9.42578125" style="161" customWidth="1"/>
    <col min="7430" max="7430" width="1.7109375" style="161" customWidth="1"/>
    <col min="7431" max="7431" width="11.28515625" style="161" customWidth="1"/>
    <col min="7432" max="7432" width="1.7109375" style="161" customWidth="1"/>
    <col min="7433" max="7433" width="11.28515625" style="161" customWidth="1"/>
    <col min="7434" max="7434" width="1.7109375" style="161" customWidth="1"/>
    <col min="7435" max="7435" width="11.28515625" style="161" customWidth="1"/>
    <col min="7436" max="7436" width="1.7109375" style="161" customWidth="1"/>
    <col min="7437" max="7437" width="11.28515625" style="161" customWidth="1"/>
    <col min="7438" max="7438" width="13.28515625" style="161" customWidth="1"/>
    <col min="7439" max="7681" width="9.140625" style="161"/>
    <col min="7682" max="7682" width="4.42578125" style="161" customWidth="1"/>
    <col min="7683" max="7683" width="7.140625" style="161" customWidth="1"/>
    <col min="7684" max="7684" width="43.5703125" style="161" customWidth="1"/>
    <col min="7685" max="7685" width="9.42578125" style="161" customWidth="1"/>
    <col min="7686" max="7686" width="1.7109375" style="161" customWidth="1"/>
    <col min="7687" max="7687" width="11.28515625" style="161" customWidth="1"/>
    <col min="7688" max="7688" width="1.7109375" style="161" customWidth="1"/>
    <col min="7689" max="7689" width="11.28515625" style="161" customWidth="1"/>
    <col min="7690" max="7690" width="1.7109375" style="161" customWidth="1"/>
    <col min="7691" max="7691" width="11.28515625" style="161" customWidth="1"/>
    <col min="7692" max="7692" width="1.7109375" style="161" customWidth="1"/>
    <col min="7693" max="7693" width="11.28515625" style="161" customWidth="1"/>
    <col min="7694" max="7694" width="13.28515625" style="161" customWidth="1"/>
    <col min="7695" max="7937" width="9.140625" style="161"/>
    <col min="7938" max="7938" width="4.42578125" style="161" customWidth="1"/>
    <col min="7939" max="7939" width="7.140625" style="161" customWidth="1"/>
    <col min="7940" max="7940" width="43.5703125" style="161" customWidth="1"/>
    <col min="7941" max="7941" width="9.42578125" style="161" customWidth="1"/>
    <col min="7942" max="7942" width="1.7109375" style="161" customWidth="1"/>
    <col min="7943" max="7943" width="11.28515625" style="161" customWidth="1"/>
    <col min="7944" max="7944" width="1.7109375" style="161" customWidth="1"/>
    <col min="7945" max="7945" width="11.28515625" style="161" customWidth="1"/>
    <col min="7946" max="7946" width="1.7109375" style="161" customWidth="1"/>
    <col min="7947" max="7947" width="11.28515625" style="161" customWidth="1"/>
    <col min="7948" max="7948" width="1.7109375" style="161" customWidth="1"/>
    <col min="7949" max="7949" width="11.28515625" style="161" customWidth="1"/>
    <col min="7950" max="7950" width="13.28515625" style="161" customWidth="1"/>
    <col min="7951" max="8193" width="9.140625" style="161"/>
    <col min="8194" max="8194" width="4.42578125" style="161" customWidth="1"/>
    <col min="8195" max="8195" width="7.140625" style="161" customWidth="1"/>
    <col min="8196" max="8196" width="43.5703125" style="161" customWidth="1"/>
    <col min="8197" max="8197" width="9.42578125" style="161" customWidth="1"/>
    <col min="8198" max="8198" width="1.7109375" style="161" customWidth="1"/>
    <col min="8199" max="8199" width="11.28515625" style="161" customWidth="1"/>
    <col min="8200" max="8200" width="1.7109375" style="161" customWidth="1"/>
    <col min="8201" max="8201" width="11.28515625" style="161" customWidth="1"/>
    <col min="8202" max="8202" width="1.7109375" style="161" customWidth="1"/>
    <col min="8203" max="8203" width="11.28515625" style="161" customWidth="1"/>
    <col min="8204" max="8204" width="1.7109375" style="161" customWidth="1"/>
    <col min="8205" max="8205" width="11.28515625" style="161" customWidth="1"/>
    <col min="8206" max="8206" width="13.28515625" style="161" customWidth="1"/>
    <col min="8207" max="8449" width="9.140625" style="161"/>
    <col min="8450" max="8450" width="4.42578125" style="161" customWidth="1"/>
    <col min="8451" max="8451" width="7.140625" style="161" customWidth="1"/>
    <col min="8452" max="8452" width="43.5703125" style="161" customWidth="1"/>
    <col min="8453" max="8453" width="9.42578125" style="161" customWidth="1"/>
    <col min="8454" max="8454" width="1.7109375" style="161" customWidth="1"/>
    <col min="8455" max="8455" width="11.28515625" style="161" customWidth="1"/>
    <col min="8456" max="8456" width="1.7109375" style="161" customWidth="1"/>
    <col min="8457" max="8457" width="11.28515625" style="161" customWidth="1"/>
    <col min="8458" max="8458" width="1.7109375" style="161" customWidth="1"/>
    <col min="8459" max="8459" width="11.28515625" style="161" customWidth="1"/>
    <col min="8460" max="8460" width="1.7109375" style="161" customWidth="1"/>
    <col min="8461" max="8461" width="11.28515625" style="161" customWidth="1"/>
    <col min="8462" max="8462" width="13.28515625" style="161" customWidth="1"/>
    <col min="8463" max="8705" width="9.140625" style="161"/>
    <col min="8706" max="8706" width="4.42578125" style="161" customWidth="1"/>
    <col min="8707" max="8707" width="7.140625" style="161" customWidth="1"/>
    <col min="8708" max="8708" width="43.5703125" style="161" customWidth="1"/>
    <col min="8709" max="8709" width="9.42578125" style="161" customWidth="1"/>
    <col min="8710" max="8710" width="1.7109375" style="161" customWidth="1"/>
    <col min="8711" max="8711" width="11.28515625" style="161" customWidth="1"/>
    <col min="8712" max="8712" width="1.7109375" style="161" customWidth="1"/>
    <col min="8713" max="8713" width="11.28515625" style="161" customWidth="1"/>
    <col min="8714" max="8714" width="1.7109375" style="161" customWidth="1"/>
    <col min="8715" max="8715" width="11.28515625" style="161" customWidth="1"/>
    <col min="8716" max="8716" width="1.7109375" style="161" customWidth="1"/>
    <col min="8717" max="8717" width="11.28515625" style="161" customWidth="1"/>
    <col min="8718" max="8718" width="13.28515625" style="161" customWidth="1"/>
    <col min="8719" max="8961" width="9.140625" style="161"/>
    <col min="8962" max="8962" width="4.42578125" style="161" customWidth="1"/>
    <col min="8963" max="8963" width="7.140625" style="161" customWidth="1"/>
    <col min="8964" max="8964" width="43.5703125" style="161" customWidth="1"/>
    <col min="8965" max="8965" width="9.42578125" style="161" customWidth="1"/>
    <col min="8966" max="8966" width="1.7109375" style="161" customWidth="1"/>
    <col min="8967" max="8967" width="11.28515625" style="161" customWidth="1"/>
    <col min="8968" max="8968" width="1.7109375" style="161" customWidth="1"/>
    <col min="8969" max="8969" width="11.28515625" style="161" customWidth="1"/>
    <col min="8970" max="8970" width="1.7109375" style="161" customWidth="1"/>
    <col min="8971" max="8971" width="11.28515625" style="161" customWidth="1"/>
    <col min="8972" max="8972" width="1.7109375" style="161" customWidth="1"/>
    <col min="8973" max="8973" width="11.28515625" style="161" customWidth="1"/>
    <col min="8974" max="8974" width="13.28515625" style="161" customWidth="1"/>
    <col min="8975" max="9217" width="9.140625" style="161"/>
    <col min="9218" max="9218" width="4.42578125" style="161" customWidth="1"/>
    <col min="9219" max="9219" width="7.140625" style="161" customWidth="1"/>
    <col min="9220" max="9220" width="43.5703125" style="161" customWidth="1"/>
    <col min="9221" max="9221" width="9.42578125" style="161" customWidth="1"/>
    <col min="9222" max="9222" width="1.7109375" style="161" customWidth="1"/>
    <col min="9223" max="9223" width="11.28515625" style="161" customWidth="1"/>
    <col min="9224" max="9224" width="1.7109375" style="161" customWidth="1"/>
    <col min="9225" max="9225" width="11.28515625" style="161" customWidth="1"/>
    <col min="9226" max="9226" width="1.7109375" style="161" customWidth="1"/>
    <col min="9227" max="9227" width="11.28515625" style="161" customWidth="1"/>
    <col min="9228" max="9228" width="1.7109375" style="161" customWidth="1"/>
    <col min="9229" max="9229" width="11.28515625" style="161" customWidth="1"/>
    <col min="9230" max="9230" width="13.28515625" style="161" customWidth="1"/>
    <col min="9231" max="9473" width="9.140625" style="161"/>
    <col min="9474" max="9474" width="4.42578125" style="161" customWidth="1"/>
    <col min="9475" max="9475" width="7.140625" style="161" customWidth="1"/>
    <col min="9476" max="9476" width="43.5703125" style="161" customWidth="1"/>
    <col min="9477" max="9477" width="9.42578125" style="161" customWidth="1"/>
    <col min="9478" max="9478" width="1.7109375" style="161" customWidth="1"/>
    <col min="9479" max="9479" width="11.28515625" style="161" customWidth="1"/>
    <col min="9480" max="9480" width="1.7109375" style="161" customWidth="1"/>
    <col min="9481" max="9481" width="11.28515625" style="161" customWidth="1"/>
    <col min="9482" max="9482" width="1.7109375" style="161" customWidth="1"/>
    <col min="9483" max="9483" width="11.28515625" style="161" customWidth="1"/>
    <col min="9484" max="9484" width="1.7109375" style="161" customWidth="1"/>
    <col min="9485" max="9485" width="11.28515625" style="161" customWidth="1"/>
    <col min="9486" max="9486" width="13.28515625" style="161" customWidth="1"/>
    <col min="9487" max="9729" width="9.140625" style="161"/>
    <col min="9730" max="9730" width="4.42578125" style="161" customWidth="1"/>
    <col min="9731" max="9731" width="7.140625" style="161" customWidth="1"/>
    <col min="9732" max="9732" width="43.5703125" style="161" customWidth="1"/>
    <col min="9733" max="9733" width="9.42578125" style="161" customWidth="1"/>
    <col min="9734" max="9734" width="1.7109375" style="161" customWidth="1"/>
    <col min="9735" max="9735" width="11.28515625" style="161" customWidth="1"/>
    <col min="9736" max="9736" width="1.7109375" style="161" customWidth="1"/>
    <col min="9737" max="9737" width="11.28515625" style="161" customWidth="1"/>
    <col min="9738" max="9738" width="1.7109375" style="161" customWidth="1"/>
    <col min="9739" max="9739" width="11.28515625" style="161" customWidth="1"/>
    <col min="9740" max="9740" width="1.7109375" style="161" customWidth="1"/>
    <col min="9741" max="9741" width="11.28515625" style="161" customWidth="1"/>
    <col min="9742" max="9742" width="13.28515625" style="161" customWidth="1"/>
    <col min="9743" max="9985" width="9.140625" style="161"/>
    <col min="9986" max="9986" width="4.42578125" style="161" customWidth="1"/>
    <col min="9987" max="9987" width="7.140625" style="161" customWidth="1"/>
    <col min="9988" max="9988" width="43.5703125" style="161" customWidth="1"/>
    <col min="9989" max="9989" width="9.42578125" style="161" customWidth="1"/>
    <col min="9990" max="9990" width="1.7109375" style="161" customWidth="1"/>
    <col min="9991" max="9991" width="11.28515625" style="161" customWidth="1"/>
    <col min="9992" max="9992" width="1.7109375" style="161" customWidth="1"/>
    <col min="9993" max="9993" width="11.28515625" style="161" customWidth="1"/>
    <col min="9994" max="9994" width="1.7109375" style="161" customWidth="1"/>
    <col min="9995" max="9995" width="11.28515625" style="161" customWidth="1"/>
    <col min="9996" max="9996" width="1.7109375" style="161" customWidth="1"/>
    <col min="9997" max="9997" width="11.28515625" style="161" customWidth="1"/>
    <col min="9998" max="9998" width="13.28515625" style="161" customWidth="1"/>
    <col min="9999" max="10241" width="9.140625" style="161"/>
    <col min="10242" max="10242" width="4.42578125" style="161" customWidth="1"/>
    <col min="10243" max="10243" width="7.140625" style="161" customWidth="1"/>
    <col min="10244" max="10244" width="43.5703125" style="161" customWidth="1"/>
    <col min="10245" max="10245" width="9.42578125" style="161" customWidth="1"/>
    <col min="10246" max="10246" width="1.7109375" style="161" customWidth="1"/>
    <col min="10247" max="10247" width="11.28515625" style="161" customWidth="1"/>
    <col min="10248" max="10248" width="1.7109375" style="161" customWidth="1"/>
    <col min="10249" max="10249" width="11.28515625" style="161" customWidth="1"/>
    <col min="10250" max="10250" width="1.7109375" style="161" customWidth="1"/>
    <col min="10251" max="10251" width="11.28515625" style="161" customWidth="1"/>
    <col min="10252" max="10252" width="1.7109375" style="161" customWidth="1"/>
    <col min="10253" max="10253" width="11.28515625" style="161" customWidth="1"/>
    <col min="10254" max="10254" width="13.28515625" style="161" customWidth="1"/>
    <col min="10255" max="10497" width="9.140625" style="161"/>
    <col min="10498" max="10498" width="4.42578125" style="161" customWidth="1"/>
    <col min="10499" max="10499" width="7.140625" style="161" customWidth="1"/>
    <col min="10500" max="10500" width="43.5703125" style="161" customWidth="1"/>
    <col min="10501" max="10501" width="9.42578125" style="161" customWidth="1"/>
    <col min="10502" max="10502" width="1.7109375" style="161" customWidth="1"/>
    <col min="10503" max="10503" width="11.28515625" style="161" customWidth="1"/>
    <col min="10504" max="10504" width="1.7109375" style="161" customWidth="1"/>
    <col min="10505" max="10505" width="11.28515625" style="161" customWidth="1"/>
    <col min="10506" max="10506" width="1.7109375" style="161" customWidth="1"/>
    <col min="10507" max="10507" width="11.28515625" style="161" customWidth="1"/>
    <col min="10508" max="10508" width="1.7109375" style="161" customWidth="1"/>
    <col min="10509" max="10509" width="11.28515625" style="161" customWidth="1"/>
    <col min="10510" max="10510" width="13.28515625" style="161" customWidth="1"/>
    <col min="10511" max="10753" width="9.140625" style="161"/>
    <col min="10754" max="10754" width="4.42578125" style="161" customWidth="1"/>
    <col min="10755" max="10755" width="7.140625" style="161" customWidth="1"/>
    <col min="10756" max="10756" width="43.5703125" style="161" customWidth="1"/>
    <col min="10757" max="10757" width="9.42578125" style="161" customWidth="1"/>
    <col min="10758" max="10758" width="1.7109375" style="161" customWidth="1"/>
    <col min="10759" max="10759" width="11.28515625" style="161" customWidth="1"/>
    <col min="10760" max="10760" width="1.7109375" style="161" customWidth="1"/>
    <col min="10761" max="10761" width="11.28515625" style="161" customWidth="1"/>
    <col min="10762" max="10762" width="1.7109375" style="161" customWidth="1"/>
    <col min="10763" max="10763" width="11.28515625" style="161" customWidth="1"/>
    <col min="10764" max="10764" width="1.7109375" style="161" customWidth="1"/>
    <col min="10765" max="10765" width="11.28515625" style="161" customWidth="1"/>
    <col min="10766" max="10766" width="13.28515625" style="161" customWidth="1"/>
    <col min="10767" max="11009" width="9.140625" style="161"/>
    <col min="11010" max="11010" width="4.42578125" style="161" customWidth="1"/>
    <col min="11011" max="11011" width="7.140625" style="161" customWidth="1"/>
    <col min="11012" max="11012" width="43.5703125" style="161" customWidth="1"/>
    <col min="11013" max="11013" width="9.42578125" style="161" customWidth="1"/>
    <col min="11014" max="11014" width="1.7109375" style="161" customWidth="1"/>
    <col min="11015" max="11015" width="11.28515625" style="161" customWidth="1"/>
    <col min="11016" max="11016" width="1.7109375" style="161" customWidth="1"/>
    <col min="11017" max="11017" width="11.28515625" style="161" customWidth="1"/>
    <col min="11018" max="11018" width="1.7109375" style="161" customWidth="1"/>
    <col min="11019" max="11019" width="11.28515625" style="161" customWidth="1"/>
    <col min="11020" max="11020" width="1.7109375" style="161" customWidth="1"/>
    <col min="11021" max="11021" width="11.28515625" style="161" customWidth="1"/>
    <col min="11022" max="11022" width="13.28515625" style="161" customWidth="1"/>
    <col min="11023" max="11265" width="9.140625" style="161"/>
    <col min="11266" max="11266" width="4.42578125" style="161" customWidth="1"/>
    <col min="11267" max="11267" width="7.140625" style="161" customWidth="1"/>
    <col min="11268" max="11268" width="43.5703125" style="161" customWidth="1"/>
    <col min="11269" max="11269" width="9.42578125" style="161" customWidth="1"/>
    <col min="11270" max="11270" width="1.7109375" style="161" customWidth="1"/>
    <col min="11271" max="11271" width="11.28515625" style="161" customWidth="1"/>
    <col min="11272" max="11272" width="1.7109375" style="161" customWidth="1"/>
    <col min="11273" max="11273" width="11.28515625" style="161" customWidth="1"/>
    <col min="11274" max="11274" width="1.7109375" style="161" customWidth="1"/>
    <col min="11275" max="11275" width="11.28515625" style="161" customWidth="1"/>
    <col min="11276" max="11276" width="1.7109375" style="161" customWidth="1"/>
    <col min="11277" max="11277" width="11.28515625" style="161" customWidth="1"/>
    <col min="11278" max="11278" width="13.28515625" style="161" customWidth="1"/>
    <col min="11279" max="11521" width="9.140625" style="161"/>
    <col min="11522" max="11522" width="4.42578125" style="161" customWidth="1"/>
    <col min="11523" max="11523" width="7.140625" style="161" customWidth="1"/>
    <col min="11524" max="11524" width="43.5703125" style="161" customWidth="1"/>
    <col min="11525" max="11525" width="9.42578125" style="161" customWidth="1"/>
    <col min="11526" max="11526" width="1.7109375" style="161" customWidth="1"/>
    <col min="11527" max="11527" width="11.28515625" style="161" customWidth="1"/>
    <col min="11528" max="11528" width="1.7109375" style="161" customWidth="1"/>
    <col min="11529" max="11529" width="11.28515625" style="161" customWidth="1"/>
    <col min="11530" max="11530" width="1.7109375" style="161" customWidth="1"/>
    <col min="11531" max="11531" width="11.28515625" style="161" customWidth="1"/>
    <col min="11532" max="11532" width="1.7109375" style="161" customWidth="1"/>
    <col min="11533" max="11533" width="11.28515625" style="161" customWidth="1"/>
    <col min="11534" max="11534" width="13.28515625" style="161" customWidth="1"/>
    <col min="11535" max="11777" width="9.140625" style="161"/>
    <col min="11778" max="11778" width="4.42578125" style="161" customWidth="1"/>
    <col min="11779" max="11779" width="7.140625" style="161" customWidth="1"/>
    <col min="11780" max="11780" width="43.5703125" style="161" customWidth="1"/>
    <col min="11781" max="11781" width="9.42578125" style="161" customWidth="1"/>
    <col min="11782" max="11782" width="1.7109375" style="161" customWidth="1"/>
    <col min="11783" max="11783" width="11.28515625" style="161" customWidth="1"/>
    <col min="11784" max="11784" width="1.7109375" style="161" customWidth="1"/>
    <col min="11785" max="11785" width="11.28515625" style="161" customWidth="1"/>
    <col min="11786" max="11786" width="1.7109375" style="161" customWidth="1"/>
    <col min="11787" max="11787" width="11.28515625" style="161" customWidth="1"/>
    <col min="11788" max="11788" width="1.7109375" style="161" customWidth="1"/>
    <col min="11789" max="11789" width="11.28515625" style="161" customWidth="1"/>
    <col min="11790" max="11790" width="13.28515625" style="161" customWidth="1"/>
    <col min="11791" max="12033" width="9.140625" style="161"/>
    <col min="12034" max="12034" width="4.42578125" style="161" customWidth="1"/>
    <col min="12035" max="12035" width="7.140625" style="161" customWidth="1"/>
    <col min="12036" max="12036" width="43.5703125" style="161" customWidth="1"/>
    <col min="12037" max="12037" width="9.42578125" style="161" customWidth="1"/>
    <col min="12038" max="12038" width="1.7109375" style="161" customWidth="1"/>
    <col min="12039" max="12039" width="11.28515625" style="161" customWidth="1"/>
    <col min="12040" max="12040" width="1.7109375" style="161" customWidth="1"/>
    <col min="12041" max="12041" width="11.28515625" style="161" customWidth="1"/>
    <col min="12042" max="12042" width="1.7109375" style="161" customWidth="1"/>
    <col min="12043" max="12043" width="11.28515625" style="161" customWidth="1"/>
    <col min="12044" max="12044" width="1.7109375" style="161" customWidth="1"/>
    <col min="12045" max="12045" width="11.28515625" style="161" customWidth="1"/>
    <col min="12046" max="12046" width="13.28515625" style="161" customWidth="1"/>
    <col min="12047" max="12289" width="9.140625" style="161"/>
    <col min="12290" max="12290" width="4.42578125" style="161" customWidth="1"/>
    <col min="12291" max="12291" width="7.140625" style="161" customWidth="1"/>
    <col min="12292" max="12292" width="43.5703125" style="161" customWidth="1"/>
    <col min="12293" max="12293" width="9.42578125" style="161" customWidth="1"/>
    <col min="12294" max="12294" width="1.7109375" style="161" customWidth="1"/>
    <col min="12295" max="12295" width="11.28515625" style="161" customWidth="1"/>
    <col min="12296" max="12296" width="1.7109375" style="161" customWidth="1"/>
    <col min="12297" max="12297" width="11.28515625" style="161" customWidth="1"/>
    <col min="12298" max="12298" width="1.7109375" style="161" customWidth="1"/>
    <col min="12299" max="12299" width="11.28515625" style="161" customWidth="1"/>
    <col min="12300" max="12300" width="1.7109375" style="161" customWidth="1"/>
    <col min="12301" max="12301" width="11.28515625" style="161" customWidth="1"/>
    <col min="12302" max="12302" width="13.28515625" style="161" customWidth="1"/>
    <col min="12303" max="12545" width="9.140625" style="161"/>
    <col min="12546" max="12546" width="4.42578125" style="161" customWidth="1"/>
    <col min="12547" max="12547" width="7.140625" style="161" customWidth="1"/>
    <col min="12548" max="12548" width="43.5703125" style="161" customWidth="1"/>
    <col min="12549" max="12549" width="9.42578125" style="161" customWidth="1"/>
    <col min="12550" max="12550" width="1.7109375" style="161" customWidth="1"/>
    <col min="12551" max="12551" width="11.28515625" style="161" customWidth="1"/>
    <col min="12552" max="12552" width="1.7109375" style="161" customWidth="1"/>
    <col min="12553" max="12553" width="11.28515625" style="161" customWidth="1"/>
    <col min="12554" max="12554" width="1.7109375" style="161" customWidth="1"/>
    <col min="12555" max="12555" width="11.28515625" style="161" customWidth="1"/>
    <col min="12556" max="12556" width="1.7109375" style="161" customWidth="1"/>
    <col min="12557" max="12557" width="11.28515625" style="161" customWidth="1"/>
    <col min="12558" max="12558" width="13.28515625" style="161" customWidth="1"/>
    <col min="12559" max="12801" width="9.140625" style="161"/>
    <col min="12802" max="12802" width="4.42578125" style="161" customWidth="1"/>
    <col min="12803" max="12803" width="7.140625" style="161" customWidth="1"/>
    <col min="12804" max="12804" width="43.5703125" style="161" customWidth="1"/>
    <col min="12805" max="12805" width="9.42578125" style="161" customWidth="1"/>
    <col min="12806" max="12806" width="1.7109375" style="161" customWidth="1"/>
    <col min="12807" max="12807" width="11.28515625" style="161" customWidth="1"/>
    <col min="12808" max="12808" width="1.7109375" style="161" customWidth="1"/>
    <col min="12809" max="12809" width="11.28515625" style="161" customWidth="1"/>
    <col min="12810" max="12810" width="1.7109375" style="161" customWidth="1"/>
    <col min="12811" max="12811" width="11.28515625" style="161" customWidth="1"/>
    <col min="12812" max="12812" width="1.7109375" style="161" customWidth="1"/>
    <col min="12813" max="12813" width="11.28515625" style="161" customWidth="1"/>
    <col min="12814" max="12814" width="13.28515625" style="161" customWidth="1"/>
    <col min="12815" max="13057" width="9.140625" style="161"/>
    <col min="13058" max="13058" width="4.42578125" style="161" customWidth="1"/>
    <col min="13059" max="13059" width="7.140625" style="161" customWidth="1"/>
    <col min="13060" max="13060" width="43.5703125" style="161" customWidth="1"/>
    <col min="13061" max="13061" width="9.42578125" style="161" customWidth="1"/>
    <col min="13062" max="13062" width="1.7109375" style="161" customWidth="1"/>
    <col min="13063" max="13063" width="11.28515625" style="161" customWidth="1"/>
    <col min="13064" max="13064" width="1.7109375" style="161" customWidth="1"/>
    <col min="13065" max="13065" width="11.28515625" style="161" customWidth="1"/>
    <col min="13066" max="13066" width="1.7109375" style="161" customWidth="1"/>
    <col min="13067" max="13067" width="11.28515625" style="161" customWidth="1"/>
    <col min="13068" max="13068" width="1.7109375" style="161" customWidth="1"/>
    <col min="13069" max="13069" width="11.28515625" style="161" customWidth="1"/>
    <col min="13070" max="13070" width="13.28515625" style="161" customWidth="1"/>
    <col min="13071" max="13313" width="9.140625" style="161"/>
    <col min="13314" max="13314" width="4.42578125" style="161" customWidth="1"/>
    <col min="13315" max="13315" width="7.140625" style="161" customWidth="1"/>
    <col min="13316" max="13316" width="43.5703125" style="161" customWidth="1"/>
    <col min="13317" max="13317" width="9.42578125" style="161" customWidth="1"/>
    <col min="13318" max="13318" width="1.7109375" style="161" customWidth="1"/>
    <col min="13319" max="13319" width="11.28515625" style="161" customWidth="1"/>
    <col min="13320" max="13320" width="1.7109375" style="161" customWidth="1"/>
    <col min="13321" max="13321" width="11.28515625" style="161" customWidth="1"/>
    <col min="13322" max="13322" width="1.7109375" style="161" customWidth="1"/>
    <col min="13323" max="13323" width="11.28515625" style="161" customWidth="1"/>
    <col min="13324" max="13324" width="1.7109375" style="161" customWidth="1"/>
    <col min="13325" max="13325" width="11.28515625" style="161" customWidth="1"/>
    <col min="13326" max="13326" width="13.28515625" style="161" customWidth="1"/>
    <col min="13327" max="13569" width="9.140625" style="161"/>
    <col min="13570" max="13570" width="4.42578125" style="161" customWidth="1"/>
    <col min="13571" max="13571" width="7.140625" style="161" customWidth="1"/>
    <col min="13572" max="13572" width="43.5703125" style="161" customWidth="1"/>
    <col min="13573" max="13573" width="9.42578125" style="161" customWidth="1"/>
    <col min="13574" max="13574" width="1.7109375" style="161" customWidth="1"/>
    <col min="13575" max="13575" width="11.28515625" style="161" customWidth="1"/>
    <col min="13576" max="13576" width="1.7109375" style="161" customWidth="1"/>
    <col min="13577" max="13577" width="11.28515625" style="161" customWidth="1"/>
    <col min="13578" max="13578" width="1.7109375" style="161" customWidth="1"/>
    <col min="13579" max="13579" width="11.28515625" style="161" customWidth="1"/>
    <col min="13580" max="13580" width="1.7109375" style="161" customWidth="1"/>
    <col min="13581" max="13581" width="11.28515625" style="161" customWidth="1"/>
    <col min="13582" max="13582" width="13.28515625" style="161" customWidth="1"/>
    <col min="13583" max="13825" width="9.140625" style="161"/>
    <col min="13826" max="13826" width="4.42578125" style="161" customWidth="1"/>
    <col min="13827" max="13827" width="7.140625" style="161" customWidth="1"/>
    <col min="13828" max="13828" width="43.5703125" style="161" customWidth="1"/>
    <col min="13829" max="13829" width="9.42578125" style="161" customWidth="1"/>
    <col min="13830" max="13830" width="1.7109375" style="161" customWidth="1"/>
    <col min="13831" max="13831" width="11.28515625" style="161" customWidth="1"/>
    <col min="13832" max="13832" width="1.7109375" style="161" customWidth="1"/>
    <col min="13833" max="13833" width="11.28515625" style="161" customWidth="1"/>
    <col min="13834" max="13834" width="1.7109375" style="161" customWidth="1"/>
    <col min="13835" max="13835" width="11.28515625" style="161" customWidth="1"/>
    <col min="13836" max="13836" width="1.7109375" style="161" customWidth="1"/>
    <col min="13837" max="13837" width="11.28515625" style="161" customWidth="1"/>
    <col min="13838" max="13838" width="13.28515625" style="161" customWidth="1"/>
    <col min="13839" max="14081" width="9.140625" style="161"/>
    <col min="14082" max="14082" width="4.42578125" style="161" customWidth="1"/>
    <col min="14083" max="14083" width="7.140625" style="161" customWidth="1"/>
    <col min="14084" max="14084" width="43.5703125" style="161" customWidth="1"/>
    <col min="14085" max="14085" width="9.42578125" style="161" customWidth="1"/>
    <col min="14086" max="14086" width="1.7109375" style="161" customWidth="1"/>
    <col min="14087" max="14087" width="11.28515625" style="161" customWidth="1"/>
    <col min="14088" max="14088" width="1.7109375" style="161" customWidth="1"/>
    <col min="14089" max="14089" width="11.28515625" style="161" customWidth="1"/>
    <col min="14090" max="14090" width="1.7109375" style="161" customWidth="1"/>
    <col min="14091" max="14091" width="11.28515625" style="161" customWidth="1"/>
    <col min="14092" max="14092" width="1.7109375" style="161" customWidth="1"/>
    <col min="14093" max="14093" width="11.28515625" style="161" customWidth="1"/>
    <col min="14094" max="14094" width="13.28515625" style="161" customWidth="1"/>
    <col min="14095" max="14337" width="9.140625" style="161"/>
    <col min="14338" max="14338" width="4.42578125" style="161" customWidth="1"/>
    <col min="14339" max="14339" width="7.140625" style="161" customWidth="1"/>
    <col min="14340" max="14340" width="43.5703125" style="161" customWidth="1"/>
    <col min="14341" max="14341" width="9.42578125" style="161" customWidth="1"/>
    <col min="14342" max="14342" width="1.7109375" style="161" customWidth="1"/>
    <col min="14343" max="14343" width="11.28515625" style="161" customWidth="1"/>
    <col min="14344" max="14344" width="1.7109375" style="161" customWidth="1"/>
    <col min="14345" max="14345" width="11.28515625" style="161" customWidth="1"/>
    <col min="14346" max="14346" width="1.7109375" style="161" customWidth="1"/>
    <col min="14347" max="14347" width="11.28515625" style="161" customWidth="1"/>
    <col min="14348" max="14348" width="1.7109375" style="161" customWidth="1"/>
    <col min="14349" max="14349" width="11.28515625" style="161" customWidth="1"/>
    <col min="14350" max="14350" width="13.28515625" style="161" customWidth="1"/>
    <col min="14351" max="14593" width="9.140625" style="161"/>
    <col min="14594" max="14594" width="4.42578125" style="161" customWidth="1"/>
    <col min="14595" max="14595" width="7.140625" style="161" customWidth="1"/>
    <col min="14596" max="14596" width="43.5703125" style="161" customWidth="1"/>
    <col min="14597" max="14597" width="9.42578125" style="161" customWidth="1"/>
    <col min="14598" max="14598" width="1.7109375" style="161" customWidth="1"/>
    <col min="14599" max="14599" width="11.28515625" style="161" customWidth="1"/>
    <col min="14600" max="14600" width="1.7109375" style="161" customWidth="1"/>
    <col min="14601" max="14601" width="11.28515625" style="161" customWidth="1"/>
    <col min="14602" max="14602" width="1.7109375" style="161" customWidth="1"/>
    <col min="14603" max="14603" width="11.28515625" style="161" customWidth="1"/>
    <col min="14604" max="14604" width="1.7109375" style="161" customWidth="1"/>
    <col min="14605" max="14605" width="11.28515625" style="161" customWidth="1"/>
    <col min="14606" max="14606" width="13.28515625" style="161" customWidth="1"/>
    <col min="14607" max="14849" width="9.140625" style="161"/>
    <col min="14850" max="14850" width="4.42578125" style="161" customWidth="1"/>
    <col min="14851" max="14851" width="7.140625" style="161" customWidth="1"/>
    <col min="14852" max="14852" width="43.5703125" style="161" customWidth="1"/>
    <col min="14853" max="14853" width="9.42578125" style="161" customWidth="1"/>
    <col min="14854" max="14854" width="1.7109375" style="161" customWidth="1"/>
    <col min="14855" max="14855" width="11.28515625" style="161" customWidth="1"/>
    <col min="14856" max="14856" width="1.7109375" style="161" customWidth="1"/>
    <col min="14857" max="14857" width="11.28515625" style="161" customWidth="1"/>
    <col min="14858" max="14858" width="1.7109375" style="161" customWidth="1"/>
    <col min="14859" max="14859" width="11.28515625" style="161" customWidth="1"/>
    <col min="14860" max="14860" width="1.7109375" style="161" customWidth="1"/>
    <col min="14861" max="14861" width="11.28515625" style="161" customWidth="1"/>
    <col min="14862" max="14862" width="13.28515625" style="161" customWidth="1"/>
    <col min="14863" max="15105" width="9.140625" style="161"/>
    <col min="15106" max="15106" width="4.42578125" style="161" customWidth="1"/>
    <col min="15107" max="15107" width="7.140625" style="161" customWidth="1"/>
    <col min="15108" max="15108" width="43.5703125" style="161" customWidth="1"/>
    <col min="15109" max="15109" width="9.42578125" style="161" customWidth="1"/>
    <col min="15110" max="15110" width="1.7109375" style="161" customWidth="1"/>
    <col min="15111" max="15111" width="11.28515625" style="161" customWidth="1"/>
    <col min="15112" max="15112" width="1.7109375" style="161" customWidth="1"/>
    <col min="15113" max="15113" width="11.28515625" style="161" customWidth="1"/>
    <col min="15114" max="15114" width="1.7109375" style="161" customWidth="1"/>
    <col min="15115" max="15115" width="11.28515625" style="161" customWidth="1"/>
    <col min="15116" max="15116" width="1.7109375" style="161" customWidth="1"/>
    <col min="15117" max="15117" width="11.28515625" style="161" customWidth="1"/>
    <col min="15118" max="15118" width="13.28515625" style="161" customWidth="1"/>
    <col min="15119" max="15361" width="9.140625" style="161"/>
    <col min="15362" max="15362" width="4.42578125" style="161" customWidth="1"/>
    <col min="15363" max="15363" width="7.140625" style="161" customWidth="1"/>
    <col min="15364" max="15364" width="43.5703125" style="161" customWidth="1"/>
    <col min="15365" max="15365" width="9.42578125" style="161" customWidth="1"/>
    <col min="15366" max="15366" width="1.7109375" style="161" customWidth="1"/>
    <col min="15367" max="15367" width="11.28515625" style="161" customWidth="1"/>
    <col min="15368" max="15368" width="1.7109375" style="161" customWidth="1"/>
    <col min="15369" max="15369" width="11.28515625" style="161" customWidth="1"/>
    <col min="15370" max="15370" width="1.7109375" style="161" customWidth="1"/>
    <col min="15371" max="15371" width="11.28515625" style="161" customWidth="1"/>
    <col min="15372" max="15372" width="1.7109375" style="161" customWidth="1"/>
    <col min="15373" max="15373" width="11.28515625" style="161" customWidth="1"/>
    <col min="15374" max="15374" width="13.28515625" style="161" customWidth="1"/>
    <col min="15375" max="15617" width="9.140625" style="161"/>
    <col min="15618" max="15618" width="4.42578125" style="161" customWidth="1"/>
    <col min="15619" max="15619" width="7.140625" style="161" customWidth="1"/>
    <col min="15620" max="15620" width="43.5703125" style="161" customWidth="1"/>
    <col min="15621" max="15621" width="9.42578125" style="161" customWidth="1"/>
    <col min="15622" max="15622" width="1.7109375" style="161" customWidth="1"/>
    <col min="15623" max="15623" width="11.28515625" style="161" customWidth="1"/>
    <col min="15624" max="15624" width="1.7109375" style="161" customWidth="1"/>
    <col min="15625" max="15625" width="11.28515625" style="161" customWidth="1"/>
    <col min="15626" max="15626" width="1.7109375" style="161" customWidth="1"/>
    <col min="15627" max="15627" width="11.28515625" style="161" customWidth="1"/>
    <col min="15628" max="15628" width="1.7109375" style="161" customWidth="1"/>
    <col min="15629" max="15629" width="11.28515625" style="161" customWidth="1"/>
    <col min="15630" max="15630" width="13.28515625" style="161" customWidth="1"/>
    <col min="15631" max="15873" width="9.140625" style="161"/>
    <col min="15874" max="15874" width="4.42578125" style="161" customWidth="1"/>
    <col min="15875" max="15875" width="7.140625" style="161" customWidth="1"/>
    <col min="15876" max="15876" width="43.5703125" style="161" customWidth="1"/>
    <col min="15877" max="15877" width="9.42578125" style="161" customWidth="1"/>
    <col min="15878" max="15878" width="1.7109375" style="161" customWidth="1"/>
    <col min="15879" max="15879" width="11.28515625" style="161" customWidth="1"/>
    <col min="15880" max="15880" width="1.7109375" style="161" customWidth="1"/>
    <col min="15881" max="15881" width="11.28515625" style="161" customWidth="1"/>
    <col min="15882" max="15882" width="1.7109375" style="161" customWidth="1"/>
    <col min="15883" max="15883" width="11.28515625" style="161" customWidth="1"/>
    <col min="15884" max="15884" width="1.7109375" style="161" customWidth="1"/>
    <col min="15885" max="15885" width="11.28515625" style="161" customWidth="1"/>
    <col min="15886" max="15886" width="13.28515625" style="161" customWidth="1"/>
    <col min="15887" max="16129" width="9.140625" style="161"/>
    <col min="16130" max="16130" width="4.42578125" style="161" customWidth="1"/>
    <col min="16131" max="16131" width="7.140625" style="161" customWidth="1"/>
    <col min="16132" max="16132" width="43.5703125" style="161" customWidth="1"/>
    <col min="16133" max="16133" width="9.42578125" style="161" customWidth="1"/>
    <col min="16134" max="16134" width="1.7109375" style="161" customWidth="1"/>
    <col min="16135" max="16135" width="11.28515625" style="161" customWidth="1"/>
    <col min="16136" max="16136" width="1.7109375" style="161" customWidth="1"/>
    <col min="16137" max="16137" width="11.28515625" style="161" customWidth="1"/>
    <col min="16138" max="16138" width="1.7109375" style="161" customWidth="1"/>
    <col min="16139" max="16139" width="11.28515625" style="161" customWidth="1"/>
    <col min="16140" max="16140" width="1.7109375" style="161" customWidth="1"/>
    <col min="16141" max="16141" width="11.28515625" style="161" customWidth="1"/>
    <col min="16142" max="16142" width="13.28515625" style="161" customWidth="1"/>
    <col min="16143" max="16384" width="9.140625" style="161"/>
  </cols>
  <sheetData>
    <row r="1" spans="1:16" ht="22.15" customHeight="1">
      <c r="A1" s="226" t="s">
        <v>217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</row>
    <row r="2" spans="1:16" ht="22.15" customHeight="1">
      <c r="A2" s="229" t="s">
        <v>0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</row>
    <row r="3" spans="1:16" ht="22.15" customHeight="1">
      <c r="A3" s="229" t="s">
        <v>87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</row>
    <row r="4" spans="1:16" ht="22.15" customHeight="1">
      <c r="A4" s="229" t="s">
        <v>193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</row>
    <row r="5" spans="1:16" ht="10.15" customHeight="1">
      <c r="A5" s="162"/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</row>
    <row r="6" spans="1:16" ht="22.15" customHeight="1">
      <c r="A6" s="162"/>
      <c r="B6" s="162"/>
      <c r="C6" s="162"/>
      <c r="D6" s="162"/>
      <c r="E6" s="162"/>
      <c r="F6" s="162"/>
      <c r="G6" s="230" t="s">
        <v>2</v>
      </c>
      <c r="H6" s="230"/>
      <c r="I6" s="230"/>
      <c r="J6" s="230"/>
      <c r="K6" s="230"/>
      <c r="L6" s="230"/>
      <c r="M6" s="230"/>
    </row>
    <row r="7" spans="1:16" ht="22.15" customHeight="1">
      <c r="A7" s="162"/>
      <c r="B7" s="162"/>
      <c r="C7" s="162"/>
      <c r="D7" s="162"/>
      <c r="E7" s="162"/>
      <c r="F7" s="162"/>
      <c r="G7" s="227" t="s">
        <v>3</v>
      </c>
      <c r="H7" s="227"/>
      <c r="I7" s="227"/>
      <c r="J7" s="162"/>
    </row>
    <row r="8" spans="1:16" ht="22.15" customHeight="1">
      <c r="A8" s="163"/>
      <c r="F8" s="146"/>
      <c r="G8" s="232" t="s">
        <v>4</v>
      </c>
      <c r="H8" s="232"/>
      <c r="I8" s="232"/>
      <c r="J8" s="146"/>
      <c r="K8" s="233" t="s">
        <v>5</v>
      </c>
      <c r="L8" s="233"/>
      <c r="M8" s="233"/>
    </row>
    <row r="9" spans="1:16" ht="22.15" customHeight="1">
      <c r="A9" s="163"/>
      <c r="F9" s="146"/>
      <c r="G9" s="228" t="s">
        <v>67</v>
      </c>
      <c r="H9" s="228"/>
      <c r="I9" s="228"/>
      <c r="J9" s="146"/>
      <c r="K9" s="228" t="s">
        <v>67</v>
      </c>
      <c r="L9" s="228"/>
      <c r="M9" s="228"/>
    </row>
    <row r="10" spans="1:16" ht="22.15" customHeight="1">
      <c r="A10" s="163"/>
      <c r="B10" s="166"/>
      <c r="C10" s="166"/>
      <c r="D10" s="166"/>
      <c r="E10" s="164" t="s">
        <v>7</v>
      </c>
      <c r="G10" s="165">
        <v>2568</v>
      </c>
      <c r="H10" s="167"/>
      <c r="I10" s="165">
        <v>2567</v>
      </c>
      <c r="K10" s="165">
        <f>G10</f>
        <v>2568</v>
      </c>
      <c r="L10" s="167"/>
      <c r="M10" s="165">
        <f>I10</f>
        <v>2567</v>
      </c>
    </row>
    <row r="11" spans="1:16" ht="10.15" customHeight="1">
      <c r="B11" s="168"/>
      <c r="C11" s="168"/>
      <c r="D11" s="168"/>
      <c r="F11" s="168"/>
      <c r="G11" s="168"/>
      <c r="H11" s="168"/>
      <c r="I11" s="168"/>
      <c r="J11" s="168"/>
      <c r="K11" s="168"/>
      <c r="L11" s="168"/>
      <c r="M11" s="168"/>
    </row>
    <row r="12" spans="1:16" ht="22.15" customHeight="1">
      <c r="A12" s="168" t="s">
        <v>84</v>
      </c>
      <c r="B12" s="168"/>
      <c r="C12" s="168"/>
      <c r="D12" s="168"/>
      <c r="F12" s="168"/>
      <c r="G12" s="23">
        <f>PL!F40</f>
        <v>112286504</v>
      </c>
      <c r="H12" s="1"/>
      <c r="I12" s="1">
        <f>PL!H40</f>
        <v>110898540</v>
      </c>
      <c r="J12" s="1"/>
      <c r="K12" s="23">
        <f>PL!J40</f>
        <v>88260693</v>
      </c>
      <c r="L12" s="1"/>
      <c r="M12" s="1">
        <f>PL!L40</f>
        <v>98031062</v>
      </c>
    </row>
    <row r="13" spans="1:16" ht="10.15" customHeight="1">
      <c r="A13" s="168"/>
      <c r="B13" s="168"/>
      <c r="C13" s="168"/>
      <c r="D13" s="168"/>
      <c r="F13" s="168"/>
      <c r="G13" s="1"/>
      <c r="H13" s="1"/>
      <c r="I13" s="1"/>
      <c r="J13" s="1"/>
      <c r="K13" s="1"/>
      <c r="L13" s="1"/>
      <c r="M13" s="1"/>
    </row>
    <row r="14" spans="1:16" ht="22.15" customHeight="1">
      <c r="A14" s="168" t="s">
        <v>88</v>
      </c>
      <c r="B14" s="168"/>
      <c r="C14" s="168"/>
      <c r="D14" s="168"/>
      <c r="F14" s="168"/>
      <c r="G14" s="1"/>
      <c r="H14" s="1"/>
      <c r="I14" s="1"/>
      <c r="J14" s="1"/>
      <c r="K14" s="1"/>
      <c r="L14" s="1"/>
      <c r="M14" s="1"/>
    </row>
    <row r="15" spans="1:16" ht="22.15" customHeight="1">
      <c r="A15" s="168"/>
      <c r="B15" s="168" t="s">
        <v>89</v>
      </c>
      <c r="C15" s="168"/>
      <c r="D15" s="168"/>
      <c r="E15" s="168"/>
      <c r="F15" s="168"/>
      <c r="G15" s="1"/>
      <c r="H15" s="1"/>
      <c r="I15" s="1"/>
      <c r="J15" s="1"/>
      <c r="K15" s="1"/>
      <c r="L15" s="1"/>
      <c r="M15" s="1"/>
    </row>
    <row r="16" spans="1:16" ht="22.15" customHeight="1">
      <c r="A16" s="168"/>
      <c r="B16" s="168"/>
      <c r="C16" s="168" t="s">
        <v>90</v>
      </c>
      <c r="E16" s="167"/>
      <c r="F16" s="168"/>
      <c r="G16" s="24">
        <v>-21925452</v>
      </c>
      <c r="H16" s="1"/>
      <c r="I16" s="24">
        <v>-7805980</v>
      </c>
      <c r="J16" s="1"/>
      <c r="K16" s="24">
        <v>0</v>
      </c>
      <c r="L16" s="1"/>
      <c r="M16" s="57">
        <v>0</v>
      </c>
      <c r="O16" s="26"/>
      <c r="P16" s="26"/>
    </row>
    <row r="17" spans="1:14" ht="10.15" customHeight="1">
      <c r="A17" s="168"/>
      <c r="C17" s="168"/>
      <c r="D17" s="168"/>
      <c r="E17" s="168"/>
      <c r="F17" s="168"/>
      <c r="G17" s="1"/>
      <c r="H17" s="1"/>
      <c r="I17" s="1"/>
      <c r="J17" s="1"/>
      <c r="K17" s="1"/>
      <c r="L17" s="1"/>
      <c r="M17" s="25"/>
    </row>
    <row r="18" spans="1:14" ht="22.15" customHeight="1">
      <c r="A18" s="168"/>
      <c r="B18" s="168" t="s">
        <v>91</v>
      </c>
      <c r="C18" s="168"/>
      <c r="E18" s="168"/>
      <c r="F18" s="168"/>
      <c r="G18" s="24">
        <f>ROUND(SUM(G14:G16),0)</f>
        <v>-21925452</v>
      </c>
      <c r="H18" s="1"/>
      <c r="I18" s="24">
        <f>ROUND(SUM(I14:I16),0)</f>
        <v>-7805980</v>
      </c>
      <c r="J18" s="1"/>
      <c r="K18" s="24">
        <f>ROUND(SUM(K14:K16),0)</f>
        <v>0</v>
      </c>
      <c r="L18" s="1"/>
      <c r="M18" s="24">
        <f>ROUND(SUM(M14:M16),0)</f>
        <v>0</v>
      </c>
    </row>
    <row r="19" spans="1:14" ht="10.15" customHeight="1">
      <c r="A19" s="168"/>
      <c r="C19" s="168"/>
      <c r="D19" s="168"/>
      <c r="E19" s="168"/>
      <c r="F19" s="168"/>
      <c r="G19" s="23"/>
      <c r="H19" s="1"/>
      <c r="I19" s="1"/>
      <c r="J19" s="1"/>
      <c r="K19" s="23"/>
      <c r="L19" s="1"/>
      <c r="M19" s="23"/>
    </row>
    <row r="20" spans="1:14" ht="22.15" customHeight="1">
      <c r="A20" s="168"/>
      <c r="B20" s="168" t="s">
        <v>92</v>
      </c>
      <c r="C20" s="168"/>
      <c r="E20" s="168"/>
      <c r="F20" s="168"/>
      <c r="G20" s="23"/>
      <c r="H20" s="1"/>
      <c r="I20" s="1"/>
      <c r="J20" s="1"/>
      <c r="K20" s="23"/>
      <c r="L20" s="1"/>
      <c r="M20" s="23"/>
    </row>
    <row r="21" spans="1:14" ht="22.15" customHeight="1">
      <c r="A21" s="168"/>
      <c r="B21" s="168"/>
      <c r="C21" s="168" t="s">
        <v>186</v>
      </c>
      <c r="E21" s="168"/>
      <c r="F21" s="168"/>
      <c r="G21" s="23"/>
      <c r="H21" s="1"/>
      <c r="I21" s="1"/>
      <c r="J21" s="1"/>
      <c r="K21" s="23"/>
      <c r="L21" s="1"/>
      <c r="M21" s="23"/>
    </row>
    <row r="22" spans="1:14" ht="22.15" customHeight="1">
      <c r="A22" s="168"/>
      <c r="B22" s="168"/>
      <c r="C22" s="168"/>
      <c r="D22" s="168" t="s">
        <v>181</v>
      </c>
      <c r="E22" s="167">
        <v>15</v>
      </c>
      <c r="F22" s="168"/>
      <c r="G22" s="23">
        <v>0</v>
      </c>
      <c r="H22" s="1"/>
      <c r="I22" s="23">
        <v>6843994</v>
      </c>
      <c r="J22" s="1"/>
      <c r="K22" s="23">
        <v>0</v>
      </c>
      <c r="L22" s="1"/>
      <c r="M22" s="23">
        <v>6843994</v>
      </c>
    </row>
    <row r="23" spans="1:14" ht="22.15" customHeight="1">
      <c r="A23" s="168"/>
      <c r="B23" s="168"/>
      <c r="C23" s="168" t="s">
        <v>187</v>
      </c>
      <c r="E23" s="167"/>
      <c r="F23" s="168"/>
      <c r="G23" s="23"/>
      <c r="H23" s="1"/>
      <c r="I23" s="55"/>
      <c r="J23" s="1"/>
      <c r="K23" s="23"/>
      <c r="L23" s="1"/>
      <c r="M23" s="23"/>
    </row>
    <row r="24" spans="1:14" ht="22.15" customHeight="1">
      <c r="A24" s="168"/>
      <c r="B24" s="168"/>
      <c r="C24" s="168"/>
      <c r="D24" s="168" t="s">
        <v>182</v>
      </c>
      <c r="E24" s="167">
        <v>20</v>
      </c>
      <c r="F24" s="168"/>
      <c r="G24" s="24">
        <v>0</v>
      </c>
      <c r="H24" s="1"/>
      <c r="I24" s="24">
        <v>-1368799</v>
      </c>
      <c r="J24" s="1"/>
      <c r="K24" s="24">
        <v>0</v>
      </c>
      <c r="L24" s="1"/>
      <c r="M24" s="24">
        <v>-1368799</v>
      </c>
      <c r="N24" s="26"/>
    </row>
    <row r="25" spans="1:14" ht="10.15" customHeight="1">
      <c r="A25" s="168"/>
      <c r="C25" s="168"/>
      <c r="D25" s="168"/>
      <c r="E25" s="168"/>
      <c r="F25" s="168"/>
      <c r="G25" s="23"/>
      <c r="H25" s="1"/>
      <c r="I25" s="55"/>
      <c r="J25" s="1"/>
      <c r="K25" s="23"/>
      <c r="L25" s="1"/>
      <c r="M25" s="23"/>
    </row>
    <row r="26" spans="1:14" ht="22.15" customHeight="1">
      <c r="A26" s="168"/>
      <c r="B26" s="168" t="s">
        <v>160</v>
      </c>
      <c r="C26" s="168"/>
      <c r="E26" s="168"/>
      <c r="F26" s="168"/>
      <c r="G26" s="24">
        <f>SUM(G20:G24)</f>
        <v>0</v>
      </c>
      <c r="H26" s="1"/>
      <c r="I26" s="24">
        <f>SUM(I20:I24)</f>
        <v>5475195</v>
      </c>
      <c r="J26" s="1"/>
      <c r="K26" s="24">
        <f>SUM(K20:K24)</f>
        <v>0</v>
      </c>
      <c r="L26" s="1"/>
      <c r="M26" s="24">
        <f>SUM(M20:M24)</f>
        <v>5475195</v>
      </c>
    </row>
    <row r="27" spans="1:14" ht="10.15" customHeight="1">
      <c r="A27" s="168"/>
      <c r="B27" s="168"/>
      <c r="C27" s="168"/>
      <c r="E27" s="168"/>
      <c r="F27" s="168"/>
      <c r="G27" s="23"/>
      <c r="H27" s="1"/>
      <c r="I27" s="55"/>
      <c r="J27" s="1"/>
      <c r="K27" s="23"/>
      <c r="L27" s="1"/>
      <c r="M27" s="23"/>
    </row>
    <row r="28" spans="1:14" ht="22.15" customHeight="1">
      <c r="A28" s="168"/>
      <c r="B28" s="168" t="s">
        <v>183</v>
      </c>
      <c r="C28" s="168"/>
      <c r="D28" s="168"/>
      <c r="E28" s="168"/>
      <c r="F28" s="168"/>
      <c r="G28" s="24">
        <f>+G18+G26</f>
        <v>-21925452</v>
      </c>
      <c r="H28" s="1"/>
      <c r="I28" s="24">
        <f>+I18+I26</f>
        <v>-2330785</v>
      </c>
      <c r="J28" s="1"/>
      <c r="K28" s="24">
        <f>+K18+K26</f>
        <v>0</v>
      </c>
      <c r="L28" s="1"/>
      <c r="M28" s="24">
        <f>+M18+M26</f>
        <v>5475195</v>
      </c>
    </row>
    <row r="29" spans="1:14" ht="10.15" customHeight="1">
      <c r="A29" s="168"/>
      <c r="B29" s="168"/>
      <c r="C29" s="168"/>
      <c r="E29" s="168"/>
      <c r="F29" s="168"/>
      <c r="G29" s="23"/>
      <c r="H29" s="1"/>
      <c r="I29" s="55"/>
      <c r="J29" s="1"/>
      <c r="K29" s="23"/>
      <c r="L29" s="1"/>
      <c r="M29" s="23"/>
    </row>
    <row r="30" spans="1:14" ht="22.15" customHeight="1" thickBot="1">
      <c r="A30" s="168" t="s">
        <v>63</v>
      </c>
      <c r="B30" s="168"/>
      <c r="C30" s="168"/>
      <c r="D30" s="168"/>
      <c r="E30" s="168"/>
      <c r="F30" s="168"/>
      <c r="G30" s="51">
        <f>ROUND(SUM(G12,G28),0)</f>
        <v>90361052</v>
      </c>
      <c r="H30" s="1"/>
      <c r="I30" s="51">
        <f>ROUND(SUM(I12,I28),0)</f>
        <v>108567755</v>
      </c>
      <c r="J30" s="1"/>
      <c r="K30" s="51">
        <f>ROUND(SUM(K12,K28),0)</f>
        <v>88260693</v>
      </c>
      <c r="L30" s="1"/>
      <c r="M30" s="51">
        <f>ROUND(SUM(M12,M28),0)</f>
        <v>103506257</v>
      </c>
    </row>
    <row r="31" spans="1:14" ht="10.15" customHeight="1" thickTop="1">
      <c r="A31" s="168"/>
      <c r="B31" s="168"/>
      <c r="C31" s="168"/>
      <c r="D31" s="168"/>
      <c r="E31" s="168"/>
      <c r="F31" s="168"/>
      <c r="G31" s="23"/>
      <c r="H31" s="1"/>
      <c r="I31" s="23"/>
      <c r="J31" s="1"/>
      <c r="K31" s="23"/>
      <c r="L31" s="1"/>
      <c r="M31" s="23"/>
    </row>
    <row r="32" spans="1:14" ht="22.15" customHeight="1">
      <c r="A32" s="168"/>
      <c r="B32" s="168"/>
      <c r="C32" s="168"/>
      <c r="D32" s="168"/>
      <c r="E32" s="168"/>
      <c r="F32" s="168"/>
      <c r="G32" s="1"/>
      <c r="H32" s="168"/>
      <c r="I32" s="1"/>
      <c r="J32" s="168"/>
      <c r="K32" s="1"/>
      <c r="L32" s="168"/>
      <c r="M32" s="1"/>
    </row>
    <row r="33" spans="1:13" ht="22.15" customHeight="1">
      <c r="A33" s="168"/>
      <c r="B33" s="168"/>
      <c r="C33" s="168"/>
      <c r="D33" s="168"/>
      <c r="E33" s="168"/>
      <c r="F33" s="168"/>
      <c r="G33" s="25"/>
      <c r="H33" s="169"/>
      <c r="I33" s="25"/>
      <c r="J33" s="168"/>
      <c r="K33" s="25"/>
      <c r="L33" s="169"/>
      <c r="M33" s="25"/>
    </row>
    <row r="34" spans="1:13" ht="22.15" customHeight="1">
      <c r="A34" s="168"/>
      <c r="B34" s="168"/>
      <c r="C34" s="168"/>
      <c r="D34" s="168"/>
      <c r="E34" s="168"/>
      <c r="F34" s="168"/>
      <c r="G34" s="1"/>
      <c r="H34" s="168"/>
      <c r="I34" s="1"/>
      <c r="J34" s="168"/>
      <c r="K34" s="1"/>
      <c r="L34" s="168"/>
      <c r="M34" s="1"/>
    </row>
    <row r="35" spans="1:13" s="170" customFormat="1" ht="22.15" customHeight="1">
      <c r="A35" s="168"/>
      <c r="B35" s="168"/>
      <c r="C35" s="168"/>
      <c r="D35" s="168"/>
      <c r="E35" s="168"/>
      <c r="F35" s="168"/>
      <c r="G35" s="1"/>
      <c r="H35" s="168"/>
      <c r="I35" s="1"/>
      <c r="J35" s="168"/>
      <c r="K35" s="1"/>
      <c r="L35" s="168"/>
      <c r="M35" s="1"/>
    </row>
    <row r="36" spans="1:13" s="170" customFormat="1" ht="22.15" customHeight="1">
      <c r="A36" s="168"/>
      <c r="B36" s="168"/>
      <c r="C36" s="168"/>
      <c r="D36" s="168"/>
      <c r="E36" s="168"/>
      <c r="F36" s="168"/>
      <c r="G36" s="1"/>
      <c r="H36" s="168"/>
      <c r="I36" s="1"/>
      <c r="J36" s="168"/>
      <c r="K36" s="1"/>
      <c r="L36" s="168"/>
      <c r="M36" s="1"/>
    </row>
    <row r="37" spans="1:13" s="170" customFormat="1" ht="22.15" customHeight="1">
      <c r="A37" s="168"/>
      <c r="B37" s="168"/>
      <c r="C37" s="168"/>
      <c r="D37" s="168"/>
      <c r="E37" s="168"/>
      <c r="F37" s="168"/>
      <c r="G37" s="1"/>
      <c r="H37" s="168"/>
      <c r="I37" s="1"/>
      <c r="J37" s="168"/>
      <c r="K37" s="1"/>
      <c r="L37" s="168"/>
      <c r="M37" s="1"/>
    </row>
    <row r="38" spans="1:13" s="170" customFormat="1" ht="22.15" customHeight="1">
      <c r="A38" s="168"/>
      <c r="B38" s="168"/>
      <c r="C38" s="168"/>
      <c r="D38" s="168"/>
      <c r="E38" s="168"/>
      <c r="F38" s="168"/>
      <c r="G38" s="1"/>
      <c r="H38" s="168"/>
      <c r="I38" s="1"/>
      <c r="J38" s="168"/>
      <c r="K38" s="1"/>
      <c r="L38" s="168"/>
      <c r="M38" s="1"/>
    </row>
    <row r="39" spans="1:13" s="170" customFormat="1" ht="22.15" customHeight="1">
      <c r="A39" s="168"/>
      <c r="B39" s="168"/>
      <c r="C39" s="168"/>
      <c r="D39" s="168"/>
      <c r="E39" s="168"/>
      <c r="F39" s="168"/>
      <c r="G39" s="1"/>
      <c r="H39" s="168"/>
      <c r="I39" s="1"/>
      <c r="J39" s="168"/>
      <c r="K39" s="1"/>
      <c r="L39" s="168"/>
      <c r="M39" s="1"/>
    </row>
    <row r="40" spans="1:13" s="170" customFormat="1" ht="22.15" customHeight="1">
      <c r="A40" s="168"/>
      <c r="B40" s="168"/>
      <c r="C40" s="168"/>
      <c r="D40" s="168"/>
      <c r="E40" s="168"/>
      <c r="F40" s="168"/>
      <c r="G40" s="1"/>
      <c r="H40" s="168"/>
      <c r="I40" s="1"/>
      <c r="J40" s="168"/>
      <c r="K40" s="1"/>
      <c r="L40" s="168"/>
      <c r="M40" s="1"/>
    </row>
    <row r="41" spans="1:13" s="170" customFormat="1" ht="22.15" customHeight="1">
      <c r="A41" s="168"/>
      <c r="B41" s="168"/>
      <c r="C41" s="168"/>
      <c r="D41" s="168"/>
      <c r="E41" s="168"/>
      <c r="F41" s="168"/>
      <c r="G41" s="1"/>
      <c r="H41" s="168"/>
      <c r="I41" s="1"/>
      <c r="J41" s="168"/>
      <c r="K41" s="1"/>
      <c r="L41" s="168"/>
      <c r="M41" s="1"/>
    </row>
    <row r="42" spans="1:13" s="170" customFormat="1" ht="22.15" customHeight="1">
      <c r="A42" s="168"/>
      <c r="B42" s="168"/>
      <c r="C42" s="168"/>
      <c r="D42" s="168"/>
      <c r="E42" s="168"/>
      <c r="F42" s="168"/>
      <c r="G42" s="1"/>
      <c r="H42" s="168"/>
      <c r="I42" s="1"/>
      <c r="J42" s="168"/>
      <c r="K42" s="1"/>
      <c r="L42" s="168"/>
      <c r="M42" s="1"/>
    </row>
    <row r="43" spans="1:13" s="170" customFormat="1" ht="22.15" customHeight="1">
      <c r="A43" s="168"/>
      <c r="B43" s="168"/>
      <c r="C43" s="168"/>
      <c r="D43" s="168"/>
      <c r="E43" s="168"/>
      <c r="F43" s="168"/>
      <c r="G43" s="1"/>
      <c r="H43" s="168"/>
      <c r="I43" s="1"/>
      <c r="J43" s="168"/>
      <c r="K43" s="1"/>
      <c r="L43" s="168"/>
      <c r="M43" s="1"/>
    </row>
    <row r="44" spans="1:13" s="170" customFormat="1" ht="22.15" customHeight="1">
      <c r="A44" s="168"/>
      <c r="B44" s="168"/>
      <c r="C44" s="168"/>
      <c r="D44" s="168"/>
      <c r="E44" s="168"/>
      <c r="F44" s="168"/>
      <c r="G44" s="1"/>
      <c r="H44" s="168"/>
      <c r="I44" s="1"/>
      <c r="J44" s="168"/>
      <c r="K44" s="1"/>
      <c r="L44" s="168"/>
      <c r="M44" s="1"/>
    </row>
    <row r="45" spans="1:13" s="170" customFormat="1" ht="22.15" customHeight="1">
      <c r="A45" s="168"/>
      <c r="B45" s="168"/>
      <c r="C45" s="168"/>
      <c r="D45" s="168"/>
      <c r="E45" s="168"/>
      <c r="F45" s="168"/>
      <c r="G45" s="1"/>
      <c r="H45" s="168"/>
      <c r="I45" s="1"/>
      <c r="J45" s="168"/>
      <c r="K45" s="1"/>
      <c r="L45" s="168"/>
      <c r="M45" s="1"/>
    </row>
    <row r="46" spans="1:13" s="170" customFormat="1" ht="22.15" customHeight="1">
      <c r="A46" s="168"/>
      <c r="B46" s="168"/>
      <c r="C46" s="168"/>
      <c r="D46" s="168"/>
      <c r="E46" s="168"/>
      <c r="F46" s="168"/>
      <c r="G46" s="1"/>
      <c r="H46" s="168"/>
      <c r="I46" s="1"/>
      <c r="J46" s="168"/>
      <c r="K46" s="1"/>
      <c r="L46" s="168"/>
      <c r="M46" s="1"/>
    </row>
    <row r="47" spans="1:13" s="170" customFormat="1" ht="22.15" customHeight="1">
      <c r="A47" s="168"/>
      <c r="B47" s="168"/>
      <c r="C47" s="168"/>
      <c r="D47" s="168"/>
      <c r="E47" s="168"/>
      <c r="F47" s="168"/>
      <c r="G47" s="1"/>
      <c r="H47" s="168"/>
      <c r="I47" s="1"/>
      <c r="J47" s="168"/>
      <c r="K47" s="1"/>
      <c r="L47" s="168"/>
      <c r="M47" s="1"/>
    </row>
    <row r="48" spans="1:13" s="170" customFormat="1" ht="22.15" customHeight="1">
      <c r="A48" s="168"/>
      <c r="B48" s="168"/>
      <c r="C48" s="168"/>
      <c r="D48" s="168"/>
      <c r="E48" s="168"/>
      <c r="F48" s="168"/>
      <c r="G48" s="1"/>
      <c r="H48" s="168"/>
      <c r="I48" s="1"/>
      <c r="J48" s="168"/>
      <c r="K48" s="1"/>
      <c r="L48" s="168"/>
      <c r="M48" s="1"/>
    </row>
    <row r="49" spans="1:16" s="170" customFormat="1" ht="22.15" customHeight="1">
      <c r="A49" s="168"/>
      <c r="B49" s="168"/>
      <c r="C49" s="168"/>
      <c r="D49" s="168"/>
      <c r="E49" s="168"/>
      <c r="F49" s="168"/>
      <c r="G49" s="1"/>
      <c r="H49" s="168"/>
      <c r="I49" s="1"/>
      <c r="J49" s="168"/>
      <c r="K49" s="1"/>
      <c r="L49" s="168"/>
      <c r="M49" s="1"/>
    </row>
    <row r="50" spans="1:16" s="170" customFormat="1" ht="22.15" customHeight="1">
      <c r="A50" s="168"/>
      <c r="B50" s="168"/>
      <c r="C50" s="168"/>
      <c r="D50" s="168"/>
      <c r="E50" s="168"/>
      <c r="F50" s="168"/>
      <c r="G50" s="1"/>
      <c r="H50" s="168"/>
      <c r="I50" s="1"/>
      <c r="J50" s="168"/>
      <c r="K50" s="1"/>
      <c r="L50" s="168"/>
      <c r="M50" s="1"/>
    </row>
    <row r="51" spans="1:16" s="170" customFormat="1" ht="22.15" customHeight="1">
      <c r="A51" s="112" t="s">
        <v>64</v>
      </c>
      <c r="B51" s="112"/>
      <c r="C51" s="112"/>
      <c r="D51" s="105"/>
      <c r="E51" s="105"/>
      <c r="F51" s="168"/>
      <c r="G51" s="1"/>
      <c r="H51" s="168"/>
      <c r="I51" s="1"/>
      <c r="J51" s="168"/>
      <c r="K51" s="1"/>
      <c r="L51" s="168"/>
      <c r="M51" s="1"/>
    </row>
    <row r="52" spans="1:16" s="170" customFormat="1" ht="22.15" customHeight="1">
      <c r="A52" s="105"/>
      <c r="B52" s="112"/>
      <c r="C52" s="112"/>
      <c r="D52" s="112"/>
      <c r="E52" s="112"/>
      <c r="F52" s="168"/>
      <c r="G52" s="168"/>
      <c r="H52" s="168"/>
      <c r="I52" s="168"/>
      <c r="J52" s="168"/>
      <c r="K52" s="168"/>
      <c r="L52" s="161"/>
      <c r="M52" s="168"/>
      <c r="N52" s="168"/>
      <c r="O52" s="161"/>
      <c r="P52" s="161"/>
    </row>
    <row r="53" spans="1:16" ht="22.15" customHeight="1">
      <c r="A53" s="112"/>
      <c r="B53" s="112"/>
      <c r="C53" s="112"/>
      <c r="D53" s="112"/>
      <c r="E53" s="112"/>
    </row>
    <row r="54" spans="1:16" ht="22.15" customHeight="1">
      <c r="A54" s="105" t="s">
        <v>210</v>
      </c>
      <c r="B54" s="105"/>
      <c r="C54" s="105"/>
      <c r="D54" s="105"/>
      <c r="E54" s="115"/>
      <c r="F54" s="105"/>
      <c r="G54" s="50"/>
      <c r="H54" s="105"/>
      <c r="I54" s="121"/>
      <c r="L54" s="171"/>
      <c r="M54" s="171"/>
      <c r="P54" s="171"/>
    </row>
  </sheetData>
  <mergeCells count="10">
    <mergeCell ref="A1:M1"/>
    <mergeCell ref="G9:I9"/>
    <mergeCell ref="K9:M9"/>
    <mergeCell ref="A2:M2"/>
    <mergeCell ref="A3:M3"/>
    <mergeCell ref="A4:M4"/>
    <mergeCell ref="G6:M6"/>
    <mergeCell ref="G7:I7"/>
    <mergeCell ref="G8:I8"/>
    <mergeCell ref="K8:M8"/>
  </mergeCells>
  <pageMargins left="0.79" right="0.32" top="0.66" bottom="0.4" header="0.67" footer="0.4"/>
  <pageSetup paperSize="9" scale="76" fitToHeight="0" orientation="portrait" r:id="rId1"/>
  <headerFooter differentOddEven="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110"/>
  <sheetViews>
    <sheetView topLeftCell="A61" zoomScale="85" zoomScaleNormal="85" zoomScaleSheetLayoutView="70" zoomScalePageLayoutView="55" workbookViewId="0">
      <selection activeCell="O38" sqref="O38"/>
    </sheetView>
  </sheetViews>
  <sheetFormatPr defaultColWidth="9.140625" defaultRowHeight="21" customHeight="1"/>
  <cols>
    <col min="1" max="3" width="3.7109375" style="142" customWidth="1"/>
    <col min="4" max="4" width="47.7109375" style="142" customWidth="1"/>
    <col min="5" max="5" width="14.7109375" style="145" customWidth="1"/>
    <col min="6" max="6" width="1.7109375" style="145" customWidth="1"/>
    <col min="7" max="7" width="14.7109375" style="145" customWidth="1"/>
    <col min="8" max="8" width="1.7109375" style="142" customWidth="1"/>
    <col min="9" max="9" width="14.7109375" style="145" customWidth="1"/>
    <col min="10" max="10" width="1.7109375" style="145" customWidth="1"/>
    <col min="11" max="11" width="14.7109375" style="145" customWidth="1"/>
    <col min="12" max="12" width="4.28515625" style="142" customWidth="1"/>
    <col min="13" max="13" width="16.85546875" style="142" customWidth="1"/>
    <col min="14" max="14" width="18.42578125" style="47" customWidth="1"/>
    <col min="15" max="15" width="10" style="142" bestFit="1" customWidth="1"/>
    <col min="16" max="16" width="10.5703125" style="142" bestFit="1" customWidth="1"/>
    <col min="17" max="16384" width="9.140625" style="142"/>
  </cols>
  <sheetData>
    <row r="1" spans="1:18" ht="21" customHeight="1">
      <c r="A1" s="238" t="s">
        <v>218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</row>
    <row r="2" spans="1:18" ht="21" customHeight="1">
      <c r="A2" s="235" t="s">
        <v>0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</row>
    <row r="3" spans="1:18" ht="21" customHeight="1">
      <c r="A3" s="235" t="s">
        <v>93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</row>
    <row r="4" spans="1:18" ht="21" customHeight="1">
      <c r="A4" s="235" t="s">
        <v>193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</row>
    <row r="5" spans="1:18" ht="10.15" customHeight="1">
      <c r="A5" s="141"/>
      <c r="B5" s="141"/>
      <c r="C5" s="141"/>
      <c r="D5" s="141"/>
      <c r="E5" s="141"/>
      <c r="F5" s="141"/>
      <c r="G5" s="141"/>
      <c r="H5" s="141"/>
      <c r="I5" s="141"/>
      <c r="J5" s="141"/>
      <c r="K5" s="141"/>
    </row>
    <row r="6" spans="1:18" ht="21" customHeight="1">
      <c r="A6" s="141"/>
      <c r="B6" s="141"/>
      <c r="C6" s="141"/>
      <c r="D6" s="141"/>
      <c r="E6" s="234" t="s">
        <v>2</v>
      </c>
      <c r="F6" s="234"/>
      <c r="G6" s="234"/>
      <c r="H6" s="234"/>
      <c r="I6" s="234"/>
      <c r="J6" s="234"/>
      <c r="K6" s="234"/>
    </row>
    <row r="7" spans="1:18" ht="21" customHeight="1">
      <c r="A7" s="141"/>
      <c r="B7" s="141"/>
      <c r="C7" s="141"/>
      <c r="D7" s="141"/>
      <c r="E7" s="237" t="s">
        <v>3</v>
      </c>
      <c r="F7" s="237"/>
      <c r="G7" s="237"/>
      <c r="H7" s="141"/>
      <c r="I7" s="144"/>
      <c r="K7" s="144"/>
    </row>
    <row r="8" spans="1:18" ht="21" customHeight="1">
      <c r="A8" s="141"/>
      <c r="B8" s="141"/>
      <c r="C8" s="141"/>
      <c r="D8" s="141"/>
      <c r="E8" s="234" t="s">
        <v>4</v>
      </c>
      <c r="F8" s="234"/>
      <c r="G8" s="234"/>
      <c r="H8" s="141"/>
      <c r="I8" s="234" t="s">
        <v>5</v>
      </c>
      <c r="J8" s="234"/>
      <c r="K8" s="234"/>
      <c r="M8" s="141"/>
      <c r="N8" s="141"/>
    </row>
    <row r="9" spans="1:18" ht="21" customHeight="1">
      <c r="A9" s="141"/>
      <c r="B9" s="141"/>
      <c r="C9" s="141"/>
      <c r="D9" s="141"/>
      <c r="E9" s="228" t="s">
        <v>67</v>
      </c>
      <c r="F9" s="228"/>
      <c r="G9" s="228"/>
      <c r="H9" s="146"/>
      <c r="I9" s="228" t="s">
        <v>67</v>
      </c>
      <c r="J9" s="228"/>
      <c r="K9" s="228"/>
      <c r="M9" s="141"/>
      <c r="N9" s="141"/>
    </row>
    <row r="10" spans="1:18" ht="21" customHeight="1">
      <c r="A10" s="141"/>
      <c r="B10" s="141"/>
      <c r="C10" s="141"/>
      <c r="D10" s="141"/>
      <c r="E10" s="143">
        <v>2568</v>
      </c>
      <c r="F10" s="141"/>
      <c r="G10" s="143">
        <v>2567</v>
      </c>
      <c r="I10" s="143">
        <f>E10</f>
        <v>2568</v>
      </c>
      <c r="J10" s="141"/>
      <c r="K10" s="143">
        <f>G10</f>
        <v>2567</v>
      </c>
      <c r="M10" s="141"/>
      <c r="N10" s="141"/>
      <c r="O10" s="147"/>
      <c r="P10" s="141"/>
      <c r="Q10" s="148"/>
      <c r="R10" s="147"/>
    </row>
    <row r="11" spans="1:18" ht="21" customHeight="1">
      <c r="A11" s="142" t="s">
        <v>94</v>
      </c>
      <c r="Q11" s="142" t="s">
        <v>71</v>
      </c>
    </row>
    <row r="12" spans="1:18" ht="21" customHeight="1">
      <c r="B12" s="142" t="s">
        <v>84</v>
      </c>
      <c r="E12" s="149">
        <f>PL!F40</f>
        <v>112286504</v>
      </c>
      <c r="G12" s="149">
        <f>PL!H40</f>
        <v>110898540</v>
      </c>
      <c r="I12" s="149">
        <f>PL!J40</f>
        <v>88260693</v>
      </c>
      <c r="K12" s="149">
        <f>PL!L40</f>
        <v>98031062</v>
      </c>
      <c r="N12" s="150"/>
    </row>
    <row r="13" spans="1:18" ht="21" customHeight="1">
      <c r="B13" s="142" t="s">
        <v>95</v>
      </c>
      <c r="E13" s="149"/>
      <c r="G13" s="149"/>
      <c r="I13" s="149"/>
      <c r="K13" s="149"/>
      <c r="N13" s="150"/>
    </row>
    <row r="14" spans="1:18" ht="21" customHeight="1">
      <c r="C14" s="142" t="s">
        <v>97</v>
      </c>
      <c r="E14" s="149">
        <v>94408118</v>
      </c>
      <c r="G14" s="149">
        <v>93032431</v>
      </c>
      <c r="I14" s="149">
        <v>94408118</v>
      </c>
      <c r="K14" s="149">
        <v>93032431</v>
      </c>
      <c r="N14" s="150"/>
    </row>
    <row r="15" spans="1:18" ht="21" customHeight="1">
      <c r="C15" s="142" t="s">
        <v>184</v>
      </c>
      <c r="E15" s="149">
        <v>1580155</v>
      </c>
      <c r="G15" s="149">
        <v>115880</v>
      </c>
      <c r="I15" s="149">
        <v>1580155</v>
      </c>
      <c r="K15" s="149">
        <v>115880</v>
      </c>
      <c r="N15" s="150"/>
    </row>
    <row r="16" spans="1:18" ht="21" customHeight="1">
      <c r="C16" s="142" t="s">
        <v>161</v>
      </c>
      <c r="E16" s="149">
        <v>1942870</v>
      </c>
      <c r="G16" s="149">
        <v>-1388699</v>
      </c>
      <c r="I16" s="149">
        <v>1942870</v>
      </c>
      <c r="K16" s="149">
        <v>-1388699</v>
      </c>
      <c r="N16" s="150"/>
    </row>
    <row r="17" spans="2:15" ht="21" customHeight="1">
      <c r="C17" s="142" t="s">
        <v>99</v>
      </c>
      <c r="E17" s="149">
        <v>29674</v>
      </c>
      <c r="G17" s="149">
        <v>-89234</v>
      </c>
      <c r="I17" s="149">
        <v>29674</v>
      </c>
      <c r="K17" s="149">
        <v>-89234</v>
      </c>
      <c r="N17" s="150"/>
      <c r="O17" s="56"/>
    </row>
    <row r="18" spans="2:15" ht="21" customHeight="1">
      <c r="C18" s="151" t="s">
        <v>100</v>
      </c>
      <c r="D18" s="151"/>
      <c r="E18" s="149"/>
      <c r="G18" s="149"/>
      <c r="I18" s="149"/>
      <c r="K18" s="149"/>
      <c r="N18" s="150"/>
      <c r="O18" s="47"/>
    </row>
    <row r="19" spans="2:15" ht="21" customHeight="1">
      <c r="C19" s="151"/>
      <c r="D19" s="151" t="s">
        <v>101</v>
      </c>
      <c r="E19" s="149">
        <v>-4583585</v>
      </c>
      <c r="G19" s="149">
        <v>-3885871</v>
      </c>
      <c r="I19" s="149">
        <v>-4583585</v>
      </c>
      <c r="K19" s="149">
        <v>-3885871</v>
      </c>
      <c r="N19" s="150"/>
    </row>
    <row r="20" spans="2:15" ht="21" customHeight="1">
      <c r="C20" s="151" t="s">
        <v>102</v>
      </c>
      <c r="D20" s="151"/>
      <c r="E20" s="149">
        <v>-2757063</v>
      </c>
      <c r="G20" s="149">
        <v>3630243</v>
      </c>
      <c r="I20" s="149">
        <v>-2757063</v>
      </c>
      <c r="K20" s="149">
        <v>3630243</v>
      </c>
      <c r="N20" s="150"/>
    </row>
    <row r="21" spans="2:15" ht="21" customHeight="1">
      <c r="C21" s="142" t="s">
        <v>162</v>
      </c>
      <c r="E21" s="149">
        <v>-744658</v>
      </c>
      <c r="G21" s="149">
        <v>-517542</v>
      </c>
      <c r="I21" s="149">
        <v>-744658</v>
      </c>
      <c r="K21" s="149">
        <v>-517542</v>
      </c>
      <c r="N21" s="150"/>
    </row>
    <row r="22" spans="2:15" ht="21" customHeight="1">
      <c r="C22" s="142" t="s">
        <v>103</v>
      </c>
      <c r="E22" s="149">
        <v>-24025811</v>
      </c>
      <c r="G22" s="149">
        <v>-12867478</v>
      </c>
      <c r="I22" s="149">
        <v>0</v>
      </c>
      <c r="J22" s="152"/>
      <c r="K22" s="149">
        <v>0</v>
      </c>
      <c r="N22" s="150"/>
    </row>
    <row r="23" spans="2:15" ht="21" customHeight="1">
      <c r="C23" s="142" t="s">
        <v>98</v>
      </c>
      <c r="E23" s="149">
        <v>7375954</v>
      </c>
      <c r="G23" s="149">
        <v>6333195</v>
      </c>
      <c r="I23" s="149">
        <v>7375954</v>
      </c>
      <c r="K23" s="149">
        <v>6333195</v>
      </c>
      <c r="N23" s="150"/>
    </row>
    <row r="24" spans="2:15" ht="21" customHeight="1">
      <c r="C24" s="142" t="s">
        <v>163</v>
      </c>
      <c r="E24" s="149">
        <v>21240479</v>
      </c>
      <c r="G24" s="149">
        <v>15292328</v>
      </c>
      <c r="I24" s="149">
        <v>21240479</v>
      </c>
      <c r="K24" s="149">
        <v>15292328</v>
      </c>
      <c r="N24" s="150"/>
    </row>
    <row r="25" spans="2:15" ht="21" customHeight="1">
      <c r="C25" s="142" t="s">
        <v>232</v>
      </c>
      <c r="E25" s="149">
        <v>-1784840</v>
      </c>
      <c r="G25" s="149">
        <v>-2700952</v>
      </c>
      <c r="I25" s="149">
        <v>-1784840</v>
      </c>
      <c r="K25" s="149">
        <v>-2700952</v>
      </c>
      <c r="N25" s="150"/>
      <c r="O25" s="56"/>
    </row>
    <row r="26" spans="2:15" ht="21" customHeight="1">
      <c r="C26" s="142" t="s">
        <v>96</v>
      </c>
      <c r="E26" s="149">
        <v>-4897690</v>
      </c>
      <c r="G26" s="149">
        <v>-5484643</v>
      </c>
      <c r="I26" s="149">
        <v>-4897690</v>
      </c>
      <c r="K26" s="149">
        <v>-5484643</v>
      </c>
      <c r="N26" s="150"/>
    </row>
    <row r="27" spans="2:15" ht="21" customHeight="1">
      <c r="C27" s="142" t="s">
        <v>80</v>
      </c>
      <c r="E27" s="153">
        <v>4958039</v>
      </c>
      <c r="G27" s="153">
        <v>5463420</v>
      </c>
      <c r="I27" s="153">
        <v>4958039</v>
      </c>
      <c r="K27" s="153">
        <v>5463420</v>
      </c>
      <c r="N27" s="150"/>
    </row>
    <row r="28" spans="2:15" ht="21" customHeight="1">
      <c r="B28" s="154" t="s">
        <v>165</v>
      </c>
      <c r="C28" s="154"/>
      <c r="D28" s="154"/>
      <c r="E28" s="149"/>
      <c r="G28" s="149"/>
      <c r="I28" s="149"/>
      <c r="J28" s="152"/>
      <c r="K28" s="149"/>
      <c r="N28" s="150"/>
    </row>
    <row r="29" spans="2:15" ht="21" customHeight="1">
      <c r="B29" s="154"/>
      <c r="C29" s="154" t="s">
        <v>164</v>
      </c>
      <c r="D29" s="154"/>
      <c r="E29" s="149">
        <f>SUM(E11:E28)</f>
        <v>205028146</v>
      </c>
      <c r="G29" s="149">
        <f>SUM(G11:G28)</f>
        <v>207831618</v>
      </c>
      <c r="I29" s="149">
        <f>SUM(I11:I28)</f>
        <v>205028146</v>
      </c>
      <c r="J29" s="152"/>
      <c r="K29" s="149">
        <f>SUM(K11:K28)</f>
        <v>207831618</v>
      </c>
      <c r="N29" s="150"/>
    </row>
    <row r="30" spans="2:15" ht="21" customHeight="1">
      <c r="B30" s="142" t="s">
        <v>166</v>
      </c>
      <c r="E30" s="149"/>
      <c r="G30" s="149"/>
      <c r="I30" s="149"/>
      <c r="J30" s="152"/>
      <c r="K30" s="149"/>
      <c r="N30" s="150"/>
    </row>
    <row r="31" spans="2:15" ht="21" customHeight="1">
      <c r="C31" s="142" t="s">
        <v>170</v>
      </c>
      <c r="E31" s="149">
        <v>7478981</v>
      </c>
      <c r="G31" s="149">
        <v>25473776</v>
      </c>
      <c r="I31" s="149">
        <v>7478981</v>
      </c>
      <c r="K31" s="149">
        <v>25473776</v>
      </c>
      <c r="N31" s="150"/>
    </row>
    <row r="32" spans="2:15" ht="21" customHeight="1">
      <c r="C32" s="142" t="s">
        <v>171</v>
      </c>
      <c r="E32" s="149">
        <v>23904875</v>
      </c>
      <c r="G32" s="149">
        <v>-55545218</v>
      </c>
      <c r="I32" s="149">
        <v>23904875</v>
      </c>
      <c r="K32" s="149">
        <v>-55545218</v>
      </c>
      <c r="N32" s="150"/>
    </row>
    <row r="33" spans="3:16" ht="21" customHeight="1">
      <c r="C33" s="142" t="s">
        <v>172</v>
      </c>
      <c r="E33" s="149">
        <v>-360152</v>
      </c>
      <c r="G33" s="149">
        <v>-79697</v>
      </c>
      <c r="I33" s="149">
        <v>-360152</v>
      </c>
      <c r="K33" s="149">
        <v>-79697</v>
      </c>
      <c r="N33" s="150"/>
      <c r="O33" s="149"/>
      <c r="P33" s="149"/>
    </row>
    <row r="34" spans="3:16" ht="21" customHeight="1">
      <c r="C34" s="142" t="s">
        <v>173</v>
      </c>
      <c r="E34" s="149">
        <v>2383688</v>
      </c>
      <c r="G34" s="149">
        <v>-81663</v>
      </c>
      <c r="I34" s="149">
        <v>2383688</v>
      </c>
      <c r="K34" s="149">
        <v>-81663</v>
      </c>
      <c r="N34" s="150"/>
      <c r="P34" s="149"/>
    </row>
    <row r="35" spans="3:16" ht="21" customHeight="1">
      <c r="C35" s="142" t="s">
        <v>174</v>
      </c>
      <c r="E35" s="149">
        <v>-249635</v>
      </c>
      <c r="G35" s="149">
        <v>-5675707</v>
      </c>
      <c r="I35" s="149">
        <v>-249635</v>
      </c>
      <c r="K35" s="149">
        <v>-5675707</v>
      </c>
      <c r="M35" s="149"/>
      <c r="N35" s="150"/>
      <c r="O35" s="149"/>
      <c r="P35" s="149"/>
    </row>
    <row r="36" spans="3:16" ht="21" customHeight="1">
      <c r="C36" s="142" t="s">
        <v>12</v>
      </c>
      <c r="E36" s="149">
        <v>174579</v>
      </c>
      <c r="G36" s="149">
        <v>11904</v>
      </c>
      <c r="I36" s="149">
        <v>174579</v>
      </c>
      <c r="K36" s="149">
        <v>11904</v>
      </c>
      <c r="N36" s="150"/>
      <c r="P36" s="149"/>
    </row>
    <row r="37" spans="3:16" ht="21" customHeight="1">
      <c r="C37" s="142" t="s">
        <v>175</v>
      </c>
      <c r="E37" s="149">
        <v>44739182</v>
      </c>
      <c r="G37" s="149">
        <v>-39370347</v>
      </c>
      <c r="I37" s="149">
        <v>44739182</v>
      </c>
      <c r="K37" s="149">
        <v>-39370347</v>
      </c>
      <c r="N37" s="150"/>
      <c r="O37" s="149"/>
    </row>
    <row r="38" spans="3:16" ht="21" customHeight="1">
      <c r="C38" s="142" t="s">
        <v>14</v>
      </c>
      <c r="E38" s="149">
        <v>-549815</v>
      </c>
      <c r="G38" s="149">
        <v>424777</v>
      </c>
      <c r="I38" s="149">
        <v>-549815</v>
      </c>
      <c r="K38" s="149">
        <v>424777</v>
      </c>
      <c r="N38" s="150"/>
    </row>
    <row r="39" spans="3:16" ht="21" customHeight="1">
      <c r="C39" s="142" t="s">
        <v>176</v>
      </c>
      <c r="E39" s="149">
        <v>2032194</v>
      </c>
      <c r="G39" s="149">
        <v>-305789</v>
      </c>
      <c r="I39" s="149">
        <v>2032194</v>
      </c>
      <c r="K39" s="149">
        <v>-305789</v>
      </c>
      <c r="N39" s="150"/>
    </row>
    <row r="40" spans="3:16" ht="21" customHeight="1">
      <c r="E40" s="149"/>
      <c r="G40" s="149"/>
      <c r="I40" s="149"/>
      <c r="K40" s="149"/>
      <c r="N40" s="142"/>
    </row>
    <row r="41" spans="3:16" ht="21" customHeight="1">
      <c r="E41" s="149"/>
      <c r="G41" s="149"/>
      <c r="I41" s="149"/>
      <c r="K41" s="149"/>
      <c r="N41" s="142"/>
    </row>
    <row r="42" spans="3:16" ht="21" customHeight="1">
      <c r="E42" s="150"/>
      <c r="G42" s="150"/>
      <c r="I42" s="150"/>
      <c r="K42" s="150"/>
      <c r="N42" s="142"/>
    </row>
    <row r="43" spans="3:16" ht="21" customHeight="1">
      <c r="E43" s="150"/>
      <c r="G43" s="150"/>
      <c r="I43" s="150"/>
      <c r="K43" s="150"/>
      <c r="N43" s="142"/>
    </row>
    <row r="44" spans="3:16" ht="21" customHeight="1">
      <c r="E44" s="150"/>
      <c r="G44" s="150"/>
      <c r="I44" s="150"/>
      <c r="K44" s="150"/>
      <c r="N44" s="142"/>
    </row>
    <row r="45" spans="3:16" ht="21" customHeight="1">
      <c r="E45" s="150"/>
      <c r="G45" s="150"/>
      <c r="I45" s="150"/>
      <c r="K45" s="150"/>
      <c r="N45" s="142"/>
    </row>
    <row r="46" spans="3:16" ht="21" customHeight="1">
      <c r="E46" s="150"/>
      <c r="G46" s="150"/>
      <c r="I46" s="150"/>
      <c r="K46" s="150"/>
      <c r="N46" s="142"/>
    </row>
    <row r="47" spans="3:16" ht="21" customHeight="1">
      <c r="E47" s="150"/>
      <c r="G47" s="150"/>
      <c r="I47" s="150"/>
      <c r="K47" s="150"/>
      <c r="N47" s="142"/>
    </row>
    <row r="48" spans="3:16" ht="21" customHeight="1">
      <c r="E48" s="150"/>
      <c r="G48" s="150"/>
      <c r="I48" s="150"/>
      <c r="K48" s="150"/>
      <c r="N48" s="142"/>
    </row>
    <row r="49" spans="1:14" ht="10.15" customHeight="1">
      <c r="E49" s="150"/>
      <c r="G49" s="150"/>
      <c r="I49" s="150"/>
      <c r="K49" s="150"/>
      <c r="N49" s="142"/>
    </row>
    <row r="50" spans="1:14" ht="21" customHeight="1">
      <c r="A50" s="112" t="s">
        <v>64</v>
      </c>
      <c r="B50" s="112"/>
      <c r="C50" s="112"/>
      <c r="D50" s="105"/>
      <c r="E50" s="105"/>
      <c r="G50" s="150"/>
      <c r="I50" s="150"/>
      <c r="K50" s="150"/>
      <c r="N50" s="142"/>
    </row>
    <row r="51" spans="1:14" ht="21" customHeight="1">
      <c r="A51" s="105"/>
      <c r="B51" s="112"/>
      <c r="C51" s="112"/>
      <c r="D51" s="112"/>
      <c r="E51" s="112"/>
      <c r="G51" s="150"/>
      <c r="I51" s="150"/>
      <c r="K51" s="150"/>
      <c r="N51" s="142"/>
    </row>
    <row r="52" spans="1:14" ht="21" customHeight="1">
      <c r="A52" s="112"/>
      <c r="B52" s="112"/>
      <c r="C52" s="112"/>
      <c r="D52" s="112"/>
      <c r="E52" s="112"/>
      <c r="G52" s="150"/>
      <c r="I52" s="150"/>
      <c r="K52" s="150"/>
      <c r="N52" s="142"/>
    </row>
    <row r="53" spans="1:14" ht="21" customHeight="1">
      <c r="A53" s="105" t="s">
        <v>210</v>
      </c>
      <c r="B53" s="105"/>
      <c r="C53" s="105"/>
      <c r="D53" s="105"/>
      <c r="E53" s="115"/>
      <c r="F53" s="105"/>
      <c r="G53" s="50"/>
      <c r="I53" s="150"/>
      <c r="K53" s="155"/>
    </row>
    <row r="54" spans="1:14" ht="21" customHeight="1">
      <c r="A54" s="215" t="s">
        <v>219</v>
      </c>
      <c r="B54" s="216"/>
      <c r="C54" s="216"/>
      <c r="D54" s="216"/>
      <c r="E54" s="216"/>
      <c r="F54" s="216"/>
      <c r="G54" s="216"/>
      <c r="H54" s="216"/>
      <c r="I54" s="216"/>
      <c r="J54" s="216"/>
      <c r="K54" s="216"/>
    </row>
    <row r="55" spans="1:14" ht="21" customHeight="1">
      <c r="A55" s="236" t="str">
        <f>A2</f>
        <v>บริษัท  ไทย โอ.พี.พี.  จำกัด  (มหาชน)</v>
      </c>
      <c r="B55" s="236"/>
      <c r="C55" s="236"/>
      <c r="D55" s="236"/>
      <c r="E55" s="236"/>
      <c r="F55" s="236"/>
      <c r="G55" s="236"/>
      <c r="H55" s="236"/>
      <c r="I55" s="236"/>
      <c r="J55" s="236"/>
      <c r="K55" s="236"/>
      <c r="N55" s="142"/>
    </row>
    <row r="56" spans="1:14" ht="21" customHeight="1">
      <c r="A56" s="236" t="str">
        <f>A3</f>
        <v>งบกระแสเงินสด</v>
      </c>
      <c r="B56" s="236"/>
      <c r="C56" s="236"/>
      <c r="D56" s="236"/>
      <c r="E56" s="236"/>
      <c r="F56" s="236"/>
      <c r="G56" s="236"/>
      <c r="H56" s="236"/>
      <c r="I56" s="236"/>
      <c r="J56" s="236"/>
      <c r="K56" s="236"/>
      <c r="N56" s="142"/>
    </row>
    <row r="57" spans="1:14" ht="21" customHeight="1">
      <c r="A57" s="236" t="str">
        <f>A4</f>
        <v>สำหรับปีสิ้นสุดวันที่  31  ธันวาคม  2568</v>
      </c>
      <c r="B57" s="236"/>
      <c r="C57" s="236"/>
      <c r="D57" s="236"/>
      <c r="E57" s="236"/>
      <c r="F57" s="236"/>
      <c r="G57" s="236"/>
      <c r="H57" s="236"/>
      <c r="I57" s="236"/>
      <c r="J57" s="236"/>
      <c r="K57" s="236"/>
      <c r="N57" s="142"/>
    </row>
    <row r="58" spans="1:14" ht="10.15" customHeight="1">
      <c r="A58" s="141"/>
      <c r="B58" s="141"/>
      <c r="C58" s="141"/>
      <c r="D58" s="141"/>
      <c r="E58" s="141"/>
      <c r="F58" s="141"/>
      <c r="G58" s="141"/>
      <c r="H58" s="141"/>
      <c r="I58" s="141"/>
      <c r="J58" s="141"/>
      <c r="K58" s="141"/>
    </row>
    <row r="59" spans="1:14" ht="21" customHeight="1">
      <c r="A59" s="141"/>
      <c r="B59" s="141"/>
      <c r="C59" s="141"/>
      <c r="D59" s="141"/>
      <c r="E59" s="234" t="s">
        <v>2</v>
      </c>
      <c r="F59" s="234"/>
      <c r="G59" s="234"/>
      <c r="H59" s="234"/>
      <c r="I59" s="234"/>
      <c r="J59" s="234"/>
      <c r="K59" s="234"/>
    </row>
    <row r="60" spans="1:14" ht="21" customHeight="1">
      <c r="A60" s="141"/>
      <c r="B60" s="141"/>
      <c r="C60" s="141"/>
      <c r="D60" s="141"/>
      <c r="E60" s="237" t="s">
        <v>3</v>
      </c>
      <c r="F60" s="237"/>
      <c r="G60" s="237"/>
      <c r="H60" s="141"/>
      <c r="I60" s="144"/>
      <c r="K60" s="144"/>
    </row>
    <row r="61" spans="1:14" ht="21" customHeight="1">
      <c r="A61" s="141"/>
      <c r="B61" s="141"/>
      <c r="C61" s="141"/>
      <c r="D61" s="141"/>
      <c r="E61" s="234" t="s">
        <v>4</v>
      </c>
      <c r="F61" s="234"/>
      <c r="G61" s="234"/>
      <c r="H61" s="141"/>
      <c r="I61" s="234" t="s">
        <v>5</v>
      </c>
      <c r="J61" s="234"/>
      <c r="K61" s="234"/>
    </row>
    <row r="62" spans="1:14" ht="21" customHeight="1">
      <c r="A62" s="141"/>
      <c r="B62" s="141"/>
      <c r="C62" s="141"/>
      <c r="D62" s="141"/>
      <c r="E62" s="228" t="s">
        <v>67</v>
      </c>
      <c r="F62" s="228"/>
      <c r="G62" s="228"/>
      <c r="H62" s="146"/>
      <c r="I62" s="228" t="s">
        <v>67</v>
      </c>
      <c r="J62" s="228"/>
      <c r="K62" s="228"/>
    </row>
    <row r="63" spans="1:14" ht="21" customHeight="1">
      <c r="A63" s="141"/>
      <c r="B63" s="141"/>
      <c r="C63" s="141"/>
      <c r="D63" s="141"/>
      <c r="E63" s="143">
        <f>E10</f>
        <v>2568</v>
      </c>
      <c r="F63" s="141"/>
      <c r="G63" s="143">
        <f>G10</f>
        <v>2567</v>
      </c>
      <c r="I63" s="143">
        <f>E63</f>
        <v>2568</v>
      </c>
      <c r="J63" s="141"/>
      <c r="K63" s="143">
        <f>G63</f>
        <v>2567</v>
      </c>
    </row>
    <row r="64" spans="1:14" ht="21" customHeight="1">
      <c r="B64" s="142" t="s">
        <v>145</v>
      </c>
      <c r="E64" s="49"/>
      <c r="G64" s="49"/>
      <c r="I64" s="49"/>
      <c r="K64" s="49"/>
      <c r="N64" s="150"/>
    </row>
    <row r="65" spans="1:14" ht="21" customHeight="1">
      <c r="C65" s="142" t="s">
        <v>26</v>
      </c>
      <c r="E65" s="149">
        <v>-1279926</v>
      </c>
      <c r="G65" s="149">
        <v>9667845</v>
      </c>
      <c r="I65" s="149">
        <v>-1279926</v>
      </c>
      <c r="K65" s="149">
        <v>9667845</v>
      </c>
      <c r="N65" s="150"/>
    </row>
    <row r="66" spans="1:14" ht="21" customHeight="1">
      <c r="C66" s="142" t="s">
        <v>177</v>
      </c>
      <c r="E66" s="149">
        <v>1893538</v>
      </c>
      <c r="G66" s="149">
        <v>3942755</v>
      </c>
      <c r="I66" s="149">
        <v>1893538</v>
      </c>
      <c r="K66" s="149">
        <v>3942755</v>
      </c>
      <c r="N66" s="150"/>
    </row>
    <row r="67" spans="1:14" ht="21" customHeight="1">
      <c r="C67" s="142" t="s">
        <v>178</v>
      </c>
      <c r="E67" s="149">
        <v>679979</v>
      </c>
      <c r="G67" s="149">
        <v>289271</v>
      </c>
      <c r="I67" s="149">
        <v>679979</v>
      </c>
      <c r="K67" s="149">
        <v>289271</v>
      </c>
      <c r="N67" s="150"/>
    </row>
    <row r="68" spans="1:14" ht="21" customHeight="1">
      <c r="C68" s="142" t="s">
        <v>179</v>
      </c>
      <c r="E68" s="149">
        <v>-5011806</v>
      </c>
      <c r="G68" s="149">
        <v>10674351</v>
      </c>
      <c r="I68" s="149">
        <v>-5011806</v>
      </c>
      <c r="K68" s="149">
        <v>10674351</v>
      </c>
      <c r="N68" s="150"/>
    </row>
    <row r="69" spans="1:14" ht="21" customHeight="1">
      <c r="C69" s="142" t="s">
        <v>31</v>
      </c>
      <c r="E69" s="149">
        <v>-2644837</v>
      </c>
      <c r="G69" s="149">
        <v>3100498</v>
      </c>
      <c r="I69" s="149">
        <v>-2644837</v>
      </c>
      <c r="K69" s="149">
        <v>3100498</v>
      </c>
      <c r="N69" s="150"/>
    </row>
    <row r="70" spans="1:14" ht="21" customHeight="1">
      <c r="C70" s="142" t="s">
        <v>104</v>
      </c>
      <c r="E70" s="153">
        <v>-1387080</v>
      </c>
      <c r="G70" s="153">
        <v>-183770</v>
      </c>
      <c r="I70" s="153">
        <v>-1387080</v>
      </c>
      <c r="K70" s="153">
        <v>-183770</v>
      </c>
      <c r="N70" s="150"/>
    </row>
    <row r="71" spans="1:14" ht="21" customHeight="1">
      <c r="D71" s="142" t="s">
        <v>167</v>
      </c>
      <c r="E71" s="149">
        <f>SUM(E29:E39,E65:E70)</f>
        <v>276831911</v>
      </c>
      <c r="G71" s="149">
        <f>SUM(G29:G39,G65:G70)</f>
        <v>160174604</v>
      </c>
      <c r="I71" s="149">
        <f>SUM(I29:I39,I65:I70)</f>
        <v>276831911</v>
      </c>
      <c r="K71" s="149">
        <f>SUM(K29:K39,K65:K70)</f>
        <v>160174604</v>
      </c>
      <c r="N71" s="150"/>
    </row>
    <row r="72" spans="1:14" ht="21" customHeight="1">
      <c r="C72" s="142" t="s">
        <v>105</v>
      </c>
      <c r="E72" s="153">
        <v>-14658599</v>
      </c>
      <c r="G72" s="153">
        <v>-18879294</v>
      </c>
      <c r="I72" s="153">
        <v>-14658599</v>
      </c>
      <c r="J72" s="142"/>
      <c r="K72" s="153">
        <v>-18879294</v>
      </c>
      <c r="N72" s="150"/>
    </row>
    <row r="73" spans="1:14" ht="21" customHeight="1">
      <c r="D73" s="142" t="s">
        <v>106</v>
      </c>
      <c r="E73" s="153">
        <f>ROUND(SUM(E71:E72),0)</f>
        <v>262173312</v>
      </c>
      <c r="G73" s="153">
        <f>ROUND(SUM(G71:G72),0)</f>
        <v>141295310</v>
      </c>
      <c r="I73" s="153">
        <f>ROUND(SUM(I71:I72),0)</f>
        <v>262173312</v>
      </c>
      <c r="K73" s="153">
        <f>ROUND(SUM(K71:K72),0)</f>
        <v>141295310</v>
      </c>
      <c r="M73" s="150"/>
      <c r="N73" s="150"/>
    </row>
    <row r="74" spans="1:14" ht="10.15" customHeight="1">
      <c r="E74" s="149"/>
      <c r="G74" s="149"/>
      <c r="I74" s="149"/>
      <c r="K74" s="149"/>
      <c r="M74" s="150"/>
      <c r="N74" s="150"/>
    </row>
    <row r="75" spans="1:14" ht="21" customHeight="1">
      <c r="A75" s="142" t="s">
        <v>107</v>
      </c>
      <c r="E75" s="149"/>
      <c r="G75" s="149"/>
      <c r="I75" s="149"/>
      <c r="K75" s="149"/>
    </row>
    <row r="76" spans="1:14" ht="21" customHeight="1">
      <c r="C76" s="142" t="s">
        <v>108</v>
      </c>
      <c r="E76" s="149">
        <v>5339000</v>
      </c>
      <c r="G76" s="149">
        <v>6976825</v>
      </c>
      <c r="I76" s="149">
        <v>5339000</v>
      </c>
      <c r="K76" s="149">
        <v>6976825</v>
      </c>
    </row>
    <row r="77" spans="1:14" ht="21" customHeight="1">
      <c r="C77" s="142" t="s">
        <v>168</v>
      </c>
      <c r="E77" s="149">
        <v>0</v>
      </c>
      <c r="G77" s="149">
        <v>37464900</v>
      </c>
      <c r="I77" s="149">
        <v>0</v>
      </c>
      <c r="K77" s="149">
        <v>37464900</v>
      </c>
    </row>
    <row r="78" spans="1:14" ht="21" customHeight="1">
      <c r="C78" s="142" t="s">
        <v>169</v>
      </c>
      <c r="E78" s="149">
        <v>9718363</v>
      </c>
      <c r="G78" s="149">
        <v>-9718363</v>
      </c>
      <c r="I78" s="149">
        <v>9718363</v>
      </c>
      <c r="K78" s="149">
        <v>-9718363</v>
      </c>
    </row>
    <row r="79" spans="1:14" ht="21" customHeight="1">
      <c r="C79" s="142" t="s">
        <v>222</v>
      </c>
      <c r="E79" s="149">
        <v>-16294712</v>
      </c>
      <c r="G79" s="149">
        <v>42015215</v>
      </c>
      <c r="I79" s="149">
        <v>-16294712</v>
      </c>
      <c r="K79" s="149">
        <v>42015215</v>
      </c>
    </row>
    <row r="80" spans="1:14" ht="21" hidden="1" customHeight="1">
      <c r="C80" s="142" t="s">
        <v>146</v>
      </c>
      <c r="E80" s="149">
        <v>0</v>
      </c>
      <c r="G80" s="149">
        <v>0</v>
      </c>
      <c r="I80" s="149">
        <v>0</v>
      </c>
      <c r="K80" s="149">
        <v>0</v>
      </c>
    </row>
    <row r="81" spans="1:18" ht="21" hidden="1" customHeight="1">
      <c r="C81" s="142" t="s">
        <v>109</v>
      </c>
      <c r="E81" s="149">
        <v>0</v>
      </c>
      <c r="G81" s="149">
        <v>0</v>
      </c>
      <c r="I81" s="149">
        <v>0</v>
      </c>
      <c r="K81" s="149">
        <v>0</v>
      </c>
    </row>
    <row r="82" spans="1:18" ht="21" customHeight="1">
      <c r="C82" s="142" t="s">
        <v>110</v>
      </c>
      <c r="E82" s="149">
        <v>-83914043</v>
      </c>
      <c r="G82" s="149">
        <v>-87149840</v>
      </c>
      <c r="I82" s="149">
        <v>-83914043</v>
      </c>
      <c r="K82" s="149">
        <v>-87149840</v>
      </c>
      <c r="M82" s="150"/>
    </row>
    <row r="83" spans="1:18" ht="21" customHeight="1">
      <c r="C83" s="142" t="s">
        <v>111</v>
      </c>
      <c r="E83" s="149">
        <v>781318</v>
      </c>
      <c r="G83" s="149">
        <v>658470</v>
      </c>
      <c r="I83" s="149">
        <v>781318</v>
      </c>
      <c r="K83" s="149">
        <v>658470</v>
      </c>
    </row>
    <row r="84" spans="1:18" s="47" customFormat="1" ht="21" customHeight="1">
      <c r="A84" s="142"/>
      <c r="B84" s="142"/>
      <c r="C84" s="142" t="s">
        <v>112</v>
      </c>
      <c r="D84" s="142"/>
      <c r="E84" s="149">
        <v>-243000</v>
      </c>
      <c r="F84" s="145"/>
      <c r="G84" s="149">
        <v>-37250</v>
      </c>
      <c r="H84" s="142"/>
      <c r="I84" s="149">
        <v>-243000</v>
      </c>
      <c r="J84" s="145"/>
      <c r="K84" s="149">
        <v>-37250</v>
      </c>
      <c r="L84" s="142"/>
      <c r="M84" s="142"/>
    </row>
    <row r="85" spans="1:18" s="47" customFormat="1" ht="21" customHeight="1">
      <c r="A85" s="142"/>
      <c r="B85" s="142"/>
      <c r="C85" s="142" t="s">
        <v>223</v>
      </c>
      <c r="D85" s="142"/>
      <c r="E85" s="153">
        <v>15754792</v>
      </c>
      <c r="F85" s="145"/>
      <c r="G85" s="153">
        <v>9445490</v>
      </c>
      <c r="H85" s="142"/>
      <c r="I85" s="153">
        <v>15754792</v>
      </c>
      <c r="J85" s="145"/>
      <c r="K85" s="153">
        <v>9445490</v>
      </c>
      <c r="L85" s="142"/>
      <c r="M85" s="142"/>
    </row>
    <row r="86" spans="1:18" s="47" customFormat="1" ht="21" customHeight="1">
      <c r="A86" s="142"/>
      <c r="B86" s="142"/>
      <c r="C86" s="142"/>
      <c r="D86" s="142" t="s">
        <v>113</v>
      </c>
      <c r="E86" s="153">
        <f>ROUND(SUM(E76:E85),0)</f>
        <v>-68858282</v>
      </c>
      <c r="F86" s="145"/>
      <c r="G86" s="153">
        <f>ROUND(SUM(G76:G85),0)</f>
        <v>-344553</v>
      </c>
      <c r="H86" s="142"/>
      <c r="I86" s="153">
        <f>ROUND(SUM(I76:I85),0)</f>
        <v>-68858282</v>
      </c>
      <c r="J86" s="145"/>
      <c r="K86" s="153">
        <f>ROUND(SUM(K76:K85),0)</f>
        <v>-344553</v>
      </c>
      <c r="L86" s="142"/>
      <c r="M86" s="142"/>
    </row>
    <row r="87" spans="1:18" s="47" customFormat="1" ht="10.15" customHeight="1">
      <c r="A87" s="142"/>
      <c r="B87" s="142"/>
      <c r="C87" s="142"/>
      <c r="D87" s="142"/>
      <c r="E87" s="149"/>
      <c r="F87" s="145"/>
      <c r="G87" s="149"/>
      <c r="H87" s="142"/>
      <c r="I87" s="149"/>
      <c r="J87" s="145"/>
      <c r="K87" s="149"/>
      <c r="L87" s="142"/>
      <c r="M87" s="150"/>
    </row>
    <row r="88" spans="1:18" s="47" customFormat="1" ht="21" customHeight="1">
      <c r="A88" s="142" t="s">
        <v>114</v>
      </c>
      <c r="B88" s="142"/>
      <c r="C88" s="142"/>
      <c r="D88" s="142"/>
      <c r="E88" s="149"/>
      <c r="F88" s="145"/>
      <c r="G88" s="149"/>
      <c r="H88" s="142"/>
      <c r="I88" s="149"/>
      <c r="J88" s="145"/>
      <c r="K88" s="149"/>
      <c r="L88" s="142"/>
      <c r="M88" s="150"/>
    </row>
    <row r="89" spans="1:18" s="47" customFormat="1" ht="21" customHeight="1">
      <c r="A89" s="142"/>
      <c r="B89" s="142"/>
      <c r="C89" s="151" t="s">
        <v>115</v>
      </c>
      <c r="D89" s="142"/>
      <c r="E89" s="149">
        <v>-16413315</v>
      </c>
      <c r="F89" s="145"/>
      <c r="G89" s="149">
        <v>-14330732</v>
      </c>
      <c r="H89" s="142"/>
      <c r="I89" s="149">
        <v>-16413315</v>
      </c>
      <c r="J89" s="145"/>
      <c r="K89" s="149">
        <v>-14330732</v>
      </c>
      <c r="L89" s="142"/>
      <c r="M89" s="150"/>
    </row>
    <row r="90" spans="1:18" s="47" customFormat="1" ht="21" customHeight="1">
      <c r="A90" s="142"/>
      <c r="B90" s="142"/>
      <c r="C90" s="151" t="s">
        <v>116</v>
      </c>
      <c r="D90" s="142"/>
      <c r="E90" s="149">
        <v>-4958039</v>
      </c>
      <c r="F90" s="145"/>
      <c r="G90" s="149">
        <v>-5463420</v>
      </c>
      <c r="H90" s="142"/>
      <c r="I90" s="149">
        <v>-4958039</v>
      </c>
      <c r="J90" s="145"/>
      <c r="K90" s="149">
        <v>-5463420</v>
      </c>
      <c r="L90" s="142"/>
      <c r="M90" s="150"/>
    </row>
    <row r="91" spans="1:18" s="47" customFormat="1" ht="21" customHeight="1">
      <c r="A91" s="142"/>
      <c r="B91" s="142"/>
      <c r="C91" s="142" t="s">
        <v>117</v>
      </c>
      <c r="D91" s="142"/>
      <c r="E91" s="153">
        <v>-29460000</v>
      </c>
      <c r="F91" s="145"/>
      <c r="G91" s="153">
        <v>-40080000</v>
      </c>
      <c r="H91" s="142"/>
      <c r="I91" s="153">
        <v>-29460000</v>
      </c>
      <c r="J91" s="145"/>
      <c r="K91" s="153">
        <v>-40080000</v>
      </c>
      <c r="L91" s="142"/>
      <c r="M91" s="150"/>
    </row>
    <row r="92" spans="1:18" s="47" customFormat="1" ht="21" customHeight="1">
      <c r="A92" s="142"/>
      <c r="B92" s="142"/>
      <c r="C92" s="142"/>
      <c r="D92" s="142" t="s">
        <v>118</v>
      </c>
      <c r="E92" s="153">
        <f>ROUND(SUM(E89:E91),0)</f>
        <v>-50831354</v>
      </c>
      <c r="F92" s="145"/>
      <c r="G92" s="153">
        <f>ROUND(SUM(G89:G91),0)</f>
        <v>-59874152</v>
      </c>
      <c r="H92" s="142"/>
      <c r="I92" s="153">
        <f>ROUND(SUM(I89:I91),0)</f>
        <v>-50831354</v>
      </c>
      <c r="J92" s="145"/>
      <c r="K92" s="153">
        <f>ROUND(SUM(K89:K91),0)</f>
        <v>-59874152</v>
      </c>
      <c r="L92" s="142"/>
      <c r="M92" s="150"/>
    </row>
    <row r="93" spans="1:18" s="47" customFormat="1" ht="21" customHeight="1">
      <c r="A93" s="142" t="s">
        <v>119</v>
      </c>
      <c r="B93" s="142"/>
      <c r="C93" s="142"/>
      <c r="D93" s="142"/>
      <c r="E93" s="149">
        <f>ROUND(E73+E86+E92,0)</f>
        <v>142483676</v>
      </c>
      <c r="F93" s="145"/>
      <c r="G93" s="149">
        <f>ROUND(G73+G86+G92,0)</f>
        <v>81076605</v>
      </c>
      <c r="H93" s="142"/>
      <c r="I93" s="149">
        <f>ROUND(I73+I86+I92,0)</f>
        <v>142483676</v>
      </c>
      <c r="J93" s="145"/>
      <c r="K93" s="149">
        <f>ROUND(K73+K86+K92,0)</f>
        <v>81076605</v>
      </c>
      <c r="L93" s="142"/>
      <c r="M93" s="56"/>
      <c r="N93" s="56"/>
    </row>
    <row r="94" spans="1:18" s="47" customFormat="1" ht="21" customHeight="1">
      <c r="A94" s="142" t="s">
        <v>120</v>
      </c>
      <c r="B94" s="142"/>
      <c r="C94" s="142"/>
      <c r="D94" s="142"/>
      <c r="E94" s="153">
        <f>+G95</f>
        <v>191708474</v>
      </c>
      <c r="F94" s="145"/>
      <c r="G94" s="153">
        <v>110631869</v>
      </c>
      <c r="H94" s="142"/>
      <c r="I94" s="153">
        <f>+K95</f>
        <v>191708474</v>
      </c>
      <c r="J94" s="145"/>
      <c r="K94" s="153">
        <v>110631869</v>
      </c>
      <c r="L94" s="142"/>
      <c r="M94" s="56"/>
      <c r="N94" s="56"/>
    </row>
    <row r="95" spans="1:18" ht="21" customHeight="1" thickBot="1">
      <c r="A95" s="142" t="s">
        <v>121</v>
      </c>
      <c r="E95" s="156">
        <f>ROUND(SUM(E93:E94),0)</f>
        <v>334192150</v>
      </c>
      <c r="F95" s="150"/>
      <c r="G95" s="156">
        <f>ROUND(SUM(G93:G94),0)</f>
        <v>191708474</v>
      </c>
      <c r="I95" s="156">
        <f>ROUND(SUM(I93:I94),0)</f>
        <v>334192150</v>
      </c>
      <c r="J95" s="150"/>
      <c r="K95" s="156">
        <f>ROUND(SUM(K93:K94),0)</f>
        <v>191708474</v>
      </c>
      <c r="M95" s="56"/>
      <c r="N95" s="56"/>
      <c r="O95" s="149"/>
      <c r="P95" s="149"/>
      <c r="Q95" s="149"/>
      <c r="R95" s="149"/>
    </row>
    <row r="96" spans="1:18" ht="21" customHeight="1" thickTop="1">
      <c r="E96" s="149"/>
      <c r="F96" s="150"/>
      <c r="G96" s="149"/>
      <c r="I96" s="149"/>
      <c r="J96" s="150"/>
      <c r="K96" s="149"/>
    </row>
    <row r="97" spans="1:14" ht="21" customHeight="1">
      <c r="A97" s="142" t="s">
        <v>122</v>
      </c>
      <c r="E97" s="149"/>
      <c r="G97" s="149"/>
      <c r="I97" s="149"/>
      <c r="K97" s="149"/>
    </row>
    <row r="98" spans="1:14" ht="21" customHeight="1">
      <c r="B98" s="142" t="s">
        <v>123</v>
      </c>
      <c r="E98" s="149"/>
      <c r="F98" s="142"/>
      <c r="G98" s="149"/>
      <c r="I98" s="149"/>
      <c r="J98" s="142"/>
      <c r="K98" s="149"/>
    </row>
    <row r="99" spans="1:14" ht="21" customHeight="1">
      <c r="C99" s="157" t="s">
        <v>124</v>
      </c>
      <c r="E99" s="149">
        <f>-OCI!G16</f>
        <v>21925452</v>
      </c>
      <c r="F99" s="150"/>
      <c r="G99" s="149">
        <f>-OCI!I16</f>
        <v>7805980</v>
      </c>
      <c r="H99" s="150"/>
      <c r="I99" s="149">
        <v>0</v>
      </c>
      <c r="J99" s="158"/>
      <c r="K99" s="149">
        <v>0</v>
      </c>
    </row>
    <row r="100" spans="1:14" ht="21" customHeight="1">
      <c r="B100" s="154" t="s">
        <v>188</v>
      </c>
      <c r="C100" s="157"/>
      <c r="E100" s="149">
        <v>2861037</v>
      </c>
      <c r="G100" s="149">
        <v>-12316742</v>
      </c>
      <c r="I100" s="149">
        <v>2861037</v>
      </c>
      <c r="K100" s="149">
        <v>-12316742</v>
      </c>
    </row>
    <row r="101" spans="1:14" ht="21" customHeight="1">
      <c r="B101" s="154" t="s">
        <v>148</v>
      </c>
      <c r="E101" s="149">
        <v>168258</v>
      </c>
      <c r="F101" s="48"/>
      <c r="G101" s="149">
        <v>34464216</v>
      </c>
      <c r="H101" s="48"/>
      <c r="I101" s="149">
        <v>168258</v>
      </c>
      <c r="J101" s="48"/>
      <c r="K101" s="149">
        <v>34464216</v>
      </c>
    </row>
    <row r="102" spans="1:14" ht="21" customHeight="1">
      <c r="B102" s="154"/>
      <c r="E102" s="149"/>
      <c r="F102" s="48"/>
      <c r="G102" s="149"/>
      <c r="H102" s="48"/>
      <c r="I102" s="149"/>
      <c r="J102" s="48"/>
      <c r="K102" s="149"/>
    </row>
    <row r="103" spans="1:14" ht="21" customHeight="1">
      <c r="B103" s="154"/>
      <c r="E103" s="149"/>
      <c r="F103" s="48"/>
      <c r="G103" s="149"/>
      <c r="H103" s="48"/>
      <c r="I103" s="149"/>
      <c r="J103" s="48"/>
      <c r="K103" s="149"/>
    </row>
    <row r="104" spans="1:14" ht="21" customHeight="1">
      <c r="E104" s="149"/>
      <c r="F104" s="159"/>
      <c r="G104" s="149"/>
      <c r="I104" s="149"/>
      <c r="J104" s="159"/>
      <c r="K104" s="149"/>
    </row>
    <row r="105" spans="1:14" ht="10.15" customHeight="1">
      <c r="E105" s="150"/>
      <c r="G105" s="150"/>
      <c r="I105" s="150"/>
      <c r="K105" s="150"/>
      <c r="N105" s="142"/>
    </row>
    <row r="106" spans="1:14" ht="21" customHeight="1">
      <c r="A106" s="112" t="s">
        <v>64</v>
      </c>
      <c r="B106" s="112"/>
      <c r="C106" s="112"/>
      <c r="D106" s="105"/>
      <c r="E106" s="105"/>
      <c r="F106" s="159"/>
      <c r="G106" s="155"/>
      <c r="I106" s="155"/>
      <c r="J106" s="159"/>
      <c r="K106" s="155"/>
    </row>
    <row r="107" spans="1:14" ht="21" customHeight="1">
      <c r="A107" s="105"/>
      <c r="B107" s="112"/>
      <c r="C107" s="112"/>
      <c r="D107" s="112"/>
      <c r="E107" s="112"/>
      <c r="F107" s="159"/>
      <c r="G107" s="155"/>
      <c r="I107" s="155"/>
      <c r="J107" s="159"/>
      <c r="K107" s="155"/>
    </row>
    <row r="108" spans="1:14" ht="21" customHeight="1">
      <c r="A108" s="112"/>
      <c r="B108" s="112"/>
      <c r="C108" s="112"/>
      <c r="D108" s="112"/>
      <c r="E108" s="112"/>
      <c r="F108" s="159"/>
      <c r="G108" s="155"/>
      <c r="I108" s="155"/>
      <c r="J108" s="159"/>
      <c r="K108" s="155"/>
    </row>
    <row r="109" spans="1:14" ht="21" customHeight="1">
      <c r="A109" s="105" t="s">
        <v>210</v>
      </c>
      <c r="B109" s="105"/>
      <c r="C109" s="105"/>
      <c r="D109" s="105"/>
      <c r="E109" s="115"/>
      <c r="F109" s="105"/>
      <c r="G109" s="50"/>
      <c r="H109" s="105"/>
      <c r="I109" s="121"/>
      <c r="J109" s="159"/>
      <c r="K109" s="160"/>
    </row>
    <row r="110" spans="1:14" ht="21" customHeight="1">
      <c r="E110" s="159"/>
      <c r="F110" s="159"/>
      <c r="G110" s="159"/>
      <c r="I110" s="159"/>
      <c r="J110" s="159"/>
      <c r="K110" s="159"/>
    </row>
  </sheetData>
  <mergeCells count="20">
    <mergeCell ref="A1:K1"/>
    <mergeCell ref="A54:K54"/>
    <mergeCell ref="E61:G61"/>
    <mergeCell ref="I61:K61"/>
    <mergeCell ref="E62:G62"/>
    <mergeCell ref="I62:K62"/>
    <mergeCell ref="A55:K55"/>
    <mergeCell ref="A56:K56"/>
    <mergeCell ref="A57:K57"/>
    <mergeCell ref="E59:K59"/>
    <mergeCell ref="E60:G60"/>
    <mergeCell ref="E8:G8"/>
    <mergeCell ref="I8:K8"/>
    <mergeCell ref="E9:G9"/>
    <mergeCell ref="I9:K9"/>
    <mergeCell ref="A2:K2"/>
    <mergeCell ref="A3:K3"/>
    <mergeCell ref="A4:K4"/>
    <mergeCell ref="E6:K6"/>
    <mergeCell ref="E7:G7"/>
  </mergeCells>
  <pageMargins left="0.79" right="0.32" top="0.66" bottom="0.4" header="0.67" footer="0.4"/>
  <pageSetup paperSize="9" scale="75" fitToHeight="0" orientation="portrait" r:id="rId1"/>
  <headerFooter differentOddEven="1">
    <evenHeader xml:space="preserve">&amp;C&amp;"Angsana New,Regular"&amp;14
</evenHeader>
  </headerFooter>
  <rowBreaks count="1" manualBreakCount="1">
    <brk id="53" max="10" man="1"/>
  </rowBreaks>
  <colBreaks count="1" manualBreakCount="1">
    <brk id="12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Z38"/>
  <sheetViews>
    <sheetView zoomScaleNormal="100" zoomScaleSheetLayoutView="70" workbookViewId="0">
      <selection activeCell="O38" sqref="O38"/>
    </sheetView>
  </sheetViews>
  <sheetFormatPr defaultColWidth="9.140625" defaultRowHeight="19.149999999999999" customHeight="1"/>
  <cols>
    <col min="1" max="1" width="20.7109375" style="122" customWidth="1"/>
    <col min="2" max="2" width="14.7109375" style="122" customWidth="1"/>
    <col min="3" max="3" width="1.7109375" style="122" customWidth="1"/>
    <col min="4" max="4" width="14.7109375" style="122" customWidth="1"/>
    <col min="5" max="5" width="1.7109375" style="122" customWidth="1"/>
    <col min="6" max="6" width="14.7109375" style="122" customWidth="1"/>
    <col min="7" max="7" width="1.7109375" style="122" customWidth="1"/>
    <col min="8" max="8" width="14.7109375" style="122" customWidth="1"/>
    <col min="9" max="9" width="1.7109375" style="122" customWidth="1"/>
    <col min="10" max="10" width="14.7109375" style="122" customWidth="1"/>
    <col min="11" max="11" width="1.7109375" style="122" customWidth="1"/>
    <col min="12" max="12" width="14.7109375" style="122" customWidth="1"/>
    <col min="13" max="13" width="1.7109375" style="122" customWidth="1"/>
    <col min="14" max="14" width="14.7109375" style="122" customWidth="1"/>
    <col min="15" max="15" width="1.7109375" style="122" customWidth="1"/>
    <col min="16" max="16" width="14.7109375" style="122" customWidth="1"/>
    <col min="17" max="17" width="1.7109375" style="122" customWidth="1"/>
    <col min="18" max="18" width="14.7109375" style="122" customWidth="1"/>
    <col min="19" max="19" width="1.7109375" style="122" customWidth="1"/>
    <col min="20" max="20" width="14.7109375" style="122" customWidth="1"/>
    <col min="21" max="21" width="11.42578125" style="122" customWidth="1"/>
    <col min="22" max="22" width="13.28515625" style="122" bestFit="1" customWidth="1"/>
    <col min="23" max="23" width="13.5703125" style="123" bestFit="1" customWidth="1"/>
    <col min="24" max="24" width="14.28515625" style="123" bestFit="1" customWidth="1"/>
    <col min="25" max="25" width="17.7109375" style="61" customWidth="1"/>
    <col min="26" max="26" width="20.42578125" style="122" customWidth="1"/>
    <col min="27" max="256" width="9.140625" style="122"/>
    <col min="257" max="257" width="21.85546875" style="122" customWidth="1"/>
    <col min="258" max="258" width="12.7109375" style="122" customWidth="1"/>
    <col min="259" max="259" width="1.7109375" style="122" customWidth="1"/>
    <col min="260" max="260" width="12.7109375" style="122" customWidth="1"/>
    <col min="261" max="261" width="1.7109375" style="122" customWidth="1"/>
    <col min="262" max="262" width="12.7109375" style="122" customWidth="1"/>
    <col min="263" max="263" width="1.7109375" style="122" customWidth="1"/>
    <col min="264" max="264" width="12.7109375" style="122" customWidth="1"/>
    <col min="265" max="265" width="1.7109375" style="122" customWidth="1"/>
    <col min="266" max="266" width="12.7109375" style="122" customWidth="1"/>
    <col min="267" max="267" width="1.7109375" style="122" customWidth="1"/>
    <col min="268" max="268" width="12.7109375" style="122" customWidth="1"/>
    <col min="269" max="269" width="1.7109375" style="122" customWidth="1"/>
    <col min="270" max="270" width="12.7109375" style="122" customWidth="1"/>
    <col min="271" max="271" width="1.7109375" style="122" customWidth="1"/>
    <col min="272" max="272" width="12.7109375" style="122" customWidth="1"/>
    <col min="273" max="273" width="1.7109375" style="122" customWidth="1"/>
    <col min="274" max="274" width="12.7109375" style="122" customWidth="1"/>
    <col min="275" max="275" width="1.7109375" style="122" customWidth="1"/>
    <col min="276" max="276" width="17.5703125" style="122" customWidth="1"/>
    <col min="277" max="278" width="9.140625" style="122"/>
    <col min="279" max="279" width="13.5703125" style="122" bestFit="1" customWidth="1"/>
    <col min="280" max="280" width="14.28515625" style="122" bestFit="1" customWidth="1"/>
    <col min="281" max="281" width="17.7109375" style="122" customWidth="1"/>
    <col min="282" max="282" width="20.42578125" style="122" customWidth="1"/>
    <col min="283" max="512" width="9.140625" style="122"/>
    <col min="513" max="513" width="21.85546875" style="122" customWidth="1"/>
    <col min="514" max="514" width="12.7109375" style="122" customWidth="1"/>
    <col min="515" max="515" width="1.7109375" style="122" customWidth="1"/>
    <col min="516" max="516" width="12.7109375" style="122" customWidth="1"/>
    <col min="517" max="517" width="1.7109375" style="122" customWidth="1"/>
    <col min="518" max="518" width="12.7109375" style="122" customWidth="1"/>
    <col min="519" max="519" width="1.7109375" style="122" customWidth="1"/>
    <col min="520" max="520" width="12.7109375" style="122" customWidth="1"/>
    <col min="521" max="521" width="1.7109375" style="122" customWidth="1"/>
    <col min="522" max="522" width="12.7109375" style="122" customWidth="1"/>
    <col min="523" max="523" width="1.7109375" style="122" customWidth="1"/>
    <col min="524" max="524" width="12.7109375" style="122" customWidth="1"/>
    <col min="525" max="525" width="1.7109375" style="122" customWidth="1"/>
    <col min="526" max="526" width="12.7109375" style="122" customWidth="1"/>
    <col min="527" max="527" width="1.7109375" style="122" customWidth="1"/>
    <col min="528" max="528" width="12.7109375" style="122" customWidth="1"/>
    <col min="529" max="529" width="1.7109375" style="122" customWidth="1"/>
    <col min="530" max="530" width="12.7109375" style="122" customWidth="1"/>
    <col min="531" max="531" width="1.7109375" style="122" customWidth="1"/>
    <col min="532" max="532" width="17.5703125" style="122" customWidth="1"/>
    <col min="533" max="534" width="9.140625" style="122"/>
    <col min="535" max="535" width="13.5703125" style="122" bestFit="1" customWidth="1"/>
    <col min="536" max="536" width="14.28515625" style="122" bestFit="1" customWidth="1"/>
    <col min="537" max="537" width="17.7109375" style="122" customWidth="1"/>
    <col min="538" max="538" width="20.42578125" style="122" customWidth="1"/>
    <col min="539" max="768" width="9.140625" style="122"/>
    <col min="769" max="769" width="21.85546875" style="122" customWidth="1"/>
    <col min="770" max="770" width="12.7109375" style="122" customWidth="1"/>
    <col min="771" max="771" width="1.7109375" style="122" customWidth="1"/>
    <col min="772" max="772" width="12.7109375" style="122" customWidth="1"/>
    <col min="773" max="773" width="1.7109375" style="122" customWidth="1"/>
    <col min="774" max="774" width="12.7109375" style="122" customWidth="1"/>
    <col min="775" max="775" width="1.7109375" style="122" customWidth="1"/>
    <col min="776" max="776" width="12.7109375" style="122" customWidth="1"/>
    <col min="777" max="777" width="1.7109375" style="122" customWidth="1"/>
    <col min="778" max="778" width="12.7109375" style="122" customWidth="1"/>
    <col min="779" max="779" width="1.7109375" style="122" customWidth="1"/>
    <col min="780" max="780" width="12.7109375" style="122" customWidth="1"/>
    <col min="781" max="781" width="1.7109375" style="122" customWidth="1"/>
    <col min="782" max="782" width="12.7109375" style="122" customWidth="1"/>
    <col min="783" max="783" width="1.7109375" style="122" customWidth="1"/>
    <col min="784" max="784" width="12.7109375" style="122" customWidth="1"/>
    <col min="785" max="785" width="1.7109375" style="122" customWidth="1"/>
    <col min="786" max="786" width="12.7109375" style="122" customWidth="1"/>
    <col min="787" max="787" width="1.7109375" style="122" customWidth="1"/>
    <col min="788" max="788" width="17.5703125" style="122" customWidth="1"/>
    <col min="789" max="790" width="9.140625" style="122"/>
    <col min="791" max="791" width="13.5703125" style="122" bestFit="1" customWidth="1"/>
    <col min="792" max="792" width="14.28515625" style="122" bestFit="1" customWidth="1"/>
    <col min="793" max="793" width="17.7109375" style="122" customWidth="1"/>
    <col min="794" max="794" width="20.42578125" style="122" customWidth="1"/>
    <col min="795" max="1024" width="9.140625" style="122"/>
    <col min="1025" max="1025" width="21.85546875" style="122" customWidth="1"/>
    <col min="1026" max="1026" width="12.7109375" style="122" customWidth="1"/>
    <col min="1027" max="1027" width="1.7109375" style="122" customWidth="1"/>
    <col min="1028" max="1028" width="12.7109375" style="122" customWidth="1"/>
    <col min="1029" max="1029" width="1.7109375" style="122" customWidth="1"/>
    <col min="1030" max="1030" width="12.7109375" style="122" customWidth="1"/>
    <col min="1031" max="1031" width="1.7109375" style="122" customWidth="1"/>
    <col min="1032" max="1032" width="12.7109375" style="122" customWidth="1"/>
    <col min="1033" max="1033" width="1.7109375" style="122" customWidth="1"/>
    <col min="1034" max="1034" width="12.7109375" style="122" customWidth="1"/>
    <col min="1035" max="1035" width="1.7109375" style="122" customWidth="1"/>
    <col min="1036" max="1036" width="12.7109375" style="122" customWidth="1"/>
    <col min="1037" max="1037" width="1.7109375" style="122" customWidth="1"/>
    <col min="1038" max="1038" width="12.7109375" style="122" customWidth="1"/>
    <col min="1039" max="1039" width="1.7109375" style="122" customWidth="1"/>
    <col min="1040" max="1040" width="12.7109375" style="122" customWidth="1"/>
    <col min="1041" max="1041" width="1.7109375" style="122" customWidth="1"/>
    <col min="1042" max="1042" width="12.7109375" style="122" customWidth="1"/>
    <col min="1043" max="1043" width="1.7109375" style="122" customWidth="1"/>
    <col min="1044" max="1044" width="17.5703125" style="122" customWidth="1"/>
    <col min="1045" max="1046" width="9.140625" style="122"/>
    <col min="1047" max="1047" width="13.5703125" style="122" bestFit="1" customWidth="1"/>
    <col min="1048" max="1048" width="14.28515625" style="122" bestFit="1" customWidth="1"/>
    <col min="1049" max="1049" width="17.7109375" style="122" customWidth="1"/>
    <col min="1050" max="1050" width="20.42578125" style="122" customWidth="1"/>
    <col min="1051" max="1280" width="9.140625" style="122"/>
    <col min="1281" max="1281" width="21.85546875" style="122" customWidth="1"/>
    <col min="1282" max="1282" width="12.7109375" style="122" customWidth="1"/>
    <col min="1283" max="1283" width="1.7109375" style="122" customWidth="1"/>
    <col min="1284" max="1284" width="12.7109375" style="122" customWidth="1"/>
    <col min="1285" max="1285" width="1.7109375" style="122" customWidth="1"/>
    <col min="1286" max="1286" width="12.7109375" style="122" customWidth="1"/>
    <col min="1287" max="1287" width="1.7109375" style="122" customWidth="1"/>
    <col min="1288" max="1288" width="12.7109375" style="122" customWidth="1"/>
    <col min="1289" max="1289" width="1.7109375" style="122" customWidth="1"/>
    <col min="1290" max="1290" width="12.7109375" style="122" customWidth="1"/>
    <col min="1291" max="1291" width="1.7109375" style="122" customWidth="1"/>
    <col min="1292" max="1292" width="12.7109375" style="122" customWidth="1"/>
    <col min="1293" max="1293" width="1.7109375" style="122" customWidth="1"/>
    <col min="1294" max="1294" width="12.7109375" style="122" customWidth="1"/>
    <col min="1295" max="1295" width="1.7109375" style="122" customWidth="1"/>
    <col min="1296" max="1296" width="12.7109375" style="122" customWidth="1"/>
    <col min="1297" max="1297" width="1.7109375" style="122" customWidth="1"/>
    <col min="1298" max="1298" width="12.7109375" style="122" customWidth="1"/>
    <col min="1299" max="1299" width="1.7109375" style="122" customWidth="1"/>
    <col min="1300" max="1300" width="17.5703125" style="122" customWidth="1"/>
    <col min="1301" max="1302" width="9.140625" style="122"/>
    <col min="1303" max="1303" width="13.5703125" style="122" bestFit="1" customWidth="1"/>
    <col min="1304" max="1304" width="14.28515625" style="122" bestFit="1" customWidth="1"/>
    <col min="1305" max="1305" width="17.7109375" style="122" customWidth="1"/>
    <col min="1306" max="1306" width="20.42578125" style="122" customWidth="1"/>
    <col min="1307" max="1536" width="9.140625" style="122"/>
    <col min="1537" max="1537" width="21.85546875" style="122" customWidth="1"/>
    <col min="1538" max="1538" width="12.7109375" style="122" customWidth="1"/>
    <col min="1539" max="1539" width="1.7109375" style="122" customWidth="1"/>
    <col min="1540" max="1540" width="12.7109375" style="122" customWidth="1"/>
    <col min="1541" max="1541" width="1.7109375" style="122" customWidth="1"/>
    <col min="1542" max="1542" width="12.7109375" style="122" customWidth="1"/>
    <col min="1543" max="1543" width="1.7109375" style="122" customWidth="1"/>
    <col min="1544" max="1544" width="12.7109375" style="122" customWidth="1"/>
    <col min="1545" max="1545" width="1.7109375" style="122" customWidth="1"/>
    <col min="1546" max="1546" width="12.7109375" style="122" customWidth="1"/>
    <col min="1547" max="1547" width="1.7109375" style="122" customWidth="1"/>
    <col min="1548" max="1548" width="12.7109375" style="122" customWidth="1"/>
    <col min="1549" max="1549" width="1.7109375" style="122" customWidth="1"/>
    <col min="1550" max="1550" width="12.7109375" style="122" customWidth="1"/>
    <col min="1551" max="1551" width="1.7109375" style="122" customWidth="1"/>
    <col min="1552" max="1552" width="12.7109375" style="122" customWidth="1"/>
    <col min="1553" max="1553" width="1.7109375" style="122" customWidth="1"/>
    <col min="1554" max="1554" width="12.7109375" style="122" customWidth="1"/>
    <col min="1555" max="1555" width="1.7109375" style="122" customWidth="1"/>
    <col min="1556" max="1556" width="17.5703125" style="122" customWidth="1"/>
    <col min="1557" max="1558" width="9.140625" style="122"/>
    <col min="1559" max="1559" width="13.5703125" style="122" bestFit="1" customWidth="1"/>
    <col min="1560" max="1560" width="14.28515625" style="122" bestFit="1" customWidth="1"/>
    <col min="1561" max="1561" width="17.7109375" style="122" customWidth="1"/>
    <col min="1562" max="1562" width="20.42578125" style="122" customWidth="1"/>
    <col min="1563" max="1792" width="9.140625" style="122"/>
    <col min="1793" max="1793" width="21.85546875" style="122" customWidth="1"/>
    <col min="1794" max="1794" width="12.7109375" style="122" customWidth="1"/>
    <col min="1795" max="1795" width="1.7109375" style="122" customWidth="1"/>
    <col min="1796" max="1796" width="12.7109375" style="122" customWidth="1"/>
    <col min="1797" max="1797" width="1.7109375" style="122" customWidth="1"/>
    <col min="1798" max="1798" width="12.7109375" style="122" customWidth="1"/>
    <col min="1799" max="1799" width="1.7109375" style="122" customWidth="1"/>
    <col min="1800" max="1800" width="12.7109375" style="122" customWidth="1"/>
    <col min="1801" max="1801" width="1.7109375" style="122" customWidth="1"/>
    <col min="1802" max="1802" width="12.7109375" style="122" customWidth="1"/>
    <col min="1803" max="1803" width="1.7109375" style="122" customWidth="1"/>
    <col min="1804" max="1804" width="12.7109375" style="122" customWidth="1"/>
    <col min="1805" max="1805" width="1.7109375" style="122" customWidth="1"/>
    <col min="1806" max="1806" width="12.7109375" style="122" customWidth="1"/>
    <col min="1807" max="1807" width="1.7109375" style="122" customWidth="1"/>
    <col min="1808" max="1808" width="12.7109375" style="122" customWidth="1"/>
    <col min="1809" max="1809" width="1.7109375" style="122" customWidth="1"/>
    <col min="1810" max="1810" width="12.7109375" style="122" customWidth="1"/>
    <col min="1811" max="1811" width="1.7109375" style="122" customWidth="1"/>
    <col min="1812" max="1812" width="17.5703125" style="122" customWidth="1"/>
    <col min="1813" max="1814" width="9.140625" style="122"/>
    <col min="1815" max="1815" width="13.5703125" style="122" bestFit="1" customWidth="1"/>
    <col min="1816" max="1816" width="14.28515625" style="122" bestFit="1" customWidth="1"/>
    <col min="1817" max="1817" width="17.7109375" style="122" customWidth="1"/>
    <col min="1818" max="1818" width="20.42578125" style="122" customWidth="1"/>
    <col min="1819" max="2048" width="9.140625" style="122"/>
    <col min="2049" max="2049" width="21.85546875" style="122" customWidth="1"/>
    <col min="2050" max="2050" width="12.7109375" style="122" customWidth="1"/>
    <col min="2051" max="2051" width="1.7109375" style="122" customWidth="1"/>
    <col min="2052" max="2052" width="12.7109375" style="122" customWidth="1"/>
    <col min="2053" max="2053" width="1.7109375" style="122" customWidth="1"/>
    <col min="2054" max="2054" width="12.7109375" style="122" customWidth="1"/>
    <col min="2055" max="2055" width="1.7109375" style="122" customWidth="1"/>
    <col min="2056" max="2056" width="12.7109375" style="122" customWidth="1"/>
    <col min="2057" max="2057" width="1.7109375" style="122" customWidth="1"/>
    <col min="2058" max="2058" width="12.7109375" style="122" customWidth="1"/>
    <col min="2059" max="2059" width="1.7109375" style="122" customWidth="1"/>
    <col min="2060" max="2060" width="12.7109375" style="122" customWidth="1"/>
    <col min="2061" max="2061" width="1.7109375" style="122" customWidth="1"/>
    <col min="2062" max="2062" width="12.7109375" style="122" customWidth="1"/>
    <col min="2063" max="2063" width="1.7109375" style="122" customWidth="1"/>
    <col min="2064" max="2064" width="12.7109375" style="122" customWidth="1"/>
    <col min="2065" max="2065" width="1.7109375" style="122" customWidth="1"/>
    <col min="2066" max="2066" width="12.7109375" style="122" customWidth="1"/>
    <col min="2067" max="2067" width="1.7109375" style="122" customWidth="1"/>
    <col min="2068" max="2068" width="17.5703125" style="122" customWidth="1"/>
    <col min="2069" max="2070" width="9.140625" style="122"/>
    <col min="2071" max="2071" width="13.5703125" style="122" bestFit="1" customWidth="1"/>
    <col min="2072" max="2072" width="14.28515625" style="122" bestFit="1" customWidth="1"/>
    <col min="2073" max="2073" width="17.7109375" style="122" customWidth="1"/>
    <col min="2074" max="2074" width="20.42578125" style="122" customWidth="1"/>
    <col min="2075" max="2304" width="9.140625" style="122"/>
    <col min="2305" max="2305" width="21.85546875" style="122" customWidth="1"/>
    <col min="2306" max="2306" width="12.7109375" style="122" customWidth="1"/>
    <col min="2307" max="2307" width="1.7109375" style="122" customWidth="1"/>
    <col min="2308" max="2308" width="12.7109375" style="122" customWidth="1"/>
    <col min="2309" max="2309" width="1.7109375" style="122" customWidth="1"/>
    <col min="2310" max="2310" width="12.7109375" style="122" customWidth="1"/>
    <col min="2311" max="2311" width="1.7109375" style="122" customWidth="1"/>
    <col min="2312" max="2312" width="12.7109375" style="122" customWidth="1"/>
    <col min="2313" max="2313" width="1.7109375" style="122" customWidth="1"/>
    <col min="2314" max="2314" width="12.7109375" style="122" customWidth="1"/>
    <col min="2315" max="2315" width="1.7109375" style="122" customWidth="1"/>
    <col min="2316" max="2316" width="12.7109375" style="122" customWidth="1"/>
    <col min="2317" max="2317" width="1.7109375" style="122" customWidth="1"/>
    <col min="2318" max="2318" width="12.7109375" style="122" customWidth="1"/>
    <col min="2319" max="2319" width="1.7109375" style="122" customWidth="1"/>
    <col min="2320" max="2320" width="12.7109375" style="122" customWidth="1"/>
    <col min="2321" max="2321" width="1.7109375" style="122" customWidth="1"/>
    <col min="2322" max="2322" width="12.7109375" style="122" customWidth="1"/>
    <col min="2323" max="2323" width="1.7109375" style="122" customWidth="1"/>
    <col min="2324" max="2324" width="17.5703125" style="122" customWidth="1"/>
    <col min="2325" max="2326" width="9.140625" style="122"/>
    <col min="2327" max="2327" width="13.5703125" style="122" bestFit="1" customWidth="1"/>
    <col min="2328" max="2328" width="14.28515625" style="122" bestFit="1" customWidth="1"/>
    <col min="2329" max="2329" width="17.7109375" style="122" customWidth="1"/>
    <col min="2330" max="2330" width="20.42578125" style="122" customWidth="1"/>
    <col min="2331" max="2560" width="9.140625" style="122"/>
    <col min="2561" max="2561" width="21.85546875" style="122" customWidth="1"/>
    <col min="2562" max="2562" width="12.7109375" style="122" customWidth="1"/>
    <col min="2563" max="2563" width="1.7109375" style="122" customWidth="1"/>
    <col min="2564" max="2564" width="12.7109375" style="122" customWidth="1"/>
    <col min="2565" max="2565" width="1.7109375" style="122" customWidth="1"/>
    <col min="2566" max="2566" width="12.7109375" style="122" customWidth="1"/>
    <col min="2567" max="2567" width="1.7109375" style="122" customWidth="1"/>
    <col min="2568" max="2568" width="12.7109375" style="122" customWidth="1"/>
    <col min="2569" max="2569" width="1.7109375" style="122" customWidth="1"/>
    <col min="2570" max="2570" width="12.7109375" style="122" customWidth="1"/>
    <col min="2571" max="2571" width="1.7109375" style="122" customWidth="1"/>
    <col min="2572" max="2572" width="12.7109375" style="122" customWidth="1"/>
    <col min="2573" max="2573" width="1.7109375" style="122" customWidth="1"/>
    <col min="2574" max="2574" width="12.7109375" style="122" customWidth="1"/>
    <col min="2575" max="2575" width="1.7109375" style="122" customWidth="1"/>
    <col min="2576" max="2576" width="12.7109375" style="122" customWidth="1"/>
    <col min="2577" max="2577" width="1.7109375" style="122" customWidth="1"/>
    <col min="2578" max="2578" width="12.7109375" style="122" customWidth="1"/>
    <col min="2579" max="2579" width="1.7109375" style="122" customWidth="1"/>
    <col min="2580" max="2580" width="17.5703125" style="122" customWidth="1"/>
    <col min="2581" max="2582" width="9.140625" style="122"/>
    <col min="2583" max="2583" width="13.5703125" style="122" bestFit="1" customWidth="1"/>
    <col min="2584" max="2584" width="14.28515625" style="122" bestFit="1" customWidth="1"/>
    <col min="2585" max="2585" width="17.7109375" style="122" customWidth="1"/>
    <col min="2586" max="2586" width="20.42578125" style="122" customWidth="1"/>
    <col min="2587" max="2816" width="9.140625" style="122"/>
    <col min="2817" max="2817" width="21.85546875" style="122" customWidth="1"/>
    <col min="2818" max="2818" width="12.7109375" style="122" customWidth="1"/>
    <col min="2819" max="2819" width="1.7109375" style="122" customWidth="1"/>
    <col min="2820" max="2820" width="12.7109375" style="122" customWidth="1"/>
    <col min="2821" max="2821" width="1.7109375" style="122" customWidth="1"/>
    <col min="2822" max="2822" width="12.7109375" style="122" customWidth="1"/>
    <col min="2823" max="2823" width="1.7109375" style="122" customWidth="1"/>
    <col min="2824" max="2824" width="12.7109375" style="122" customWidth="1"/>
    <col min="2825" max="2825" width="1.7109375" style="122" customWidth="1"/>
    <col min="2826" max="2826" width="12.7109375" style="122" customWidth="1"/>
    <col min="2827" max="2827" width="1.7109375" style="122" customWidth="1"/>
    <col min="2828" max="2828" width="12.7109375" style="122" customWidth="1"/>
    <col min="2829" max="2829" width="1.7109375" style="122" customWidth="1"/>
    <col min="2830" max="2830" width="12.7109375" style="122" customWidth="1"/>
    <col min="2831" max="2831" width="1.7109375" style="122" customWidth="1"/>
    <col min="2832" max="2832" width="12.7109375" style="122" customWidth="1"/>
    <col min="2833" max="2833" width="1.7109375" style="122" customWidth="1"/>
    <col min="2834" max="2834" width="12.7109375" style="122" customWidth="1"/>
    <col min="2835" max="2835" width="1.7109375" style="122" customWidth="1"/>
    <col min="2836" max="2836" width="17.5703125" style="122" customWidth="1"/>
    <col min="2837" max="2838" width="9.140625" style="122"/>
    <col min="2839" max="2839" width="13.5703125" style="122" bestFit="1" customWidth="1"/>
    <col min="2840" max="2840" width="14.28515625" style="122" bestFit="1" customWidth="1"/>
    <col min="2841" max="2841" width="17.7109375" style="122" customWidth="1"/>
    <col min="2842" max="2842" width="20.42578125" style="122" customWidth="1"/>
    <col min="2843" max="3072" width="9.140625" style="122"/>
    <col min="3073" max="3073" width="21.85546875" style="122" customWidth="1"/>
    <col min="3074" max="3074" width="12.7109375" style="122" customWidth="1"/>
    <col min="3075" max="3075" width="1.7109375" style="122" customWidth="1"/>
    <col min="3076" max="3076" width="12.7109375" style="122" customWidth="1"/>
    <col min="3077" max="3077" width="1.7109375" style="122" customWidth="1"/>
    <col min="3078" max="3078" width="12.7109375" style="122" customWidth="1"/>
    <col min="3079" max="3079" width="1.7109375" style="122" customWidth="1"/>
    <col min="3080" max="3080" width="12.7109375" style="122" customWidth="1"/>
    <col min="3081" max="3081" width="1.7109375" style="122" customWidth="1"/>
    <col min="3082" max="3082" width="12.7109375" style="122" customWidth="1"/>
    <col min="3083" max="3083" width="1.7109375" style="122" customWidth="1"/>
    <col min="3084" max="3084" width="12.7109375" style="122" customWidth="1"/>
    <col min="3085" max="3085" width="1.7109375" style="122" customWidth="1"/>
    <col min="3086" max="3086" width="12.7109375" style="122" customWidth="1"/>
    <col min="3087" max="3087" width="1.7109375" style="122" customWidth="1"/>
    <col min="3088" max="3088" width="12.7109375" style="122" customWidth="1"/>
    <col min="3089" max="3089" width="1.7109375" style="122" customWidth="1"/>
    <col min="3090" max="3090" width="12.7109375" style="122" customWidth="1"/>
    <col min="3091" max="3091" width="1.7109375" style="122" customWidth="1"/>
    <col min="3092" max="3092" width="17.5703125" style="122" customWidth="1"/>
    <col min="3093" max="3094" width="9.140625" style="122"/>
    <col min="3095" max="3095" width="13.5703125" style="122" bestFit="1" customWidth="1"/>
    <col min="3096" max="3096" width="14.28515625" style="122" bestFit="1" customWidth="1"/>
    <col min="3097" max="3097" width="17.7109375" style="122" customWidth="1"/>
    <col min="3098" max="3098" width="20.42578125" style="122" customWidth="1"/>
    <col min="3099" max="3328" width="9.140625" style="122"/>
    <col min="3329" max="3329" width="21.85546875" style="122" customWidth="1"/>
    <col min="3330" max="3330" width="12.7109375" style="122" customWidth="1"/>
    <col min="3331" max="3331" width="1.7109375" style="122" customWidth="1"/>
    <col min="3332" max="3332" width="12.7109375" style="122" customWidth="1"/>
    <col min="3333" max="3333" width="1.7109375" style="122" customWidth="1"/>
    <col min="3334" max="3334" width="12.7109375" style="122" customWidth="1"/>
    <col min="3335" max="3335" width="1.7109375" style="122" customWidth="1"/>
    <col min="3336" max="3336" width="12.7109375" style="122" customWidth="1"/>
    <col min="3337" max="3337" width="1.7109375" style="122" customWidth="1"/>
    <col min="3338" max="3338" width="12.7109375" style="122" customWidth="1"/>
    <col min="3339" max="3339" width="1.7109375" style="122" customWidth="1"/>
    <col min="3340" max="3340" width="12.7109375" style="122" customWidth="1"/>
    <col min="3341" max="3341" width="1.7109375" style="122" customWidth="1"/>
    <col min="3342" max="3342" width="12.7109375" style="122" customWidth="1"/>
    <col min="3343" max="3343" width="1.7109375" style="122" customWidth="1"/>
    <col min="3344" max="3344" width="12.7109375" style="122" customWidth="1"/>
    <col min="3345" max="3345" width="1.7109375" style="122" customWidth="1"/>
    <col min="3346" max="3346" width="12.7109375" style="122" customWidth="1"/>
    <col min="3347" max="3347" width="1.7109375" style="122" customWidth="1"/>
    <col min="3348" max="3348" width="17.5703125" style="122" customWidth="1"/>
    <col min="3349" max="3350" width="9.140625" style="122"/>
    <col min="3351" max="3351" width="13.5703125" style="122" bestFit="1" customWidth="1"/>
    <col min="3352" max="3352" width="14.28515625" style="122" bestFit="1" customWidth="1"/>
    <col min="3353" max="3353" width="17.7109375" style="122" customWidth="1"/>
    <col min="3354" max="3354" width="20.42578125" style="122" customWidth="1"/>
    <col min="3355" max="3584" width="9.140625" style="122"/>
    <col min="3585" max="3585" width="21.85546875" style="122" customWidth="1"/>
    <col min="3586" max="3586" width="12.7109375" style="122" customWidth="1"/>
    <col min="3587" max="3587" width="1.7109375" style="122" customWidth="1"/>
    <col min="3588" max="3588" width="12.7109375" style="122" customWidth="1"/>
    <col min="3589" max="3589" width="1.7109375" style="122" customWidth="1"/>
    <col min="3590" max="3590" width="12.7109375" style="122" customWidth="1"/>
    <col min="3591" max="3591" width="1.7109375" style="122" customWidth="1"/>
    <col min="3592" max="3592" width="12.7109375" style="122" customWidth="1"/>
    <col min="3593" max="3593" width="1.7109375" style="122" customWidth="1"/>
    <col min="3594" max="3594" width="12.7109375" style="122" customWidth="1"/>
    <col min="3595" max="3595" width="1.7109375" style="122" customWidth="1"/>
    <col min="3596" max="3596" width="12.7109375" style="122" customWidth="1"/>
    <col min="3597" max="3597" width="1.7109375" style="122" customWidth="1"/>
    <col min="3598" max="3598" width="12.7109375" style="122" customWidth="1"/>
    <col min="3599" max="3599" width="1.7109375" style="122" customWidth="1"/>
    <col min="3600" max="3600" width="12.7109375" style="122" customWidth="1"/>
    <col min="3601" max="3601" width="1.7109375" style="122" customWidth="1"/>
    <col min="3602" max="3602" width="12.7109375" style="122" customWidth="1"/>
    <col min="3603" max="3603" width="1.7109375" style="122" customWidth="1"/>
    <col min="3604" max="3604" width="17.5703125" style="122" customWidth="1"/>
    <col min="3605" max="3606" width="9.140625" style="122"/>
    <col min="3607" max="3607" width="13.5703125" style="122" bestFit="1" customWidth="1"/>
    <col min="3608" max="3608" width="14.28515625" style="122" bestFit="1" customWidth="1"/>
    <col min="3609" max="3609" width="17.7109375" style="122" customWidth="1"/>
    <col min="3610" max="3610" width="20.42578125" style="122" customWidth="1"/>
    <col min="3611" max="3840" width="9.140625" style="122"/>
    <col min="3841" max="3841" width="21.85546875" style="122" customWidth="1"/>
    <col min="3842" max="3842" width="12.7109375" style="122" customWidth="1"/>
    <col min="3843" max="3843" width="1.7109375" style="122" customWidth="1"/>
    <col min="3844" max="3844" width="12.7109375" style="122" customWidth="1"/>
    <col min="3845" max="3845" width="1.7109375" style="122" customWidth="1"/>
    <col min="3846" max="3846" width="12.7109375" style="122" customWidth="1"/>
    <col min="3847" max="3847" width="1.7109375" style="122" customWidth="1"/>
    <col min="3848" max="3848" width="12.7109375" style="122" customWidth="1"/>
    <col min="3849" max="3849" width="1.7109375" style="122" customWidth="1"/>
    <col min="3850" max="3850" width="12.7109375" style="122" customWidth="1"/>
    <col min="3851" max="3851" width="1.7109375" style="122" customWidth="1"/>
    <col min="3852" max="3852" width="12.7109375" style="122" customWidth="1"/>
    <col min="3853" max="3853" width="1.7109375" style="122" customWidth="1"/>
    <col min="3854" max="3854" width="12.7109375" style="122" customWidth="1"/>
    <col min="3855" max="3855" width="1.7109375" style="122" customWidth="1"/>
    <col min="3856" max="3856" width="12.7109375" style="122" customWidth="1"/>
    <col min="3857" max="3857" width="1.7109375" style="122" customWidth="1"/>
    <col min="3858" max="3858" width="12.7109375" style="122" customWidth="1"/>
    <col min="3859" max="3859" width="1.7109375" style="122" customWidth="1"/>
    <col min="3860" max="3860" width="17.5703125" style="122" customWidth="1"/>
    <col min="3861" max="3862" width="9.140625" style="122"/>
    <col min="3863" max="3863" width="13.5703125" style="122" bestFit="1" customWidth="1"/>
    <col min="3864" max="3864" width="14.28515625" style="122" bestFit="1" customWidth="1"/>
    <col min="3865" max="3865" width="17.7109375" style="122" customWidth="1"/>
    <col min="3866" max="3866" width="20.42578125" style="122" customWidth="1"/>
    <col min="3867" max="4096" width="9.140625" style="122"/>
    <col min="4097" max="4097" width="21.85546875" style="122" customWidth="1"/>
    <col min="4098" max="4098" width="12.7109375" style="122" customWidth="1"/>
    <col min="4099" max="4099" width="1.7109375" style="122" customWidth="1"/>
    <col min="4100" max="4100" width="12.7109375" style="122" customWidth="1"/>
    <col min="4101" max="4101" width="1.7109375" style="122" customWidth="1"/>
    <col min="4102" max="4102" width="12.7109375" style="122" customWidth="1"/>
    <col min="4103" max="4103" width="1.7109375" style="122" customWidth="1"/>
    <col min="4104" max="4104" width="12.7109375" style="122" customWidth="1"/>
    <col min="4105" max="4105" width="1.7109375" style="122" customWidth="1"/>
    <col min="4106" max="4106" width="12.7109375" style="122" customWidth="1"/>
    <col min="4107" max="4107" width="1.7109375" style="122" customWidth="1"/>
    <col min="4108" max="4108" width="12.7109375" style="122" customWidth="1"/>
    <col min="4109" max="4109" width="1.7109375" style="122" customWidth="1"/>
    <col min="4110" max="4110" width="12.7109375" style="122" customWidth="1"/>
    <col min="4111" max="4111" width="1.7109375" style="122" customWidth="1"/>
    <col min="4112" max="4112" width="12.7109375" style="122" customWidth="1"/>
    <col min="4113" max="4113" width="1.7109375" style="122" customWidth="1"/>
    <col min="4114" max="4114" width="12.7109375" style="122" customWidth="1"/>
    <col min="4115" max="4115" width="1.7109375" style="122" customWidth="1"/>
    <col min="4116" max="4116" width="17.5703125" style="122" customWidth="1"/>
    <col min="4117" max="4118" width="9.140625" style="122"/>
    <col min="4119" max="4119" width="13.5703125" style="122" bestFit="1" customWidth="1"/>
    <col min="4120" max="4120" width="14.28515625" style="122" bestFit="1" customWidth="1"/>
    <col min="4121" max="4121" width="17.7109375" style="122" customWidth="1"/>
    <col min="4122" max="4122" width="20.42578125" style="122" customWidth="1"/>
    <col min="4123" max="4352" width="9.140625" style="122"/>
    <col min="4353" max="4353" width="21.85546875" style="122" customWidth="1"/>
    <col min="4354" max="4354" width="12.7109375" style="122" customWidth="1"/>
    <col min="4355" max="4355" width="1.7109375" style="122" customWidth="1"/>
    <col min="4356" max="4356" width="12.7109375" style="122" customWidth="1"/>
    <col min="4357" max="4357" width="1.7109375" style="122" customWidth="1"/>
    <col min="4358" max="4358" width="12.7109375" style="122" customWidth="1"/>
    <col min="4359" max="4359" width="1.7109375" style="122" customWidth="1"/>
    <col min="4360" max="4360" width="12.7109375" style="122" customWidth="1"/>
    <col min="4361" max="4361" width="1.7109375" style="122" customWidth="1"/>
    <col min="4362" max="4362" width="12.7109375" style="122" customWidth="1"/>
    <col min="4363" max="4363" width="1.7109375" style="122" customWidth="1"/>
    <col min="4364" max="4364" width="12.7109375" style="122" customWidth="1"/>
    <col min="4365" max="4365" width="1.7109375" style="122" customWidth="1"/>
    <col min="4366" max="4366" width="12.7109375" style="122" customWidth="1"/>
    <col min="4367" max="4367" width="1.7109375" style="122" customWidth="1"/>
    <col min="4368" max="4368" width="12.7109375" style="122" customWidth="1"/>
    <col min="4369" max="4369" width="1.7109375" style="122" customWidth="1"/>
    <col min="4370" max="4370" width="12.7109375" style="122" customWidth="1"/>
    <col min="4371" max="4371" width="1.7109375" style="122" customWidth="1"/>
    <col min="4372" max="4372" width="17.5703125" style="122" customWidth="1"/>
    <col min="4373" max="4374" width="9.140625" style="122"/>
    <col min="4375" max="4375" width="13.5703125" style="122" bestFit="1" customWidth="1"/>
    <col min="4376" max="4376" width="14.28515625" style="122" bestFit="1" customWidth="1"/>
    <col min="4377" max="4377" width="17.7109375" style="122" customWidth="1"/>
    <col min="4378" max="4378" width="20.42578125" style="122" customWidth="1"/>
    <col min="4379" max="4608" width="9.140625" style="122"/>
    <col min="4609" max="4609" width="21.85546875" style="122" customWidth="1"/>
    <col min="4610" max="4610" width="12.7109375" style="122" customWidth="1"/>
    <col min="4611" max="4611" width="1.7109375" style="122" customWidth="1"/>
    <col min="4612" max="4612" width="12.7109375" style="122" customWidth="1"/>
    <col min="4613" max="4613" width="1.7109375" style="122" customWidth="1"/>
    <col min="4614" max="4614" width="12.7109375" style="122" customWidth="1"/>
    <col min="4615" max="4615" width="1.7109375" style="122" customWidth="1"/>
    <col min="4616" max="4616" width="12.7109375" style="122" customWidth="1"/>
    <col min="4617" max="4617" width="1.7109375" style="122" customWidth="1"/>
    <col min="4618" max="4618" width="12.7109375" style="122" customWidth="1"/>
    <col min="4619" max="4619" width="1.7109375" style="122" customWidth="1"/>
    <col min="4620" max="4620" width="12.7109375" style="122" customWidth="1"/>
    <col min="4621" max="4621" width="1.7109375" style="122" customWidth="1"/>
    <col min="4622" max="4622" width="12.7109375" style="122" customWidth="1"/>
    <col min="4623" max="4623" width="1.7109375" style="122" customWidth="1"/>
    <col min="4624" max="4624" width="12.7109375" style="122" customWidth="1"/>
    <col min="4625" max="4625" width="1.7109375" style="122" customWidth="1"/>
    <col min="4626" max="4626" width="12.7109375" style="122" customWidth="1"/>
    <col min="4627" max="4627" width="1.7109375" style="122" customWidth="1"/>
    <col min="4628" max="4628" width="17.5703125" style="122" customWidth="1"/>
    <col min="4629" max="4630" width="9.140625" style="122"/>
    <col min="4631" max="4631" width="13.5703125" style="122" bestFit="1" customWidth="1"/>
    <col min="4632" max="4632" width="14.28515625" style="122" bestFit="1" customWidth="1"/>
    <col min="4633" max="4633" width="17.7109375" style="122" customWidth="1"/>
    <col min="4634" max="4634" width="20.42578125" style="122" customWidth="1"/>
    <col min="4635" max="4864" width="9.140625" style="122"/>
    <col min="4865" max="4865" width="21.85546875" style="122" customWidth="1"/>
    <col min="4866" max="4866" width="12.7109375" style="122" customWidth="1"/>
    <col min="4867" max="4867" width="1.7109375" style="122" customWidth="1"/>
    <col min="4868" max="4868" width="12.7109375" style="122" customWidth="1"/>
    <col min="4869" max="4869" width="1.7109375" style="122" customWidth="1"/>
    <col min="4870" max="4870" width="12.7109375" style="122" customWidth="1"/>
    <col min="4871" max="4871" width="1.7109375" style="122" customWidth="1"/>
    <col min="4872" max="4872" width="12.7109375" style="122" customWidth="1"/>
    <col min="4873" max="4873" width="1.7109375" style="122" customWidth="1"/>
    <col min="4874" max="4874" width="12.7109375" style="122" customWidth="1"/>
    <col min="4875" max="4875" width="1.7109375" style="122" customWidth="1"/>
    <col min="4876" max="4876" width="12.7109375" style="122" customWidth="1"/>
    <col min="4877" max="4877" width="1.7109375" style="122" customWidth="1"/>
    <col min="4878" max="4878" width="12.7109375" style="122" customWidth="1"/>
    <col min="4879" max="4879" width="1.7109375" style="122" customWidth="1"/>
    <col min="4880" max="4880" width="12.7109375" style="122" customWidth="1"/>
    <col min="4881" max="4881" width="1.7109375" style="122" customWidth="1"/>
    <col min="4882" max="4882" width="12.7109375" style="122" customWidth="1"/>
    <col min="4883" max="4883" width="1.7109375" style="122" customWidth="1"/>
    <col min="4884" max="4884" width="17.5703125" style="122" customWidth="1"/>
    <col min="4885" max="4886" width="9.140625" style="122"/>
    <col min="4887" max="4887" width="13.5703125" style="122" bestFit="1" customWidth="1"/>
    <col min="4888" max="4888" width="14.28515625" style="122" bestFit="1" customWidth="1"/>
    <col min="4889" max="4889" width="17.7109375" style="122" customWidth="1"/>
    <col min="4890" max="4890" width="20.42578125" style="122" customWidth="1"/>
    <col min="4891" max="5120" width="9.140625" style="122"/>
    <col min="5121" max="5121" width="21.85546875" style="122" customWidth="1"/>
    <col min="5122" max="5122" width="12.7109375" style="122" customWidth="1"/>
    <col min="5123" max="5123" width="1.7109375" style="122" customWidth="1"/>
    <col min="5124" max="5124" width="12.7109375" style="122" customWidth="1"/>
    <col min="5125" max="5125" width="1.7109375" style="122" customWidth="1"/>
    <col min="5126" max="5126" width="12.7109375" style="122" customWidth="1"/>
    <col min="5127" max="5127" width="1.7109375" style="122" customWidth="1"/>
    <col min="5128" max="5128" width="12.7109375" style="122" customWidth="1"/>
    <col min="5129" max="5129" width="1.7109375" style="122" customWidth="1"/>
    <col min="5130" max="5130" width="12.7109375" style="122" customWidth="1"/>
    <col min="5131" max="5131" width="1.7109375" style="122" customWidth="1"/>
    <col min="5132" max="5132" width="12.7109375" style="122" customWidth="1"/>
    <col min="5133" max="5133" width="1.7109375" style="122" customWidth="1"/>
    <col min="5134" max="5134" width="12.7109375" style="122" customWidth="1"/>
    <col min="5135" max="5135" width="1.7109375" style="122" customWidth="1"/>
    <col min="5136" max="5136" width="12.7109375" style="122" customWidth="1"/>
    <col min="5137" max="5137" width="1.7109375" style="122" customWidth="1"/>
    <col min="5138" max="5138" width="12.7109375" style="122" customWidth="1"/>
    <col min="5139" max="5139" width="1.7109375" style="122" customWidth="1"/>
    <col min="5140" max="5140" width="17.5703125" style="122" customWidth="1"/>
    <col min="5141" max="5142" width="9.140625" style="122"/>
    <col min="5143" max="5143" width="13.5703125" style="122" bestFit="1" customWidth="1"/>
    <col min="5144" max="5144" width="14.28515625" style="122" bestFit="1" customWidth="1"/>
    <col min="5145" max="5145" width="17.7109375" style="122" customWidth="1"/>
    <col min="5146" max="5146" width="20.42578125" style="122" customWidth="1"/>
    <col min="5147" max="5376" width="9.140625" style="122"/>
    <col min="5377" max="5377" width="21.85546875" style="122" customWidth="1"/>
    <col min="5378" max="5378" width="12.7109375" style="122" customWidth="1"/>
    <col min="5379" max="5379" width="1.7109375" style="122" customWidth="1"/>
    <col min="5380" max="5380" width="12.7109375" style="122" customWidth="1"/>
    <col min="5381" max="5381" width="1.7109375" style="122" customWidth="1"/>
    <col min="5382" max="5382" width="12.7109375" style="122" customWidth="1"/>
    <col min="5383" max="5383" width="1.7109375" style="122" customWidth="1"/>
    <col min="5384" max="5384" width="12.7109375" style="122" customWidth="1"/>
    <col min="5385" max="5385" width="1.7109375" style="122" customWidth="1"/>
    <col min="5386" max="5386" width="12.7109375" style="122" customWidth="1"/>
    <col min="5387" max="5387" width="1.7109375" style="122" customWidth="1"/>
    <col min="5388" max="5388" width="12.7109375" style="122" customWidth="1"/>
    <col min="5389" max="5389" width="1.7109375" style="122" customWidth="1"/>
    <col min="5390" max="5390" width="12.7109375" style="122" customWidth="1"/>
    <col min="5391" max="5391" width="1.7109375" style="122" customWidth="1"/>
    <col min="5392" max="5392" width="12.7109375" style="122" customWidth="1"/>
    <col min="5393" max="5393" width="1.7109375" style="122" customWidth="1"/>
    <col min="5394" max="5394" width="12.7109375" style="122" customWidth="1"/>
    <col min="5395" max="5395" width="1.7109375" style="122" customWidth="1"/>
    <col min="5396" max="5396" width="17.5703125" style="122" customWidth="1"/>
    <col min="5397" max="5398" width="9.140625" style="122"/>
    <col min="5399" max="5399" width="13.5703125" style="122" bestFit="1" customWidth="1"/>
    <col min="5400" max="5400" width="14.28515625" style="122" bestFit="1" customWidth="1"/>
    <col min="5401" max="5401" width="17.7109375" style="122" customWidth="1"/>
    <col min="5402" max="5402" width="20.42578125" style="122" customWidth="1"/>
    <col min="5403" max="5632" width="9.140625" style="122"/>
    <col min="5633" max="5633" width="21.85546875" style="122" customWidth="1"/>
    <col min="5634" max="5634" width="12.7109375" style="122" customWidth="1"/>
    <col min="5635" max="5635" width="1.7109375" style="122" customWidth="1"/>
    <col min="5636" max="5636" width="12.7109375" style="122" customWidth="1"/>
    <col min="5637" max="5637" width="1.7109375" style="122" customWidth="1"/>
    <col min="5638" max="5638" width="12.7109375" style="122" customWidth="1"/>
    <col min="5639" max="5639" width="1.7109375" style="122" customWidth="1"/>
    <col min="5640" max="5640" width="12.7109375" style="122" customWidth="1"/>
    <col min="5641" max="5641" width="1.7109375" style="122" customWidth="1"/>
    <col min="5642" max="5642" width="12.7109375" style="122" customWidth="1"/>
    <col min="5643" max="5643" width="1.7109375" style="122" customWidth="1"/>
    <col min="5644" max="5644" width="12.7109375" style="122" customWidth="1"/>
    <col min="5645" max="5645" width="1.7109375" style="122" customWidth="1"/>
    <col min="5646" max="5646" width="12.7109375" style="122" customWidth="1"/>
    <col min="5647" max="5647" width="1.7109375" style="122" customWidth="1"/>
    <col min="5648" max="5648" width="12.7109375" style="122" customWidth="1"/>
    <col min="5649" max="5649" width="1.7109375" style="122" customWidth="1"/>
    <col min="5650" max="5650" width="12.7109375" style="122" customWidth="1"/>
    <col min="5651" max="5651" width="1.7109375" style="122" customWidth="1"/>
    <col min="5652" max="5652" width="17.5703125" style="122" customWidth="1"/>
    <col min="5653" max="5654" width="9.140625" style="122"/>
    <col min="5655" max="5655" width="13.5703125" style="122" bestFit="1" customWidth="1"/>
    <col min="5656" max="5656" width="14.28515625" style="122" bestFit="1" customWidth="1"/>
    <col min="5657" max="5657" width="17.7109375" style="122" customWidth="1"/>
    <col min="5658" max="5658" width="20.42578125" style="122" customWidth="1"/>
    <col min="5659" max="5888" width="9.140625" style="122"/>
    <col min="5889" max="5889" width="21.85546875" style="122" customWidth="1"/>
    <col min="5890" max="5890" width="12.7109375" style="122" customWidth="1"/>
    <col min="5891" max="5891" width="1.7109375" style="122" customWidth="1"/>
    <col min="5892" max="5892" width="12.7109375" style="122" customWidth="1"/>
    <col min="5893" max="5893" width="1.7109375" style="122" customWidth="1"/>
    <col min="5894" max="5894" width="12.7109375" style="122" customWidth="1"/>
    <col min="5895" max="5895" width="1.7109375" style="122" customWidth="1"/>
    <col min="5896" max="5896" width="12.7109375" style="122" customWidth="1"/>
    <col min="5897" max="5897" width="1.7109375" style="122" customWidth="1"/>
    <col min="5898" max="5898" width="12.7109375" style="122" customWidth="1"/>
    <col min="5899" max="5899" width="1.7109375" style="122" customWidth="1"/>
    <col min="5900" max="5900" width="12.7109375" style="122" customWidth="1"/>
    <col min="5901" max="5901" width="1.7109375" style="122" customWidth="1"/>
    <col min="5902" max="5902" width="12.7109375" style="122" customWidth="1"/>
    <col min="5903" max="5903" width="1.7109375" style="122" customWidth="1"/>
    <col min="5904" max="5904" width="12.7109375" style="122" customWidth="1"/>
    <col min="5905" max="5905" width="1.7109375" style="122" customWidth="1"/>
    <col min="5906" max="5906" width="12.7109375" style="122" customWidth="1"/>
    <col min="5907" max="5907" width="1.7109375" style="122" customWidth="1"/>
    <col min="5908" max="5908" width="17.5703125" style="122" customWidth="1"/>
    <col min="5909" max="5910" width="9.140625" style="122"/>
    <col min="5911" max="5911" width="13.5703125" style="122" bestFit="1" customWidth="1"/>
    <col min="5912" max="5912" width="14.28515625" style="122" bestFit="1" customWidth="1"/>
    <col min="5913" max="5913" width="17.7109375" style="122" customWidth="1"/>
    <col min="5914" max="5914" width="20.42578125" style="122" customWidth="1"/>
    <col min="5915" max="6144" width="9.140625" style="122"/>
    <col min="6145" max="6145" width="21.85546875" style="122" customWidth="1"/>
    <col min="6146" max="6146" width="12.7109375" style="122" customWidth="1"/>
    <col min="6147" max="6147" width="1.7109375" style="122" customWidth="1"/>
    <col min="6148" max="6148" width="12.7109375" style="122" customWidth="1"/>
    <col min="6149" max="6149" width="1.7109375" style="122" customWidth="1"/>
    <col min="6150" max="6150" width="12.7109375" style="122" customWidth="1"/>
    <col min="6151" max="6151" width="1.7109375" style="122" customWidth="1"/>
    <col min="6152" max="6152" width="12.7109375" style="122" customWidth="1"/>
    <col min="6153" max="6153" width="1.7109375" style="122" customWidth="1"/>
    <col min="6154" max="6154" width="12.7109375" style="122" customWidth="1"/>
    <col min="6155" max="6155" width="1.7109375" style="122" customWidth="1"/>
    <col min="6156" max="6156" width="12.7109375" style="122" customWidth="1"/>
    <col min="6157" max="6157" width="1.7109375" style="122" customWidth="1"/>
    <col min="6158" max="6158" width="12.7109375" style="122" customWidth="1"/>
    <col min="6159" max="6159" width="1.7109375" style="122" customWidth="1"/>
    <col min="6160" max="6160" width="12.7109375" style="122" customWidth="1"/>
    <col min="6161" max="6161" width="1.7109375" style="122" customWidth="1"/>
    <col min="6162" max="6162" width="12.7109375" style="122" customWidth="1"/>
    <col min="6163" max="6163" width="1.7109375" style="122" customWidth="1"/>
    <col min="6164" max="6164" width="17.5703125" style="122" customWidth="1"/>
    <col min="6165" max="6166" width="9.140625" style="122"/>
    <col min="6167" max="6167" width="13.5703125" style="122" bestFit="1" customWidth="1"/>
    <col min="6168" max="6168" width="14.28515625" style="122" bestFit="1" customWidth="1"/>
    <col min="6169" max="6169" width="17.7109375" style="122" customWidth="1"/>
    <col min="6170" max="6170" width="20.42578125" style="122" customWidth="1"/>
    <col min="6171" max="6400" width="9.140625" style="122"/>
    <col min="6401" max="6401" width="21.85546875" style="122" customWidth="1"/>
    <col min="6402" max="6402" width="12.7109375" style="122" customWidth="1"/>
    <col min="6403" max="6403" width="1.7109375" style="122" customWidth="1"/>
    <col min="6404" max="6404" width="12.7109375" style="122" customWidth="1"/>
    <col min="6405" max="6405" width="1.7109375" style="122" customWidth="1"/>
    <col min="6406" max="6406" width="12.7109375" style="122" customWidth="1"/>
    <col min="6407" max="6407" width="1.7109375" style="122" customWidth="1"/>
    <col min="6408" max="6408" width="12.7109375" style="122" customWidth="1"/>
    <col min="6409" max="6409" width="1.7109375" style="122" customWidth="1"/>
    <col min="6410" max="6410" width="12.7109375" style="122" customWidth="1"/>
    <col min="6411" max="6411" width="1.7109375" style="122" customWidth="1"/>
    <col min="6412" max="6412" width="12.7109375" style="122" customWidth="1"/>
    <col min="6413" max="6413" width="1.7109375" style="122" customWidth="1"/>
    <col min="6414" max="6414" width="12.7109375" style="122" customWidth="1"/>
    <col min="6415" max="6415" width="1.7109375" style="122" customWidth="1"/>
    <col min="6416" max="6416" width="12.7109375" style="122" customWidth="1"/>
    <col min="6417" max="6417" width="1.7109375" style="122" customWidth="1"/>
    <col min="6418" max="6418" width="12.7109375" style="122" customWidth="1"/>
    <col min="6419" max="6419" width="1.7109375" style="122" customWidth="1"/>
    <col min="6420" max="6420" width="17.5703125" style="122" customWidth="1"/>
    <col min="6421" max="6422" width="9.140625" style="122"/>
    <col min="6423" max="6423" width="13.5703125" style="122" bestFit="1" customWidth="1"/>
    <col min="6424" max="6424" width="14.28515625" style="122" bestFit="1" customWidth="1"/>
    <col min="6425" max="6425" width="17.7109375" style="122" customWidth="1"/>
    <col min="6426" max="6426" width="20.42578125" style="122" customWidth="1"/>
    <col min="6427" max="6656" width="9.140625" style="122"/>
    <col min="6657" max="6657" width="21.85546875" style="122" customWidth="1"/>
    <col min="6658" max="6658" width="12.7109375" style="122" customWidth="1"/>
    <col min="6659" max="6659" width="1.7109375" style="122" customWidth="1"/>
    <col min="6660" max="6660" width="12.7109375" style="122" customWidth="1"/>
    <col min="6661" max="6661" width="1.7109375" style="122" customWidth="1"/>
    <col min="6662" max="6662" width="12.7109375" style="122" customWidth="1"/>
    <col min="6663" max="6663" width="1.7109375" style="122" customWidth="1"/>
    <col min="6664" max="6664" width="12.7109375" style="122" customWidth="1"/>
    <col min="6665" max="6665" width="1.7109375" style="122" customWidth="1"/>
    <col min="6666" max="6666" width="12.7109375" style="122" customWidth="1"/>
    <col min="6667" max="6667" width="1.7109375" style="122" customWidth="1"/>
    <col min="6668" max="6668" width="12.7109375" style="122" customWidth="1"/>
    <col min="6669" max="6669" width="1.7109375" style="122" customWidth="1"/>
    <col min="6670" max="6670" width="12.7109375" style="122" customWidth="1"/>
    <col min="6671" max="6671" width="1.7109375" style="122" customWidth="1"/>
    <col min="6672" max="6672" width="12.7109375" style="122" customWidth="1"/>
    <col min="6673" max="6673" width="1.7109375" style="122" customWidth="1"/>
    <col min="6674" max="6674" width="12.7109375" style="122" customWidth="1"/>
    <col min="6675" max="6675" width="1.7109375" style="122" customWidth="1"/>
    <col min="6676" max="6676" width="17.5703125" style="122" customWidth="1"/>
    <col min="6677" max="6678" width="9.140625" style="122"/>
    <col min="6679" max="6679" width="13.5703125" style="122" bestFit="1" customWidth="1"/>
    <col min="6680" max="6680" width="14.28515625" style="122" bestFit="1" customWidth="1"/>
    <col min="6681" max="6681" width="17.7109375" style="122" customWidth="1"/>
    <col min="6682" max="6682" width="20.42578125" style="122" customWidth="1"/>
    <col min="6683" max="6912" width="9.140625" style="122"/>
    <col min="6913" max="6913" width="21.85546875" style="122" customWidth="1"/>
    <col min="6914" max="6914" width="12.7109375" style="122" customWidth="1"/>
    <col min="6915" max="6915" width="1.7109375" style="122" customWidth="1"/>
    <col min="6916" max="6916" width="12.7109375" style="122" customWidth="1"/>
    <col min="6917" max="6917" width="1.7109375" style="122" customWidth="1"/>
    <col min="6918" max="6918" width="12.7109375" style="122" customWidth="1"/>
    <col min="6919" max="6919" width="1.7109375" style="122" customWidth="1"/>
    <col min="6920" max="6920" width="12.7109375" style="122" customWidth="1"/>
    <col min="6921" max="6921" width="1.7109375" style="122" customWidth="1"/>
    <col min="6922" max="6922" width="12.7109375" style="122" customWidth="1"/>
    <col min="6923" max="6923" width="1.7109375" style="122" customWidth="1"/>
    <col min="6924" max="6924" width="12.7109375" style="122" customWidth="1"/>
    <col min="6925" max="6925" width="1.7109375" style="122" customWidth="1"/>
    <col min="6926" max="6926" width="12.7109375" style="122" customWidth="1"/>
    <col min="6927" max="6927" width="1.7109375" style="122" customWidth="1"/>
    <col min="6928" max="6928" width="12.7109375" style="122" customWidth="1"/>
    <col min="6929" max="6929" width="1.7109375" style="122" customWidth="1"/>
    <col min="6930" max="6930" width="12.7109375" style="122" customWidth="1"/>
    <col min="6931" max="6931" width="1.7109375" style="122" customWidth="1"/>
    <col min="6932" max="6932" width="17.5703125" style="122" customWidth="1"/>
    <col min="6933" max="6934" width="9.140625" style="122"/>
    <col min="6935" max="6935" width="13.5703125" style="122" bestFit="1" customWidth="1"/>
    <col min="6936" max="6936" width="14.28515625" style="122" bestFit="1" customWidth="1"/>
    <col min="6937" max="6937" width="17.7109375" style="122" customWidth="1"/>
    <col min="6938" max="6938" width="20.42578125" style="122" customWidth="1"/>
    <col min="6939" max="7168" width="9.140625" style="122"/>
    <col min="7169" max="7169" width="21.85546875" style="122" customWidth="1"/>
    <col min="7170" max="7170" width="12.7109375" style="122" customWidth="1"/>
    <col min="7171" max="7171" width="1.7109375" style="122" customWidth="1"/>
    <col min="7172" max="7172" width="12.7109375" style="122" customWidth="1"/>
    <col min="7173" max="7173" width="1.7109375" style="122" customWidth="1"/>
    <col min="7174" max="7174" width="12.7109375" style="122" customWidth="1"/>
    <col min="7175" max="7175" width="1.7109375" style="122" customWidth="1"/>
    <col min="7176" max="7176" width="12.7109375" style="122" customWidth="1"/>
    <col min="7177" max="7177" width="1.7109375" style="122" customWidth="1"/>
    <col min="7178" max="7178" width="12.7109375" style="122" customWidth="1"/>
    <col min="7179" max="7179" width="1.7109375" style="122" customWidth="1"/>
    <col min="7180" max="7180" width="12.7109375" style="122" customWidth="1"/>
    <col min="7181" max="7181" width="1.7109375" style="122" customWidth="1"/>
    <col min="7182" max="7182" width="12.7109375" style="122" customWidth="1"/>
    <col min="7183" max="7183" width="1.7109375" style="122" customWidth="1"/>
    <col min="7184" max="7184" width="12.7109375" style="122" customWidth="1"/>
    <col min="7185" max="7185" width="1.7109375" style="122" customWidth="1"/>
    <col min="7186" max="7186" width="12.7109375" style="122" customWidth="1"/>
    <col min="7187" max="7187" width="1.7109375" style="122" customWidth="1"/>
    <col min="7188" max="7188" width="17.5703125" style="122" customWidth="1"/>
    <col min="7189" max="7190" width="9.140625" style="122"/>
    <col min="7191" max="7191" width="13.5703125" style="122" bestFit="1" customWidth="1"/>
    <col min="7192" max="7192" width="14.28515625" style="122" bestFit="1" customWidth="1"/>
    <col min="7193" max="7193" width="17.7109375" style="122" customWidth="1"/>
    <col min="7194" max="7194" width="20.42578125" style="122" customWidth="1"/>
    <col min="7195" max="7424" width="9.140625" style="122"/>
    <col min="7425" max="7425" width="21.85546875" style="122" customWidth="1"/>
    <col min="7426" max="7426" width="12.7109375" style="122" customWidth="1"/>
    <col min="7427" max="7427" width="1.7109375" style="122" customWidth="1"/>
    <col min="7428" max="7428" width="12.7109375" style="122" customWidth="1"/>
    <col min="7429" max="7429" width="1.7109375" style="122" customWidth="1"/>
    <col min="7430" max="7430" width="12.7109375" style="122" customWidth="1"/>
    <col min="7431" max="7431" width="1.7109375" style="122" customWidth="1"/>
    <col min="7432" max="7432" width="12.7109375" style="122" customWidth="1"/>
    <col min="7433" max="7433" width="1.7109375" style="122" customWidth="1"/>
    <col min="7434" max="7434" width="12.7109375" style="122" customWidth="1"/>
    <col min="7435" max="7435" width="1.7109375" style="122" customWidth="1"/>
    <col min="7436" max="7436" width="12.7109375" style="122" customWidth="1"/>
    <col min="7437" max="7437" width="1.7109375" style="122" customWidth="1"/>
    <col min="7438" max="7438" width="12.7109375" style="122" customWidth="1"/>
    <col min="7439" max="7439" width="1.7109375" style="122" customWidth="1"/>
    <col min="7440" max="7440" width="12.7109375" style="122" customWidth="1"/>
    <col min="7441" max="7441" width="1.7109375" style="122" customWidth="1"/>
    <col min="7442" max="7442" width="12.7109375" style="122" customWidth="1"/>
    <col min="7443" max="7443" width="1.7109375" style="122" customWidth="1"/>
    <col min="7444" max="7444" width="17.5703125" style="122" customWidth="1"/>
    <col min="7445" max="7446" width="9.140625" style="122"/>
    <col min="7447" max="7447" width="13.5703125" style="122" bestFit="1" customWidth="1"/>
    <col min="7448" max="7448" width="14.28515625" style="122" bestFit="1" customWidth="1"/>
    <col min="7449" max="7449" width="17.7109375" style="122" customWidth="1"/>
    <col min="7450" max="7450" width="20.42578125" style="122" customWidth="1"/>
    <col min="7451" max="7680" width="9.140625" style="122"/>
    <col min="7681" max="7681" width="21.85546875" style="122" customWidth="1"/>
    <col min="7682" max="7682" width="12.7109375" style="122" customWidth="1"/>
    <col min="7683" max="7683" width="1.7109375" style="122" customWidth="1"/>
    <col min="7684" max="7684" width="12.7109375" style="122" customWidth="1"/>
    <col min="7685" max="7685" width="1.7109375" style="122" customWidth="1"/>
    <col min="7686" max="7686" width="12.7109375" style="122" customWidth="1"/>
    <col min="7687" max="7687" width="1.7109375" style="122" customWidth="1"/>
    <col min="7688" max="7688" width="12.7109375" style="122" customWidth="1"/>
    <col min="7689" max="7689" width="1.7109375" style="122" customWidth="1"/>
    <col min="7690" max="7690" width="12.7109375" style="122" customWidth="1"/>
    <col min="7691" max="7691" width="1.7109375" style="122" customWidth="1"/>
    <col min="7692" max="7692" width="12.7109375" style="122" customWidth="1"/>
    <col min="7693" max="7693" width="1.7109375" style="122" customWidth="1"/>
    <col min="7694" max="7694" width="12.7109375" style="122" customWidth="1"/>
    <col min="7695" max="7695" width="1.7109375" style="122" customWidth="1"/>
    <col min="7696" max="7696" width="12.7109375" style="122" customWidth="1"/>
    <col min="7697" max="7697" width="1.7109375" style="122" customWidth="1"/>
    <col min="7698" max="7698" width="12.7109375" style="122" customWidth="1"/>
    <col min="7699" max="7699" width="1.7109375" style="122" customWidth="1"/>
    <col min="7700" max="7700" width="17.5703125" style="122" customWidth="1"/>
    <col min="7701" max="7702" width="9.140625" style="122"/>
    <col min="7703" max="7703" width="13.5703125" style="122" bestFit="1" customWidth="1"/>
    <col min="7704" max="7704" width="14.28515625" style="122" bestFit="1" customWidth="1"/>
    <col min="7705" max="7705" width="17.7109375" style="122" customWidth="1"/>
    <col min="7706" max="7706" width="20.42578125" style="122" customWidth="1"/>
    <col min="7707" max="7936" width="9.140625" style="122"/>
    <col min="7937" max="7937" width="21.85546875" style="122" customWidth="1"/>
    <col min="7938" max="7938" width="12.7109375" style="122" customWidth="1"/>
    <col min="7939" max="7939" width="1.7109375" style="122" customWidth="1"/>
    <col min="7940" max="7940" width="12.7109375" style="122" customWidth="1"/>
    <col min="7941" max="7941" width="1.7109375" style="122" customWidth="1"/>
    <col min="7942" max="7942" width="12.7109375" style="122" customWidth="1"/>
    <col min="7943" max="7943" width="1.7109375" style="122" customWidth="1"/>
    <col min="7944" max="7944" width="12.7109375" style="122" customWidth="1"/>
    <col min="7945" max="7945" width="1.7109375" style="122" customWidth="1"/>
    <col min="7946" max="7946" width="12.7109375" style="122" customWidth="1"/>
    <col min="7947" max="7947" width="1.7109375" style="122" customWidth="1"/>
    <col min="7948" max="7948" width="12.7109375" style="122" customWidth="1"/>
    <col min="7949" max="7949" width="1.7109375" style="122" customWidth="1"/>
    <col min="7950" max="7950" width="12.7109375" style="122" customWidth="1"/>
    <col min="7951" max="7951" width="1.7109375" style="122" customWidth="1"/>
    <col min="7952" max="7952" width="12.7109375" style="122" customWidth="1"/>
    <col min="7953" max="7953" width="1.7109375" style="122" customWidth="1"/>
    <col min="7954" max="7954" width="12.7109375" style="122" customWidth="1"/>
    <col min="7955" max="7955" width="1.7109375" style="122" customWidth="1"/>
    <col min="7956" max="7956" width="17.5703125" style="122" customWidth="1"/>
    <col min="7957" max="7958" width="9.140625" style="122"/>
    <col min="7959" max="7959" width="13.5703125" style="122" bestFit="1" customWidth="1"/>
    <col min="7960" max="7960" width="14.28515625" style="122" bestFit="1" customWidth="1"/>
    <col min="7961" max="7961" width="17.7109375" style="122" customWidth="1"/>
    <col min="7962" max="7962" width="20.42578125" style="122" customWidth="1"/>
    <col min="7963" max="8192" width="9.140625" style="122"/>
    <col min="8193" max="8193" width="21.85546875" style="122" customWidth="1"/>
    <col min="8194" max="8194" width="12.7109375" style="122" customWidth="1"/>
    <col min="8195" max="8195" width="1.7109375" style="122" customWidth="1"/>
    <col min="8196" max="8196" width="12.7109375" style="122" customWidth="1"/>
    <col min="8197" max="8197" width="1.7109375" style="122" customWidth="1"/>
    <col min="8198" max="8198" width="12.7109375" style="122" customWidth="1"/>
    <col min="8199" max="8199" width="1.7109375" style="122" customWidth="1"/>
    <col min="8200" max="8200" width="12.7109375" style="122" customWidth="1"/>
    <col min="8201" max="8201" width="1.7109375" style="122" customWidth="1"/>
    <col min="8202" max="8202" width="12.7109375" style="122" customWidth="1"/>
    <col min="8203" max="8203" width="1.7109375" style="122" customWidth="1"/>
    <col min="8204" max="8204" width="12.7109375" style="122" customWidth="1"/>
    <col min="8205" max="8205" width="1.7109375" style="122" customWidth="1"/>
    <col min="8206" max="8206" width="12.7109375" style="122" customWidth="1"/>
    <col min="8207" max="8207" width="1.7109375" style="122" customWidth="1"/>
    <col min="8208" max="8208" width="12.7109375" style="122" customWidth="1"/>
    <col min="8209" max="8209" width="1.7109375" style="122" customWidth="1"/>
    <col min="8210" max="8210" width="12.7109375" style="122" customWidth="1"/>
    <col min="8211" max="8211" width="1.7109375" style="122" customWidth="1"/>
    <col min="8212" max="8212" width="17.5703125" style="122" customWidth="1"/>
    <col min="8213" max="8214" width="9.140625" style="122"/>
    <col min="8215" max="8215" width="13.5703125" style="122" bestFit="1" customWidth="1"/>
    <col min="8216" max="8216" width="14.28515625" style="122" bestFit="1" customWidth="1"/>
    <col min="8217" max="8217" width="17.7109375" style="122" customWidth="1"/>
    <col min="8218" max="8218" width="20.42578125" style="122" customWidth="1"/>
    <col min="8219" max="8448" width="9.140625" style="122"/>
    <col min="8449" max="8449" width="21.85546875" style="122" customWidth="1"/>
    <col min="8450" max="8450" width="12.7109375" style="122" customWidth="1"/>
    <col min="8451" max="8451" width="1.7109375" style="122" customWidth="1"/>
    <col min="8452" max="8452" width="12.7109375" style="122" customWidth="1"/>
    <col min="8453" max="8453" width="1.7109375" style="122" customWidth="1"/>
    <col min="8454" max="8454" width="12.7109375" style="122" customWidth="1"/>
    <col min="8455" max="8455" width="1.7109375" style="122" customWidth="1"/>
    <col min="8456" max="8456" width="12.7109375" style="122" customWidth="1"/>
    <col min="8457" max="8457" width="1.7109375" style="122" customWidth="1"/>
    <col min="8458" max="8458" width="12.7109375" style="122" customWidth="1"/>
    <col min="8459" max="8459" width="1.7109375" style="122" customWidth="1"/>
    <col min="8460" max="8460" width="12.7109375" style="122" customWidth="1"/>
    <col min="8461" max="8461" width="1.7109375" style="122" customWidth="1"/>
    <col min="8462" max="8462" width="12.7109375" style="122" customWidth="1"/>
    <col min="8463" max="8463" width="1.7109375" style="122" customWidth="1"/>
    <col min="8464" max="8464" width="12.7109375" style="122" customWidth="1"/>
    <col min="8465" max="8465" width="1.7109375" style="122" customWidth="1"/>
    <col min="8466" max="8466" width="12.7109375" style="122" customWidth="1"/>
    <col min="8467" max="8467" width="1.7109375" style="122" customWidth="1"/>
    <col min="8468" max="8468" width="17.5703125" style="122" customWidth="1"/>
    <col min="8469" max="8470" width="9.140625" style="122"/>
    <col min="8471" max="8471" width="13.5703125" style="122" bestFit="1" customWidth="1"/>
    <col min="8472" max="8472" width="14.28515625" style="122" bestFit="1" customWidth="1"/>
    <col min="8473" max="8473" width="17.7109375" style="122" customWidth="1"/>
    <col min="8474" max="8474" width="20.42578125" style="122" customWidth="1"/>
    <col min="8475" max="8704" width="9.140625" style="122"/>
    <col min="8705" max="8705" width="21.85546875" style="122" customWidth="1"/>
    <col min="8706" max="8706" width="12.7109375" style="122" customWidth="1"/>
    <col min="8707" max="8707" width="1.7109375" style="122" customWidth="1"/>
    <col min="8708" max="8708" width="12.7109375" style="122" customWidth="1"/>
    <col min="8709" max="8709" width="1.7109375" style="122" customWidth="1"/>
    <col min="8710" max="8710" width="12.7109375" style="122" customWidth="1"/>
    <col min="8711" max="8711" width="1.7109375" style="122" customWidth="1"/>
    <col min="8712" max="8712" width="12.7109375" style="122" customWidth="1"/>
    <col min="8713" max="8713" width="1.7109375" style="122" customWidth="1"/>
    <col min="8714" max="8714" width="12.7109375" style="122" customWidth="1"/>
    <col min="8715" max="8715" width="1.7109375" style="122" customWidth="1"/>
    <col min="8716" max="8716" width="12.7109375" style="122" customWidth="1"/>
    <col min="8717" max="8717" width="1.7109375" style="122" customWidth="1"/>
    <col min="8718" max="8718" width="12.7109375" style="122" customWidth="1"/>
    <col min="8719" max="8719" width="1.7109375" style="122" customWidth="1"/>
    <col min="8720" max="8720" width="12.7109375" style="122" customWidth="1"/>
    <col min="8721" max="8721" width="1.7109375" style="122" customWidth="1"/>
    <col min="8722" max="8722" width="12.7109375" style="122" customWidth="1"/>
    <col min="8723" max="8723" width="1.7109375" style="122" customWidth="1"/>
    <col min="8724" max="8724" width="17.5703125" style="122" customWidth="1"/>
    <col min="8725" max="8726" width="9.140625" style="122"/>
    <col min="8727" max="8727" width="13.5703125" style="122" bestFit="1" customWidth="1"/>
    <col min="8728" max="8728" width="14.28515625" style="122" bestFit="1" customWidth="1"/>
    <col min="8729" max="8729" width="17.7109375" style="122" customWidth="1"/>
    <col min="8730" max="8730" width="20.42578125" style="122" customWidth="1"/>
    <col min="8731" max="8960" width="9.140625" style="122"/>
    <col min="8961" max="8961" width="21.85546875" style="122" customWidth="1"/>
    <col min="8962" max="8962" width="12.7109375" style="122" customWidth="1"/>
    <col min="8963" max="8963" width="1.7109375" style="122" customWidth="1"/>
    <col min="8964" max="8964" width="12.7109375" style="122" customWidth="1"/>
    <col min="8965" max="8965" width="1.7109375" style="122" customWidth="1"/>
    <col min="8966" max="8966" width="12.7109375" style="122" customWidth="1"/>
    <col min="8967" max="8967" width="1.7109375" style="122" customWidth="1"/>
    <col min="8968" max="8968" width="12.7109375" style="122" customWidth="1"/>
    <col min="8969" max="8969" width="1.7109375" style="122" customWidth="1"/>
    <col min="8970" max="8970" width="12.7109375" style="122" customWidth="1"/>
    <col min="8971" max="8971" width="1.7109375" style="122" customWidth="1"/>
    <col min="8972" max="8972" width="12.7109375" style="122" customWidth="1"/>
    <col min="8973" max="8973" width="1.7109375" style="122" customWidth="1"/>
    <col min="8974" max="8974" width="12.7109375" style="122" customWidth="1"/>
    <col min="8975" max="8975" width="1.7109375" style="122" customWidth="1"/>
    <col min="8976" max="8976" width="12.7109375" style="122" customWidth="1"/>
    <col min="8977" max="8977" width="1.7109375" style="122" customWidth="1"/>
    <col min="8978" max="8978" width="12.7109375" style="122" customWidth="1"/>
    <col min="8979" max="8979" width="1.7109375" style="122" customWidth="1"/>
    <col min="8980" max="8980" width="17.5703125" style="122" customWidth="1"/>
    <col min="8981" max="8982" width="9.140625" style="122"/>
    <col min="8983" max="8983" width="13.5703125" style="122" bestFit="1" customWidth="1"/>
    <col min="8984" max="8984" width="14.28515625" style="122" bestFit="1" customWidth="1"/>
    <col min="8985" max="8985" width="17.7109375" style="122" customWidth="1"/>
    <col min="8986" max="8986" width="20.42578125" style="122" customWidth="1"/>
    <col min="8987" max="9216" width="9.140625" style="122"/>
    <col min="9217" max="9217" width="21.85546875" style="122" customWidth="1"/>
    <col min="9218" max="9218" width="12.7109375" style="122" customWidth="1"/>
    <col min="9219" max="9219" width="1.7109375" style="122" customWidth="1"/>
    <col min="9220" max="9220" width="12.7109375" style="122" customWidth="1"/>
    <col min="9221" max="9221" width="1.7109375" style="122" customWidth="1"/>
    <col min="9222" max="9222" width="12.7109375" style="122" customWidth="1"/>
    <col min="9223" max="9223" width="1.7109375" style="122" customWidth="1"/>
    <col min="9224" max="9224" width="12.7109375" style="122" customWidth="1"/>
    <col min="9225" max="9225" width="1.7109375" style="122" customWidth="1"/>
    <col min="9226" max="9226" width="12.7109375" style="122" customWidth="1"/>
    <col min="9227" max="9227" width="1.7109375" style="122" customWidth="1"/>
    <col min="9228" max="9228" width="12.7109375" style="122" customWidth="1"/>
    <col min="9229" max="9229" width="1.7109375" style="122" customWidth="1"/>
    <col min="9230" max="9230" width="12.7109375" style="122" customWidth="1"/>
    <col min="9231" max="9231" width="1.7109375" style="122" customWidth="1"/>
    <col min="9232" max="9232" width="12.7109375" style="122" customWidth="1"/>
    <col min="9233" max="9233" width="1.7109375" style="122" customWidth="1"/>
    <col min="9234" max="9234" width="12.7109375" style="122" customWidth="1"/>
    <col min="9235" max="9235" width="1.7109375" style="122" customWidth="1"/>
    <col min="9236" max="9236" width="17.5703125" style="122" customWidth="1"/>
    <col min="9237" max="9238" width="9.140625" style="122"/>
    <col min="9239" max="9239" width="13.5703125" style="122" bestFit="1" customWidth="1"/>
    <col min="9240" max="9240" width="14.28515625" style="122" bestFit="1" customWidth="1"/>
    <col min="9241" max="9241" width="17.7109375" style="122" customWidth="1"/>
    <col min="9242" max="9242" width="20.42578125" style="122" customWidth="1"/>
    <col min="9243" max="9472" width="9.140625" style="122"/>
    <col min="9473" max="9473" width="21.85546875" style="122" customWidth="1"/>
    <col min="9474" max="9474" width="12.7109375" style="122" customWidth="1"/>
    <col min="9475" max="9475" width="1.7109375" style="122" customWidth="1"/>
    <col min="9476" max="9476" width="12.7109375" style="122" customWidth="1"/>
    <col min="9477" max="9477" width="1.7109375" style="122" customWidth="1"/>
    <col min="9478" max="9478" width="12.7109375" style="122" customWidth="1"/>
    <col min="9479" max="9479" width="1.7109375" style="122" customWidth="1"/>
    <col min="9480" max="9480" width="12.7109375" style="122" customWidth="1"/>
    <col min="9481" max="9481" width="1.7109375" style="122" customWidth="1"/>
    <col min="9482" max="9482" width="12.7109375" style="122" customWidth="1"/>
    <col min="9483" max="9483" width="1.7109375" style="122" customWidth="1"/>
    <col min="9484" max="9484" width="12.7109375" style="122" customWidth="1"/>
    <col min="9485" max="9485" width="1.7109375" style="122" customWidth="1"/>
    <col min="9486" max="9486" width="12.7109375" style="122" customWidth="1"/>
    <col min="9487" max="9487" width="1.7109375" style="122" customWidth="1"/>
    <col min="9488" max="9488" width="12.7109375" style="122" customWidth="1"/>
    <col min="9489" max="9489" width="1.7109375" style="122" customWidth="1"/>
    <col min="9490" max="9490" width="12.7109375" style="122" customWidth="1"/>
    <col min="9491" max="9491" width="1.7109375" style="122" customWidth="1"/>
    <col min="9492" max="9492" width="17.5703125" style="122" customWidth="1"/>
    <col min="9493" max="9494" width="9.140625" style="122"/>
    <col min="9495" max="9495" width="13.5703125" style="122" bestFit="1" customWidth="1"/>
    <col min="9496" max="9496" width="14.28515625" style="122" bestFit="1" customWidth="1"/>
    <col min="9497" max="9497" width="17.7109375" style="122" customWidth="1"/>
    <col min="9498" max="9498" width="20.42578125" style="122" customWidth="1"/>
    <col min="9499" max="9728" width="9.140625" style="122"/>
    <col min="9729" max="9729" width="21.85546875" style="122" customWidth="1"/>
    <col min="9730" max="9730" width="12.7109375" style="122" customWidth="1"/>
    <col min="9731" max="9731" width="1.7109375" style="122" customWidth="1"/>
    <col min="9732" max="9732" width="12.7109375" style="122" customWidth="1"/>
    <col min="9733" max="9733" width="1.7109375" style="122" customWidth="1"/>
    <col min="9734" max="9734" width="12.7109375" style="122" customWidth="1"/>
    <col min="9735" max="9735" width="1.7109375" style="122" customWidth="1"/>
    <col min="9736" max="9736" width="12.7109375" style="122" customWidth="1"/>
    <col min="9737" max="9737" width="1.7109375" style="122" customWidth="1"/>
    <col min="9738" max="9738" width="12.7109375" style="122" customWidth="1"/>
    <col min="9739" max="9739" width="1.7109375" style="122" customWidth="1"/>
    <col min="9740" max="9740" width="12.7109375" style="122" customWidth="1"/>
    <col min="9741" max="9741" width="1.7109375" style="122" customWidth="1"/>
    <col min="9742" max="9742" width="12.7109375" style="122" customWidth="1"/>
    <col min="9743" max="9743" width="1.7109375" style="122" customWidth="1"/>
    <col min="9744" max="9744" width="12.7109375" style="122" customWidth="1"/>
    <col min="9745" max="9745" width="1.7109375" style="122" customWidth="1"/>
    <col min="9746" max="9746" width="12.7109375" style="122" customWidth="1"/>
    <col min="9747" max="9747" width="1.7109375" style="122" customWidth="1"/>
    <col min="9748" max="9748" width="17.5703125" style="122" customWidth="1"/>
    <col min="9749" max="9750" width="9.140625" style="122"/>
    <col min="9751" max="9751" width="13.5703125" style="122" bestFit="1" customWidth="1"/>
    <col min="9752" max="9752" width="14.28515625" style="122" bestFit="1" customWidth="1"/>
    <col min="9753" max="9753" width="17.7109375" style="122" customWidth="1"/>
    <col min="9754" max="9754" width="20.42578125" style="122" customWidth="1"/>
    <col min="9755" max="9984" width="9.140625" style="122"/>
    <col min="9985" max="9985" width="21.85546875" style="122" customWidth="1"/>
    <col min="9986" max="9986" width="12.7109375" style="122" customWidth="1"/>
    <col min="9987" max="9987" width="1.7109375" style="122" customWidth="1"/>
    <col min="9988" max="9988" width="12.7109375" style="122" customWidth="1"/>
    <col min="9989" max="9989" width="1.7109375" style="122" customWidth="1"/>
    <col min="9990" max="9990" width="12.7109375" style="122" customWidth="1"/>
    <col min="9991" max="9991" width="1.7109375" style="122" customWidth="1"/>
    <col min="9992" max="9992" width="12.7109375" style="122" customWidth="1"/>
    <col min="9993" max="9993" width="1.7109375" style="122" customWidth="1"/>
    <col min="9994" max="9994" width="12.7109375" style="122" customWidth="1"/>
    <col min="9995" max="9995" width="1.7109375" style="122" customWidth="1"/>
    <col min="9996" max="9996" width="12.7109375" style="122" customWidth="1"/>
    <col min="9997" max="9997" width="1.7109375" style="122" customWidth="1"/>
    <col min="9998" max="9998" width="12.7109375" style="122" customWidth="1"/>
    <col min="9999" max="9999" width="1.7109375" style="122" customWidth="1"/>
    <col min="10000" max="10000" width="12.7109375" style="122" customWidth="1"/>
    <col min="10001" max="10001" width="1.7109375" style="122" customWidth="1"/>
    <col min="10002" max="10002" width="12.7109375" style="122" customWidth="1"/>
    <col min="10003" max="10003" width="1.7109375" style="122" customWidth="1"/>
    <col min="10004" max="10004" width="17.5703125" style="122" customWidth="1"/>
    <col min="10005" max="10006" width="9.140625" style="122"/>
    <col min="10007" max="10007" width="13.5703125" style="122" bestFit="1" customWidth="1"/>
    <col min="10008" max="10008" width="14.28515625" style="122" bestFit="1" customWidth="1"/>
    <col min="10009" max="10009" width="17.7109375" style="122" customWidth="1"/>
    <col min="10010" max="10010" width="20.42578125" style="122" customWidth="1"/>
    <col min="10011" max="10240" width="9.140625" style="122"/>
    <col min="10241" max="10241" width="21.85546875" style="122" customWidth="1"/>
    <col min="10242" max="10242" width="12.7109375" style="122" customWidth="1"/>
    <col min="10243" max="10243" width="1.7109375" style="122" customWidth="1"/>
    <col min="10244" max="10244" width="12.7109375" style="122" customWidth="1"/>
    <col min="10245" max="10245" width="1.7109375" style="122" customWidth="1"/>
    <col min="10246" max="10246" width="12.7109375" style="122" customWidth="1"/>
    <col min="10247" max="10247" width="1.7109375" style="122" customWidth="1"/>
    <col min="10248" max="10248" width="12.7109375" style="122" customWidth="1"/>
    <col min="10249" max="10249" width="1.7109375" style="122" customWidth="1"/>
    <col min="10250" max="10250" width="12.7109375" style="122" customWidth="1"/>
    <col min="10251" max="10251" width="1.7109375" style="122" customWidth="1"/>
    <col min="10252" max="10252" width="12.7109375" style="122" customWidth="1"/>
    <col min="10253" max="10253" width="1.7109375" style="122" customWidth="1"/>
    <col min="10254" max="10254" width="12.7109375" style="122" customWidth="1"/>
    <col min="10255" max="10255" width="1.7109375" style="122" customWidth="1"/>
    <col min="10256" max="10256" width="12.7109375" style="122" customWidth="1"/>
    <col min="10257" max="10257" width="1.7109375" style="122" customWidth="1"/>
    <col min="10258" max="10258" width="12.7109375" style="122" customWidth="1"/>
    <col min="10259" max="10259" width="1.7109375" style="122" customWidth="1"/>
    <col min="10260" max="10260" width="17.5703125" style="122" customWidth="1"/>
    <col min="10261" max="10262" width="9.140625" style="122"/>
    <col min="10263" max="10263" width="13.5703125" style="122" bestFit="1" customWidth="1"/>
    <col min="10264" max="10264" width="14.28515625" style="122" bestFit="1" customWidth="1"/>
    <col min="10265" max="10265" width="17.7109375" style="122" customWidth="1"/>
    <col min="10266" max="10266" width="20.42578125" style="122" customWidth="1"/>
    <col min="10267" max="10496" width="9.140625" style="122"/>
    <col min="10497" max="10497" width="21.85546875" style="122" customWidth="1"/>
    <col min="10498" max="10498" width="12.7109375" style="122" customWidth="1"/>
    <col min="10499" max="10499" width="1.7109375" style="122" customWidth="1"/>
    <col min="10500" max="10500" width="12.7109375" style="122" customWidth="1"/>
    <col min="10501" max="10501" width="1.7109375" style="122" customWidth="1"/>
    <col min="10502" max="10502" width="12.7109375" style="122" customWidth="1"/>
    <col min="10503" max="10503" width="1.7109375" style="122" customWidth="1"/>
    <col min="10504" max="10504" width="12.7109375" style="122" customWidth="1"/>
    <col min="10505" max="10505" width="1.7109375" style="122" customWidth="1"/>
    <col min="10506" max="10506" width="12.7109375" style="122" customWidth="1"/>
    <col min="10507" max="10507" width="1.7109375" style="122" customWidth="1"/>
    <col min="10508" max="10508" width="12.7109375" style="122" customWidth="1"/>
    <col min="10509" max="10509" width="1.7109375" style="122" customWidth="1"/>
    <col min="10510" max="10510" width="12.7109375" style="122" customWidth="1"/>
    <col min="10511" max="10511" width="1.7109375" style="122" customWidth="1"/>
    <col min="10512" max="10512" width="12.7109375" style="122" customWidth="1"/>
    <col min="10513" max="10513" width="1.7109375" style="122" customWidth="1"/>
    <col min="10514" max="10514" width="12.7109375" style="122" customWidth="1"/>
    <col min="10515" max="10515" width="1.7109375" style="122" customWidth="1"/>
    <col min="10516" max="10516" width="17.5703125" style="122" customWidth="1"/>
    <col min="10517" max="10518" width="9.140625" style="122"/>
    <col min="10519" max="10519" width="13.5703125" style="122" bestFit="1" customWidth="1"/>
    <col min="10520" max="10520" width="14.28515625" style="122" bestFit="1" customWidth="1"/>
    <col min="10521" max="10521" width="17.7109375" style="122" customWidth="1"/>
    <col min="10522" max="10522" width="20.42578125" style="122" customWidth="1"/>
    <col min="10523" max="10752" width="9.140625" style="122"/>
    <col min="10753" max="10753" width="21.85546875" style="122" customWidth="1"/>
    <col min="10754" max="10754" width="12.7109375" style="122" customWidth="1"/>
    <col min="10755" max="10755" width="1.7109375" style="122" customWidth="1"/>
    <col min="10756" max="10756" width="12.7109375" style="122" customWidth="1"/>
    <col min="10757" max="10757" width="1.7109375" style="122" customWidth="1"/>
    <col min="10758" max="10758" width="12.7109375" style="122" customWidth="1"/>
    <col min="10759" max="10759" width="1.7109375" style="122" customWidth="1"/>
    <col min="10760" max="10760" width="12.7109375" style="122" customWidth="1"/>
    <col min="10761" max="10761" width="1.7109375" style="122" customWidth="1"/>
    <col min="10762" max="10762" width="12.7109375" style="122" customWidth="1"/>
    <col min="10763" max="10763" width="1.7109375" style="122" customWidth="1"/>
    <col min="10764" max="10764" width="12.7109375" style="122" customWidth="1"/>
    <col min="10765" max="10765" width="1.7109375" style="122" customWidth="1"/>
    <col min="10766" max="10766" width="12.7109375" style="122" customWidth="1"/>
    <col min="10767" max="10767" width="1.7109375" style="122" customWidth="1"/>
    <col min="10768" max="10768" width="12.7109375" style="122" customWidth="1"/>
    <col min="10769" max="10769" width="1.7109375" style="122" customWidth="1"/>
    <col min="10770" max="10770" width="12.7109375" style="122" customWidth="1"/>
    <col min="10771" max="10771" width="1.7109375" style="122" customWidth="1"/>
    <col min="10772" max="10772" width="17.5703125" style="122" customWidth="1"/>
    <col min="10773" max="10774" width="9.140625" style="122"/>
    <col min="10775" max="10775" width="13.5703125" style="122" bestFit="1" customWidth="1"/>
    <col min="10776" max="10776" width="14.28515625" style="122" bestFit="1" customWidth="1"/>
    <col min="10777" max="10777" width="17.7109375" style="122" customWidth="1"/>
    <col min="10778" max="10778" width="20.42578125" style="122" customWidth="1"/>
    <col min="10779" max="11008" width="9.140625" style="122"/>
    <col min="11009" max="11009" width="21.85546875" style="122" customWidth="1"/>
    <col min="11010" max="11010" width="12.7109375" style="122" customWidth="1"/>
    <col min="11011" max="11011" width="1.7109375" style="122" customWidth="1"/>
    <col min="11012" max="11012" width="12.7109375" style="122" customWidth="1"/>
    <col min="11013" max="11013" width="1.7109375" style="122" customWidth="1"/>
    <col min="11014" max="11014" width="12.7109375" style="122" customWidth="1"/>
    <col min="11015" max="11015" width="1.7109375" style="122" customWidth="1"/>
    <col min="11016" max="11016" width="12.7109375" style="122" customWidth="1"/>
    <col min="11017" max="11017" width="1.7109375" style="122" customWidth="1"/>
    <col min="11018" max="11018" width="12.7109375" style="122" customWidth="1"/>
    <col min="11019" max="11019" width="1.7109375" style="122" customWidth="1"/>
    <col min="11020" max="11020" width="12.7109375" style="122" customWidth="1"/>
    <col min="11021" max="11021" width="1.7109375" style="122" customWidth="1"/>
    <col min="11022" max="11022" width="12.7109375" style="122" customWidth="1"/>
    <col min="11023" max="11023" width="1.7109375" style="122" customWidth="1"/>
    <col min="11024" max="11024" width="12.7109375" style="122" customWidth="1"/>
    <col min="11025" max="11025" width="1.7109375" style="122" customWidth="1"/>
    <col min="11026" max="11026" width="12.7109375" style="122" customWidth="1"/>
    <col min="11027" max="11027" width="1.7109375" style="122" customWidth="1"/>
    <col min="11028" max="11028" width="17.5703125" style="122" customWidth="1"/>
    <col min="11029" max="11030" width="9.140625" style="122"/>
    <col min="11031" max="11031" width="13.5703125" style="122" bestFit="1" customWidth="1"/>
    <col min="11032" max="11032" width="14.28515625" style="122" bestFit="1" customWidth="1"/>
    <col min="11033" max="11033" width="17.7109375" style="122" customWidth="1"/>
    <col min="11034" max="11034" width="20.42578125" style="122" customWidth="1"/>
    <col min="11035" max="11264" width="9.140625" style="122"/>
    <col min="11265" max="11265" width="21.85546875" style="122" customWidth="1"/>
    <col min="11266" max="11266" width="12.7109375" style="122" customWidth="1"/>
    <col min="11267" max="11267" width="1.7109375" style="122" customWidth="1"/>
    <col min="11268" max="11268" width="12.7109375" style="122" customWidth="1"/>
    <col min="11269" max="11269" width="1.7109375" style="122" customWidth="1"/>
    <col min="11270" max="11270" width="12.7109375" style="122" customWidth="1"/>
    <col min="11271" max="11271" width="1.7109375" style="122" customWidth="1"/>
    <col min="11272" max="11272" width="12.7109375" style="122" customWidth="1"/>
    <col min="11273" max="11273" width="1.7109375" style="122" customWidth="1"/>
    <col min="11274" max="11274" width="12.7109375" style="122" customWidth="1"/>
    <col min="11275" max="11275" width="1.7109375" style="122" customWidth="1"/>
    <col min="11276" max="11276" width="12.7109375" style="122" customWidth="1"/>
    <col min="11277" max="11277" width="1.7109375" style="122" customWidth="1"/>
    <col min="11278" max="11278" width="12.7109375" style="122" customWidth="1"/>
    <col min="11279" max="11279" width="1.7109375" style="122" customWidth="1"/>
    <col min="11280" max="11280" width="12.7109375" style="122" customWidth="1"/>
    <col min="11281" max="11281" width="1.7109375" style="122" customWidth="1"/>
    <col min="11282" max="11282" width="12.7109375" style="122" customWidth="1"/>
    <col min="11283" max="11283" width="1.7109375" style="122" customWidth="1"/>
    <col min="11284" max="11284" width="17.5703125" style="122" customWidth="1"/>
    <col min="11285" max="11286" width="9.140625" style="122"/>
    <col min="11287" max="11287" width="13.5703125" style="122" bestFit="1" customWidth="1"/>
    <col min="11288" max="11288" width="14.28515625" style="122" bestFit="1" customWidth="1"/>
    <col min="11289" max="11289" width="17.7109375" style="122" customWidth="1"/>
    <col min="11290" max="11290" width="20.42578125" style="122" customWidth="1"/>
    <col min="11291" max="11520" width="9.140625" style="122"/>
    <col min="11521" max="11521" width="21.85546875" style="122" customWidth="1"/>
    <col min="11522" max="11522" width="12.7109375" style="122" customWidth="1"/>
    <col min="11523" max="11523" width="1.7109375" style="122" customWidth="1"/>
    <col min="11524" max="11524" width="12.7109375" style="122" customWidth="1"/>
    <col min="11525" max="11525" width="1.7109375" style="122" customWidth="1"/>
    <col min="11526" max="11526" width="12.7109375" style="122" customWidth="1"/>
    <col min="11527" max="11527" width="1.7109375" style="122" customWidth="1"/>
    <col min="11528" max="11528" width="12.7109375" style="122" customWidth="1"/>
    <col min="11529" max="11529" width="1.7109375" style="122" customWidth="1"/>
    <col min="11530" max="11530" width="12.7109375" style="122" customWidth="1"/>
    <col min="11531" max="11531" width="1.7109375" style="122" customWidth="1"/>
    <col min="11532" max="11532" width="12.7109375" style="122" customWidth="1"/>
    <col min="11533" max="11533" width="1.7109375" style="122" customWidth="1"/>
    <col min="11534" max="11534" width="12.7109375" style="122" customWidth="1"/>
    <col min="11535" max="11535" width="1.7109375" style="122" customWidth="1"/>
    <col min="11536" max="11536" width="12.7109375" style="122" customWidth="1"/>
    <col min="11537" max="11537" width="1.7109375" style="122" customWidth="1"/>
    <col min="11538" max="11538" width="12.7109375" style="122" customWidth="1"/>
    <col min="11539" max="11539" width="1.7109375" style="122" customWidth="1"/>
    <col min="11540" max="11540" width="17.5703125" style="122" customWidth="1"/>
    <col min="11541" max="11542" width="9.140625" style="122"/>
    <col min="11543" max="11543" width="13.5703125" style="122" bestFit="1" customWidth="1"/>
    <col min="11544" max="11544" width="14.28515625" style="122" bestFit="1" customWidth="1"/>
    <col min="11545" max="11545" width="17.7109375" style="122" customWidth="1"/>
    <col min="11546" max="11546" width="20.42578125" style="122" customWidth="1"/>
    <col min="11547" max="11776" width="9.140625" style="122"/>
    <col min="11777" max="11777" width="21.85546875" style="122" customWidth="1"/>
    <col min="11778" max="11778" width="12.7109375" style="122" customWidth="1"/>
    <col min="11779" max="11779" width="1.7109375" style="122" customWidth="1"/>
    <col min="11780" max="11780" width="12.7109375" style="122" customWidth="1"/>
    <col min="11781" max="11781" width="1.7109375" style="122" customWidth="1"/>
    <col min="11782" max="11782" width="12.7109375" style="122" customWidth="1"/>
    <col min="11783" max="11783" width="1.7109375" style="122" customWidth="1"/>
    <col min="11784" max="11784" width="12.7109375" style="122" customWidth="1"/>
    <col min="11785" max="11785" width="1.7109375" style="122" customWidth="1"/>
    <col min="11786" max="11786" width="12.7109375" style="122" customWidth="1"/>
    <col min="11787" max="11787" width="1.7109375" style="122" customWidth="1"/>
    <col min="11788" max="11788" width="12.7109375" style="122" customWidth="1"/>
    <col min="11789" max="11789" width="1.7109375" style="122" customWidth="1"/>
    <col min="11790" max="11790" width="12.7109375" style="122" customWidth="1"/>
    <col min="11791" max="11791" width="1.7109375" style="122" customWidth="1"/>
    <col min="11792" max="11792" width="12.7109375" style="122" customWidth="1"/>
    <col min="11793" max="11793" width="1.7109375" style="122" customWidth="1"/>
    <col min="11794" max="11794" width="12.7109375" style="122" customWidth="1"/>
    <col min="11795" max="11795" width="1.7109375" style="122" customWidth="1"/>
    <col min="11796" max="11796" width="17.5703125" style="122" customWidth="1"/>
    <col min="11797" max="11798" width="9.140625" style="122"/>
    <col min="11799" max="11799" width="13.5703125" style="122" bestFit="1" customWidth="1"/>
    <col min="11800" max="11800" width="14.28515625" style="122" bestFit="1" customWidth="1"/>
    <col min="11801" max="11801" width="17.7109375" style="122" customWidth="1"/>
    <col min="11802" max="11802" width="20.42578125" style="122" customWidth="1"/>
    <col min="11803" max="12032" width="9.140625" style="122"/>
    <col min="12033" max="12033" width="21.85546875" style="122" customWidth="1"/>
    <col min="12034" max="12034" width="12.7109375" style="122" customWidth="1"/>
    <col min="12035" max="12035" width="1.7109375" style="122" customWidth="1"/>
    <col min="12036" max="12036" width="12.7109375" style="122" customWidth="1"/>
    <col min="12037" max="12037" width="1.7109375" style="122" customWidth="1"/>
    <col min="12038" max="12038" width="12.7109375" style="122" customWidth="1"/>
    <col min="12039" max="12039" width="1.7109375" style="122" customWidth="1"/>
    <col min="12040" max="12040" width="12.7109375" style="122" customWidth="1"/>
    <col min="12041" max="12041" width="1.7109375" style="122" customWidth="1"/>
    <col min="12042" max="12042" width="12.7109375" style="122" customWidth="1"/>
    <col min="12043" max="12043" width="1.7109375" style="122" customWidth="1"/>
    <col min="12044" max="12044" width="12.7109375" style="122" customWidth="1"/>
    <col min="12045" max="12045" width="1.7109375" style="122" customWidth="1"/>
    <col min="12046" max="12046" width="12.7109375" style="122" customWidth="1"/>
    <col min="12047" max="12047" width="1.7109375" style="122" customWidth="1"/>
    <col min="12048" max="12048" width="12.7109375" style="122" customWidth="1"/>
    <col min="12049" max="12049" width="1.7109375" style="122" customWidth="1"/>
    <col min="12050" max="12050" width="12.7109375" style="122" customWidth="1"/>
    <col min="12051" max="12051" width="1.7109375" style="122" customWidth="1"/>
    <col min="12052" max="12052" width="17.5703125" style="122" customWidth="1"/>
    <col min="12053" max="12054" width="9.140625" style="122"/>
    <col min="12055" max="12055" width="13.5703125" style="122" bestFit="1" customWidth="1"/>
    <col min="12056" max="12056" width="14.28515625" style="122" bestFit="1" customWidth="1"/>
    <col min="12057" max="12057" width="17.7109375" style="122" customWidth="1"/>
    <col min="12058" max="12058" width="20.42578125" style="122" customWidth="1"/>
    <col min="12059" max="12288" width="9.140625" style="122"/>
    <col min="12289" max="12289" width="21.85546875" style="122" customWidth="1"/>
    <col min="12290" max="12290" width="12.7109375" style="122" customWidth="1"/>
    <col min="12291" max="12291" width="1.7109375" style="122" customWidth="1"/>
    <col min="12292" max="12292" width="12.7109375" style="122" customWidth="1"/>
    <col min="12293" max="12293" width="1.7109375" style="122" customWidth="1"/>
    <col min="12294" max="12294" width="12.7109375" style="122" customWidth="1"/>
    <col min="12295" max="12295" width="1.7109375" style="122" customWidth="1"/>
    <col min="12296" max="12296" width="12.7109375" style="122" customWidth="1"/>
    <col min="12297" max="12297" width="1.7109375" style="122" customWidth="1"/>
    <col min="12298" max="12298" width="12.7109375" style="122" customWidth="1"/>
    <col min="12299" max="12299" width="1.7109375" style="122" customWidth="1"/>
    <col min="12300" max="12300" width="12.7109375" style="122" customWidth="1"/>
    <col min="12301" max="12301" width="1.7109375" style="122" customWidth="1"/>
    <col min="12302" max="12302" width="12.7109375" style="122" customWidth="1"/>
    <col min="12303" max="12303" width="1.7109375" style="122" customWidth="1"/>
    <col min="12304" max="12304" width="12.7109375" style="122" customWidth="1"/>
    <col min="12305" max="12305" width="1.7109375" style="122" customWidth="1"/>
    <col min="12306" max="12306" width="12.7109375" style="122" customWidth="1"/>
    <col min="12307" max="12307" width="1.7109375" style="122" customWidth="1"/>
    <col min="12308" max="12308" width="17.5703125" style="122" customWidth="1"/>
    <col min="12309" max="12310" width="9.140625" style="122"/>
    <col min="12311" max="12311" width="13.5703125" style="122" bestFit="1" customWidth="1"/>
    <col min="12312" max="12312" width="14.28515625" style="122" bestFit="1" customWidth="1"/>
    <col min="12313" max="12313" width="17.7109375" style="122" customWidth="1"/>
    <col min="12314" max="12314" width="20.42578125" style="122" customWidth="1"/>
    <col min="12315" max="12544" width="9.140625" style="122"/>
    <col min="12545" max="12545" width="21.85546875" style="122" customWidth="1"/>
    <col min="12546" max="12546" width="12.7109375" style="122" customWidth="1"/>
    <col min="12547" max="12547" width="1.7109375" style="122" customWidth="1"/>
    <col min="12548" max="12548" width="12.7109375" style="122" customWidth="1"/>
    <col min="12549" max="12549" width="1.7109375" style="122" customWidth="1"/>
    <col min="12550" max="12550" width="12.7109375" style="122" customWidth="1"/>
    <col min="12551" max="12551" width="1.7109375" style="122" customWidth="1"/>
    <col min="12552" max="12552" width="12.7109375" style="122" customWidth="1"/>
    <col min="12553" max="12553" width="1.7109375" style="122" customWidth="1"/>
    <col min="12554" max="12554" width="12.7109375" style="122" customWidth="1"/>
    <col min="12555" max="12555" width="1.7109375" style="122" customWidth="1"/>
    <col min="12556" max="12556" width="12.7109375" style="122" customWidth="1"/>
    <col min="12557" max="12557" width="1.7109375" style="122" customWidth="1"/>
    <col min="12558" max="12558" width="12.7109375" style="122" customWidth="1"/>
    <col min="12559" max="12559" width="1.7109375" style="122" customWidth="1"/>
    <col min="12560" max="12560" width="12.7109375" style="122" customWidth="1"/>
    <col min="12561" max="12561" width="1.7109375" style="122" customWidth="1"/>
    <col min="12562" max="12562" width="12.7109375" style="122" customWidth="1"/>
    <col min="12563" max="12563" width="1.7109375" style="122" customWidth="1"/>
    <col min="12564" max="12564" width="17.5703125" style="122" customWidth="1"/>
    <col min="12565" max="12566" width="9.140625" style="122"/>
    <col min="12567" max="12567" width="13.5703125" style="122" bestFit="1" customWidth="1"/>
    <col min="12568" max="12568" width="14.28515625" style="122" bestFit="1" customWidth="1"/>
    <col min="12569" max="12569" width="17.7109375" style="122" customWidth="1"/>
    <col min="12570" max="12570" width="20.42578125" style="122" customWidth="1"/>
    <col min="12571" max="12800" width="9.140625" style="122"/>
    <col min="12801" max="12801" width="21.85546875" style="122" customWidth="1"/>
    <col min="12802" max="12802" width="12.7109375" style="122" customWidth="1"/>
    <col min="12803" max="12803" width="1.7109375" style="122" customWidth="1"/>
    <col min="12804" max="12804" width="12.7109375" style="122" customWidth="1"/>
    <col min="12805" max="12805" width="1.7109375" style="122" customWidth="1"/>
    <col min="12806" max="12806" width="12.7109375" style="122" customWidth="1"/>
    <col min="12807" max="12807" width="1.7109375" style="122" customWidth="1"/>
    <col min="12808" max="12808" width="12.7109375" style="122" customWidth="1"/>
    <col min="12809" max="12809" width="1.7109375" style="122" customWidth="1"/>
    <col min="12810" max="12810" width="12.7109375" style="122" customWidth="1"/>
    <col min="12811" max="12811" width="1.7109375" style="122" customWidth="1"/>
    <col min="12812" max="12812" width="12.7109375" style="122" customWidth="1"/>
    <col min="12813" max="12813" width="1.7109375" style="122" customWidth="1"/>
    <col min="12814" max="12814" width="12.7109375" style="122" customWidth="1"/>
    <col min="12815" max="12815" width="1.7109375" style="122" customWidth="1"/>
    <col min="12816" max="12816" width="12.7109375" style="122" customWidth="1"/>
    <col min="12817" max="12817" width="1.7109375" style="122" customWidth="1"/>
    <col min="12818" max="12818" width="12.7109375" style="122" customWidth="1"/>
    <col min="12819" max="12819" width="1.7109375" style="122" customWidth="1"/>
    <col min="12820" max="12820" width="17.5703125" style="122" customWidth="1"/>
    <col min="12821" max="12822" width="9.140625" style="122"/>
    <col min="12823" max="12823" width="13.5703125" style="122" bestFit="1" customWidth="1"/>
    <col min="12824" max="12824" width="14.28515625" style="122" bestFit="1" customWidth="1"/>
    <col min="12825" max="12825" width="17.7109375" style="122" customWidth="1"/>
    <col min="12826" max="12826" width="20.42578125" style="122" customWidth="1"/>
    <col min="12827" max="13056" width="9.140625" style="122"/>
    <col min="13057" max="13057" width="21.85546875" style="122" customWidth="1"/>
    <col min="13058" max="13058" width="12.7109375" style="122" customWidth="1"/>
    <col min="13059" max="13059" width="1.7109375" style="122" customWidth="1"/>
    <col min="13060" max="13060" width="12.7109375" style="122" customWidth="1"/>
    <col min="13061" max="13061" width="1.7109375" style="122" customWidth="1"/>
    <col min="13062" max="13062" width="12.7109375" style="122" customWidth="1"/>
    <col min="13063" max="13063" width="1.7109375" style="122" customWidth="1"/>
    <col min="13064" max="13064" width="12.7109375" style="122" customWidth="1"/>
    <col min="13065" max="13065" width="1.7109375" style="122" customWidth="1"/>
    <col min="13066" max="13066" width="12.7109375" style="122" customWidth="1"/>
    <col min="13067" max="13067" width="1.7109375" style="122" customWidth="1"/>
    <col min="13068" max="13068" width="12.7109375" style="122" customWidth="1"/>
    <col min="13069" max="13069" width="1.7109375" style="122" customWidth="1"/>
    <col min="13070" max="13070" width="12.7109375" style="122" customWidth="1"/>
    <col min="13071" max="13071" width="1.7109375" style="122" customWidth="1"/>
    <col min="13072" max="13072" width="12.7109375" style="122" customWidth="1"/>
    <col min="13073" max="13073" width="1.7109375" style="122" customWidth="1"/>
    <col min="13074" max="13074" width="12.7109375" style="122" customWidth="1"/>
    <col min="13075" max="13075" width="1.7109375" style="122" customWidth="1"/>
    <col min="13076" max="13076" width="17.5703125" style="122" customWidth="1"/>
    <col min="13077" max="13078" width="9.140625" style="122"/>
    <col min="13079" max="13079" width="13.5703125" style="122" bestFit="1" customWidth="1"/>
    <col min="13080" max="13080" width="14.28515625" style="122" bestFit="1" customWidth="1"/>
    <col min="13081" max="13081" width="17.7109375" style="122" customWidth="1"/>
    <col min="13082" max="13082" width="20.42578125" style="122" customWidth="1"/>
    <col min="13083" max="13312" width="9.140625" style="122"/>
    <col min="13313" max="13313" width="21.85546875" style="122" customWidth="1"/>
    <col min="13314" max="13314" width="12.7109375" style="122" customWidth="1"/>
    <col min="13315" max="13315" width="1.7109375" style="122" customWidth="1"/>
    <col min="13316" max="13316" width="12.7109375" style="122" customWidth="1"/>
    <col min="13317" max="13317" width="1.7109375" style="122" customWidth="1"/>
    <col min="13318" max="13318" width="12.7109375" style="122" customWidth="1"/>
    <col min="13319" max="13319" width="1.7109375" style="122" customWidth="1"/>
    <col min="13320" max="13320" width="12.7109375" style="122" customWidth="1"/>
    <col min="13321" max="13321" width="1.7109375" style="122" customWidth="1"/>
    <col min="13322" max="13322" width="12.7109375" style="122" customWidth="1"/>
    <col min="13323" max="13323" width="1.7109375" style="122" customWidth="1"/>
    <col min="13324" max="13324" width="12.7109375" style="122" customWidth="1"/>
    <col min="13325" max="13325" width="1.7109375" style="122" customWidth="1"/>
    <col min="13326" max="13326" width="12.7109375" style="122" customWidth="1"/>
    <col min="13327" max="13327" width="1.7109375" style="122" customWidth="1"/>
    <col min="13328" max="13328" width="12.7109375" style="122" customWidth="1"/>
    <col min="13329" max="13329" width="1.7109375" style="122" customWidth="1"/>
    <col min="13330" max="13330" width="12.7109375" style="122" customWidth="1"/>
    <col min="13331" max="13331" width="1.7109375" style="122" customWidth="1"/>
    <col min="13332" max="13332" width="17.5703125" style="122" customWidth="1"/>
    <col min="13333" max="13334" width="9.140625" style="122"/>
    <col min="13335" max="13335" width="13.5703125" style="122" bestFit="1" customWidth="1"/>
    <col min="13336" max="13336" width="14.28515625" style="122" bestFit="1" customWidth="1"/>
    <col min="13337" max="13337" width="17.7109375" style="122" customWidth="1"/>
    <col min="13338" max="13338" width="20.42578125" style="122" customWidth="1"/>
    <col min="13339" max="13568" width="9.140625" style="122"/>
    <col min="13569" max="13569" width="21.85546875" style="122" customWidth="1"/>
    <col min="13570" max="13570" width="12.7109375" style="122" customWidth="1"/>
    <col min="13571" max="13571" width="1.7109375" style="122" customWidth="1"/>
    <col min="13572" max="13572" width="12.7109375" style="122" customWidth="1"/>
    <col min="13573" max="13573" width="1.7109375" style="122" customWidth="1"/>
    <col min="13574" max="13574" width="12.7109375" style="122" customWidth="1"/>
    <col min="13575" max="13575" width="1.7109375" style="122" customWidth="1"/>
    <col min="13576" max="13576" width="12.7109375" style="122" customWidth="1"/>
    <col min="13577" max="13577" width="1.7109375" style="122" customWidth="1"/>
    <col min="13578" max="13578" width="12.7109375" style="122" customWidth="1"/>
    <col min="13579" max="13579" width="1.7109375" style="122" customWidth="1"/>
    <col min="13580" max="13580" width="12.7109375" style="122" customWidth="1"/>
    <col min="13581" max="13581" width="1.7109375" style="122" customWidth="1"/>
    <col min="13582" max="13582" width="12.7109375" style="122" customWidth="1"/>
    <col min="13583" max="13583" width="1.7109375" style="122" customWidth="1"/>
    <col min="13584" max="13584" width="12.7109375" style="122" customWidth="1"/>
    <col min="13585" max="13585" width="1.7109375" style="122" customWidth="1"/>
    <col min="13586" max="13586" width="12.7109375" style="122" customWidth="1"/>
    <col min="13587" max="13587" width="1.7109375" style="122" customWidth="1"/>
    <col min="13588" max="13588" width="17.5703125" style="122" customWidth="1"/>
    <col min="13589" max="13590" width="9.140625" style="122"/>
    <col min="13591" max="13591" width="13.5703125" style="122" bestFit="1" customWidth="1"/>
    <col min="13592" max="13592" width="14.28515625" style="122" bestFit="1" customWidth="1"/>
    <col min="13593" max="13593" width="17.7109375" style="122" customWidth="1"/>
    <col min="13594" max="13594" width="20.42578125" style="122" customWidth="1"/>
    <col min="13595" max="13824" width="9.140625" style="122"/>
    <col min="13825" max="13825" width="21.85546875" style="122" customWidth="1"/>
    <col min="13826" max="13826" width="12.7109375" style="122" customWidth="1"/>
    <col min="13827" max="13827" width="1.7109375" style="122" customWidth="1"/>
    <col min="13828" max="13828" width="12.7109375" style="122" customWidth="1"/>
    <col min="13829" max="13829" width="1.7109375" style="122" customWidth="1"/>
    <col min="13830" max="13830" width="12.7109375" style="122" customWidth="1"/>
    <col min="13831" max="13831" width="1.7109375" style="122" customWidth="1"/>
    <col min="13832" max="13832" width="12.7109375" style="122" customWidth="1"/>
    <col min="13833" max="13833" width="1.7109375" style="122" customWidth="1"/>
    <col min="13834" max="13834" width="12.7109375" style="122" customWidth="1"/>
    <col min="13835" max="13835" width="1.7109375" style="122" customWidth="1"/>
    <col min="13836" max="13836" width="12.7109375" style="122" customWidth="1"/>
    <col min="13837" max="13837" width="1.7109375" style="122" customWidth="1"/>
    <col min="13838" max="13838" width="12.7109375" style="122" customWidth="1"/>
    <col min="13839" max="13839" width="1.7109375" style="122" customWidth="1"/>
    <col min="13840" max="13840" width="12.7109375" style="122" customWidth="1"/>
    <col min="13841" max="13841" width="1.7109375" style="122" customWidth="1"/>
    <col min="13842" max="13842" width="12.7109375" style="122" customWidth="1"/>
    <col min="13843" max="13843" width="1.7109375" style="122" customWidth="1"/>
    <col min="13844" max="13844" width="17.5703125" style="122" customWidth="1"/>
    <col min="13845" max="13846" width="9.140625" style="122"/>
    <col min="13847" max="13847" width="13.5703125" style="122" bestFit="1" customWidth="1"/>
    <col min="13848" max="13848" width="14.28515625" style="122" bestFit="1" customWidth="1"/>
    <col min="13849" max="13849" width="17.7109375" style="122" customWidth="1"/>
    <col min="13850" max="13850" width="20.42578125" style="122" customWidth="1"/>
    <col min="13851" max="14080" width="9.140625" style="122"/>
    <col min="14081" max="14081" width="21.85546875" style="122" customWidth="1"/>
    <col min="14082" max="14082" width="12.7109375" style="122" customWidth="1"/>
    <col min="14083" max="14083" width="1.7109375" style="122" customWidth="1"/>
    <col min="14084" max="14084" width="12.7109375" style="122" customWidth="1"/>
    <col min="14085" max="14085" width="1.7109375" style="122" customWidth="1"/>
    <col min="14086" max="14086" width="12.7109375" style="122" customWidth="1"/>
    <col min="14087" max="14087" width="1.7109375" style="122" customWidth="1"/>
    <col min="14088" max="14088" width="12.7109375" style="122" customWidth="1"/>
    <col min="14089" max="14089" width="1.7109375" style="122" customWidth="1"/>
    <col min="14090" max="14090" width="12.7109375" style="122" customWidth="1"/>
    <col min="14091" max="14091" width="1.7109375" style="122" customWidth="1"/>
    <col min="14092" max="14092" width="12.7109375" style="122" customWidth="1"/>
    <col min="14093" max="14093" width="1.7109375" style="122" customWidth="1"/>
    <col min="14094" max="14094" width="12.7109375" style="122" customWidth="1"/>
    <col min="14095" max="14095" width="1.7109375" style="122" customWidth="1"/>
    <col min="14096" max="14096" width="12.7109375" style="122" customWidth="1"/>
    <col min="14097" max="14097" width="1.7109375" style="122" customWidth="1"/>
    <col min="14098" max="14098" width="12.7109375" style="122" customWidth="1"/>
    <col min="14099" max="14099" width="1.7109375" style="122" customWidth="1"/>
    <col min="14100" max="14100" width="17.5703125" style="122" customWidth="1"/>
    <col min="14101" max="14102" width="9.140625" style="122"/>
    <col min="14103" max="14103" width="13.5703125" style="122" bestFit="1" customWidth="1"/>
    <col min="14104" max="14104" width="14.28515625" style="122" bestFit="1" customWidth="1"/>
    <col min="14105" max="14105" width="17.7109375" style="122" customWidth="1"/>
    <col min="14106" max="14106" width="20.42578125" style="122" customWidth="1"/>
    <col min="14107" max="14336" width="9.140625" style="122"/>
    <col min="14337" max="14337" width="21.85546875" style="122" customWidth="1"/>
    <col min="14338" max="14338" width="12.7109375" style="122" customWidth="1"/>
    <col min="14339" max="14339" width="1.7109375" style="122" customWidth="1"/>
    <col min="14340" max="14340" width="12.7109375" style="122" customWidth="1"/>
    <col min="14341" max="14341" width="1.7109375" style="122" customWidth="1"/>
    <col min="14342" max="14342" width="12.7109375" style="122" customWidth="1"/>
    <col min="14343" max="14343" width="1.7109375" style="122" customWidth="1"/>
    <col min="14344" max="14344" width="12.7109375" style="122" customWidth="1"/>
    <col min="14345" max="14345" width="1.7109375" style="122" customWidth="1"/>
    <col min="14346" max="14346" width="12.7109375" style="122" customWidth="1"/>
    <col min="14347" max="14347" width="1.7109375" style="122" customWidth="1"/>
    <col min="14348" max="14348" width="12.7109375" style="122" customWidth="1"/>
    <col min="14349" max="14349" width="1.7109375" style="122" customWidth="1"/>
    <col min="14350" max="14350" width="12.7109375" style="122" customWidth="1"/>
    <col min="14351" max="14351" width="1.7109375" style="122" customWidth="1"/>
    <col min="14352" max="14352" width="12.7109375" style="122" customWidth="1"/>
    <col min="14353" max="14353" width="1.7109375" style="122" customWidth="1"/>
    <col min="14354" max="14354" width="12.7109375" style="122" customWidth="1"/>
    <col min="14355" max="14355" width="1.7109375" style="122" customWidth="1"/>
    <col min="14356" max="14356" width="17.5703125" style="122" customWidth="1"/>
    <col min="14357" max="14358" width="9.140625" style="122"/>
    <col min="14359" max="14359" width="13.5703125" style="122" bestFit="1" customWidth="1"/>
    <col min="14360" max="14360" width="14.28515625" style="122" bestFit="1" customWidth="1"/>
    <col min="14361" max="14361" width="17.7109375" style="122" customWidth="1"/>
    <col min="14362" max="14362" width="20.42578125" style="122" customWidth="1"/>
    <col min="14363" max="14592" width="9.140625" style="122"/>
    <col min="14593" max="14593" width="21.85546875" style="122" customWidth="1"/>
    <col min="14594" max="14594" width="12.7109375" style="122" customWidth="1"/>
    <col min="14595" max="14595" width="1.7109375" style="122" customWidth="1"/>
    <col min="14596" max="14596" width="12.7109375" style="122" customWidth="1"/>
    <col min="14597" max="14597" width="1.7109375" style="122" customWidth="1"/>
    <col min="14598" max="14598" width="12.7109375" style="122" customWidth="1"/>
    <col min="14599" max="14599" width="1.7109375" style="122" customWidth="1"/>
    <col min="14600" max="14600" width="12.7109375" style="122" customWidth="1"/>
    <col min="14601" max="14601" width="1.7109375" style="122" customWidth="1"/>
    <col min="14602" max="14602" width="12.7109375" style="122" customWidth="1"/>
    <col min="14603" max="14603" width="1.7109375" style="122" customWidth="1"/>
    <col min="14604" max="14604" width="12.7109375" style="122" customWidth="1"/>
    <col min="14605" max="14605" width="1.7109375" style="122" customWidth="1"/>
    <col min="14606" max="14606" width="12.7109375" style="122" customWidth="1"/>
    <col min="14607" max="14607" width="1.7109375" style="122" customWidth="1"/>
    <col min="14608" max="14608" width="12.7109375" style="122" customWidth="1"/>
    <col min="14609" max="14609" width="1.7109375" style="122" customWidth="1"/>
    <col min="14610" max="14610" width="12.7109375" style="122" customWidth="1"/>
    <col min="14611" max="14611" width="1.7109375" style="122" customWidth="1"/>
    <col min="14612" max="14612" width="17.5703125" style="122" customWidth="1"/>
    <col min="14613" max="14614" width="9.140625" style="122"/>
    <col min="14615" max="14615" width="13.5703125" style="122" bestFit="1" customWidth="1"/>
    <col min="14616" max="14616" width="14.28515625" style="122" bestFit="1" customWidth="1"/>
    <col min="14617" max="14617" width="17.7109375" style="122" customWidth="1"/>
    <col min="14618" max="14618" width="20.42578125" style="122" customWidth="1"/>
    <col min="14619" max="14848" width="9.140625" style="122"/>
    <col min="14849" max="14849" width="21.85546875" style="122" customWidth="1"/>
    <col min="14850" max="14850" width="12.7109375" style="122" customWidth="1"/>
    <col min="14851" max="14851" width="1.7109375" style="122" customWidth="1"/>
    <col min="14852" max="14852" width="12.7109375" style="122" customWidth="1"/>
    <col min="14853" max="14853" width="1.7109375" style="122" customWidth="1"/>
    <col min="14854" max="14854" width="12.7109375" style="122" customWidth="1"/>
    <col min="14855" max="14855" width="1.7109375" style="122" customWidth="1"/>
    <col min="14856" max="14856" width="12.7109375" style="122" customWidth="1"/>
    <col min="14857" max="14857" width="1.7109375" style="122" customWidth="1"/>
    <col min="14858" max="14858" width="12.7109375" style="122" customWidth="1"/>
    <col min="14859" max="14859" width="1.7109375" style="122" customWidth="1"/>
    <col min="14860" max="14860" width="12.7109375" style="122" customWidth="1"/>
    <col min="14861" max="14861" width="1.7109375" style="122" customWidth="1"/>
    <col min="14862" max="14862" width="12.7109375" style="122" customWidth="1"/>
    <col min="14863" max="14863" width="1.7109375" style="122" customWidth="1"/>
    <col min="14864" max="14864" width="12.7109375" style="122" customWidth="1"/>
    <col min="14865" max="14865" width="1.7109375" style="122" customWidth="1"/>
    <col min="14866" max="14866" width="12.7109375" style="122" customWidth="1"/>
    <col min="14867" max="14867" width="1.7109375" style="122" customWidth="1"/>
    <col min="14868" max="14868" width="17.5703125" style="122" customWidth="1"/>
    <col min="14869" max="14870" width="9.140625" style="122"/>
    <col min="14871" max="14871" width="13.5703125" style="122" bestFit="1" customWidth="1"/>
    <col min="14872" max="14872" width="14.28515625" style="122" bestFit="1" customWidth="1"/>
    <col min="14873" max="14873" width="17.7109375" style="122" customWidth="1"/>
    <col min="14874" max="14874" width="20.42578125" style="122" customWidth="1"/>
    <col min="14875" max="15104" width="9.140625" style="122"/>
    <col min="15105" max="15105" width="21.85546875" style="122" customWidth="1"/>
    <col min="15106" max="15106" width="12.7109375" style="122" customWidth="1"/>
    <col min="15107" max="15107" width="1.7109375" style="122" customWidth="1"/>
    <col min="15108" max="15108" width="12.7109375" style="122" customWidth="1"/>
    <col min="15109" max="15109" width="1.7109375" style="122" customWidth="1"/>
    <col min="15110" max="15110" width="12.7109375" style="122" customWidth="1"/>
    <col min="15111" max="15111" width="1.7109375" style="122" customWidth="1"/>
    <col min="15112" max="15112" width="12.7109375" style="122" customWidth="1"/>
    <col min="15113" max="15113" width="1.7109375" style="122" customWidth="1"/>
    <col min="15114" max="15114" width="12.7109375" style="122" customWidth="1"/>
    <col min="15115" max="15115" width="1.7109375" style="122" customWidth="1"/>
    <col min="15116" max="15116" width="12.7109375" style="122" customWidth="1"/>
    <col min="15117" max="15117" width="1.7109375" style="122" customWidth="1"/>
    <col min="15118" max="15118" width="12.7109375" style="122" customWidth="1"/>
    <col min="15119" max="15119" width="1.7109375" style="122" customWidth="1"/>
    <col min="15120" max="15120" width="12.7109375" style="122" customWidth="1"/>
    <col min="15121" max="15121" width="1.7109375" style="122" customWidth="1"/>
    <col min="15122" max="15122" width="12.7109375" style="122" customWidth="1"/>
    <col min="15123" max="15123" width="1.7109375" style="122" customWidth="1"/>
    <col min="15124" max="15124" width="17.5703125" style="122" customWidth="1"/>
    <col min="15125" max="15126" width="9.140625" style="122"/>
    <col min="15127" max="15127" width="13.5703125" style="122" bestFit="1" customWidth="1"/>
    <col min="15128" max="15128" width="14.28515625" style="122" bestFit="1" customWidth="1"/>
    <col min="15129" max="15129" width="17.7109375" style="122" customWidth="1"/>
    <col min="15130" max="15130" width="20.42578125" style="122" customWidth="1"/>
    <col min="15131" max="15360" width="9.140625" style="122"/>
    <col min="15361" max="15361" width="21.85546875" style="122" customWidth="1"/>
    <col min="15362" max="15362" width="12.7109375" style="122" customWidth="1"/>
    <col min="15363" max="15363" width="1.7109375" style="122" customWidth="1"/>
    <col min="15364" max="15364" width="12.7109375" style="122" customWidth="1"/>
    <col min="15365" max="15365" width="1.7109375" style="122" customWidth="1"/>
    <col min="15366" max="15366" width="12.7109375" style="122" customWidth="1"/>
    <col min="15367" max="15367" width="1.7109375" style="122" customWidth="1"/>
    <col min="15368" max="15368" width="12.7109375" style="122" customWidth="1"/>
    <col min="15369" max="15369" width="1.7109375" style="122" customWidth="1"/>
    <col min="15370" max="15370" width="12.7109375" style="122" customWidth="1"/>
    <col min="15371" max="15371" width="1.7109375" style="122" customWidth="1"/>
    <col min="15372" max="15372" width="12.7109375" style="122" customWidth="1"/>
    <col min="15373" max="15373" width="1.7109375" style="122" customWidth="1"/>
    <col min="15374" max="15374" width="12.7109375" style="122" customWidth="1"/>
    <col min="15375" max="15375" width="1.7109375" style="122" customWidth="1"/>
    <col min="15376" max="15376" width="12.7109375" style="122" customWidth="1"/>
    <col min="15377" max="15377" width="1.7109375" style="122" customWidth="1"/>
    <col min="15378" max="15378" width="12.7109375" style="122" customWidth="1"/>
    <col min="15379" max="15379" width="1.7109375" style="122" customWidth="1"/>
    <col min="15380" max="15380" width="17.5703125" style="122" customWidth="1"/>
    <col min="15381" max="15382" width="9.140625" style="122"/>
    <col min="15383" max="15383" width="13.5703125" style="122" bestFit="1" customWidth="1"/>
    <col min="15384" max="15384" width="14.28515625" style="122" bestFit="1" customWidth="1"/>
    <col min="15385" max="15385" width="17.7109375" style="122" customWidth="1"/>
    <col min="15386" max="15386" width="20.42578125" style="122" customWidth="1"/>
    <col min="15387" max="15616" width="9.140625" style="122"/>
    <col min="15617" max="15617" width="21.85546875" style="122" customWidth="1"/>
    <col min="15618" max="15618" width="12.7109375" style="122" customWidth="1"/>
    <col min="15619" max="15619" width="1.7109375" style="122" customWidth="1"/>
    <col min="15620" max="15620" width="12.7109375" style="122" customWidth="1"/>
    <col min="15621" max="15621" width="1.7109375" style="122" customWidth="1"/>
    <col min="15622" max="15622" width="12.7109375" style="122" customWidth="1"/>
    <col min="15623" max="15623" width="1.7109375" style="122" customWidth="1"/>
    <col min="15624" max="15624" width="12.7109375" style="122" customWidth="1"/>
    <col min="15625" max="15625" width="1.7109375" style="122" customWidth="1"/>
    <col min="15626" max="15626" width="12.7109375" style="122" customWidth="1"/>
    <col min="15627" max="15627" width="1.7109375" style="122" customWidth="1"/>
    <col min="15628" max="15628" width="12.7109375" style="122" customWidth="1"/>
    <col min="15629" max="15629" width="1.7109375" style="122" customWidth="1"/>
    <col min="15630" max="15630" width="12.7109375" style="122" customWidth="1"/>
    <col min="15631" max="15631" width="1.7109375" style="122" customWidth="1"/>
    <col min="15632" max="15632" width="12.7109375" style="122" customWidth="1"/>
    <col min="15633" max="15633" width="1.7109375" style="122" customWidth="1"/>
    <col min="15634" max="15634" width="12.7109375" style="122" customWidth="1"/>
    <col min="15635" max="15635" width="1.7109375" style="122" customWidth="1"/>
    <col min="15636" max="15636" width="17.5703125" style="122" customWidth="1"/>
    <col min="15637" max="15638" width="9.140625" style="122"/>
    <col min="15639" max="15639" width="13.5703125" style="122" bestFit="1" customWidth="1"/>
    <col min="15640" max="15640" width="14.28515625" style="122" bestFit="1" customWidth="1"/>
    <col min="15641" max="15641" width="17.7109375" style="122" customWidth="1"/>
    <col min="15642" max="15642" width="20.42578125" style="122" customWidth="1"/>
    <col min="15643" max="15872" width="9.140625" style="122"/>
    <col min="15873" max="15873" width="21.85546875" style="122" customWidth="1"/>
    <col min="15874" max="15874" width="12.7109375" style="122" customWidth="1"/>
    <col min="15875" max="15875" width="1.7109375" style="122" customWidth="1"/>
    <col min="15876" max="15876" width="12.7109375" style="122" customWidth="1"/>
    <col min="15877" max="15877" width="1.7109375" style="122" customWidth="1"/>
    <col min="15878" max="15878" width="12.7109375" style="122" customWidth="1"/>
    <col min="15879" max="15879" width="1.7109375" style="122" customWidth="1"/>
    <col min="15880" max="15880" width="12.7109375" style="122" customWidth="1"/>
    <col min="15881" max="15881" width="1.7109375" style="122" customWidth="1"/>
    <col min="15882" max="15882" width="12.7109375" style="122" customWidth="1"/>
    <col min="15883" max="15883" width="1.7109375" style="122" customWidth="1"/>
    <col min="15884" max="15884" width="12.7109375" style="122" customWidth="1"/>
    <col min="15885" max="15885" width="1.7109375" style="122" customWidth="1"/>
    <col min="15886" max="15886" width="12.7109375" style="122" customWidth="1"/>
    <col min="15887" max="15887" width="1.7109375" style="122" customWidth="1"/>
    <col min="15888" max="15888" width="12.7109375" style="122" customWidth="1"/>
    <col min="15889" max="15889" width="1.7109375" style="122" customWidth="1"/>
    <col min="15890" max="15890" width="12.7109375" style="122" customWidth="1"/>
    <col min="15891" max="15891" width="1.7109375" style="122" customWidth="1"/>
    <col min="15892" max="15892" width="17.5703125" style="122" customWidth="1"/>
    <col min="15893" max="15894" width="9.140625" style="122"/>
    <col min="15895" max="15895" width="13.5703125" style="122" bestFit="1" customWidth="1"/>
    <col min="15896" max="15896" width="14.28515625" style="122" bestFit="1" customWidth="1"/>
    <col min="15897" max="15897" width="17.7109375" style="122" customWidth="1"/>
    <col min="15898" max="15898" width="20.42578125" style="122" customWidth="1"/>
    <col min="15899" max="16128" width="9.140625" style="122"/>
    <col min="16129" max="16129" width="21.85546875" style="122" customWidth="1"/>
    <col min="16130" max="16130" width="12.7109375" style="122" customWidth="1"/>
    <col min="16131" max="16131" width="1.7109375" style="122" customWidth="1"/>
    <col min="16132" max="16132" width="12.7109375" style="122" customWidth="1"/>
    <col min="16133" max="16133" width="1.7109375" style="122" customWidth="1"/>
    <col min="16134" max="16134" width="12.7109375" style="122" customWidth="1"/>
    <col min="16135" max="16135" width="1.7109375" style="122" customWidth="1"/>
    <col min="16136" max="16136" width="12.7109375" style="122" customWidth="1"/>
    <col min="16137" max="16137" width="1.7109375" style="122" customWidth="1"/>
    <col min="16138" max="16138" width="12.7109375" style="122" customWidth="1"/>
    <col min="16139" max="16139" width="1.7109375" style="122" customWidth="1"/>
    <col min="16140" max="16140" width="12.7109375" style="122" customWidth="1"/>
    <col min="16141" max="16141" width="1.7109375" style="122" customWidth="1"/>
    <col min="16142" max="16142" width="12.7109375" style="122" customWidth="1"/>
    <col min="16143" max="16143" width="1.7109375" style="122" customWidth="1"/>
    <col min="16144" max="16144" width="12.7109375" style="122" customWidth="1"/>
    <col min="16145" max="16145" width="1.7109375" style="122" customWidth="1"/>
    <col min="16146" max="16146" width="12.7109375" style="122" customWidth="1"/>
    <col min="16147" max="16147" width="1.7109375" style="122" customWidth="1"/>
    <col min="16148" max="16148" width="17.5703125" style="122" customWidth="1"/>
    <col min="16149" max="16150" width="9.140625" style="122"/>
    <col min="16151" max="16151" width="13.5703125" style="122" bestFit="1" customWidth="1"/>
    <col min="16152" max="16152" width="14.28515625" style="122" bestFit="1" customWidth="1"/>
    <col min="16153" max="16153" width="17.7109375" style="122" customWidth="1"/>
    <col min="16154" max="16154" width="20.42578125" style="122" customWidth="1"/>
    <col min="16155" max="16384" width="9.140625" style="122"/>
  </cols>
  <sheetData>
    <row r="1" spans="1:26" ht="19.149999999999999" customHeight="1">
      <c r="A1" s="213" t="s">
        <v>220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</row>
    <row r="2" spans="1:26" ht="19.149999999999999" customHeight="1">
      <c r="A2" s="124" t="s">
        <v>194</v>
      </c>
    </row>
    <row r="3" spans="1:26" ht="19.149999999999999" customHeight="1">
      <c r="A3" s="125"/>
      <c r="B3" s="210" t="s">
        <v>2</v>
      </c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1"/>
    </row>
    <row r="4" spans="1:26" ht="19.149999999999999" customHeight="1">
      <c r="A4" s="125"/>
      <c r="B4" s="210" t="s">
        <v>125</v>
      </c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1"/>
    </row>
    <row r="5" spans="1:26" ht="19.149999999999999" customHeight="1">
      <c r="A5" s="125"/>
      <c r="B5" s="125"/>
      <c r="C5" s="125"/>
      <c r="D5" s="125" t="s">
        <v>126</v>
      </c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8"/>
      <c r="Q5" s="125"/>
      <c r="R5" s="125"/>
      <c r="S5" s="129">
        <v>3</v>
      </c>
      <c r="T5" s="125"/>
      <c r="U5" s="127"/>
    </row>
    <row r="6" spans="1:26" ht="19.149999999999999" customHeight="1">
      <c r="A6" s="125"/>
      <c r="B6" s="125"/>
      <c r="C6" s="125"/>
      <c r="D6" s="125" t="s">
        <v>127</v>
      </c>
      <c r="E6" s="125"/>
      <c r="F6" s="125" t="s">
        <v>128</v>
      </c>
      <c r="G6" s="125"/>
      <c r="H6" s="125" t="s">
        <v>129</v>
      </c>
      <c r="I6" s="125"/>
      <c r="J6" s="125" t="s">
        <v>130</v>
      </c>
      <c r="K6" s="125"/>
      <c r="L6" s="125" t="s">
        <v>131</v>
      </c>
      <c r="M6" s="125"/>
      <c r="N6" s="125"/>
      <c r="O6" s="125"/>
      <c r="P6" s="125" t="s">
        <v>1</v>
      </c>
      <c r="Q6" s="125"/>
      <c r="R6" s="125" t="s">
        <v>1</v>
      </c>
      <c r="S6" s="129">
        <v>3</v>
      </c>
      <c r="T6" s="125"/>
      <c r="U6" s="127"/>
    </row>
    <row r="7" spans="1:26" ht="19.149999999999999" customHeight="1">
      <c r="A7" s="125"/>
      <c r="B7" s="126" t="s">
        <v>132</v>
      </c>
      <c r="C7" s="125"/>
      <c r="D7" s="126" t="s">
        <v>133</v>
      </c>
      <c r="E7" s="126"/>
      <c r="F7" s="126" t="s">
        <v>134</v>
      </c>
      <c r="G7" s="125"/>
      <c r="H7" s="126" t="s">
        <v>135</v>
      </c>
      <c r="I7" s="125"/>
      <c r="J7" s="126" t="s">
        <v>131</v>
      </c>
      <c r="K7" s="125"/>
      <c r="L7" s="126" t="s">
        <v>136</v>
      </c>
      <c r="M7" s="125"/>
      <c r="N7" s="126" t="s">
        <v>137</v>
      </c>
      <c r="O7" s="125"/>
      <c r="P7" s="126" t="s">
        <v>138</v>
      </c>
      <c r="Q7" s="125"/>
      <c r="R7" s="126" t="s">
        <v>139</v>
      </c>
      <c r="S7" s="129">
        <v>3</v>
      </c>
      <c r="T7" s="126" t="s">
        <v>60</v>
      </c>
      <c r="U7" s="127"/>
      <c r="Z7" s="123"/>
    </row>
    <row r="8" spans="1:26" ht="19.149999999999999" customHeight="1">
      <c r="A8" s="130" t="s">
        <v>224</v>
      </c>
      <c r="B8" s="127"/>
      <c r="C8" s="131"/>
      <c r="D8" s="127"/>
      <c r="E8" s="127"/>
      <c r="F8" s="127"/>
      <c r="G8" s="127"/>
      <c r="H8" s="127"/>
      <c r="I8" s="131"/>
      <c r="J8" s="127"/>
      <c r="K8" s="131"/>
      <c r="L8" s="127"/>
      <c r="M8" s="131"/>
      <c r="N8" s="127"/>
      <c r="O8" s="131"/>
      <c r="P8" s="127"/>
      <c r="Q8" s="131"/>
      <c r="R8" s="127"/>
      <c r="S8" s="129">
        <v>3</v>
      </c>
      <c r="T8" s="127"/>
      <c r="U8" s="120"/>
      <c r="X8" s="61"/>
      <c r="Z8" s="123"/>
    </row>
    <row r="9" spans="1:26" ht="19.149999999999999" customHeight="1">
      <c r="A9" s="127" t="s">
        <v>153</v>
      </c>
      <c r="B9" s="62">
        <v>3356981</v>
      </c>
      <c r="C9" s="62"/>
      <c r="D9" s="62">
        <v>111413222</v>
      </c>
      <c r="E9" s="62"/>
      <c r="F9" s="62">
        <v>1428156650</v>
      </c>
      <c r="G9" s="62"/>
      <c r="H9" s="62">
        <v>59601209</v>
      </c>
      <c r="I9" s="62"/>
      <c r="J9" s="62">
        <v>231392316</v>
      </c>
      <c r="K9" s="62"/>
      <c r="L9" s="62">
        <v>58833691</v>
      </c>
      <c r="M9" s="62"/>
      <c r="N9" s="62">
        <v>55012530</v>
      </c>
      <c r="O9" s="62"/>
      <c r="P9" s="63">
        <v>157455079</v>
      </c>
      <c r="Q9" s="62"/>
      <c r="R9" s="63">
        <v>137703189</v>
      </c>
      <c r="S9" s="62"/>
      <c r="T9" s="62">
        <f>ROUND(SUM(B9:R9),0)</f>
        <v>2242924867</v>
      </c>
      <c r="U9" s="127"/>
      <c r="X9" s="61"/>
      <c r="Z9" s="123"/>
    </row>
    <row r="10" spans="1:26" ht="19.149999999999999" customHeight="1">
      <c r="A10" s="127" t="s">
        <v>140</v>
      </c>
      <c r="B10" s="63">
        <v>0</v>
      </c>
      <c r="C10" s="63"/>
      <c r="D10" s="63">
        <v>1244771</v>
      </c>
      <c r="E10" s="63"/>
      <c r="F10" s="63">
        <v>57379669</v>
      </c>
      <c r="G10" s="63"/>
      <c r="H10" s="63">
        <v>3809250</v>
      </c>
      <c r="I10" s="63"/>
      <c r="J10" s="63">
        <v>16515954</v>
      </c>
      <c r="K10" s="63"/>
      <c r="L10" s="63">
        <v>2653630</v>
      </c>
      <c r="M10" s="63"/>
      <c r="N10" s="63">
        <v>4790654</v>
      </c>
      <c r="O10" s="63"/>
      <c r="P10" s="63">
        <v>0</v>
      </c>
      <c r="Q10" s="63"/>
      <c r="R10" s="63">
        <v>381152</v>
      </c>
      <c r="S10" s="63"/>
      <c r="T10" s="63">
        <f>ROUND(SUM(B10:R10),0)</f>
        <v>86775080</v>
      </c>
      <c r="U10" s="60"/>
      <c r="Z10" s="123"/>
    </row>
    <row r="11" spans="1:26" ht="19.149999999999999" customHeight="1">
      <c r="A11" s="127" t="s">
        <v>226</v>
      </c>
      <c r="B11" s="63">
        <v>0</v>
      </c>
      <c r="C11" s="63"/>
      <c r="D11" s="63">
        <v>0</v>
      </c>
      <c r="E11" s="63"/>
      <c r="F11" s="63">
        <v>-2952823</v>
      </c>
      <c r="G11" s="63"/>
      <c r="H11" s="63">
        <v>0</v>
      </c>
      <c r="I11" s="63"/>
      <c r="J11" s="63">
        <v>-197015</v>
      </c>
      <c r="K11" s="63"/>
      <c r="L11" s="63">
        <v>-1830920</v>
      </c>
      <c r="M11" s="63"/>
      <c r="N11" s="63">
        <v>-7156103</v>
      </c>
      <c r="O11" s="63"/>
      <c r="P11" s="63">
        <v>0</v>
      </c>
      <c r="Q11" s="63"/>
      <c r="R11" s="63">
        <v>0</v>
      </c>
      <c r="S11" s="63"/>
      <c r="T11" s="63">
        <f>ROUND(SUM(B11:R11),0)</f>
        <v>-12136861</v>
      </c>
      <c r="U11" s="60"/>
      <c r="X11" s="61"/>
      <c r="Z11" s="123"/>
    </row>
    <row r="12" spans="1:26" ht="19.149999999999999" customHeight="1">
      <c r="A12" s="127" t="s">
        <v>144</v>
      </c>
      <c r="B12" s="63">
        <v>0</v>
      </c>
      <c r="C12" s="63"/>
      <c r="D12" s="63">
        <v>0</v>
      </c>
      <c r="E12" s="63"/>
      <c r="F12" s="63">
        <v>0</v>
      </c>
      <c r="G12" s="63"/>
      <c r="H12" s="63">
        <v>0</v>
      </c>
      <c r="I12" s="63"/>
      <c r="J12" s="63">
        <v>0</v>
      </c>
      <c r="K12" s="63"/>
      <c r="L12" s="63">
        <v>0</v>
      </c>
      <c r="M12" s="63"/>
      <c r="N12" s="63">
        <v>0</v>
      </c>
      <c r="O12" s="63"/>
      <c r="P12" s="63">
        <v>2539374</v>
      </c>
      <c r="Q12" s="63"/>
      <c r="R12" s="63">
        <v>0</v>
      </c>
      <c r="S12" s="63"/>
      <c r="T12" s="63">
        <f>ROUND(SUM(B12:R12),0)</f>
        <v>2539374</v>
      </c>
      <c r="U12" s="60"/>
      <c r="X12" s="61"/>
      <c r="Z12" s="123"/>
    </row>
    <row r="13" spans="1:26" ht="19.149999999999999" customHeight="1">
      <c r="A13" s="127" t="s">
        <v>147</v>
      </c>
      <c r="B13" s="63">
        <v>0</v>
      </c>
      <c r="C13" s="63"/>
      <c r="D13" s="63">
        <v>0</v>
      </c>
      <c r="E13" s="63"/>
      <c r="F13" s="63">
        <v>133002360</v>
      </c>
      <c r="G13" s="63"/>
      <c r="H13" s="63">
        <v>0</v>
      </c>
      <c r="I13" s="63"/>
      <c r="J13" s="63">
        <v>4700829</v>
      </c>
      <c r="K13" s="63"/>
      <c r="L13" s="63">
        <v>0</v>
      </c>
      <c r="M13" s="63"/>
      <c r="N13" s="63">
        <v>0</v>
      </c>
      <c r="O13" s="63"/>
      <c r="P13" s="63">
        <v>0</v>
      </c>
      <c r="Q13" s="63"/>
      <c r="R13" s="63">
        <v>-137703189</v>
      </c>
      <c r="S13" s="63"/>
      <c r="T13" s="63">
        <f>ROUND(SUM(B13:R13),0)</f>
        <v>0</v>
      </c>
      <c r="U13" s="60"/>
      <c r="X13" s="61"/>
      <c r="Z13" s="123"/>
    </row>
    <row r="14" spans="1:26" ht="19.149999999999999" customHeight="1">
      <c r="A14" s="127" t="s">
        <v>195</v>
      </c>
      <c r="B14" s="64">
        <f>ROUND(SUM(B9:B13),0)</f>
        <v>3356981</v>
      </c>
      <c r="C14" s="63"/>
      <c r="D14" s="64">
        <f>ROUND(SUM(D9:D13),0)</f>
        <v>112657993</v>
      </c>
      <c r="E14" s="63"/>
      <c r="F14" s="64">
        <f>ROUND(SUM(F9:F13),0)</f>
        <v>1615585856</v>
      </c>
      <c r="G14" s="63"/>
      <c r="H14" s="64">
        <f>ROUND(SUM(H9:H13),0)</f>
        <v>63410459</v>
      </c>
      <c r="I14" s="63"/>
      <c r="J14" s="64">
        <f>ROUND(SUM(J9:J13),0)</f>
        <v>252412084</v>
      </c>
      <c r="K14" s="63"/>
      <c r="L14" s="64">
        <f>ROUND(SUM(L9:L13),0)</f>
        <v>59656401</v>
      </c>
      <c r="M14" s="63"/>
      <c r="N14" s="64">
        <f>ROUND(SUM(N9:N13),0)</f>
        <v>52647081</v>
      </c>
      <c r="O14" s="63"/>
      <c r="P14" s="64">
        <f>ROUND(SUM(P9:P13),0)</f>
        <v>159994453</v>
      </c>
      <c r="Q14" s="63"/>
      <c r="R14" s="64">
        <f>ROUND(SUM(R9:R13),0)</f>
        <v>381152</v>
      </c>
      <c r="S14" s="63"/>
      <c r="T14" s="64">
        <f>ROUND(SUM(T9:T13),0)</f>
        <v>2320102460</v>
      </c>
      <c r="U14" s="132"/>
      <c r="X14" s="61"/>
      <c r="Z14" s="123"/>
    </row>
    <row r="15" spans="1:26" ht="19.149999999999999" customHeight="1">
      <c r="A15" s="130" t="s">
        <v>225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4">
        <v>3</v>
      </c>
      <c r="T15" s="62"/>
      <c r="U15" s="127"/>
      <c r="X15" s="61"/>
      <c r="Z15" s="123"/>
    </row>
    <row r="16" spans="1:26" ht="19.149999999999999" customHeight="1">
      <c r="A16" s="127" t="s">
        <v>153</v>
      </c>
      <c r="B16" s="63">
        <v>0</v>
      </c>
      <c r="C16" s="65"/>
      <c r="D16" s="63">
        <v>-98447104</v>
      </c>
      <c r="E16" s="65"/>
      <c r="F16" s="63">
        <v>-1212713021</v>
      </c>
      <c r="G16" s="65"/>
      <c r="H16" s="63">
        <v>-29841989</v>
      </c>
      <c r="I16" s="65"/>
      <c r="J16" s="63">
        <v>-200250296</v>
      </c>
      <c r="K16" s="65"/>
      <c r="L16" s="63">
        <v>-51135354</v>
      </c>
      <c r="M16" s="65"/>
      <c r="N16" s="63">
        <v>-42635967</v>
      </c>
      <c r="O16" s="65"/>
      <c r="P16" s="63">
        <v>-29744548</v>
      </c>
      <c r="Q16" s="65"/>
      <c r="R16" s="63">
        <v>0</v>
      </c>
      <c r="S16" s="66"/>
      <c r="T16" s="62">
        <f>ROUND(SUM(B16:R16),0)</f>
        <v>-1664768279</v>
      </c>
      <c r="U16" s="127"/>
      <c r="W16" s="61"/>
      <c r="X16" s="61"/>
      <c r="Z16" s="123"/>
    </row>
    <row r="17" spans="1:26" ht="19.149999999999999" customHeight="1">
      <c r="A17" s="127" t="s">
        <v>141</v>
      </c>
      <c r="B17" s="63">
        <v>0</v>
      </c>
      <c r="C17" s="63"/>
      <c r="D17" s="63">
        <v>-2303861</v>
      </c>
      <c r="E17" s="63"/>
      <c r="F17" s="63">
        <v>-53358264</v>
      </c>
      <c r="G17" s="63"/>
      <c r="H17" s="63">
        <v>-4716829</v>
      </c>
      <c r="I17" s="63"/>
      <c r="J17" s="63">
        <v>-11846641</v>
      </c>
      <c r="K17" s="63"/>
      <c r="L17" s="63">
        <v>-2981550</v>
      </c>
      <c r="M17" s="63"/>
      <c r="N17" s="63">
        <v>-1633512</v>
      </c>
      <c r="O17" s="63"/>
      <c r="P17" s="63">
        <v>-17514166</v>
      </c>
      <c r="Q17" s="63"/>
      <c r="R17" s="63">
        <v>0</v>
      </c>
      <c r="S17" s="63"/>
      <c r="T17" s="63">
        <f>ROUND(SUM(B17:R17),0)</f>
        <v>-94354823</v>
      </c>
      <c r="U17" s="127"/>
      <c r="W17" s="61"/>
      <c r="X17" s="61"/>
      <c r="Z17" s="123"/>
    </row>
    <row r="18" spans="1:26" ht="19.149999999999999" customHeight="1">
      <c r="A18" s="127" t="s">
        <v>226</v>
      </c>
      <c r="B18" s="63">
        <v>0</v>
      </c>
      <c r="C18" s="63"/>
      <c r="D18" s="63">
        <v>0</v>
      </c>
      <c r="E18" s="63"/>
      <c r="F18" s="63">
        <v>2952820</v>
      </c>
      <c r="G18" s="63"/>
      <c r="H18" s="63">
        <v>0</v>
      </c>
      <c r="I18" s="63"/>
      <c r="J18" s="63">
        <v>196997</v>
      </c>
      <c r="K18" s="63"/>
      <c r="L18" s="63">
        <v>1830764</v>
      </c>
      <c r="M18" s="63"/>
      <c r="N18" s="63">
        <v>7119620</v>
      </c>
      <c r="O18" s="63"/>
      <c r="P18" s="63">
        <v>0</v>
      </c>
      <c r="Q18" s="63"/>
      <c r="R18" s="63">
        <v>0</v>
      </c>
      <c r="S18" s="63"/>
      <c r="T18" s="63">
        <f>ROUND(SUM(B18:R18),0)</f>
        <v>12100201</v>
      </c>
      <c r="U18" s="127"/>
      <c r="W18" s="61"/>
      <c r="X18" s="61"/>
      <c r="Z18" s="123"/>
    </row>
    <row r="19" spans="1:26" ht="19.149999999999999" customHeight="1">
      <c r="A19" s="127" t="s">
        <v>144</v>
      </c>
      <c r="B19" s="63">
        <v>0</v>
      </c>
      <c r="C19" s="63"/>
      <c r="D19" s="63">
        <v>0</v>
      </c>
      <c r="E19" s="63"/>
      <c r="F19" s="63">
        <v>0</v>
      </c>
      <c r="G19" s="63"/>
      <c r="H19" s="63">
        <v>0</v>
      </c>
      <c r="I19" s="63"/>
      <c r="J19" s="63">
        <v>0</v>
      </c>
      <c r="K19" s="63"/>
      <c r="L19" s="63">
        <v>0</v>
      </c>
      <c r="M19" s="63"/>
      <c r="N19" s="63">
        <v>0</v>
      </c>
      <c r="O19" s="63"/>
      <c r="P19" s="63">
        <v>-2371116</v>
      </c>
      <c r="Q19" s="63"/>
      <c r="R19" s="63">
        <v>0</v>
      </c>
      <c r="S19" s="63"/>
      <c r="T19" s="63">
        <f>ROUND(SUM(B19:R19),0)</f>
        <v>-2371116</v>
      </c>
      <c r="U19" s="127"/>
      <c r="W19" s="61"/>
      <c r="X19" s="61"/>
      <c r="Z19" s="123"/>
    </row>
    <row r="20" spans="1:26" ht="19.149999999999999" customHeight="1">
      <c r="A20" s="127" t="s">
        <v>195</v>
      </c>
      <c r="B20" s="67">
        <f>ROUND(SUM(B16:B19),0)</f>
        <v>0</v>
      </c>
      <c r="C20" s="63"/>
      <c r="D20" s="64">
        <f>ROUND(SUM(D16:D19),0)</f>
        <v>-100750965</v>
      </c>
      <c r="E20" s="63"/>
      <c r="F20" s="64">
        <f>ROUND(SUM(F16:F19),0)</f>
        <v>-1263118465</v>
      </c>
      <c r="G20" s="63"/>
      <c r="H20" s="64">
        <f>ROUND(SUM(H16:H19),0)</f>
        <v>-34558818</v>
      </c>
      <c r="I20" s="63"/>
      <c r="J20" s="64">
        <f>ROUND(SUM(J16:J19),0)</f>
        <v>-211899940</v>
      </c>
      <c r="K20" s="63"/>
      <c r="L20" s="64">
        <f>ROUND(SUM(L16:L19),0)</f>
        <v>-52286140</v>
      </c>
      <c r="M20" s="63"/>
      <c r="N20" s="64">
        <f>ROUND(SUM(N16:N19),0)</f>
        <v>-37149859</v>
      </c>
      <c r="O20" s="63"/>
      <c r="P20" s="64">
        <f>ROUND(SUM(P16:P19),0)</f>
        <v>-49629830</v>
      </c>
      <c r="Q20" s="63"/>
      <c r="R20" s="67">
        <f>ROUND(SUM(R16:R19),0)</f>
        <v>0</v>
      </c>
      <c r="S20" s="63"/>
      <c r="T20" s="64">
        <f>ROUND(SUM(T16:T19),0)</f>
        <v>-1749394017</v>
      </c>
      <c r="U20" s="132"/>
      <c r="W20" s="61"/>
      <c r="Z20" s="123"/>
    </row>
    <row r="21" spans="1:26" ht="19.149999999999999" customHeight="1">
      <c r="A21" s="130" t="s">
        <v>142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4">
        <v>3</v>
      </c>
      <c r="T21" s="62"/>
      <c r="U21" s="120"/>
      <c r="W21" s="61"/>
    </row>
    <row r="22" spans="1:26" ht="19.149999999999999" customHeight="1" thickBot="1">
      <c r="A22" s="127" t="s">
        <v>153</v>
      </c>
      <c r="B22" s="68">
        <f>ROUND(SUM(B9,B16),0)</f>
        <v>3356981</v>
      </c>
      <c r="C22" s="63"/>
      <c r="D22" s="68">
        <f>ROUND(SUM(D9,D16),0)</f>
        <v>12966118</v>
      </c>
      <c r="E22" s="63"/>
      <c r="F22" s="68">
        <f>ROUND(SUM(F9,F16),0)</f>
        <v>215443629</v>
      </c>
      <c r="G22" s="63"/>
      <c r="H22" s="68">
        <f>ROUND(SUM(H9,H16),0)</f>
        <v>29759220</v>
      </c>
      <c r="I22" s="63"/>
      <c r="J22" s="68">
        <f>ROUND(SUM(J9,J16),0)</f>
        <v>31142020</v>
      </c>
      <c r="K22" s="63"/>
      <c r="L22" s="68">
        <f>ROUND(SUM(L9,L16),0)</f>
        <v>7698337</v>
      </c>
      <c r="M22" s="63"/>
      <c r="N22" s="68">
        <f>ROUND(SUM(N9,N16),0)</f>
        <v>12376563</v>
      </c>
      <c r="O22" s="63"/>
      <c r="P22" s="68">
        <f>ROUND(SUM(P9,P16),0)</f>
        <v>127710531</v>
      </c>
      <c r="Q22" s="63"/>
      <c r="R22" s="68">
        <f>ROUND(SUM(R9,R16),0)</f>
        <v>137703189</v>
      </c>
      <c r="S22" s="63"/>
      <c r="T22" s="68">
        <f>ROUND(SUM(B22:R22),0)</f>
        <v>578156588</v>
      </c>
      <c r="U22" s="52"/>
      <c r="V22" s="135"/>
      <c r="W22" s="61"/>
      <c r="Z22" s="123"/>
    </row>
    <row r="23" spans="1:26" ht="19.149999999999999" customHeight="1" thickTop="1" thickBot="1">
      <c r="A23" s="127" t="s">
        <v>195</v>
      </c>
      <c r="B23" s="68">
        <f>ROUND(SUM(B14,B20),0)</f>
        <v>3356981</v>
      </c>
      <c r="C23" s="63"/>
      <c r="D23" s="68">
        <f>ROUND(SUM(D14,D20),0)</f>
        <v>11907028</v>
      </c>
      <c r="E23" s="63"/>
      <c r="F23" s="68">
        <f>ROUND(SUM(F14,F20),0)</f>
        <v>352467391</v>
      </c>
      <c r="G23" s="63"/>
      <c r="H23" s="68">
        <f>ROUND(SUM(H14,H20),0)</f>
        <v>28851641</v>
      </c>
      <c r="I23" s="63"/>
      <c r="J23" s="68">
        <f>ROUND(SUM(J14,J20),0)</f>
        <v>40512144</v>
      </c>
      <c r="K23" s="63"/>
      <c r="L23" s="68">
        <f>ROUND(SUM(L14,L20),0)</f>
        <v>7370261</v>
      </c>
      <c r="M23" s="63"/>
      <c r="N23" s="68">
        <f>ROUND(SUM(N14,N20),0)</f>
        <v>15497222</v>
      </c>
      <c r="O23" s="63"/>
      <c r="P23" s="68">
        <f>ROUND(SUM(P14,P20),0)</f>
        <v>110364623</v>
      </c>
      <c r="Q23" s="63"/>
      <c r="R23" s="68">
        <f>ROUND(SUM(R14,R20),0)</f>
        <v>381152</v>
      </c>
      <c r="S23" s="63"/>
      <c r="T23" s="68">
        <f>ROUND(SUM(B23:R23),0)</f>
        <v>570708443</v>
      </c>
      <c r="U23" s="52"/>
      <c r="V23" s="135"/>
      <c r="W23" s="61"/>
      <c r="Z23" s="123"/>
    </row>
    <row r="24" spans="1:26" s="120" customFormat="1" ht="19.149999999999999" customHeight="1" thickTop="1">
      <c r="K24" s="69"/>
      <c r="L24" s="69"/>
      <c r="M24" s="69"/>
      <c r="W24" s="136"/>
      <c r="X24" s="136"/>
    </row>
    <row r="25" spans="1:26" s="120" customFormat="1" ht="19.149999999999999" customHeight="1">
      <c r="A25" s="137" t="s">
        <v>196</v>
      </c>
      <c r="H25" s="138"/>
      <c r="J25" s="138"/>
      <c r="K25" s="69"/>
      <c r="L25" s="69"/>
      <c r="M25" s="69"/>
      <c r="W25" s="136"/>
      <c r="X25" s="136"/>
    </row>
    <row r="26" spans="1:26" s="120" customFormat="1" ht="19.149999999999999" customHeight="1">
      <c r="A26" s="137"/>
      <c r="B26" s="122"/>
      <c r="C26" s="122"/>
      <c r="D26" s="212" t="s">
        <v>2</v>
      </c>
      <c r="E26" s="212"/>
      <c r="F26" s="212"/>
      <c r="K26" s="69"/>
      <c r="L26" s="69"/>
      <c r="M26" s="69"/>
      <c r="W26" s="56"/>
      <c r="X26" s="136"/>
    </row>
    <row r="27" spans="1:26" s="120" customFormat="1" ht="19.149999999999999" customHeight="1">
      <c r="A27" s="122"/>
      <c r="B27" s="122"/>
      <c r="C27" s="122"/>
      <c r="D27" s="139">
        <v>2568</v>
      </c>
      <c r="E27" s="137"/>
      <c r="F27" s="139">
        <v>2567</v>
      </c>
      <c r="K27" s="69"/>
      <c r="L27" s="69"/>
      <c r="M27" s="69"/>
      <c r="W27" s="56"/>
      <c r="X27" s="136"/>
    </row>
    <row r="28" spans="1:26" s="120" customFormat="1" ht="19.149999999999999" customHeight="1">
      <c r="A28" s="137" t="s">
        <v>143</v>
      </c>
      <c r="B28" s="137"/>
      <c r="C28" s="122"/>
      <c r="D28" s="70">
        <f>+P23</f>
        <v>110364623</v>
      </c>
      <c r="E28" s="100"/>
      <c r="F28" s="70">
        <f>+P22</f>
        <v>127710531</v>
      </c>
      <c r="K28" s="69"/>
      <c r="L28" s="69"/>
      <c r="M28" s="69"/>
      <c r="W28" s="56"/>
      <c r="X28" s="136"/>
    </row>
    <row r="29" spans="1:26" ht="19.149999999999999" customHeight="1">
      <c r="E29" s="71"/>
      <c r="F29" s="101"/>
      <c r="G29" s="71"/>
      <c r="W29" s="56"/>
      <c r="Z29" s="123"/>
    </row>
    <row r="30" spans="1:26" s="120" customFormat="1" ht="19.149999999999999" customHeight="1">
      <c r="A30" s="137" t="s">
        <v>227</v>
      </c>
      <c r="K30" s="69"/>
      <c r="L30" s="69"/>
      <c r="M30" s="69"/>
      <c r="W30" s="56"/>
      <c r="X30" s="136"/>
    </row>
    <row r="31" spans="1:26" s="120" customFormat="1" ht="19.149999999999999" customHeight="1">
      <c r="A31" s="137" t="s">
        <v>221</v>
      </c>
      <c r="K31" s="69"/>
      <c r="L31" s="69"/>
      <c r="M31" s="69"/>
      <c r="W31" s="56"/>
      <c r="X31" s="136"/>
    </row>
    <row r="32" spans="1:26" ht="19.149999999999999" customHeight="1">
      <c r="E32" s="71"/>
      <c r="F32" s="101"/>
      <c r="G32" s="71"/>
      <c r="W32" s="56"/>
      <c r="Z32" s="123"/>
    </row>
    <row r="33" spans="1:26" ht="19.149999999999999" customHeight="1">
      <c r="E33" s="71"/>
      <c r="F33" s="101"/>
      <c r="G33" s="71"/>
      <c r="W33" s="56"/>
      <c r="Z33" s="123"/>
    </row>
    <row r="34" spans="1:26" ht="19.149999999999999" customHeight="1">
      <c r="E34" s="71"/>
      <c r="F34" s="101"/>
      <c r="G34" s="71"/>
      <c r="W34" s="100"/>
      <c r="Z34" s="123"/>
    </row>
    <row r="35" spans="1:26" s="120" customFormat="1" ht="19.149999999999999" customHeight="1">
      <c r="A35" s="112"/>
      <c r="B35" s="112"/>
      <c r="C35" s="112"/>
      <c r="D35" s="105"/>
      <c r="K35" s="69"/>
      <c r="L35" s="69"/>
      <c r="M35" s="69"/>
      <c r="W35" s="136"/>
      <c r="X35" s="136"/>
    </row>
    <row r="36" spans="1:26" s="120" customFormat="1" ht="19.149999999999999" customHeight="1">
      <c r="A36" s="105"/>
      <c r="B36" s="112"/>
      <c r="C36" s="112"/>
      <c r="D36" s="112"/>
      <c r="J36" s="102"/>
      <c r="K36" s="69"/>
      <c r="L36" s="69"/>
      <c r="M36" s="69"/>
      <c r="W36" s="136"/>
      <c r="X36" s="136"/>
    </row>
    <row r="37" spans="1:26" s="120" customFormat="1" ht="19.149999999999999" customHeight="1">
      <c r="A37" s="112"/>
      <c r="B37" s="112"/>
      <c r="C37" s="112"/>
      <c r="D37" s="112"/>
      <c r="J37" s="140"/>
      <c r="K37" s="69"/>
      <c r="L37" s="69"/>
      <c r="M37" s="69"/>
      <c r="W37" s="136"/>
      <c r="X37" s="136"/>
    </row>
    <row r="38" spans="1:26" ht="19.149999999999999" customHeight="1">
      <c r="A38" s="105" t="s">
        <v>210</v>
      </c>
      <c r="B38" s="105"/>
      <c r="C38" s="105"/>
      <c r="D38" s="105"/>
      <c r="E38" s="115"/>
      <c r="F38" s="105"/>
      <c r="G38" s="50"/>
      <c r="H38" s="105"/>
      <c r="I38" s="121"/>
    </row>
  </sheetData>
  <mergeCells count="5">
    <mergeCell ref="B3:T3"/>
    <mergeCell ref="U3:U4"/>
    <mergeCell ref="B4:T4"/>
    <mergeCell ref="D26:F26"/>
    <mergeCell ref="A1:T1"/>
  </mergeCells>
  <pageMargins left="0.5" right="0.5" top="0.82" bottom="0.36" header="0.82" footer="0.36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BS1</vt:lpstr>
      <vt:lpstr>BS2</vt:lpstr>
      <vt:lpstr>BS3</vt:lpstr>
      <vt:lpstr>CE1</vt:lpstr>
      <vt:lpstr>CE2</vt:lpstr>
      <vt:lpstr>PL</vt:lpstr>
      <vt:lpstr>OCI</vt:lpstr>
      <vt:lpstr>CF</vt:lpstr>
      <vt:lpstr>NOTE 11</vt:lpstr>
      <vt:lpstr>'BS1'!Print_Area</vt:lpstr>
      <vt:lpstr>'BS2'!Print_Area</vt:lpstr>
      <vt:lpstr>'BS3'!Print_Area</vt:lpstr>
      <vt:lpstr>'CE1'!Print_Area</vt:lpstr>
      <vt:lpstr>'CE2'!Print_Area</vt:lpstr>
      <vt:lpstr>CF!Print_Area</vt:lpstr>
      <vt:lpstr>'NOTE 11'!Print_Area</vt:lpstr>
      <vt:lpstr>OCI!Print_Area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</dc:creator>
  <cp:keywords/>
  <dc:description/>
  <cp:lastModifiedBy>Siranee N</cp:lastModifiedBy>
  <cp:revision/>
  <cp:lastPrinted>2026-02-26T17:31:38Z</cp:lastPrinted>
  <dcterms:created xsi:type="dcterms:W3CDTF">2004-01-05T08:24:48Z</dcterms:created>
  <dcterms:modified xsi:type="dcterms:W3CDTF">2026-02-27T02:19:33Z</dcterms:modified>
  <cp:category/>
  <cp:contentStatus/>
</cp:coreProperties>
</file>