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ackup ACC\xAccount\SET ตลาดฯSEC กลต\SET 2025\SET 2025_Q4\FS final\EN\"/>
    </mc:Choice>
  </mc:AlternateContent>
  <xr:revisionPtr revIDLastSave="0" documentId="13_ncr:1_{019DD0AF-70EC-4ABF-AFB8-77AEE9322C43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BS" sheetId="1" r:id="rId1"/>
    <sheet name="BS2" sheetId="6" r:id="rId2"/>
    <sheet name="CE1" sheetId="13" r:id="rId3"/>
    <sheet name="CE2" sheetId="14" r:id="rId4"/>
    <sheet name="PL" sheetId="10" r:id="rId5"/>
    <sheet name="OCI" sheetId="11" r:id="rId6"/>
    <sheet name="CF" sheetId="5" r:id="rId7"/>
    <sheet name="NOTE 11" sheetId="12" r:id="rId8"/>
  </sheets>
  <definedNames>
    <definedName name="_xlnm.Print_Area" localSheetId="0">BS!$A$1:$K$63</definedName>
    <definedName name="_xlnm.Print_Area" localSheetId="1">'BS2'!$A$1:$K$63</definedName>
    <definedName name="_xlnm.Print_Area" localSheetId="2">'CE1'!$A$1:$Q$45</definedName>
    <definedName name="_xlnm.Print_Area" localSheetId="3">'CE2'!$A$1:$O$45</definedName>
    <definedName name="_xlnm.Print_Area" localSheetId="6">CF!$A$1:$J$142</definedName>
    <definedName name="_xlnm.Print_Area" localSheetId="7">'NOTE 11'!$A$1:$T$44</definedName>
    <definedName name="_xlnm.Print_Area" localSheetId="5">OCI!$A$1:$M$63</definedName>
    <definedName name="_xlnm.Print_Area" localSheetId="4">PL!$A$1:$K$63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4" l="1"/>
  <c r="D32" i="12"/>
  <c r="F32" i="12"/>
  <c r="D29" i="5"/>
  <c r="F110" i="5"/>
  <c r="D110" i="5"/>
  <c r="M18" i="11"/>
  <c r="R25" i="12"/>
  <c r="P25" i="12"/>
  <c r="N25" i="12"/>
  <c r="L25" i="12"/>
  <c r="J25" i="12"/>
  <c r="H25" i="12"/>
  <c r="F25" i="12"/>
  <c r="D25" i="12"/>
  <c r="B25" i="12"/>
  <c r="T11" i="12"/>
  <c r="T12" i="12"/>
  <c r="T13" i="12"/>
  <c r="T14" i="12"/>
  <c r="A75" i="5"/>
  <c r="K10" i="10"/>
  <c r="T25" i="12" l="1"/>
  <c r="J100" i="5"/>
  <c r="H100" i="5"/>
  <c r="F100" i="5"/>
  <c r="J93" i="5"/>
  <c r="H93" i="5"/>
  <c r="F93" i="5"/>
  <c r="D93" i="5" l="1"/>
  <c r="R15" i="12"/>
  <c r="P15" i="12"/>
  <c r="N15" i="12"/>
  <c r="L15" i="12"/>
  <c r="J15" i="12"/>
  <c r="H15" i="12"/>
  <c r="F15" i="12"/>
  <c r="D15" i="12"/>
  <c r="B15" i="12"/>
  <c r="G16" i="10"/>
  <c r="K16" i="10"/>
  <c r="E16" i="10"/>
  <c r="I16" i="10"/>
  <c r="R22" i="12"/>
  <c r="B22" i="12"/>
  <c r="D81" i="5"/>
  <c r="G18" i="11"/>
  <c r="K18" i="11"/>
  <c r="K26" i="11"/>
  <c r="G26" i="11"/>
  <c r="K18" i="13" s="1"/>
  <c r="P22" i="12"/>
  <c r="N22" i="12"/>
  <c r="L22" i="12"/>
  <c r="J22" i="12"/>
  <c r="H22" i="12"/>
  <c r="F22" i="12"/>
  <c r="D22" i="12"/>
  <c r="T21" i="12"/>
  <c r="T20" i="12"/>
  <c r="G28" i="11" l="1"/>
  <c r="B26" i="12"/>
  <c r="R26" i="12"/>
  <c r="O18" i="13"/>
  <c r="Q18" i="13" s="1"/>
  <c r="O17" i="13"/>
  <c r="K28" i="11"/>
  <c r="K17" i="14" s="1"/>
  <c r="M16" i="14" s="1"/>
  <c r="M17" i="14" s="1"/>
  <c r="M26" i="11"/>
  <c r="M28" i="11" s="1"/>
  <c r="K26" i="14" s="1"/>
  <c r="I26" i="11"/>
  <c r="K27" i="13" s="1"/>
  <c r="I18" i="11"/>
  <c r="M26" i="13" s="1"/>
  <c r="M26" i="14" l="1"/>
  <c r="M25" i="14"/>
  <c r="O26" i="13"/>
  <c r="O27" i="13"/>
  <c r="Q27" i="13" s="1"/>
  <c r="O20" i="13"/>
  <c r="O17" i="14"/>
  <c r="I28" i="11"/>
  <c r="Q25" i="13"/>
  <c r="Q23" i="13"/>
  <c r="Q16" i="13"/>
  <c r="O24" i="14"/>
  <c r="O22" i="14"/>
  <c r="O15" i="14"/>
  <c r="T19" i="12"/>
  <c r="T18" i="12"/>
  <c r="K12" i="6"/>
  <c r="I12" i="6"/>
  <c r="T15" i="12" l="1"/>
  <c r="T22" i="12"/>
  <c r="D100" i="5"/>
  <c r="P26" i="12" l="1"/>
  <c r="D26" i="12"/>
  <c r="K31" i="6"/>
  <c r="G31" i="6"/>
  <c r="E31" i="6"/>
  <c r="I31" i="6"/>
  <c r="F81" i="5"/>
  <c r="J81" i="5" s="1"/>
  <c r="H81" i="5"/>
  <c r="J10" i="5"/>
  <c r="K38" i="1"/>
  <c r="I38" i="1"/>
  <c r="G38" i="1"/>
  <c r="E38" i="1"/>
  <c r="K12" i="1"/>
  <c r="I12" i="1"/>
  <c r="A3" i="14" l="1"/>
  <c r="I28" i="14" l="1"/>
  <c r="G28" i="14"/>
  <c r="G13" i="14" s="1"/>
  <c r="G19" i="14" s="1"/>
  <c r="E28" i="14"/>
  <c r="I29" i="13"/>
  <c r="I14" i="13" s="1"/>
  <c r="G29" i="13"/>
  <c r="E29" i="13"/>
  <c r="A2" i="14"/>
  <c r="M10" i="11"/>
  <c r="G24" i="10"/>
  <c r="E13" i="14" l="1"/>
  <c r="E19" i="14" s="1"/>
  <c r="G14" i="13"/>
  <c r="E14" i="13"/>
  <c r="I13" i="14"/>
  <c r="I19" i="14" s="1"/>
  <c r="I44" i="6" s="1"/>
  <c r="E44" i="6"/>
  <c r="I20" i="13"/>
  <c r="M29" i="13"/>
  <c r="M14" i="13" s="1"/>
  <c r="G26" i="10"/>
  <c r="G37" i="10" s="1"/>
  <c r="G41" i="10" s="1"/>
  <c r="G20" i="13" l="1"/>
  <c r="E20" i="13"/>
  <c r="G46" i="6"/>
  <c r="N26" i="12"/>
  <c r="L26" i="12"/>
  <c r="J26" i="12"/>
  <c r="H26" i="12"/>
  <c r="H10" i="5"/>
  <c r="M17" i="13"/>
  <c r="M20" i="13" s="1"/>
  <c r="E46" i="6" s="1"/>
  <c r="K24" i="10"/>
  <c r="K26" i="10" s="1"/>
  <c r="K37" i="10" s="1"/>
  <c r="I24" i="10"/>
  <c r="I26" i="10" s="1"/>
  <c r="I37" i="10" s="1"/>
  <c r="E24" i="10"/>
  <c r="E26" i="10" s="1"/>
  <c r="E37" i="10" s="1"/>
  <c r="E41" i="10" s="1"/>
  <c r="K25" i="6"/>
  <c r="I25" i="6"/>
  <c r="G25" i="6"/>
  <c r="E25" i="6"/>
  <c r="E33" i="6" s="1"/>
  <c r="K25" i="1"/>
  <c r="I25" i="1"/>
  <c r="I40" i="1" s="1"/>
  <c r="G25" i="1"/>
  <c r="E25" i="1"/>
  <c r="K10" i="11"/>
  <c r="A73" i="5"/>
  <c r="A2" i="11"/>
  <c r="I10" i="10"/>
  <c r="A2" i="10"/>
  <c r="A2" i="5"/>
  <c r="A3" i="6"/>
  <c r="A2" i="6"/>
  <c r="F26" i="12" l="1"/>
  <c r="T26" i="12" s="1"/>
  <c r="I33" i="6"/>
  <c r="K33" i="6"/>
  <c r="G33" i="6"/>
  <c r="E40" i="1"/>
  <c r="G40" i="1"/>
  <c r="K40" i="1"/>
  <c r="I41" i="10"/>
  <c r="K12" i="11" s="1"/>
  <c r="K41" i="10"/>
  <c r="M12" i="11" s="1"/>
  <c r="K25" i="14" s="1"/>
  <c r="G12" i="11"/>
  <c r="G30" i="11" s="1"/>
  <c r="O25" i="14" l="1"/>
  <c r="K28" i="14"/>
  <c r="K13" i="14" s="1"/>
  <c r="M30" i="11"/>
  <c r="K16" i="14"/>
  <c r="O16" i="14" s="1"/>
  <c r="K30" i="11"/>
  <c r="I43" i="10"/>
  <c r="H13" i="5"/>
  <c r="D13" i="5"/>
  <c r="D47" i="5" s="1"/>
  <c r="D50" i="5" s="1"/>
  <c r="J13" i="5"/>
  <c r="J29" i="5" s="1"/>
  <c r="J47" i="5" s="1"/>
  <c r="J50" i="5" s="1"/>
  <c r="J102" i="5" s="1"/>
  <c r="G43" i="10"/>
  <c r="F13" i="5"/>
  <c r="F29" i="5" s="1"/>
  <c r="F47" i="5" s="1"/>
  <c r="F50" i="5" s="1"/>
  <c r="F102" i="5" s="1"/>
  <c r="I12" i="11"/>
  <c r="K43" i="10"/>
  <c r="E43" i="10"/>
  <c r="I30" i="11" l="1"/>
  <c r="K26" i="13"/>
  <c r="Q26" i="13" s="1"/>
  <c r="H29" i="5"/>
  <c r="H47" i="5" s="1"/>
  <c r="H50" i="5" s="1"/>
  <c r="H102" i="5" s="1"/>
  <c r="D102" i="5"/>
  <c r="F106" i="5"/>
  <c r="D104" i="5" s="1"/>
  <c r="J106" i="5"/>
  <c r="H104" i="5" s="1"/>
  <c r="O26" i="14"/>
  <c r="K17" i="13"/>
  <c r="H106" i="5" l="1"/>
  <c r="D106" i="5"/>
  <c r="Q17" i="13"/>
  <c r="K29" i="13"/>
  <c r="K14" i="13" s="1"/>
  <c r="K20" i="13" s="1"/>
  <c r="Q20" i="13" s="1"/>
  <c r="O28" i="14" l="1"/>
  <c r="Q14" i="13"/>
  <c r="Q29" i="13"/>
  <c r="K45" i="6"/>
  <c r="K48" i="6" s="1"/>
  <c r="K50" i="6" s="1"/>
  <c r="G45" i="6"/>
  <c r="G48" i="6" s="1"/>
  <c r="G50" i="6" s="1"/>
  <c r="K19" i="14" l="1"/>
  <c r="O19" i="14" s="1"/>
  <c r="O13" i="14"/>
  <c r="E45" i="6" l="1"/>
  <c r="E48" i="6" s="1"/>
  <c r="E50" i="6" s="1"/>
  <c r="I45" i="6"/>
  <c r="I48" i="6" s="1"/>
  <c r="I50" i="6" s="1"/>
</calcChain>
</file>

<file path=xl/sharedStrings.xml><?xml version="1.0" encoding="utf-8"?>
<sst xmlns="http://schemas.openxmlformats.org/spreadsheetml/2006/main" count="356" uniqueCount="237">
  <si>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</si>
  <si>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</si>
  <si>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</si>
  <si>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</si>
  <si>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</si>
  <si>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</si>
  <si>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</si>
  <si>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</si>
  <si>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</si>
  <si>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</si>
  <si>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</si>
  <si>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</si>
  <si>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</si>
  <si>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</si>
  <si>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</si>
  <si>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</si>
  <si>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</si>
  <si>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</si>
  <si>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</si>
  <si>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</si>
  <si>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</si>
  <si>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</si>
  <si>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</si>
  <si>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>paid - up</t>
  </si>
  <si>
    <t>Cost of sale of goods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</si>
  <si>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</si>
  <si>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</si>
  <si>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</si>
  <si>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</si>
  <si>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</si>
  <si>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</si>
  <si>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</si>
  <si>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Income tax paid</t>
  </si>
  <si>
    <t>INCREASE (DECREASE) IN CASH AND CASH EQUIVALENTS - NET</t>
  </si>
  <si>
    <t>Other non - current assets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</si>
  <si>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</si>
  <si>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</si>
  <si>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</si>
  <si>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</si>
  <si>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</si>
  <si>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</si>
  <si>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Other components of equity</t>
  </si>
  <si>
    <t>NON - CURRENT LIABILITIES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</si>
  <si>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</si>
  <si>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</si>
  <si>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</si>
  <si>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</si>
  <si>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</si>
  <si>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</si>
  <si>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Share premium account - ordinary shares</t>
  </si>
  <si>
    <t>THE WEIGHTED AVERAGE</t>
  </si>
  <si>
    <t>NUMBER OF ORDINARY SHARES (SHARE)</t>
  </si>
  <si>
    <t>Total Non - Current Assets</t>
  </si>
  <si>
    <t>Trade payables - related parties</t>
  </si>
  <si>
    <t>Account payables - fixed assets</t>
  </si>
  <si>
    <t>Legal reserve</t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</si>
  <si>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</si>
  <si>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</si>
  <si>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</si>
  <si>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</si>
  <si>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</si>
  <si>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</si>
  <si>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BASIC EARNINGS PER SHARE</t>
  </si>
  <si>
    <t xml:space="preserve">CASH FLOWS FROM OPERATING ACTIVITIES </t>
  </si>
  <si>
    <t>Net cash inflow (outflow) from operating activities</t>
  </si>
  <si>
    <t>CASH FLOWS FROM INVESTING ACTIVITIES</t>
  </si>
  <si>
    <t>from operating activities</t>
  </si>
  <si>
    <t>Net cash inflow (outflow) from investing activities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</si>
  <si>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</si>
  <si>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</si>
  <si>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</si>
  <si>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</si>
  <si>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As of</t>
  </si>
  <si>
    <t>Deferred tax assets</t>
  </si>
  <si>
    <t>Deposit for purchase of machinery</t>
  </si>
  <si>
    <t>Decrease (increase) in other non - current assets - deposit for</t>
  </si>
  <si>
    <t>CASH FLOWS FROM FINANCING ACTIVITIES</t>
  </si>
  <si>
    <t>Dividend payment</t>
  </si>
  <si>
    <t>Net cash inflow (outflow) from financing activities</t>
  </si>
  <si>
    <t>PROFIT FOR THE YEAR</t>
  </si>
  <si>
    <t>TOTAL COMPREHENSIVE INCOME FOR THE YEAR</t>
  </si>
  <si>
    <t>Profit for the year</t>
  </si>
  <si>
    <t>CASH AND CASH EQUIVALENTS, BEGINNING OF YEAR</t>
  </si>
  <si>
    <t>CASH AND CASH EQUIVALENTS, END OF YEAR</t>
  </si>
  <si>
    <t>Total comprehensive income for the year</t>
  </si>
  <si>
    <t>Revenues from sale of goods</t>
  </si>
  <si>
    <t xml:space="preserve">Others </t>
  </si>
  <si>
    <t>Proceeds from sale of property, plant and equipment</t>
  </si>
  <si>
    <t>Adjustments to reconcile profit for the year to net cash inflow (outflow)</t>
  </si>
  <si>
    <t>to profit or loss</t>
  </si>
  <si>
    <t>Item that will be reclassified subsequently to profit or loss :</t>
  </si>
  <si>
    <t xml:space="preserve">Total item that will  be reclassified subsequently </t>
  </si>
  <si>
    <t>Changes in equity for the year</t>
  </si>
  <si>
    <t>Loss on devaluation of inventories (reversal)</t>
  </si>
  <si>
    <t>Accrued expenses - related parties</t>
  </si>
  <si>
    <t>share capital</t>
  </si>
  <si>
    <t>legal reserve</t>
  </si>
  <si>
    <t>For the year ended December 31,</t>
  </si>
  <si>
    <t>Financial statements in which the equity method is applied / Separate financial statements</t>
  </si>
  <si>
    <t>Building and</t>
  </si>
  <si>
    <t>Machinery</t>
  </si>
  <si>
    <t>Land</t>
  </si>
  <si>
    <t>building</t>
  </si>
  <si>
    <t>and</t>
  </si>
  <si>
    <t>Utility</t>
  </si>
  <si>
    <t>Tools and</t>
  </si>
  <si>
    <t>Office</t>
  </si>
  <si>
    <t>under</t>
  </si>
  <si>
    <t>improvement</t>
  </si>
  <si>
    <t>equipment</t>
  </si>
  <si>
    <t>system</t>
  </si>
  <si>
    <t>Vehicles</t>
  </si>
  <si>
    <t>installation</t>
  </si>
  <si>
    <t>Additions</t>
  </si>
  <si>
    <t>Depreciation for the year</t>
  </si>
  <si>
    <t>Net book value</t>
  </si>
  <si>
    <r>
      <t>Cost</t>
    </r>
    <r>
      <rPr>
        <sz val="11"/>
        <rFont val="Times New Roman"/>
        <family val="1"/>
      </rPr>
      <t xml:space="preserve"> :-</t>
    </r>
  </si>
  <si>
    <r>
      <t>Accumulated depreciation</t>
    </r>
    <r>
      <rPr>
        <sz val="11"/>
        <rFont val="Times New Roman"/>
        <family val="1"/>
      </rPr>
      <t xml:space="preserve"> :-</t>
    </r>
  </si>
  <si>
    <t xml:space="preserve">The accompanying notes to financial statements are an integral part of these statements. </t>
  </si>
  <si>
    <t>STATEMENTS  OF  FINANCIAL  POSITION</t>
  </si>
  <si>
    <t>STATEMENTS OF INCOME</t>
  </si>
  <si>
    <t>STATEMENTS  OF  COMPREHENSIVE  INCOME</t>
  </si>
  <si>
    <t xml:space="preserve">STATEMENTS OF  CASH  FLOWS  </t>
  </si>
  <si>
    <t xml:space="preserve">STATEMENTS  OF  CASH  FLOWS  </t>
  </si>
  <si>
    <t>Assets</t>
  </si>
  <si>
    <t>PROFIT FROM OPERATING ACTIVITIES</t>
  </si>
  <si>
    <t>TAX EXPENSE (INCOME)</t>
  </si>
  <si>
    <t>BAHT</t>
  </si>
  <si>
    <t xml:space="preserve">Other current financial assets </t>
  </si>
  <si>
    <t xml:space="preserve">Other non - current financial assets </t>
  </si>
  <si>
    <t>Investment in joint venture</t>
  </si>
  <si>
    <t>Current portion of lease liabilities</t>
  </si>
  <si>
    <t>Lease liabilities</t>
  </si>
  <si>
    <t>Share of loss (profit) from investment in associate and joint venture</t>
  </si>
  <si>
    <t>Repayment of lease liabilities</t>
  </si>
  <si>
    <t>Right of use</t>
  </si>
  <si>
    <t>assets</t>
  </si>
  <si>
    <t xml:space="preserve">REVERSAL OF IMPAIRMENT LOSS </t>
  </si>
  <si>
    <t>(IMPAIRMENT LOSS) DETERMINED IN</t>
  </si>
  <si>
    <t>Unrealized loss (gain) on change in value of other financial assets</t>
  </si>
  <si>
    <t>Loss (gain) on sale of other financial assets</t>
  </si>
  <si>
    <t>ACCORDANCE WITH TFRS 9</t>
  </si>
  <si>
    <t xml:space="preserve">Decrease (increase) in investment in associate and joint venture </t>
  </si>
  <si>
    <t xml:space="preserve">SHARE OF PROFIT FROM INVESTMENT IN </t>
  </si>
  <si>
    <t>ASSOCIATE AND JOINT VENTURE</t>
  </si>
  <si>
    <t>FINANCE COSTS</t>
  </si>
  <si>
    <t xml:space="preserve">Components of other comprehensive income that will not be </t>
  </si>
  <si>
    <t>reclassified to profit or loss :</t>
  </si>
  <si>
    <t>Transfer to retained earnings</t>
  </si>
  <si>
    <t>Other comprehensive income</t>
  </si>
  <si>
    <t>Exchange differences</t>
  </si>
  <si>
    <t>financial statement</t>
  </si>
  <si>
    <t xml:space="preserve">on translating </t>
  </si>
  <si>
    <t>Other (gains) losses</t>
  </si>
  <si>
    <t>Finance costs paid</t>
  </si>
  <si>
    <t>Finance costs</t>
  </si>
  <si>
    <t>Decrease (increase) in other financial assets</t>
  </si>
  <si>
    <t>Land and Building</t>
  </si>
  <si>
    <t>Adjustment </t>
  </si>
  <si>
    <t>Dividend income</t>
  </si>
  <si>
    <t>Operating liabilities increase (decrease)</t>
  </si>
  <si>
    <t>Transfer</t>
  </si>
  <si>
    <t>Increase in lease liabilities from right of use assets - land and building</t>
  </si>
  <si>
    <t>Operating gain (loss) before change in operating assets and Liabilities</t>
  </si>
  <si>
    <t>Operating assest (increase) decrease</t>
  </si>
  <si>
    <t>Trade receivables - related parties</t>
  </si>
  <si>
    <t>Trade receivables - other parties</t>
  </si>
  <si>
    <t>Other receivables - advance payment - related parties</t>
  </si>
  <si>
    <t>Other receivables - others</t>
  </si>
  <si>
    <t>Inventories</t>
  </si>
  <si>
    <t xml:space="preserve">Other current assets </t>
  </si>
  <si>
    <t>Trade payables - other parties</t>
  </si>
  <si>
    <t>Other payables - accrued expenses - related parties</t>
  </si>
  <si>
    <t>Other payables - accrued expenses - other parties</t>
  </si>
  <si>
    <t>December 31, 2024</t>
  </si>
  <si>
    <t>Balance as of January 1, 2024</t>
  </si>
  <si>
    <t>Balance as of December 31, 2024</t>
  </si>
  <si>
    <t>As of December 31, 2024</t>
  </si>
  <si>
    <t>Short - term loan to other party</t>
  </si>
  <si>
    <t>4 , 22.1</t>
  </si>
  <si>
    <t>10.1 , 22.1</t>
  </si>
  <si>
    <t>10.2 , 22.1</t>
  </si>
  <si>
    <t>Total Current Assets</t>
  </si>
  <si>
    <t>………………….……………………… DIRECTOR                    ………………….……………………… DIRECTOR</t>
  </si>
  <si>
    <t>Loss (gain) on sale property, plant and equipment</t>
  </si>
  <si>
    <t>Cash received (paid) from operating activities</t>
  </si>
  <si>
    <t>Decrease (increase) in short - term loan to other party</t>
  </si>
  <si>
    <t>Expected credit loss (reversal)</t>
  </si>
  <si>
    <t xml:space="preserve">Defined Benefit Plans </t>
  </si>
  <si>
    <t xml:space="preserve">Remeasurement of </t>
  </si>
  <si>
    <t xml:space="preserve">Income tax relating to items that will not be </t>
  </si>
  <si>
    <t>reclassified subsequently to profit or loss</t>
  </si>
  <si>
    <t>Other comprehensive income for the year - net of tax</t>
  </si>
  <si>
    <t xml:space="preserve">Total components of other comprehensive income that </t>
  </si>
  <si>
    <t xml:space="preserve">Gain on </t>
  </si>
  <si>
    <t>will not be reclassified subsequently to profit or loss</t>
  </si>
  <si>
    <t>Other receivables - accrued incomes - related parties</t>
  </si>
  <si>
    <t xml:space="preserve">from currency translation differences of foreign entities </t>
  </si>
  <si>
    <t>of property, plant and equipment</t>
  </si>
  <si>
    <t>AS  OF  DECEMBER  31,  2025</t>
  </si>
  <si>
    <t>December 31, 2025</t>
  </si>
  <si>
    <t>FOR  THE  YEAR  ENDED  DECEMBER  31,  2025</t>
  </si>
  <si>
    <t>Balance as of January 1, 2025</t>
  </si>
  <si>
    <t>Balance as of December 31, 2025</t>
  </si>
  <si>
    <t>As of December 31, 2025</t>
  </si>
  <si>
    <t>Net book value of right of use assets for the year ended December 31, 2025 and 2024 follow :</t>
  </si>
  <si>
    <r>
      <t xml:space="preserve">11. </t>
    </r>
    <r>
      <rPr>
        <u/>
        <sz val="11"/>
        <color indexed="8"/>
        <rFont val="Times New Roman"/>
        <family val="1"/>
      </rPr>
      <t xml:space="preserve">PROPERTY,  PLANT  AND  </t>
    </r>
    <r>
      <rPr>
        <u/>
        <sz val="11"/>
        <rFont val="Times New Roman"/>
        <family val="1"/>
      </rPr>
      <t>EQUIPMENT</t>
    </r>
  </si>
  <si>
    <t>Accrued expenses - other parties</t>
  </si>
  <si>
    <t>Property, plant and equipment</t>
  </si>
  <si>
    <t>Intangible assets</t>
  </si>
  <si>
    <t>6,000,000 ordinary shares of Baht 10.00 each</t>
  </si>
  <si>
    <t>Income tax expense</t>
  </si>
  <si>
    <t>Other non - current assets - others</t>
  </si>
  <si>
    <t>Employee benefit paid</t>
  </si>
  <si>
    <t>purchase of machinery</t>
  </si>
  <si>
    <t>- 1 -</t>
  </si>
  <si>
    <t>- 2 -</t>
  </si>
  <si>
    <t>- 3 -</t>
  </si>
  <si>
    <t>- 4 -</t>
  </si>
  <si>
    <t>- 5 -</t>
  </si>
  <si>
    <t>- 6 -</t>
  </si>
  <si>
    <t>- 7 -</t>
  </si>
  <si>
    <t>- 8 -</t>
  </si>
  <si>
    <t>- 21 -</t>
  </si>
  <si>
    <t>OTHER COMPREHENSIVE INCOME (EXPENSE) FOR THE YEAR</t>
  </si>
  <si>
    <t>Gain on Remeasurement of Defined Benefit Plans</t>
  </si>
  <si>
    <t>Depreciation charges for the years amounted to Baht 94,354,823 in year 2025 and Baht 92,925,103 in year 2024 are included in the statements of income.</t>
  </si>
  <si>
    <t>As of December 31, 2025 and 2024, the Company has fully depreciated fixed assets but is still in use in the original cost of Baht 1,378.30 million and Baht 1,345.80 million respectively.</t>
  </si>
  <si>
    <t>STATEMENTS  OF  CHANGES  IN  SHAREHOLDERS'  EQUITY</t>
  </si>
  <si>
    <t>PROFIT BEFORE INCOME TAX EXPENSE</t>
  </si>
  <si>
    <t>Employee benefits expense</t>
  </si>
  <si>
    <t>Deferred tax expense (income)</t>
  </si>
  <si>
    <t>Disposal / write - off</t>
  </si>
  <si>
    <t>Increase (decrease) in account payables - fixed assets from purchase</t>
  </si>
  <si>
    <t>Corporate income tax payable</t>
  </si>
  <si>
    <t>Other income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</si>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</sst>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&quot;$&quot;* #,##0.00_);_(&quot;$&quot;* \(#,##0.00\);_(&quot;$&quot;* &quot;-&quot;??_);_(@_)"/>
    <numFmt numFmtId="192" formatCode="&quot;£&quot;#,##0;[Red]\-&quot;£&quot;#,##0"/>
    <numFmt numFmtId="193" formatCode="\t&quot;£&quot;#,##0_);[Red]\(\t&quot;£&quot;#,##0\)"/>
    <numFmt numFmtId="194" formatCode="#,##0.00\ ;\-#,##0.00\ ;&quot; -&quot;#\ ;@\ "/>
    <numFmt numFmtId="195" formatCode="_ &quot;\&quot;* #,##0_ ;_ &quot;\&quot;* \-#,##0_ ;_ &quot;\&quot;* &quot;-&quot;_ ;_ @_ "/>
    <numFmt numFmtId="196" formatCode="0.00000000"/>
    <numFmt numFmtId="197" formatCode="_ &quot;\&quot;* #,##0.00_ ;_ &quot;\&quot;* \-#,##0.00_ ;_ &quot;\&quot;* &quot;-&quot;??_ ;_ @_ "/>
    <numFmt numFmtId="198" formatCode="_-&quot;\&quot;* #,##0_-;\-&quot;\&quot;* #,##0_-;_-&quot;\&quot;* &quot;-&quot;_-;_-@_-"/>
    <numFmt numFmtId="199" formatCode="_-&quot;\&quot;* #,##0.00_-;\-&quot;\&quot;* #,##0.00_-;_-&quot;\&quot;* &quot;-&quot;??_-;_-@_-"/>
    <numFmt numFmtId="200" formatCode="_-* #,##0.00_-;\-* #,##0.00_-;_-* \-??_-;_-@_-"/>
    <numFmt numFmtId="201" formatCode="&quot;RM&quot;#,##0.00_);[Red]\(&quot;RM&quot;#,##0.00\)"/>
    <numFmt numFmtId="202" formatCode="_ * #,##0.00_ ;_ * \-#,##0.00_ ;_ * &quot;-&quot;??_ ;_ @_ "/>
    <numFmt numFmtId="203" formatCode="_-&quot;£&quot;* #,##0.00_-;\-&quot;£&quot;* #,##0.00_-;_-&quot;£&quot;* &quot;-&quot;??_-;_-@_-"/>
    <numFmt numFmtId="204" formatCode="* #,##0_);* \(#,##0\);&quot;-&quot;??_);@"/>
    <numFmt numFmtId="205" formatCode="[$-409]d/mmm/yy;@"/>
    <numFmt numFmtId="206" formatCode="[$-409]d\-mmm\-yy;@"/>
  </numFmts>
  <fonts count="147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29">
    <xf numFmtId="0" fontId="0" fillId="0" borderId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193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3" borderId="0" applyNumberFormat="0" applyBorder="0" applyAlignment="0" applyProtection="0"/>
    <xf numFmtId="0" fontId="20" fillId="6" borderId="10" applyNumberFormat="0" applyAlignment="0" applyProtection="0"/>
    <xf numFmtId="0" fontId="22" fillId="7" borderId="13" applyNumberFormat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5" borderId="10" applyNumberFormat="0" applyAlignment="0" applyProtection="0"/>
    <xf numFmtId="0" fontId="21" fillId="0" borderId="12" applyNumberFormat="0" applyFill="0" applyAlignment="0" applyProtection="0"/>
    <xf numFmtId="0" fontId="17" fillId="4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9" fillId="6" borderId="11" applyNumberFormat="0" applyAlignment="0" applyProtection="0"/>
    <xf numFmtId="0" fontId="11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3" fillId="0" borderId="0" applyNumberFormat="0" applyFill="0" applyBorder="0" applyAlignment="0" applyProtection="0"/>
    <xf numFmtId="194" fontId="2" fillId="0" borderId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3" fillId="0" borderId="0" applyFill="0" applyBorder="0" applyAlignment="0" applyProtection="0"/>
    <xf numFmtId="19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2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1" fillId="0" borderId="0"/>
    <xf numFmtId="0" fontId="29" fillId="0" borderId="0"/>
    <xf numFmtId="0" fontId="5" fillId="0" borderId="0"/>
    <xf numFmtId="0" fontId="29" fillId="0" borderId="0"/>
    <xf numFmtId="0" fontId="2" fillId="0" borderId="0"/>
    <xf numFmtId="0" fontId="29" fillId="0" borderId="0"/>
    <xf numFmtId="0" fontId="33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28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9" fontId="28" fillId="0" borderId="0" applyFont="0" applyFill="0" applyBorder="0" applyAlignment="0" applyProtection="0"/>
    <xf numFmtId="0" fontId="34" fillId="0" borderId="0"/>
    <xf numFmtId="0" fontId="34" fillId="0" borderId="0"/>
    <xf numFmtId="195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2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198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35" borderId="0" applyNumberFormat="0" applyBorder="0" applyAlignment="0" applyProtection="0"/>
    <xf numFmtId="0" fontId="2" fillId="0" borderId="0"/>
    <xf numFmtId="0" fontId="34" fillId="0" borderId="0" applyFill="0" applyBorder="0" applyAlignment="0"/>
    <xf numFmtId="0" fontId="46" fillId="52" borderId="19" applyNumberFormat="0" applyAlignment="0" applyProtection="0"/>
    <xf numFmtId="0" fontId="47" fillId="53" borderId="20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3" fillId="0" borderId="0" applyFill="0" applyBorder="0" applyAlignment="0" applyProtection="0"/>
    <xf numFmtId="200" fontId="33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 applyNumberFormat="0" applyAlignment="0"/>
    <xf numFmtId="0" fontId="51" fillId="0" borderId="0" applyNumberFormat="0" applyAlignment="0">
      <alignment horizontal="left"/>
    </xf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38" fontId="30" fillId="33" borderId="0" applyNumberFormat="0" applyBorder="0" applyAlignment="0" applyProtection="0"/>
    <xf numFmtId="0" fontId="54" fillId="0" borderId="18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7" fillId="0" borderId="23" applyNumberFormat="0" applyFill="0" applyAlignment="0" applyProtection="0"/>
    <xf numFmtId="0" fontId="57" fillId="0" borderId="0" applyNumberFormat="0" applyFill="0" applyBorder="0" applyAlignment="0" applyProtection="0"/>
    <xf numFmtId="10" fontId="30" fillId="54" borderId="16" applyNumberFormat="0" applyBorder="0" applyAlignment="0" applyProtection="0"/>
    <xf numFmtId="0" fontId="58" fillId="39" borderId="19" applyNumberFormat="0" applyAlignment="0" applyProtection="0"/>
    <xf numFmtId="0" fontId="59" fillId="0" borderId="24" applyNumberFormat="0" applyFill="0" applyAlignment="0" applyProtection="0"/>
    <xf numFmtId="0" fontId="60" fillId="55" borderId="0" applyNumberFormat="0" applyBorder="0" applyAlignment="0" applyProtection="0"/>
    <xf numFmtId="201" fontId="34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9" fillId="0" borderId="0"/>
    <xf numFmtId="0" fontId="1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3" fillId="56" borderId="25" applyNumberFormat="0" applyFont="0" applyAlignment="0" applyProtection="0"/>
    <xf numFmtId="0" fontId="61" fillId="52" borderId="26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0" fontId="2" fillId="0" borderId="0"/>
    <xf numFmtId="0" fontId="63" fillId="0" borderId="0" applyNumberFormat="0" applyFill="0" applyBorder="0" applyAlignment="0" applyProtection="0"/>
    <xf numFmtId="0" fontId="64" fillId="0" borderId="27" applyNumberFormat="0" applyFill="0" applyAlignment="0" applyProtection="0"/>
    <xf numFmtId="0" fontId="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47" fillId="53" borderId="20" applyNumberFormat="0" applyAlignment="0" applyProtection="0"/>
    <xf numFmtId="0" fontId="59" fillId="0" borderId="24" applyNumberFormat="0" applyFill="0" applyAlignment="0" applyProtection="0"/>
    <xf numFmtId="9" fontId="33" fillId="0" borderId="0" applyFill="0" applyBorder="0" applyAlignment="0" applyProtection="0"/>
    <xf numFmtId="0" fontId="45" fillId="35" borderId="0" applyNumberFormat="0" applyBorder="0" applyAlignment="0" applyProtection="0"/>
    <xf numFmtId="0" fontId="61" fillId="52" borderId="26" applyNumberFormat="0" applyAlignment="0" applyProtection="0"/>
    <xf numFmtId="0" fontId="46" fillId="52" borderId="19" applyNumberFormat="0" applyAlignment="0" applyProtection="0"/>
    <xf numFmtId="0" fontId="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3" fillId="0" borderId="0"/>
    <xf numFmtId="192" fontId="69" fillId="0" borderId="17"/>
    <xf numFmtId="0" fontId="5" fillId="0" borderId="0"/>
    <xf numFmtId="0" fontId="58" fillId="39" borderId="19" applyNumberFormat="0" applyAlignment="0" applyProtection="0"/>
    <xf numFmtId="0" fontId="60" fillId="55" borderId="0" applyNumberFormat="0" applyBorder="0" applyAlignment="0" applyProtection="0"/>
    <xf numFmtId="0" fontId="64" fillId="0" borderId="27" applyNumberFormat="0" applyFill="0" applyAlignment="0" applyProtection="0"/>
    <xf numFmtId="0" fontId="70" fillId="0" borderId="0" applyFont="0" applyFill="0" applyBorder="0" applyAlignment="0" applyProtection="0"/>
    <xf numFmtId="202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0" fontId="38" fillId="0" borderId="0"/>
    <xf numFmtId="0" fontId="68" fillId="0" borderId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2" fillId="56" borderId="25" applyNumberFormat="0" applyFont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7" fillId="0" borderId="23" applyNumberFormat="0" applyFill="0" applyAlignment="0" applyProtection="0"/>
    <xf numFmtId="0" fontId="57" fillId="0" borderId="0" applyNumberFormat="0" applyFill="0" applyBorder="0" applyAlignment="0" applyProtection="0"/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52" borderId="19" applyNumberFormat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4" fillId="56" borderId="25" applyNumberFormat="0" applyFont="0" applyAlignment="0" applyProtection="0">
      <alignment vertical="center"/>
    </xf>
    <xf numFmtId="0" fontId="75" fillId="5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53" borderId="20" applyNumberFormat="0" applyAlignment="0" applyProtection="0">
      <alignment vertical="center"/>
    </xf>
    <xf numFmtId="41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24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80" fillId="39" borderId="19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83" fillId="0" borderId="22" applyNumberFormat="0" applyFill="0" applyAlignment="0" applyProtection="0">
      <alignment vertical="center"/>
    </xf>
    <xf numFmtId="0" fontId="84" fillId="0" borderId="23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6" fillId="52" borderId="26" applyNumberFormat="0" applyAlignment="0" applyProtection="0">
      <alignment vertical="center"/>
    </xf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4" fillId="0" borderId="0"/>
    <xf numFmtId="0" fontId="2" fillId="0" borderId="0"/>
    <xf numFmtId="0" fontId="58" fillId="39" borderId="19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28" fillId="10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1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1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34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10" borderId="0" applyNumberFormat="0" applyBorder="0" applyAlignment="0" applyProtection="0"/>
    <xf numFmtId="0" fontId="117" fillId="34" borderId="0" applyNumberFormat="0" applyBorder="0" applyAlignment="0" applyProtection="0"/>
    <xf numFmtId="0" fontId="1" fillId="10" borderId="0" applyNumberFormat="0" applyBorder="0" applyAlignment="0" applyProtection="0"/>
    <xf numFmtId="0" fontId="117" fillId="34" borderId="0" applyNumberFormat="0" applyBorder="0" applyAlignment="0" applyProtection="0"/>
    <xf numFmtId="0" fontId="39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28" fillId="10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28" fillId="14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1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1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7" fillId="35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14" borderId="0" applyNumberFormat="0" applyBorder="0" applyAlignment="0" applyProtection="0"/>
    <xf numFmtId="0" fontId="117" fillId="35" borderId="0" applyNumberFormat="0" applyBorder="0" applyAlignment="0" applyProtection="0"/>
    <xf numFmtId="0" fontId="1" fillId="14" borderId="0" applyNumberFormat="0" applyBorder="0" applyAlignment="0" applyProtection="0"/>
    <xf numFmtId="0" fontId="117" fillId="35" borderId="0" applyNumberFormat="0" applyBorder="0" applyAlignment="0" applyProtection="0"/>
    <xf numFmtId="0" fontId="39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28" fillId="14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18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1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1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7" fillId="36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18" borderId="0" applyNumberFormat="0" applyBorder="0" applyAlignment="0" applyProtection="0"/>
    <xf numFmtId="0" fontId="117" fillId="36" borderId="0" applyNumberFormat="0" applyBorder="0" applyAlignment="0" applyProtection="0"/>
    <xf numFmtId="0" fontId="1" fillId="18" borderId="0" applyNumberFormat="0" applyBorder="0" applyAlignment="0" applyProtection="0"/>
    <xf numFmtId="0" fontId="117" fillId="36" borderId="0" applyNumberFormat="0" applyBorder="0" applyAlignment="0" applyProtection="0"/>
    <xf numFmtId="0" fontId="39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18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22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1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1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7" fillId="37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22" borderId="0" applyNumberFormat="0" applyBorder="0" applyAlignment="0" applyProtection="0"/>
    <xf numFmtId="0" fontId="117" fillId="37" borderId="0" applyNumberFormat="0" applyBorder="0" applyAlignment="0" applyProtection="0"/>
    <xf numFmtId="0" fontId="1" fillId="22" borderId="0" applyNumberFormat="0" applyBorder="0" applyAlignment="0" applyProtection="0"/>
    <xf numFmtId="0" fontId="117" fillId="37" borderId="0" applyNumberFormat="0" applyBorder="0" applyAlignment="0" applyProtection="0"/>
    <xf numFmtId="0" fontId="3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2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7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17" fillId="26" borderId="0" applyNumberFormat="0" applyBorder="0" applyAlignment="0" applyProtection="0"/>
    <xf numFmtId="0" fontId="1" fillId="26" borderId="0" applyNumberFormat="0" applyBorder="0" applyAlignment="0" applyProtection="0"/>
    <xf numFmtId="0" fontId="117" fillId="26" borderId="0" applyNumberFormat="0" applyBorder="0" applyAlignment="0" applyProtection="0"/>
    <xf numFmtId="0" fontId="1" fillId="26" borderId="0" applyNumberFormat="0" applyBorder="0" applyAlignment="0" applyProtection="0"/>
    <xf numFmtId="0" fontId="117" fillId="26" borderId="0" applyNumberFormat="0" applyBorder="0" applyAlignment="0" applyProtection="0"/>
    <xf numFmtId="0" fontId="39" fillId="38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7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17" fillId="30" borderId="0" applyNumberFormat="0" applyBorder="0" applyAlignment="0" applyProtection="0"/>
    <xf numFmtId="0" fontId="1" fillId="30" borderId="0" applyNumberFormat="0" applyBorder="0" applyAlignment="0" applyProtection="0"/>
    <xf numFmtId="0" fontId="117" fillId="30" borderId="0" applyNumberFormat="0" applyBorder="0" applyAlignment="0" applyProtection="0"/>
    <xf numFmtId="0" fontId="1" fillId="30" borderId="0" applyNumberFormat="0" applyBorder="0" applyAlignment="0" applyProtection="0"/>
    <xf numFmtId="0" fontId="117" fillId="30" borderId="0" applyNumberFormat="0" applyBorder="0" applyAlignment="0" applyProtection="0"/>
    <xf numFmtId="0" fontId="39" fillId="39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7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7" fillId="11" borderId="0" applyNumberFormat="0" applyBorder="0" applyAlignment="0" applyProtection="0"/>
    <xf numFmtId="0" fontId="1" fillId="11" borderId="0" applyNumberFormat="0" applyBorder="0" applyAlignment="0" applyProtection="0"/>
    <xf numFmtId="0" fontId="117" fillId="11" borderId="0" applyNumberFormat="0" applyBorder="0" applyAlignment="0" applyProtection="0"/>
    <xf numFmtId="0" fontId="1" fillId="11" borderId="0" applyNumberFormat="0" applyBorder="0" applyAlignment="0" applyProtection="0"/>
    <xf numFmtId="0" fontId="117" fillId="11" borderId="0" applyNumberFormat="0" applyBorder="0" applyAlignment="0" applyProtection="0"/>
    <xf numFmtId="0" fontId="39" fillId="40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7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7" fillId="15" borderId="0" applyNumberFormat="0" applyBorder="0" applyAlignment="0" applyProtection="0"/>
    <xf numFmtId="0" fontId="1" fillId="15" borderId="0" applyNumberFormat="0" applyBorder="0" applyAlignment="0" applyProtection="0"/>
    <xf numFmtId="0" fontId="117" fillId="15" borderId="0" applyNumberFormat="0" applyBorder="0" applyAlignment="0" applyProtection="0"/>
    <xf numFmtId="0" fontId="1" fillId="15" borderId="0" applyNumberFormat="0" applyBorder="0" applyAlignment="0" applyProtection="0"/>
    <xf numFmtId="0" fontId="117" fillId="15" borderId="0" applyNumberFormat="0" applyBorder="0" applyAlignment="0" applyProtection="0"/>
    <xf numFmtId="0" fontId="39" fillId="41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28" fillId="19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1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1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7" fillId="42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19" borderId="0" applyNumberFormat="0" applyBorder="0" applyAlignment="0" applyProtection="0"/>
    <xf numFmtId="0" fontId="117" fillId="42" borderId="0" applyNumberFormat="0" applyBorder="0" applyAlignment="0" applyProtection="0"/>
    <xf numFmtId="0" fontId="1" fillId="19" borderId="0" applyNumberFormat="0" applyBorder="0" applyAlignment="0" applyProtection="0"/>
    <xf numFmtId="0" fontId="117" fillId="42" borderId="0" applyNumberFormat="0" applyBorder="0" applyAlignment="0" applyProtection="0"/>
    <xf numFmtId="0" fontId="39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28" fillId="19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7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17" fillId="23" borderId="0" applyNumberFormat="0" applyBorder="0" applyAlignment="0" applyProtection="0"/>
    <xf numFmtId="0" fontId="1" fillId="23" borderId="0" applyNumberFormat="0" applyBorder="0" applyAlignment="0" applyProtection="0"/>
    <xf numFmtId="0" fontId="117" fillId="23" borderId="0" applyNumberFormat="0" applyBorder="0" applyAlignment="0" applyProtection="0"/>
    <xf numFmtId="0" fontId="1" fillId="23" borderId="0" applyNumberFormat="0" applyBorder="0" applyAlignment="0" applyProtection="0"/>
    <xf numFmtId="0" fontId="117" fillId="23" borderId="0" applyNumberFormat="0" applyBorder="0" applyAlignment="0" applyProtection="0"/>
    <xf numFmtId="0" fontId="39" fillId="37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7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17" fillId="27" borderId="0" applyNumberFormat="0" applyBorder="0" applyAlignment="0" applyProtection="0"/>
    <xf numFmtId="0" fontId="1" fillId="27" borderId="0" applyNumberFormat="0" applyBorder="0" applyAlignment="0" applyProtection="0"/>
    <xf numFmtId="0" fontId="117" fillId="27" borderId="0" applyNumberFormat="0" applyBorder="0" applyAlignment="0" applyProtection="0"/>
    <xf numFmtId="0" fontId="1" fillId="27" borderId="0" applyNumberFormat="0" applyBorder="0" applyAlignment="0" applyProtection="0"/>
    <xf numFmtId="0" fontId="117" fillId="27" borderId="0" applyNumberFormat="0" applyBorder="0" applyAlignment="0" applyProtection="0"/>
    <xf numFmtId="0" fontId="39" fillId="40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7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17" fillId="31" borderId="0" applyNumberFormat="0" applyBorder="0" applyAlignment="0" applyProtection="0"/>
    <xf numFmtId="0" fontId="1" fillId="31" borderId="0" applyNumberFormat="0" applyBorder="0" applyAlignment="0" applyProtection="0"/>
    <xf numFmtId="0" fontId="117" fillId="31" borderId="0" applyNumberFormat="0" applyBorder="0" applyAlignment="0" applyProtection="0"/>
    <xf numFmtId="0" fontId="1" fillId="31" borderId="0" applyNumberFormat="0" applyBorder="0" applyAlignment="0" applyProtection="0"/>
    <xf numFmtId="0" fontId="117" fillId="31" borderId="0" applyNumberFormat="0" applyBorder="0" applyAlignment="0" applyProtection="0"/>
    <xf numFmtId="0" fontId="39" fillId="43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3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18" fillId="12" borderId="0" applyNumberFormat="0" applyBorder="0" applyAlignment="0" applyProtection="0"/>
    <xf numFmtId="0" fontId="103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1" fillId="44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3" fillId="16" borderId="0" applyNumberFormat="0" applyBorder="0" applyAlignment="0" applyProtection="0"/>
    <xf numFmtId="0" fontId="28" fillId="16" borderId="0" applyNumberFormat="0" applyBorder="0" applyAlignment="0" applyProtection="0"/>
    <xf numFmtId="0" fontId="26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8" fillId="16" borderId="0" applyNumberFormat="0" applyBorder="0" applyAlignment="0" applyProtection="0"/>
    <xf numFmtId="0" fontId="103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1" fillId="41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3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20" borderId="0" applyNumberFormat="0" applyBorder="0" applyAlignment="0" applyProtection="0"/>
    <xf numFmtId="0" fontId="103" fillId="20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28" fillId="20" borderId="0" applyNumberFormat="0" applyBorder="0" applyAlignment="0" applyProtection="0"/>
    <xf numFmtId="0" fontId="26" fillId="20" borderId="0" applyNumberFormat="0" applyBorder="0" applyAlignment="0" applyProtection="0"/>
    <xf numFmtId="0" fontId="119" fillId="42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03" fillId="20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41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03" fillId="20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2" borderId="0" applyNumberFormat="0" applyBorder="0" applyAlignment="0" applyProtection="0"/>
    <xf numFmtId="0" fontId="119" fillId="42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24" borderId="0" applyNumberFormat="0" applyBorder="0" applyAlignment="0" applyProtection="0"/>
    <xf numFmtId="0" fontId="103" fillId="24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28" fillId="24" borderId="0" applyNumberFormat="0" applyBorder="0" applyAlignment="0" applyProtection="0"/>
    <xf numFmtId="0" fontId="26" fillId="24" borderId="0" applyNumberFormat="0" applyBorder="0" applyAlignment="0" applyProtection="0"/>
    <xf numFmtId="0" fontId="119" fillId="45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03" fillId="24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41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03" fillId="24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45" borderId="0" applyNumberFormat="0" applyBorder="0" applyAlignment="0" applyProtection="0"/>
    <xf numFmtId="0" fontId="119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103" fillId="28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103" fillId="28" borderId="0" applyNumberFormat="0" applyBorder="0" applyAlignment="0" applyProtection="0"/>
    <xf numFmtId="0" fontId="103" fillId="28" borderId="0" applyNumberFormat="0" applyBorder="0" applyAlignment="0" applyProtection="0"/>
    <xf numFmtId="0" fontId="118" fillId="28" borderId="0" applyNumberFormat="0" applyBorder="0" applyAlignment="0" applyProtection="0"/>
    <xf numFmtId="0" fontId="103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1" fillId="46" borderId="0" applyNumberFormat="0" applyBorder="0" applyAlignment="0" applyProtection="0"/>
    <xf numFmtId="0" fontId="103" fillId="28" borderId="0" applyNumberFormat="0" applyBorder="0" applyAlignment="0" applyProtection="0"/>
    <xf numFmtId="0" fontId="103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103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32" borderId="0" applyNumberFormat="0" applyBorder="0" applyAlignment="0" applyProtection="0"/>
    <xf numFmtId="0" fontId="103" fillId="32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28" fillId="32" borderId="0" applyNumberFormat="0" applyBorder="0" applyAlignment="0" applyProtection="0"/>
    <xf numFmtId="0" fontId="26" fillId="32" borderId="0" applyNumberFormat="0" applyBorder="0" applyAlignment="0" applyProtection="0"/>
    <xf numFmtId="0" fontId="119" fillId="47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03" fillId="32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41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03" fillId="32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47" borderId="0" applyNumberFormat="0" applyBorder="0" applyAlignment="0" applyProtection="0"/>
    <xf numFmtId="0" fontId="119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3" fillId="9" borderId="0" applyNumberFormat="0" applyBorder="0" applyAlignment="0" applyProtection="0"/>
    <xf numFmtId="0" fontId="26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18" fillId="9" borderId="0" applyNumberFormat="0" applyBorder="0" applyAlignment="0" applyProtection="0"/>
    <xf numFmtId="0" fontId="103" fillId="9" borderId="0" applyNumberFormat="0" applyBorder="0" applyAlignment="0" applyProtection="0"/>
    <xf numFmtId="0" fontId="118" fillId="9" borderId="0" applyNumberFormat="0" applyBorder="0" applyAlignment="0" applyProtection="0"/>
    <xf numFmtId="0" fontId="118" fillId="9" borderId="0" applyNumberFormat="0" applyBorder="0" applyAlignment="0" applyProtection="0"/>
    <xf numFmtId="0" fontId="41" fillId="48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3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18" fillId="13" borderId="0" applyNumberFormat="0" applyBorder="0" applyAlignment="0" applyProtection="0"/>
    <xf numFmtId="0" fontId="103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1" fillId="49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3" fillId="17" borderId="0" applyNumberFormat="0" applyBorder="0" applyAlignment="0" applyProtection="0"/>
    <xf numFmtId="0" fontId="26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8" fillId="17" borderId="0" applyNumberFormat="0" applyBorder="0" applyAlignment="0" applyProtection="0"/>
    <xf numFmtId="0" fontId="103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1" fillId="50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03" fillId="21" borderId="0" applyNumberFormat="0" applyBorder="0" applyAlignment="0" applyProtection="0"/>
    <xf numFmtId="0" fontId="26" fillId="21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18" fillId="21" borderId="0" applyNumberFormat="0" applyBorder="0" applyAlignment="0" applyProtection="0"/>
    <xf numFmtId="0" fontId="103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1" fillId="45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03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03" fillId="25" borderId="0" applyNumberFormat="0" applyBorder="0" applyAlignment="0" applyProtection="0"/>
    <xf numFmtId="0" fontId="26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18" fillId="25" borderId="0" applyNumberFormat="0" applyBorder="0" applyAlignment="0" applyProtection="0"/>
    <xf numFmtId="0" fontId="103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1" fillId="46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0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03" fillId="29" borderId="0" applyNumberFormat="0" applyBorder="0" applyAlignment="0" applyProtection="0"/>
    <xf numFmtId="0" fontId="26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18" fillId="29" borderId="0" applyNumberFormat="0" applyBorder="0" applyAlignment="0" applyProtection="0"/>
    <xf numFmtId="0" fontId="103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1" fillId="51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03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120" fillId="3" borderId="0" applyNumberFormat="0" applyBorder="0" applyAlignment="0" applyProtection="0"/>
    <xf numFmtId="0" fontId="93" fillId="3" borderId="0" applyNumberFormat="0" applyBorder="0" applyAlignment="0" applyProtection="0"/>
    <xf numFmtId="0" fontId="120" fillId="3" borderId="0" applyNumberFormat="0" applyBorder="0" applyAlignment="0" applyProtection="0"/>
    <xf numFmtId="0" fontId="120" fillId="3" borderId="0" applyNumberFormat="0" applyBorder="0" applyAlignment="0" applyProtection="0"/>
    <xf numFmtId="0" fontId="45" fillId="35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97" fillId="6" borderId="10" applyNumberFormat="0" applyAlignment="0" applyProtection="0"/>
    <xf numFmtId="0" fontId="20" fillId="6" borderId="10" applyNumberFormat="0" applyAlignment="0" applyProtection="0"/>
    <xf numFmtId="0" fontId="97" fillId="6" borderId="10" applyNumberFormat="0" applyAlignment="0" applyProtection="0"/>
    <xf numFmtId="0" fontId="97" fillId="6" borderId="10" applyNumberFormat="0" applyAlignment="0" applyProtection="0"/>
    <xf numFmtId="0" fontId="121" fillId="6" borderId="10" applyNumberFormat="0" applyAlignment="0" applyProtection="0"/>
    <xf numFmtId="0" fontId="97" fillId="6" borderId="10" applyNumberFormat="0" applyAlignment="0" applyProtection="0"/>
    <xf numFmtId="0" fontId="121" fillId="6" borderId="10" applyNumberFormat="0" applyAlignment="0" applyProtection="0"/>
    <xf numFmtId="0" fontId="121" fillId="6" borderId="10" applyNumberFormat="0" applyAlignment="0" applyProtection="0"/>
    <xf numFmtId="0" fontId="46" fillId="52" borderId="19" applyNumberFormat="0" applyAlignment="0" applyProtection="0"/>
    <xf numFmtId="0" fontId="97" fillId="6" borderId="10" applyNumberFormat="0" applyAlignment="0" applyProtection="0"/>
    <xf numFmtId="0" fontId="97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97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99" fillId="7" borderId="13" applyNumberFormat="0" applyAlignment="0" applyProtection="0"/>
    <xf numFmtId="0" fontId="22" fillId="7" borderId="13" applyNumberFormat="0" applyAlignment="0" applyProtection="0"/>
    <xf numFmtId="0" fontId="99" fillId="7" borderId="13" applyNumberFormat="0" applyAlignment="0" applyProtection="0"/>
    <xf numFmtId="0" fontId="99" fillId="7" borderId="13" applyNumberFormat="0" applyAlignment="0" applyProtection="0"/>
    <xf numFmtId="0" fontId="122" fillId="7" borderId="13" applyNumberFormat="0" applyAlignment="0" applyProtection="0"/>
    <xf numFmtId="0" fontId="99" fillId="7" borderId="13" applyNumberFormat="0" applyAlignment="0" applyProtection="0"/>
    <xf numFmtId="0" fontId="122" fillId="7" borderId="13" applyNumberFormat="0" applyAlignment="0" applyProtection="0"/>
    <xf numFmtId="0" fontId="122" fillId="7" borderId="13" applyNumberFormat="0" applyAlignment="0" applyProtection="0"/>
    <xf numFmtId="0" fontId="47" fillId="53" borderId="20" applyNumberFormat="0" applyAlignment="0" applyProtection="0"/>
    <xf numFmtId="0" fontId="99" fillId="7" borderId="13" applyNumberFormat="0" applyAlignment="0" applyProtection="0"/>
    <xf numFmtId="0" fontId="99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99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43" fontId="10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112" fillId="0" borderId="0" applyFont="0" applyFill="0" applyBorder="0" applyAlignment="0" applyProtection="0"/>
    <xf numFmtId="203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203" fontId="112" fillId="0" borderId="0" applyFont="0" applyFill="0" applyBorder="0" applyAlignment="0" applyProtection="0"/>
    <xf numFmtId="203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204" fontId="106" fillId="0" borderId="0" applyFill="0" applyBorder="0" applyProtection="0"/>
    <xf numFmtId="0" fontId="106" fillId="0" borderId="0" applyFill="0" applyBorder="0" applyProtection="0"/>
    <xf numFmtId="204" fontId="106" fillId="0" borderId="0" applyFill="0" applyBorder="0" applyProtection="0"/>
    <xf numFmtId="0" fontId="106" fillId="0" borderId="0" applyFill="0" applyBorder="0" applyProtection="0"/>
    <xf numFmtId="0" fontId="106" fillId="0" borderId="2" applyFill="0" applyProtection="0"/>
    <xf numFmtId="0" fontId="106" fillId="0" borderId="2" applyFill="0" applyProtection="0"/>
    <xf numFmtId="0" fontId="106" fillId="0" borderId="2" applyFill="0" applyProtection="0"/>
    <xf numFmtId="204" fontId="106" fillId="0" borderId="2" applyFill="0" applyProtection="0"/>
    <xf numFmtId="204" fontId="106" fillId="0" borderId="2" applyFill="0" applyProtection="0"/>
    <xf numFmtId="0" fontId="106" fillId="0" borderId="2" applyFill="0" applyProtection="0"/>
    <xf numFmtId="0" fontId="106" fillId="0" borderId="28" applyFill="0" applyProtection="0"/>
    <xf numFmtId="0" fontId="106" fillId="0" borderId="28" applyFill="0" applyProtection="0"/>
    <xf numFmtId="204" fontId="106" fillId="0" borderId="28" applyFill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2" fillId="2" borderId="0" applyNumberFormat="0" applyBorder="0" applyAlignment="0" applyProtection="0"/>
    <xf numFmtId="0" fontId="15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4" fillId="2" borderId="0" applyNumberFormat="0" applyBorder="0" applyAlignment="0" applyProtection="0"/>
    <xf numFmtId="0" fontId="92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53" fillId="36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2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89" fillId="0" borderId="7" applyNumberFormat="0" applyFill="0" applyAlignment="0" applyProtection="0"/>
    <xf numFmtId="0" fontId="12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25" fillId="0" borderId="7" applyNumberFormat="0" applyFill="0" applyAlignment="0" applyProtection="0"/>
    <xf numFmtId="0" fontId="89" fillId="0" borderId="7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55" fillId="0" borderId="21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89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90" fillId="0" borderId="8" applyNumberFormat="0" applyFill="0" applyAlignment="0" applyProtection="0"/>
    <xf numFmtId="0" fontId="13" fillId="0" borderId="8" applyNumberFormat="0" applyFill="0" applyAlignment="0" applyProtection="0"/>
    <xf numFmtId="0" fontId="90" fillId="0" borderId="8" applyNumberFormat="0" applyFill="0" applyAlignment="0" applyProtection="0"/>
    <xf numFmtId="0" fontId="90" fillId="0" borderId="8" applyNumberFormat="0" applyFill="0" applyAlignment="0" applyProtection="0"/>
    <xf numFmtId="0" fontId="126" fillId="0" borderId="8" applyNumberFormat="0" applyFill="0" applyAlignment="0" applyProtection="0"/>
    <xf numFmtId="0" fontId="90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56" fillId="0" borderId="22" applyNumberFormat="0" applyFill="0" applyAlignment="0" applyProtection="0"/>
    <xf numFmtId="0" fontId="90" fillId="0" borderId="8" applyNumberFormat="0" applyFill="0" applyAlignment="0" applyProtection="0"/>
    <xf numFmtId="0" fontId="90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90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91" fillId="0" borderId="9" applyNumberFormat="0" applyFill="0" applyAlignment="0" applyProtection="0"/>
    <xf numFmtId="0" fontId="14" fillId="0" borderId="9" applyNumberFormat="0" applyFill="0" applyAlignment="0" applyProtection="0"/>
    <xf numFmtId="0" fontId="91" fillId="0" borderId="9" applyNumberFormat="0" applyFill="0" applyAlignment="0" applyProtection="0"/>
    <xf numFmtId="0" fontId="91" fillId="0" borderId="9" applyNumberFormat="0" applyFill="0" applyAlignment="0" applyProtection="0"/>
    <xf numFmtId="0" fontId="127" fillId="0" borderId="9" applyNumberFormat="0" applyFill="0" applyAlignment="0" applyProtection="0"/>
    <xf numFmtId="0" fontId="91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57" fillId="0" borderId="23" applyNumberFormat="0" applyFill="0" applyAlignment="0" applyProtection="0"/>
    <xf numFmtId="0" fontId="91" fillId="0" borderId="9" applyNumberFormat="0" applyFill="0" applyAlignment="0" applyProtection="0"/>
    <xf numFmtId="0" fontId="91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91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" fontId="111" fillId="0" borderId="0" applyFont="0" applyFill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95" fillId="5" borderId="10" applyNumberFormat="0" applyAlignment="0" applyProtection="0"/>
    <xf numFmtId="0" fontId="18" fillId="5" borderId="10" applyNumberFormat="0" applyAlignment="0" applyProtection="0"/>
    <xf numFmtId="0" fontId="95" fillId="5" borderId="10" applyNumberFormat="0" applyAlignment="0" applyProtection="0"/>
    <xf numFmtId="0" fontId="95" fillId="5" borderId="10" applyNumberFormat="0" applyAlignment="0" applyProtection="0"/>
    <xf numFmtId="0" fontId="130" fillId="5" borderId="10" applyNumberFormat="0" applyAlignment="0" applyProtection="0"/>
    <xf numFmtId="0" fontId="95" fillId="5" borderId="10" applyNumberFormat="0" applyAlignment="0" applyProtection="0"/>
    <xf numFmtId="0" fontId="130" fillId="5" borderId="10" applyNumberFormat="0" applyAlignment="0" applyProtection="0"/>
    <xf numFmtId="0" fontId="130" fillId="5" borderId="10" applyNumberFormat="0" applyAlignment="0" applyProtection="0"/>
    <xf numFmtId="0" fontId="58" fillId="39" borderId="19" applyNumberFormat="0" applyAlignment="0" applyProtection="0"/>
    <xf numFmtId="0" fontId="95" fillId="5" borderId="10" applyNumberFormat="0" applyAlignment="0" applyProtection="0"/>
    <xf numFmtId="0" fontId="95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95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98" fillId="0" borderId="12" applyNumberFormat="0" applyFill="0" applyAlignment="0" applyProtection="0"/>
    <xf numFmtId="0" fontId="21" fillId="0" borderId="12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131" fillId="0" borderId="12" applyNumberFormat="0" applyFill="0" applyAlignment="0" applyProtection="0"/>
    <xf numFmtId="0" fontId="98" fillId="0" borderId="12" applyNumberFormat="0" applyFill="0" applyAlignment="0" applyProtection="0"/>
    <xf numFmtId="0" fontId="131" fillId="0" borderId="12" applyNumberFormat="0" applyFill="0" applyAlignment="0" applyProtection="0"/>
    <xf numFmtId="0" fontId="131" fillId="0" borderId="12" applyNumberFormat="0" applyFill="0" applyAlignment="0" applyProtection="0"/>
    <xf numFmtId="0" fontId="59" fillId="0" borderId="24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9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3" fillId="4" borderId="0" applyNumberFormat="0" applyBorder="0" applyAlignment="0" applyProtection="0"/>
    <xf numFmtId="0" fontId="94" fillId="4" borderId="0" applyNumberFormat="0" applyBorder="0" applyAlignment="0" applyProtection="0"/>
    <xf numFmtId="0" fontId="132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4" fillId="4" borderId="0" applyNumberFormat="0" applyBorder="0" applyAlignment="0" applyProtection="0"/>
    <xf numFmtId="0" fontId="133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60" fillId="55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3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35" fillId="0" borderId="0"/>
    <xf numFmtId="0" fontId="135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37" fillId="0" borderId="0"/>
    <xf numFmtId="0" fontId="2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2" fillId="0" borderId="0"/>
    <xf numFmtId="0" fontId="39" fillId="0" borderId="0"/>
    <xf numFmtId="0" fontId="5" fillId="0" borderId="0"/>
    <xf numFmtId="0" fontId="28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137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109" fillId="0" borderId="0"/>
    <xf numFmtId="0" fontId="110" fillId="0" borderId="0"/>
    <xf numFmtId="0" fontId="110" fillId="0" borderId="0"/>
    <xf numFmtId="0" fontId="1" fillId="0" borderId="0"/>
    <xf numFmtId="0" fontId="139" fillId="0" borderId="0"/>
    <xf numFmtId="0" fontId="2" fillId="0" borderId="0"/>
    <xf numFmtId="0" fontId="139" fillId="0" borderId="0"/>
    <xf numFmtId="0" fontId="10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8" fillId="0" borderId="0"/>
    <xf numFmtId="0" fontId="137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20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8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2" fillId="0" borderId="0"/>
    <xf numFmtId="0" fontId="28" fillId="0" borderId="0"/>
    <xf numFmtId="0" fontId="2" fillId="0" borderId="0"/>
    <xf numFmtId="0" fontId="117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17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17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117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13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38" fillId="0" borderId="0"/>
    <xf numFmtId="0" fontId="2" fillId="0" borderId="0"/>
    <xf numFmtId="0" fontId="13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1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0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17" fillId="0" borderId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5" fillId="56" borderId="25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07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12" fillId="8" borderId="14" applyNumberFormat="0" applyFont="0" applyAlignment="0" applyProtection="0"/>
    <xf numFmtId="0" fontId="39" fillId="8" borderId="14" applyNumberFormat="0" applyFont="0" applyAlignment="0" applyProtection="0"/>
    <xf numFmtId="0" fontId="107" fillId="8" borderId="14" applyNumberFormat="0" applyFont="0" applyAlignment="0" applyProtection="0"/>
    <xf numFmtId="0" fontId="39" fillId="8" borderId="14" applyNumberFormat="0" applyFont="0" applyAlignment="0" applyProtection="0"/>
    <xf numFmtId="0" fontId="112" fillId="8" borderId="14" applyNumberFormat="0" applyFon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96" fillId="6" borderId="11" applyNumberFormat="0" applyAlignment="0" applyProtection="0"/>
    <xf numFmtId="0" fontId="19" fillId="6" borderId="11" applyNumberFormat="0" applyAlignment="0" applyProtection="0"/>
    <xf numFmtId="0" fontId="96" fillId="6" borderId="11" applyNumberFormat="0" applyAlignment="0" applyProtection="0"/>
    <xf numFmtId="0" fontId="96" fillId="6" borderId="11" applyNumberFormat="0" applyAlignment="0" applyProtection="0"/>
    <xf numFmtId="0" fontId="141" fillId="6" borderId="11" applyNumberFormat="0" applyAlignment="0" applyProtection="0"/>
    <xf numFmtId="0" fontId="96" fillId="6" borderId="11" applyNumberFormat="0" applyAlignment="0" applyProtection="0"/>
    <xf numFmtId="0" fontId="141" fillId="6" borderId="11" applyNumberFormat="0" applyAlignment="0" applyProtection="0"/>
    <xf numFmtId="0" fontId="141" fillId="6" borderId="11" applyNumberFormat="0" applyAlignment="0" applyProtection="0"/>
    <xf numFmtId="0" fontId="61" fillId="52" borderId="26" applyNumberFormat="0" applyAlignment="0" applyProtection="0"/>
    <xf numFmtId="0" fontId="96" fillId="6" borderId="11" applyNumberFormat="0" applyAlignment="0" applyProtection="0"/>
    <xf numFmtId="0" fontId="96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96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2" fillId="0" borderId="15" applyNumberFormat="0" applyFill="0" applyAlignment="0" applyProtection="0"/>
    <xf numFmtId="0" fontId="25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45" fillId="0" borderId="15" applyNumberFormat="0" applyFill="0" applyAlignment="0" applyProtection="0"/>
    <xf numFmtId="0" fontId="102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64" fillId="0" borderId="27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2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28" fillId="0" borderId="0"/>
    <xf numFmtId="0" fontId="110" fillId="0" borderId="0"/>
    <xf numFmtId="0" fontId="110" fillId="0" borderId="0"/>
    <xf numFmtId="0" fontId="110" fillId="0" borderId="0"/>
    <xf numFmtId="0" fontId="137" fillId="0" borderId="0"/>
    <xf numFmtId="0" fontId="138" fillId="0" borderId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6">
    <xf numFmtId="0" fontId="0" fillId="0" borderId="0" xfId="0"/>
    <xf numFmtId="190" fontId="3" fillId="0" borderId="0" xfId="1" applyNumberFormat="1" applyFont="1" applyFill="1" applyBorder="1" applyAlignment="1">
      <alignment vertical="top"/>
    </xf>
    <xf numFmtId="188" fontId="3" fillId="0" borderId="0" xfId="1" applyFont="1" applyFill="1" applyAlignment="1">
      <alignment vertical="center"/>
    </xf>
    <xf numFmtId="190" fontId="3" fillId="0" borderId="1" xfId="2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vertical="center"/>
    </xf>
    <xf numFmtId="190" fontId="4" fillId="0" borderId="0" xfId="4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" vertical="center"/>
    </xf>
    <xf numFmtId="190" fontId="4" fillId="0" borderId="3" xfId="4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horizontal="center" vertical="center"/>
    </xf>
    <xf numFmtId="188" fontId="3" fillId="0" borderId="1" xfId="1" applyFont="1" applyFill="1" applyBorder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center" vertical="center"/>
    </xf>
    <xf numFmtId="190" fontId="4" fillId="0" borderId="0" xfId="8" applyNumberFormat="1" applyFont="1" applyFill="1" applyBorder="1" applyAlignment="1">
      <alignment horizontal="center" vertical="center"/>
    </xf>
    <xf numFmtId="190" fontId="4" fillId="0" borderId="1" xfId="8" applyNumberFormat="1" applyFont="1" applyFill="1" applyBorder="1" applyAlignment="1">
      <alignment horizontal="center" vertical="center"/>
    </xf>
    <xf numFmtId="190" fontId="4" fillId="0" borderId="2" xfId="8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horizontal="left" vertical="center"/>
    </xf>
    <xf numFmtId="37" fontId="4" fillId="0" borderId="2" xfId="5" applyNumberFormat="1" applyFont="1" applyFill="1" applyBorder="1" applyAlignment="1">
      <alignment horizontal="center" vertical="center"/>
    </xf>
    <xf numFmtId="37" fontId="4" fillId="0" borderId="2" xfId="5" applyNumberFormat="1" applyFont="1" applyFill="1" applyBorder="1" applyAlignment="1">
      <alignment horizontal="left" vertical="center"/>
    </xf>
    <xf numFmtId="37" fontId="4" fillId="0" borderId="1" xfId="5" applyNumberFormat="1" applyFont="1" applyFill="1" applyBorder="1" applyAlignment="1">
      <alignment horizontal="center" vertical="center"/>
    </xf>
    <xf numFmtId="37" fontId="4" fillId="0" borderId="1" xfId="5" quotePrefix="1" applyNumberFormat="1" applyFont="1" applyFill="1" applyBorder="1" applyAlignment="1">
      <alignment horizontal="center"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190" fontId="3" fillId="0" borderId="0" xfId="8" applyNumberFormat="1" applyFont="1" applyFill="1" applyBorder="1" applyAlignment="1">
      <alignment vertical="center"/>
    </xf>
    <xf numFmtId="190" fontId="3" fillId="0" borderId="0" xfId="8" applyNumberFormat="1" applyFont="1" applyFill="1" applyAlignment="1">
      <alignment vertical="center"/>
    </xf>
    <xf numFmtId="190" fontId="3" fillId="0" borderId="0" xfId="9" applyNumberFormat="1" applyFont="1" applyFill="1" applyAlignment="1">
      <alignment vertical="center"/>
    </xf>
    <xf numFmtId="190" fontId="4" fillId="0" borderId="0" xfId="8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horizontal="left" vertical="center"/>
    </xf>
    <xf numFmtId="1" fontId="4" fillId="0" borderId="0" xfId="8" applyNumberFormat="1" applyFont="1" applyFill="1" applyBorder="1" applyAlignment="1">
      <alignment horizontal="center" vertical="center"/>
    </xf>
    <xf numFmtId="188" fontId="3" fillId="0" borderId="0" xfId="8" applyNumberFormat="1" applyFont="1" applyFill="1" applyBorder="1" applyAlignment="1">
      <alignment vertical="center"/>
    </xf>
    <xf numFmtId="190" fontId="3" fillId="0" borderId="1" xfId="8" applyNumberFormat="1" applyFont="1" applyFill="1" applyBorder="1" applyAlignment="1">
      <alignment vertical="center"/>
    </xf>
    <xf numFmtId="190" fontId="4" fillId="0" borderId="3" xfId="8" applyNumberFormat="1" applyFont="1" applyFill="1" applyBorder="1" applyAlignment="1">
      <alignment vertical="center"/>
    </xf>
    <xf numFmtId="187" fontId="4" fillId="0" borderId="0" xfId="5" applyNumberFormat="1" applyFont="1" applyFill="1" applyBorder="1" applyAlignment="1">
      <alignment vertical="center"/>
    </xf>
    <xf numFmtId="190" fontId="4" fillId="0" borderId="0" xfId="8" applyNumberFormat="1" applyFont="1" applyFill="1" applyBorder="1" applyAlignment="1">
      <alignment horizontal="left" vertical="center"/>
    </xf>
    <xf numFmtId="190" fontId="3" fillId="0" borderId="0" xfId="4" applyNumberFormat="1" applyFont="1" applyFill="1" applyAlignment="1">
      <alignment vertical="center"/>
    </xf>
    <xf numFmtId="190" fontId="3" fillId="0" borderId="0" xfId="4" applyNumberFormat="1" applyFont="1" applyFill="1" applyBorder="1" applyAlignment="1">
      <alignment vertical="center"/>
    </xf>
    <xf numFmtId="190" fontId="4" fillId="0" borderId="0" xfId="4" quotePrefix="1" applyNumberFormat="1" applyFont="1" applyFill="1" applyBorder="1" applyAlignment="1">
      <alignment horizontal="right" vertical="center"/>
    </xf>
    <xf numFmtId="190" fontId="4" fillId="0" borderId="0" xfId="4" applyNumberFormat="1" applyFont="1" applyFill="1" applyBorder="1" applyAlignment="1">
      <alignment horizontal="center" vertical="center"/>
    </xf>
    <xf numFmtId="190" fontId="4" fillId="0" borderId="0" xfId="4" quotePrefix="1" applyNumberFormat="1" applyFont="1" applyFill="1" applyBorder="1" applyAlignment="1">
      <alignment horizontal="center" vertical="center"/>
    </xf>
    <xf numFmtId="190" fontId="4" fillId="0" borderId="1" xfId="3" applyNumberFormat="1" applyFont="1" applyFill="1" applyBorder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90" fontId="4" fillId="0" borderId="1" xfId="4" applyNumberFormat="1" applyFont="1" applyFill="1" applyBorder="1" applyAlignment="1">
      <alignment horizontal="center" vertical="center"/>
    </xf>
    <xf numFmtId="190" fontId="4" fillId="0" borderId="3" xfId="4" applyNumberFormat="1" applyFont="1" applyFill="1" applyBorder="1" applyAlignment="1">
      <alignment horizontal="center" vertical="center"/>
    </xf>
    <xf numFmtId="190" fontId="4" fillId="0" borderId="3" xfId="8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0" fontId="4" fillId="0" borderId="0" xfId="8" applyNumberFormat="1" applyFont="1" applyFill="1" applyBorder="1" applyAlignment="1">
      <alignment horizontal="left" vertical="center"/>
    </xf>
    <xf numFmtId="188" fontId="4" fillId="0" borderId="0" xfId="1" quotePrefix="1" applyFont="1" applyFill="1" applyBorder="1" applyAlignment="1">
      <alignment horizontal="center" vertical="center"/>
    </xf>
    <xf numFmtId="188" fontId="4" fillId="0" borderId="1" xfId="1" quotePrefix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center" vertical="center"/>
    </xf>
    <xf numFmtId="188" fontId="4" fillId="0" borderId="1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vertical="center"/>
    </xf>
    <xf numFmtId="190" fontId="4" fillId="0" borderId="1" xfId="8" applyNumberFormat="1" applyFont="1" applyFill="1" applyBorder="1" applyAlignment="1">
      <alignment vertical="center"/>
    </xf>
    <xf numFmtId="190" fontId="4" fillId="0" borderId="1" xfId="4" quotePrefix="1" applyNumberFormat="1" applyFont="1" applyFill="1" applyBorder="1" applyAlignment="1">
      <alignment horizontal="center" vertical="center"/>
    </xf>
    <xf numFmtId="190" fontId="4" fillId="0" borderId="1" xfId="4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vertical="center" wrapText="1"/>
    </xf>
    <xf numFmtId="190" fontId="3" fillId="0" borderId="1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horizontal="center"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10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" vertical="center"/>
    </xf>
    <xf numFmtId="190" fontId="10" fillId="0" borderId="5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10" fillId="0" borderId="5" xfId="1" applyNumberFormat="1" applyFont="1" applyFill="1" applyBorder="1" applyAlignment="1">
      <alignment horizontal="center" vertical="center"/>
    </xf>
    <xf numFmtId="190" fontId="10" fillId="0" borderId="3" xfId="1" applyNumberFormat="1" applyFont="1" applyFill="1" applyBorder="1" applyAlignment="1">
      <alignment horizontal="right" vertical="center"/>
    </xf>
    <xf numFmtId="190" fontId="10" fillId="0" borderId="3" xfId="1" applyNumberFormat="1" applyFont="1" applyFill="1" applyBorder="1" applyAlignment="1">
      <alignment horizontal="center" vertical="center"/>
    </xf>
    <xf numFmtId="190" fontId="10" fillId="0" borderId="6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center" vertical="center"/>
    </xf>
    <xf numFmtId="188" fontId="3" fillId="0" borderId="0" xfId="1" applyFont="1" applyFill="1"/>
    <xf numFmtId="188" fontId="3" fillId="0" borderId="0" xfId="1" applyFont="1" applyFill="1" applyAlignment="1"/>
    <xf numFmtId="190" fontId="3" fillId="0" borderId="0" xfId="1" applyNumberFormat="1" applyFont="1" applyFill="1" applyAlignment="1">
      <alignment horizontal="center" vertical="center" wrapText="1"/>
    </xf>
    <xf numFmtId="188" fontId="3" fillId="0" borderId="4" xfId="1" applyFont="1" applyFill="1" applyBorder="1" applyAlignment="1">
      <alignment vertical="center"/>
    </xf>
    <xf numFmtId="188" fontId="3" fillId="0" borderId="3" xfId="1" applyFont="1" applyFill="1" applyBorder="1" applyAlignment="1">
      <alignment vertical="center"/>
    </xf>
    <xf numFmtId="190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37" fontId="3" fillId="0" borderId="0" xfId="0" applyNumberFormat="1" applyFont="1" applyAlignment="1">
      <alignment vertical="center"/>
    </xf>
    <xf numFmtId="190" fontId="3" fillId="0" borderId="0" xfId="0" applyNumberFormat="1" applyFont="1"/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2"/>
    </xf>
    <xf numFmtId="190" fontId="3" fillId="0" borderId="1" xfId="0" applyNumberFormat="1" applyFont="1" applyBorder="1" applyAlignment="1">
      <alignment vertical="center" wrapText="1"/>
    </xf>
    <xf numFmtId="190" fontId="3" fillId="0" borderId="3" xfId="0" applyNumberFormat="1" applyFont="1" applyBorder="1" applyAlignment="1">
      <alignment vertical="center" wrapText="1"/>
    </xf>
    <xf numFmtId="37" fontId="3" fillId="0" borderId="0" xfId="0" applyNumberFormat="1" applyFont="1"/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190" fontId="4" fillId="0" borderId="0" xfId="0" applyNumberFormat="1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 indent="5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 wrapText="1"/>
    </xf>
    <xf numFmtId="0" fontId="3" fillId="0" borderId="0" xfId="1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3"/>
    </xf>
    <xf numFmtId="187" fontId="3" fillId="0" borderId="1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0" fontId="4" fillId="0" borderId="0" xfId="40" applyFont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187" fontId="3" fillId="0" borderId="2" xfId="0" applyNumberFormat="1" applyFont="1" applyBorder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87" fontId="3" fillId="0" borderId="0" xfId="0" applyNumberFormat="1" applyFont="1"/>
    <xf numFmtId="0" fontId="4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top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5"/>
    </xf>
    <xf numFmtId="190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190" fontId="4" fillId="0" borderId="2" xfId="8" applyNumberFormat="1" applyFont="1" applyFill="1" applyBorder="1" applyAlignment="1">
      <alignment horizontal="center" vertical="center"/>
    </xf>
    <xf numFmtId="190" fontId="4" fillId="0" borderId="5" xfId="8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3329">
    <cellStyle name="??&amp;O?&amp;H?_x0008__x000f__x0007_?_x0007__x0001__x0001_" xfId="186" xr:uid="{7A7D4EC7-F062-4B3A-B40F-F9FB99DCADCB}"/>
    <cellStyle name="??&amp;O?&amp;H?_x0008_??_x0007__x0001__x0001_" xfId="187" xr:uid="{1F22566E-9C35-48AE-A778-F1E483487697}"/>
    <cellStyle name="???? [0]_????" xfId="188" xr:uid="{708BB974-8382-4F6C-AE1E-FACD95EBAA79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89" xr:uid="{A83060C8-CDE3-4AF0-BCDB-BE4A4C372A07}"/>
    <cellStyle name="??????_????" xfId="190" xr:uid="{180710EA-771C-4FC0-9D30-A52BEA97B0AD}"/>
    <cellStyle name="????_????" xfId="191" xr:uid="{282C39E8-4533-40BD-9AAB-56C1D86F6A89}"/>
    <cellStyle name="???_??" xfId="192" xr:uid="{665F7FD6-6436-4912-AE53-64B69446C27A}"/>
    <cellStyle name="??_  ?  ?  " xfId="193" xr:uid="{13ED677A-59F4-4261-BF09-C92A9739C77B}"/>
    <cellStyle name="_Action Plan_Cost Saving Engineering 2010" xfId="194" xr:uid="{7D0BA4A6-CCB7-492E-A51E-A329123C36A5}"/>
    <cellStyle name="_Action Plan_Cost Saving Engineering 2010_Book1" xfId="195" xr:uid="{FBE4C817-BF45-4D03-B15C-BE965105FD5F}"/>
    <cellStyle name="_Action Plan_Cost Saving Engineering 2010_Book1_1" xfId="196" xr:uid="{C8540A23-3CEA-4F33-B99E-D9B9844909F2}"/>
    <cellStyle name="_Action Plan_Cost Saving Engineering 2010_COGS film - Jan 14" xfId="197" xr:uid="{2403FCC5-B210-4BE9-B94F-67F9124E2370}"/>
    <cellStyle name="_Action Plan_Cost Saving Engineering 2010_COGS film - Mar 14" xfId="198" xr:uid="{0F9C6EE2-CE0F-4339-AF1B-F6333CF0777E}"/>
    <cellStyle name="_Action Plan_Cost Saving Engineering 2010_Ending sparepart-Dec 12 -Audit" xfId="199" xr:uid="{DC9A9699-7A58-48A4-9AD3-CFADEC565940}"/>
    <cellStyle name="_Action Plan_Cost Saving Engineering 2010_Ending sparepart-Mar 13 -Audit" xfId="200" xr:uid="{AA4E4F8E-6ACC-4091-B6B4-F96BCE5CDFC2}"/>
    <cellStyle name="_Action Plan_Cost Saving Engineering 2010_FR 2012 Q4_12(dec)" xfId="201" xr:uid="{CD1970B8-6983-4941-85B5-8E3EEB0FD92C}"/>
    <cellStyle name="_Action Plan_Cost Saving Engineering 2010_FR 2012 Q4_12(dec)_Book1" xfId="202" xr:uid="{F3A120EA-6D5C-46CA-8108-DE1EEE59B60E}"/>
    <cellStyle name="_Action Plan_Cost Saving Engineering 2010_FR 2012 Q4_12(dec)_COGS film - Jan 14" xfId="203" xr:uid="{DEAF61D3-A1B1-4A01-A272-DB6C9638314B}"/>
    <cellStyle name="_Action Plan_Cost Saving Engineering 2010_FR 2012 Q4_12(dec)_COGS film - Mar 14" xfId="204" xr:uid="{187B7E25-7CBB-4DE9-95D8-36F330D022C4}"/>
    <cellStyle name="_Action Plan_Cost Saving Engineering 2010_Provision FG sticker as at 30.09.12" xfId="205" xr:uid="{8505EBEF-1265-4D4E-B3D7-926D701CA49F}"/>
    <cellStyle name="_Action Plan_Cost Saving Engineering 2010_Provision FG sticker as at 31.03.13" xfId="206" xr:uid="{A717D7EF-94C3-4070-B223-C7751A63C826}"/>
    <cellStyle name="_Action Plan_Cost Saving Engineering 2010_Provision FG sticker as at 31.12.12" xfId="207" xr:uid="{998AF377-3C22-45C8-AA37-0DF97F497497}"/>
    <cellStyle name="_Action Plan_Cost Saving Engineering 2010_Provision Film as at 31.03.13" xfId="208" xr:uid="{E5E70950-8212-4ABD-866C-44074FF3D0BA}"/>
    <cellStyle name="_Action Plan_Cost Saving Engineering 2010_Provision Film as at 31.12.12" xfId="209" xr:uid="{828F29D6-CC50-42B0-865A-56ED6D0DAD0B}"/>
    <cellStyle name="_Format Budget 2012 ACCOUNT" xfId="210" xr:uid="{498738A0-D303-4E7D-9DC5-EAC46264B202}"/>
    <cellStyle name="20% - Accent1 10" xfId="498" xr:uid="{C71087AF-FC0B-4557-899C-6E216E9F177E}"/>
    <cellStyle name="20% - Accent1 10 2" xfId="499" xr:uid="{B9AFDE81-AEEA-4867-A308-110F8C4AEE58}"/>
    <cellStyle name="20% - Accent1 10 3" xfId="500" xr:uid="{B21A9010-4BE8-44A4-AC24-942E74572CBE}"/>
    <cellStyle name="20% - Accent1 11" xfId="501" xr:uid="{4482E7EF-7C16-496A-BF09-D7139B9AD8DF}"/>
    <cellStyle name="20% - Accent1 11 2" xfId="502" xr:uid="{A6E38CDE-D5F2-4ADF-A5A5-1185B72773AD}"/>
    <cellStyle name="20% - Accent1 11 3" xfId="503" xr:uid="{1252D47B-1504-4ED3-BA78-710DC56BBF70}"/>
    <cellStyle name="20% - Accent1 12" xfId="504" xr:uid="{154EC928-275D-4A53-BAA2-99D6BFEC0BD2}"/>
    <cellStyle name="20% - Accent1 12 2" xfId="505" xr:uid="{4FF5A9DE-C562-484A-BDC7-C4159C0D4EA2}"/>
    <cellStyle name="20% - Accent1 12 3" xfId="506" xr:uid="{4516D65F-2F59-4DD2-8C31-FC33142E0578}"/>
    <cellStyle name="20% - Accent1 13" xfId="507" xr:uid="{10746FEC-9D6D-4695-AC1C-9E7D0B8AD0D5}"/>
    <cellStyle name="20% - Accent1 13 2" xfId="508" xr:uid="{C30B9C80-FCEE-47EB-8A5C-6B03841B8AAA}"/>
    <cellStyle name="20% - Accent1 13 3" xfId="509" xr:uid="{9D1F007E-31CD-4B80-83E0-62B9A1CE5D92}"/>
    <cellStyle name="20% - Accent1 14" xfId="510" xr:uid="{9B2A21F0-12EF-44D1-A9F7-50588182B36B}"/>
    <cellStyle name="20% - Accent1 14 2" xfId="511" xr:uid="{4BEE3B7A-F381-4D2A-A67A-9043AAF0E1B8}"/>
    <cellStyle name="20% - Accent1 14 3" xfId="512" xr:uid="{5D9694AF-95AD-445A-A4AB-F6A9DDE590F6}"/>
    <cellStyle name="20% - Accent1 15" xfId="513" xr:uid="{26F5511F-FB00-4BA7-A3B1-EAA32659AA9B}"/>
    <cellStyle name="20% - Accent1 15 2" xfId="514" xr:uid="{286AB28F-DE08-48FC-A7DE-902E623FEA6E}"/>
    <cellStyle name="20% - Accent1 15 3" xfId="515" xr:uid="{2BF874AE-9D27-424F-AAF1-8CB02E1C9572}"/>
    <cellStyle name="20% - Accent1 16" xfId="516" xr:uid="{8ADB0D10-ED84-4D3E-8A78-B8EB5B81DD24}"/>
    <cellStyle name="20% - Accent1 16 2" xfId="517" xr:uid="{A28C916A-9812-473A-BB55-383B62FAA01E}"/>
    <cellStyle name="20% - Accent1 16 3" xfId="518" xr:uid="{A0177FA5-223C-446A-A5F5-F90E961EF9DD}"/>
    <cellStyle name="20% - Accent1 17" xfId="519" xr:uid="{506EF3E1-CCA7-4E6D-93AE-98669067CC47}"/>
    <cellStyle name="20% - Accent1 17 2" xfId="520" xr:uid="{108BFD46-58E2-442E-9C2A-1DC8CDCFB9ED}"/>
    <cellStyle name="20% - Accent1 17 3" xfId="521" xr:uid="{740E3CE0-08BD-43CE-B8CB-AB14F6B43081}"/>
    <cellStyle name="20% - Accent1 18" xfId="522" xr:uid="{B63BF9CC-11F4-4F65-B1F2-B5D9BC190E90}"/>
    <cellStyle name="20% - Accent1 18 2" xfId="523" xr:uid="{4FE08074-D59A-49FF-A087-477E05B408FE}"/>
    <cellStyle name="20% - Accent1 18 3" xfId="524" xr:uid="{7071D3B6-7142-4FFF-8D64-ADB8B05329D2}"/>
    <cellStyle name="20% - Accent1 19" xfId="525" xr:uid="{4F84C98B-4DC1-45DB-8793-750B7227EFF1}"/>
    <cellStyle name="20% - Accent1 19 2" xfId="526" xr:uid="{82A754D6-3B1C-4875-80E3-035A4FE8871F}"/>
    <cellStyle name="20% - Accent1 19 3" xfId="527" xr:uid="{D7E35A41-8BE1-4E32-BF11-611933C4AB42}"/>
    <cellStyle name="20% - Accent1 2" xfId="82" xr:uid="{D81EDD6C-1A6D-4F48-B87E-EB8C65508F01}"/>
    <cellStyle name="20% - Accent1 2 2" xfId="528" xr:uid="{31B70E34-F474-479D-B703-5D4932D0E5E8}"/>
    <cellStyle name="20% - Accent1 2 2 2" xfId="529" xr:uid="{06112E5F-C316-4607-BFFD-E9BB2F7F4056}"/>
    <cellStyle name="20% - Accent1 2 3" xfId="530" xr:uid="{BE3B6688-85B2-4C59-ABC9-7FE776A7D5B6}"/>
    <cellStyle name="20% - Accent1 2 3 2" xfId="531" xr:uid="{DE8E1161-8CA7-4159-A20D-124105EC3AB6}"/>
    <cellStyle name="20% - Accent1 2 4" xfId="532" xr:uid="{E0115DC2-5AF5-4374-A130-02F20910AA97}"/>
    <cellStyle name="20% - Accent1 20" xfId="533" xr:uid="{2F6528CC-40CD-49D1-9BA2-6E8809EB4A13}"/>
    <cellStyle name="20% - Accent1 20 2" xfId="534" xr:uid="{94111EBF-5182-477B-A95C-1A0D92AC32DF}"/>
    <cellStyle name="20% - Accent1 20 3" xfId="535" xr:uid="{AF6084AE-BDA0-4227-862B-65FCBBA43ABD}"/>
    <cellStyle name="20% - Accent1 21" xfId="536" xr:uid="{21B8AA48-3BE6-4B97-A129-3EB7C385790B}"/>
    <cellStyle name="20% - Accent1 21 2" xfId="537" xr:uid="{9BF3075D-AF29-4764-877E-1C5EF27AAC82}"/>
    <cellStyle name="20% - Accent1 21 2 2" xfId="538" xr:uid="{C5B058DE-3011-4EC0-91AD-34B82759E2D5}"/>
    <cellStyle name="20% - Accent1 21 3" xfId="539" xr:uid="{FBF9E9E9-7D9C-4E38-8FB2-038F5D60C0DE}"/>
    <cellStyle name="20% - Accent1 22" xfId="540" xr:uid="{8C394EA2-F145-420B-908B-88A333AA4E3F}"/>
    <cellStyle name="20% - Accent1 22 2" xfId="541" xr:uid="{8BF3BC94-789A-4105-B3E0-744666E2AD99}"/>
    <cellStyle name="20% - Accent1 22 2 2" xfId="542" xr:uid="{EBA2B11C-6F1D-4F7B-A048-8497F46F5B66}"/>
    <cellStyle name="20% - Accent1 22 3" xfId="543" xr:uid="{E6B6ED3B-58BD-49A5-B23C-0C2A6E87F49D}"/>
    <cellStyle name="20% - Accent1 23" xfId="544" xr:uid="{85C0AE89-FBCE-45EF-82EF-72A4909264E3}"/>
    <cellStyle name="20% - Accent1 23 2" xfId="545" xr:uid="{5CBBE157-B247-41FA-BBAD-F66DD9A149B6}"/>
    <cellStyle name="20% - Accent1 23 3" xfId="546" xr:uid="{1BB3199E-2A36-4401-8560-22823281C485}"/>
    <cellStyle name="20% - Accent1 24" xfId="547" xr:uid="{A06E4B6D-46DE-4CF3-A3CD-174A6252630D}"/>
    <cellStyle name="20% - Accent1 24 2" xfId="548" xr:uid="{EAFA82D1-F5B6-4891-96F7-27D54D67B797}"/>
    <cellStyle name="20% - Accent1 24 3" xfId="549" xr:uid="{42F7AB95-EBB7-4ABF-BFE8-AA3F10A74C12}"/>
    <cellStyle name="20% - Accent1 25" xfId="550" xr:uid="{B8A91417-234D-4178-8935-E99DE4F346E6}"/>
    <cellStyle name="20% - Accent1 26" xfId="551" xr:uid="{5FA791F7-16A8-4B1C-9322-C30A2B7A863B}"/>
    <cellStyle name="20% - Accent1 26 2" xfId="552" xr:uid="{0D574443-A3E0-4AC5-846B-536EB653BAD9}"/>
    <cellStyle name="20% - Accent1 26 3" xfId="553" xr:uid="{57444DA6-74EF-47CB-926D-7BC6D84589A8}"/>
    <cellStyle name="20% - Accent1 27" xfId="554" xr:uid="{2A98B1E5-6157-41ED-8C61-DD7A4176D5FD}"/>
    <cellStyle name="20% - Accent1 28" xfId="555" xr:uid="{7EE8D6D3-865B-4F0A-8EAF-876A1DCAD013}"/>
    <cellStyle name="20% - Accent1 28 2" xfId="556" xr:uid="{CC687D33-7F52-4609-91FF-45940AD5FB6A}"/>
    <cellStyle name="20% - Accent1 29" xfId="557" xr:uid="{153D058C-E230-4848-A3A3-EE5FD05F8A3C}"/>
    <cellStyle name="20% - Accent1 3" xfId="211" xr:uid="{D23D5CE4-30A7-4D5D-B49B-DD60C77758DA}"/>
    <cellStyle name="20% - Accent1 3 2" xfId="559" xr:uid="{5D5415E6-07E3-4492-AE24-80CCAEB12306}"/>
    <cellStyle name="20% - Accent1 3 3" xfId="560" xr:uid="{D31D3745-6F38-43DC-A9E8-0FEA7007F8A2}"/>
    <cellStyle name="20% - Accent1 3 4" xfId="561" xr:uid="{C9C59CAA-B19D-4BAB-B3E8-4B6E4F96D1DE}"/>
    <cellStyle name="20% - Accent1 3 5" xfId="558" xr:uid="{690E255C-1C18-47ED-B215-0D92ED101D6F}"/>
    <cellStyle name="20% - Accent1 30" xfId="562" xr:uid="{98C63EFE-4C54-444F-B74E-04648396856E}"/>
    <cellStyle name="20% - Accent1 31" xfId="563" xr:uid="{0FCF22B8-0013-4E73-9CEB-1BCC4F0AB97D}"/>
    <cellStyle name="20% - Accent1 32" xfId="564" xr:uid="{EB8C9ED1-2513-4370-A196-48683048A02C}"/>
    <cellStyle name="20% - Accent1 33" xfId="565" xr:uid="{45D633D1-3965-45D6-B034-9CA4AF383834}"/>
    <cellStyle name="20% - Accent1 34" xfId="566" xr:uid="{A04FAA85-DB23-4594-ABA9-833878A5D0C1}"/>
    <cellStyle name="20% - Accent1 35" xfId="567" xr:uid="{56DBDBCB-C872-4DE9-9D2B-D40EB4892F42}"/>
    <cellStyle name="20% - Accent1 36" xfId="568" xr:uid="{CCFA46A7-0072-46A3-B799-72B095105016}"/>
    <cellStyle name="20% - Accent1 37" xfId="569" xr:uid="{F542F84F-7FA6-4DC2-A424-D559E436882E}"/>
    <cellStyle name="20% - Accent1 38" xfId="570" xr:uid="{FA0D4101-B62A-4177-968B-73A6C5E87939}"/>
    <cellStyle name="20% - Accent1 39" xfId="571" xr:uid="{E7F19A14-CB9C-4F51-9B86-2DC4D882CDE1}"/>
    <cellStyle name="20% - Accent1 4" xfId="572" xr:uid="{ACA4ABF7-7670-417C-B784-AB71F958BF5E}"/>
    <cellStyle name="20% - Accent1 4 2" xfId="573" xr:uid="{035146DD-D38F-4CB6-8DD7-1730102E1C1F}"/>
    <cellStyle name="20% - Accent1 4 3" xfId="574" xr:uid="{C2315839-56C4-4225-89A5-25C191F9DB39}"/>
    <cellStyle name="20% - Accent1 40" xfId="575" xr:uid="{C631FF64-99F8-40D7-83B3-63C3FD699635}"/>
    <cellStyle name="20% - Accent1 41" xfId="576" xr:uid="{BDEB869E-E323-4A13-8591-55BB7D1C0500}"/>
    <cellStyle name="20% - Accent1 42" xfId="577" xr:uid="{15DDA0FA-DA34-4FBE-80A9-F654B8E7794A}"/>
    <cellStyle name="20% - Accent1 43" xfId="578" xr:uid="{5E2B0A62-EA76-4176-B724-A2AFD272B2CC}"/>
    <cellStyle name="20% - Accent1 44" xfId="579" xr:uid="{C75EA7E4-239F-4CD3-82AB-73473183F6F0}"/>
    <cellStyle name="20% - Accent1 45" xfId="580" xr:uid="{0E342F36-E5E8-4AEE-832E-E895CD8695C5}"/>
    <cellStyle name="20% - Accent1 46" xfId="581" xr:uid="{61D822A5-5A00-4830-B307-3D952955689F}"/>
    <cellStyle name="20% - Accent1 47" xfId="582" xr:uid="{7E072091-B6F5-4D70-BE23-5731229870C5}"/>
    <cellStyle name="20% - Accent1 5" xfId="583" xr:uid="{FFBC171E-0A4C-4B05-B7F2-21713A5FE31C}"/>
    <cellStyle name="20% - Accent1 5 2" xfId="584" xr:uid="{69E68EA3-574B-4FB0-82AB-6FC0E3711088}"/>
    <cellStyle name="20% - Accent1 5 3" xfId="585" xr:uid="{22B7BB4E-9CE1-4258-A03B-B4FACFABBA98}"/>
    <cellStyle name="20% - Accent1 6" xfId="586" xr:uid="{E2262E0F-D90E-4DD6-A1F5-A9CAFA79FDE6}"/>
    <cellStyle name="20% - Accent1 6 2" xfId="587" xr:uid="{84EF9563-19EB-403C-B5BA-AD6370D19A97}"/>
    <cellStyle name="20% - Accent1 6 3" xfId="588" xr:uid="{A021FFD7-33A3-4285-BC4C-F2B162971C19}"/>
    <cellStyle name="20% - Accent1 7" xfId="589" xr:uid="{3EA0C16B-4CF7-4AB3-87A6-7917881B365F}"/>
    <cellStyle name="20% - Accent1 7 2" xfId="590" xr:uid="{C887A6D9-60F9-41A0-9063-63DFEA15C75D}"/>
    <cellStyle name="20% - Accent1 7 3" xfId="591" xr:uid="{5C7C92D0-AD62-4072-B1DA-DDB2D597EF07}"/>
    <cellStyle name="20% - Accent1 8" xfId="592" xr:uid="{BB94CF45-5433-4054-9529-561A45F2044F}"/>
    <cellStyle name="20% - Accent1 8 2" xfId="593" xr:uid="{4DCCC464-003F-4F18-8FDA-AAE2FEBCFAC1}"/>
    <cellStyle name="20% - Accent1 8 3" xfId="594" xr:uid="{0560633E-FC18-472F-AE0A-E9A0A7A986A4}"/>
    <cellStyle name="20% - Accent1 9" xfId="595" xr:uid="{DCA859CE-8DDF-428E-B44D-0A3D2A7C08BF}"/>
    <cellStyle name="20% - Accent1 9 2" xfId="596" xr:uid="{5B510161-97BE-415B-A825-A826D1A81AF6}"/>
    <cellStyle name="20% - Accent1 9 3" xfId="597" xr:uid="{6EDB5EE9-2350-43E2-ABBA-19B111AF0F80}"/>
    <cellStyle name="20% - Accent2 10" xfId="598" xr:uid="{41042E96-57C1-4289-A895-736BAC39CB10}"/>
    <cellStyle name="20% - Accent2 10 2" xfId="599" xr:uid="{22986752-6099-403C-A567-0D69EE2837F8}"/>
    <cellStyle name="20% - Accent2 10 3" xfId="600" xr:uid="{F70B6CF8-D8CA-478A-9C28-D38F657E7A43}"/>
    <cellStyle name="20% - Accent2 11" xfId="601" xr:uid="{786CC036-DD25-4326-AE98-CA1ED9B51799}"/>
    <cellStyle name="20% - Accent2 11 2" xfId="602" xr:uid="{CF6EAF07-7B89-4407-93B9-B9EC5FB7CB00}"/>
    <cellStyle name="20% - Accent2 11 3" xfId="603" xr:uid="{46A63FBD-E4A0-4754-9ECB-7F4555CA1459}"/>
    <cellStyle name="20% - Accent2 12" xfId="604" xr:uid="{08EAB67E-8349-4A65-9949-4354AA14F576}"/>
    <cellStyle name="20% - Accent2 12 2" xfId="605" xr:uid="{3EFF588F-6DED-4033-A970-FE2BF6FB11C7}"/>
    <cellStyle name="20% - Accent2 12 3" xfId="606" xr:uid="{E2318832-97B1-4260-8B95-07E01C81263E}"/>
    <cellStyle name="20% - Accent2 13" xfId="607" xr:uid="{C20722DE-686A-4635-B927-9B9224AD919B}"/>
    <cellStyle name="20% - Accent2 13 2" xfId="608" xr:uid="{7F5B4C1D-E34C-44D1-942B-C938EF299673}"/>
    <cellStyle name="20% - Accent2 13 3" xfId="609" xr:uid="{C610374E-272C-4BB9-A6FB-6573BEFFED8B}"/>
    <cellStyle name="20% - Accent2 14" xfId="610" xr:uid="{D0BDE88C-F4F2-462E-906E-B8C0FEF95C4E}"/>
    <cellStyle name="20% - Accent2 14 2" xfId="611" xr:uid="{02FC621A-71AF-449C-9FE0-BF2C9A1E3EED}"/>
    <cellStyle name="20% - Accent2 14 3" xfId="612" xr:uid="{4617AEB3-DCF7-4535-827C-7733148790FE}"/>
    <cellStyle name="20% - Accent2 15" xfId="613" xr:uid="{C964488B-E569-4489-B9E1-DA73121063AB}"/>
    <cellStyle name="20% - Accent2 15 2" xfId="614" xr:uid="{EF815467-650C-4C35-8F32-8E3C1A59270C}"/>
    <cellStyle name="20% - Accent2 15 3" xfId="615" xr:uid="{577DEFA0-3059-4F39-A9D4-30941AC7B89E}"/>
    <cellStyle name="20% - Accent2 16" xfId="616" xr:uid="{D315370E-6AE5-4A57-A707-F491C1D4DD8E}"/>
    <cellStyle name="20% - Accent2 16 2" xfId="617" xr:uid="{0EEFD712-6F18-479D-9ADA-7DFEEF1D44A2}"/>
    <cellStyle name="20% - Accent2 16 3" xfId="618" xr:uid="{B2B85F05-CE1E-497F-A171-38BB7694EEE3}"/>
    <cellStyle name="20% - Accent2 17" xfId="619" xr:uid="{71BEEAEF-D089-4CC2-862C-B8D829FF4F45}"/>
    <cellStyle name="20% - Accent2 17 2" xfId="620" xr:uid="{45AE14B6-5E48-41A7-9454-B5B694F2962C}"/>
    <cellStyle name="20% - Accent2 17 3" xfId="621" xr:uid="{A4DBC19B-15C5-4DE9-A5F5-0613F16CA7F3}"/>
    <cellStyle name="20% - Accent2 18" xfId="622" xr:uid="{65913F3F-A1C4-4B77-B454-5977599D0094}"/>
    <cellStyle name="20% - Accent2 18 2" xfId="623" xr:uid="{BD715686-271D-4D5C-BD99-63BB10F93A4E}"/>
    <cellStyle name="20% - Accent2 18 3" xfId="624" xr:uid="{13100458-105C-44EF-B3D7-8823FFDB441B}"/>
    <cellStyle name="20% - Accent2 19" xfId="625" xr:uid="{518C0D65-3809-4C19-97EC-3D61BD94E857}"/>
    <cellStyle name="20% - Accent2 19 2" xfId="626" xr:uid="{EA1F98B7-716E-494F-A00E-7F388CFB86FF}"/>
    <cellStyle name="20% - Accent2 19 3" xfId="627" xr:uid="{44A28125-1135-4191-B05A-BA8816FCB7DD}"/>
    <cellStyle name="20% - Accent2 2" xfId="83" xr:uid="{5828725B-0B7C-4CAF-9C41-4F9F0B36D8F7}"/>
    <cellStyle name="20% - Accent2 2 2" xfId="628" xr:uid="{9CAD995E-E5DC-4DC7-BB94-E461A09D2A60}"/>
    <cellStyle name="20% - Accent2 2 2 2" xfId="629" xr:uid="{827A6C44-0112-48F7-AE5E-EDDA37CD5B09}"/>
    <cellStyle name="20% - Accent2 2 3" xfId="630" xr:uid="{661F8E90-8AC2-45A6-A93D-E013BAFACFA9}"/>
    <cellStyle name="20% - Accent2 2 3 2" xfId="631" xr:uid="{7B2EA94C-450E-4386-97CB-5CF43AAF02D9}"/>
    <cellStyle name="20% - Accent2 2 4" xfId="632" xr:uid="{D1419BB8-3D40-44BF-8C9D-43F8C71352C2}"/>
    <cellStyle name="20% - Accent2 20" xfId="633" xr:uid="{35610F1A-C327-4267-B093-E5B2CC515A6B}"/>
    <cellStyle name="20% - Accent2 20 2" xfId="634" xr:uid="{8E57DE74-2AD2-4EF2-A56C-F6F2C827338C}"/>
    <cellStyle name="20% - Accent2 20 3" xfId="635" xr:uid="{C4501910-72A8-4CB0-A875-9B9456969563}"/>
    <cellStyle name="20% - Accent2 21" xfId="636" xr:uid="{B407CBCE-3E38-4CA9-9AE7-D6D2EB8DA108}"/>
    <cellStyle name="20% - Accent2 21 2" xfId="637" xr:uid="{D893D537-8BF4-4158-A52D-CF6194A184EA}"/>
    <cellStyle name="20% - Accent2 21 2 2" xfId="638" xr:uid="{5439B610-B7F0-4225-8636-ACE3524C32D7}"/>
    <cellStyle name="20% - Accent2 21 3" xfId="639" xr:uid="{DB449DEE-DA3F-478D-A974-E6E960E42300}"/>
    <cellStyle name="20% - Accent2 22" xfId="640" xr:uid="{64C490FE-AE23-4AF1-AED3-DE0C86B7EBF2}"/>
    <cellStyle name="20% - Accent2 22 2" xfId="641" xr:uid="{4F1C6B44-2CA3-4BE1-8FE7-B089F70FBD4A}"/>
    <cellStyle name="20% - Accent2 22 2 2" xfId="642" xr:uid="{AE2C0B63-3C9E-4D9A-824A-7B3653A0E5FD}"/>
    <cellStyle name="20% - Accent2 22 3" xfId="643" xr:uid="{73CC9900-3217-41BD-BB64-5975F056D6FD}"/>
    <cellStyle name="20% - Accent2 23" xfId="644" xr:uid="{085C9B93-E2E4-4774-8E2D-0E43FBCB8058}"/>
    <cellStyle name="20% - Accent2 23 2" xfId="645" xr:uid="{93C41170-3732-4F1E-93D7-C701BBB893F5}"/>
    <cellStyle name="20% - Accent2 23 3" xfId="646" xr:uid="{94EA7AE0-5E1B-42B0-8F85-DA66EDD1F400}"/>
    <cellStyle name="20% - Accent2 24" xfId="647" xr:uid="{31F76F1F-F69F-4CAF-8F20-C43C04DB348F}"/>
    <cellStyle name="20% - Accent2 24 2" xfId="648" xr:uid="{43094EC8-6F9B-441E-BC47-11180EEC766A}"/>
    <cellStyle name="20% - Accent2 24 3" xfId="649" xr:uid="{BCE9390A-3B69-42BC-8023-67206C62A80F}"/>
    <cellStyle name="20% - Accent2 25" xfId="650" xr:uid="{F5DF477B-D2E1-4C42-91D4-F3D7E1AEE5E4}"/>
    <cellStyle name="20% - Accent2 26" xfId="651" xr:uid="{B3B349D8-3F0C-414C-9A4A-97E07B88B532}"/>
    <cellStyle name="20% - Accent2 26 2" xfId="652" xr:uid="{8D427B39-D161-4248-9503-E9AEBDE93ED6}"/>
    <cellStyle name="20% - Accent2 26 3" xfId="653" xr:uid="{F3DE5951-AA2F-42D4-A009-03B0F5BC30B4}"/>
    <cellStyle name="20% - Accent2 27" xfId="654" xr:uid="{4762FCAA-64B3-4454-B212-44DF2817315A}"/>
    <cellStyle name="20% - Accent2 28" xfId="655" xr:uid="{E61C2DD4-3A24-4019-B7E9-27B916B92868}"/>
    <cellStyle name="20% - Accent2 28 2" xfId="656" xr:uid="{97EA912A-3B4E-4AA6-A6E8-7F35D8BDDCD3}"/>
    <cellStyle name="20% - Accent2 29" xfId="657" xr:uid="{2D2BA243-F4BC-4E15-8225-37E4BDCB0FA1}"/>
    <cellStyle name="20% - Accent2 3" xfId="212" xr:uid="{233FA35B-1ACB-447A-BBB7-41AB378A04EC}"/>
    <cellStyle name="20% - Accent2 3 2" xfId="659" xr:uid="{E7CADE82-69B8-4E78-9D3E-7E0F47C7B427}"/>
    <cellStyle name="20% - Accent2 3 3" xfId="660" xr:uid="{6F6E76F7-7383-4101-A2E3-30C420587708}"/>
    <cellStyle name="20% - Accent2 3 4" xfId="661" xr:uid="{81CDF0A3-89E9-4738-BEE0-5456178030D1}"/>
    <cellStyle name="20% - Accent2 3 5" xfId="658" xr:uid="{AD794571-719A-4475-BB3D-50626E9F6A8D}"/>
    <cellStyle name="20% - Accent2 30" xfId="662" xr:uid="{C28F5139-8BA4-452A-A932-F716656CD38C}"/>
    <cellStyle name="20% - Accent2 31" xfId="663" xr:uid="{6A3CCFD1-FA50-40DB-AA51-C419F89E00CB}"/>
    <cellStyle name="20% - Accent2 32" xfId="664" xr:uid="{C4EEBA14-D24F-422C-9220-62AA73B201FE}"/>
    <cellStyle name="20% - Accent2 33" xfId="665" xr:uid="{1FEB0656-6C87-4652-8665-435BABF0CBC1}"/>
    <cellStyle name="20% - Accent2 34" xfId="666" xr:uid="{94F45E2A-FD77-4829-96B0-79F4799F5A87}"/>
    <cellStyle name="20% - Accent2 35" xfId="667" xr:uid="{D057B5A1-DA63-41AC-BF7C-103D93B84B3F}"/>
    <cellStyle name="20% - Accent2 36" xfId="668" xr:uid="{6BDE9CD6-84B7-42F6-B1BC-B2FA9165EB2D}"/>
    <cellStyle name="20% - Accent2 37" xfId="669" xr:uid="{D7D083E9-8ED5-40F5-BC70-D27199F44F3D}"/>
    <cellStyle name="20% - Accent2 38" xfId="670" xr:uid="{5BC5108E-9B5D-4173-BC37-AEC3B7D52598}"/>
    <cellStyle name="20% - Accent2 39" xfId="671" xr:uid="{17BA6D47-4639-4807-BBEA-D2327B7EE3B9}"/>
    <cellStyle name="20% - Accent2 4" xfId="672" xr:uid="{535728D7-2C7F-4D8A-90D9-49258F8A0507}"/>
    <cellStyle name="20% - Accent2 4 2" xfId="673" xr:uid="{413C0219-EB78-4545-85F9-4757971F3801}"/>
    <cellStyle name="20% - Accent2 4 3" xfId="674" xr:uid="{F64C2F54-EB50-4834-8ED2-DB5E0655C10D}"/>
    <cellStyle name="20% - Accent2 40" xfId="675" xr:uid="{95CD2D5B-8FBD-4624-9459-FEA8B04DAF7F}"/>
    <cellStyle name="20% - Accent2 41" xfId="676" xr:uid="{E8E040F0-A4C8-451B-9881-DFFE875A2702}"/>
    <cellStyle name="20% - Accent2 42" xfId="677" xr:uid="{0E690682-BC2F-44FB-9E30-A170677CDD70}"/>
    <cellStyle name="20% - Accent2 43" xfId="678" xr:uid="{DB6A45E2-09DF-408B-85AA-E110D43E79FF}"/>
    <cellStyle name="20% - Accent2 44" xfId="679" xr:uid="{05E0299E-6820-4CA1-9789-2DAEFFACF6A7}"/>
    <cellStyle name="20% - Accent2 45" xfId="680" xr:uid="{73441EF0-3654-41F4-B889-479EC40F7323}"/>
    <cellStyle name="20% - Accent2 46" xfId="681" xr:uid="{7783C449-8025-497C-A0A2-34E9D20CCEDF}"/>
    <cellStyle name="20% - Accent2 47" xfId="682" xr:uid="{2CB9F07A-3FDD-4EC3-BD23-980BE9829D6A}"/>
    <cellStyle name="20% - Accent2 5" xfId="683" xr:uid="{89DB754B-9B25-4C79-9028-57F5A25A32C2}"/>
    <cellStyle name="20% - Accent2 5 2" xfId="684" xr:uid="{6A960DA6-1993-4CE9-A984-F096A111AB4D}"/>
    <cellStyle name="20% - Accent2 5 3" xfId="685" xr:uid="{CB80E322-A12D-4CC9-935A-3DD39282E8AE}"/>
    <cellStyle name="20% - Accent2 6" xfId="686" xr:uid="{2373CFE9-3AF6-4BED-8F39-346BF67A316D}"/>
    <cellStyle name="20% - Accent2 6 2" xfId="687" xr:uid="{7759B32C-7161-4B38-82D7-04D214A668AC}"/>
    <cellStyle name="20% - Accent2 6 3" xfId="688" xr:uid="{D0F23596-7621-4FD2-94A7-81CB8E3558CA}"/>
    <cellStyle name="20% - Accent2 7" xfId="689" xr:uid="{5BBC918A-FD3E-43AC-8F36-254B2EC0DF64}"/>
    <cellStyle name="20% - Accent2 7 2" xfId="690" xr:uid="{51AEEBDB-CA68-4B64-90C0-5D871EDEA810}"/>
    <cellStyle name="20% - Accent2 7 3" xfId="691" xr:uid="{AD9DB4B3-2BD7-4A7B-881B-864B34E3EFD0}"/>
    <cellStyle name="20% - Accent2 8" xfId="692" xr:uid="{D2452B0F-0445-4F48-802B-42D8CCA5FE3B}"/>
    <cellStyle name="20% - Accent2 8 2" xfId="693" xr:uid="{B47C8FF0-2DAA-4CB5-9AE2-5B99003FE802}"/>
    <cellStyle name="20% - Accent2 8 3" xfId="694" xr:uid="{208AFD19-F502-489F-B133-8B352B988964}"/>
    <cellStyle name="20% - Accent2 9" xfId="695" xr:uid="{96072FF4-5223-4A3D-9A07-5BA3664F36FB}"/>
    <cellStyle name="20% - Accent2 9 2" xfId="696" xr:uid="{679E201A-6679-4A3A-A310-C15DFD766DF5}"/>
    <cellStyle name="20% - Accent2 9 3" xfId="697" xr:uid="{D55F94DF-0718-4E4D-B345-2A94838F41CE}"/>
    <cellStyle name="20% - Accent3 10" xfId="698" xr:uid="{DFC7EDC2-6F68-4E11-A632-6D4003EAC4D1}"/>
    <cellStyle name="20% - Accent3 10 2" xfId="699" xr:uid="{1F3CC2D2-6080-4BFF-AF0C-41F0A1914E83}"/>
    <cellStyle name="20% - Accent3 10 3" xfId="700" xr:uid="{DAC157F1-7311-4C16-80D6-BE24D7F4FAB0}"/>
    <cellStyle name="20% - Accent3 11" xfId="701" xr:uid="{45BA5AC4-6AB8-4D38-87CF-ABCD63F831E0}"/>
    <cellStyle name="20% - Accent3 11 2" xfId="702" xr:uid="{F7A6DBF8-BA03-4683-8388-86AD49C7631E}"/>
    <cellStyle name="20% - Accent3 11 3" xfId="703" xr:uid="{4668B1BB-912E-4AD1-9115-6A589A9FCE7E}"/>
    <cellStyle name="20% - Accent3 12" xfId="704" xr:uid="{C2A8EE3A-0677-4BFF-819F-81DF35CAB3EF}"/>
    <cellStyle name="20% - Accent3 12 2" xfId="705" xr:uid="{CD887BC9-9202-430D-A532-6923A7EF170E}"/>
    <cellStyle name="20% - Accent3 12 3" xfId="706" xr:uid="{E425D484-A1A7-4201-BE95-A569D9F17FC5}"/>
    <cellStyle name="20% - Accent3 13" xfId="707" xr:uid="{9A14810F-BAFF-4164-812E-7C4EF77F23D2}"/>
    <cellStyle name="20% - Accent3 13 2" xfId="708" xr:uid="{45E2EE21-24DA-4926-BFD9-41E56F91D383}"/>
    <cellStyle name="20% - Accent3 13 3" xfId="709" xr:uid="{14508794-0990-466C-A012-7AE54DE9A131}"/>
    <cellStyle name="20% - Accent3 14" xfId="710" xr:uid="{5E830AD9-86DE-44B0-AA5F-8B0213C68388}"/>
    <cellStyle name="20% - Accent3 14 2" xfId="711" xr:uid="{5225BD21-6A8A-444A-B1DB-02CFF10ECA98}"/>
    <cellStyle name="20% - Accent3 14 3" xfId="712" xr:uid="{41745571-9172-4A57-99BF-259174B4F2B9}"/>
    <cellStyle name="20% - Accent3 15" xfId="713" xr:uid="{6E370825-F82B-4342-994C-739E67CFB89F}"/>
    <cellStyle name="20% - Accent3 15 2" xfId="714" xr:uid="{CB6D0755-02C7-4878-A812-2E68605FDD3A}"/>
    <cellStyle name="20% - Accent3 15 3" xfId="715" xr:uid="{5C7126F5-9109-4880-8E19-47645558B855}"/>
    <cellStyle name="20% - Accent3 16" xfId="716" xr:uid="{29787E39-976C-4EBE-B89A-9F0DD883A7AD}"/>
    <cellStyle name="20% - Accent3 16 2" xfId="717" xr:uid="{6C7FB280-CC85-443A-A84C-0F43E1838F34}"/>
    <cellStyle name="20% - Accent3 16 3" xfId="718" xr:uid="{87321749-3903-420E-A52A-72F6D7CBAA3E}"/>
    <cellStyle name="20% - Accent3 17" xfId="719" xr:uid="{1A77D796-163C-42BF-B737-512BBC427A2E}"/>
    <cellStyle name="20% - Accent3 17 2" xfId="720" xr:uid="{EC935CE6-DDEE-433C-9E5F-FC3ADC21133E}"/>
    <cellStyle name="20% - Accent3 17 3" xfId="721" xr:uid="{4D1ACE98-5B0F-49BF-BE2C-E5884EC8DEC7}"/>
    <cellStyle name="20% - Accent3 18" xfId="722" xr:uid="{15E333EC-BA96-42F9-AF53-652E75ACEDA6}"/>
    <cellStyle name="20% - Accent3 18 2" xfId="723" xr:uid="{AC78C095-015B-4F6C-A462-C1CAFBE2C334}"/>
    <cellStyle name="20% - Accent3 18 3" xfId="724" xr:uid="{C4F2357B-6E4B-458D-9831-E7C0BC7B1040}"/>
    <cellStyle name="20% - Accent3 19" xfId="725" xr:uid="{F4C25CA2-5134-4CD4-BD2C-A02E629D3A2A}"/>
    <cellStyle name="20% - Accent3 19 2" xfId="726" xr:uid="{84807620-40DE-461D-8414-16E8E4B6AAF7}"/>
    <cellStyle name="20% - Accent3 19 3" xfId="727" xr:uid="{CE66FEE9-6D4E-406F-AD34-AD1C1B28AE64}"/>
    <cellStyle name="20% - Accent3 2" xfId="84" xr:uid="{276A3116-4753-4CF3-A4AA-32C1B12AF2C6}"/>
    <cellStyle name="20% - Accent3 2 2" xfId="728" xr:uid="{A17C365D-8EA6-4690-B4C4-BE079A98D467}"/>
    <cellStyle name="20% - Accent3 2 2 2" xfId="729" xr:uid="{86F7E669-5AD0-415F-9DDC-3336CBF1A4BA}"/>
    <cellStyle name="20% - Accent3 2 3" xfId="730" xr:uid="{E0569FBC-638E-4BC3-ACA7-B64E8F274B27}"/>
    <cellStyle name="20% - Accent3 2 3 2" xfId="731" xr:uid="{9D4FE846-03CA-4FFE-95D2-BF9422986087}"/>
    <cellStyle name="20% - Accent3 2 4" xfId="732" xr:uid="{8BB8809D-2BC7-4CF0-ACA2-215614B1DC80}"/>
    <cellStyle name="20% - Accent3 20" xfId="733" xr:uid="{C5FB00F3-9C2A-485B-BD4D-A6FB76FD7D6A}"/>
    <cellStyle name="20% - Accent3 20 2" xfId="734" xr:uid="{F63C9D00-15C0-43CF-845E-8423F1FD1A43}"/>
    <cellStyle name="20% - Accent3 20 3" xfId="735" xr:uid="{6B6859BE-A710-40E1-9824-620C7E201BB9}"/>
    <cellStyle name="20% - Accent3 21" xfId="736" xr:uid="{669A7F32-7B26-48ED-A369-F03CF6778AEE}"/>
    <cellStyle name="20% - Accent3 21 2" xfId="737" xr:uid="{43647E9C-A651-4D41-B177-A9FE954D1ECA}"/>
    <cellStyle name="20% - Accent3 21 2 2" xfId="738" xr:uid="{D33A3210-037F-493E-A07C-3424D99D4C7D}"/>
    <cellStyle name="20% - Accent3 21 3" xfId="739" xr:uid="{4C0DB17B-2614-4570-B4B6-75DEBD802935}"/>
    <cellStyle name="20% - Accent3 22" xfId="740" xr:uid="{D9473D24-07B8-4CB8-85AD-88DD036FADFA}"/>
    <cellStyle name="20% - Accent3 22 2" xfId="741" xr:uid="{BF857785-9875-4B79-847A-BF2A57A5AE26}"/>
    <cellStyle name="20% - Accent3 22 2 2" xfId="742" xr:uid="{8A744657-88E5-416F-ACB2-3FE2AA9A646A}"/>
    <cellStyle name="20% - Accent3 22 3" xfId="743" xr:uid="{30672908-05E6-4032-9D09-4EDE84E132BC}"/>
    <cellStyle name="20% - Accent3 23" xfId="744" xr:uid="{0446CB46-28B8-4A89-A220-00FF9EC8E34B}"/>
    <cellStyle name="20% - Accent3 23 2" xfId="745" xr:uid="{07A7ACAA-F450-40CA-8E0C-E36207446F5A}"/>
    <cellStyle name="20% - Accent3 23 3" xfId="746" xr:uid="{509508D5-D1AF-412A-BA18-7F3E9ED4679D}"/>
    <cellStyle name="20% - Accent3 24" xfId="747" xr:uid="{D2CADF8C-21BE-4BC2-9B88-460EBE9292D4}"/>
    <cellStyle name="20% - Accent3 24 2" xfId="748" xr:uid="{BA157107-7CBE-43D5-98A8-86296257EB10}"/>
    <cellStyle name="20% - Accent3 24 3" xfId="749" xr:uid="{3582A957-8A0A-43A6-B428-7AE3AE726445}"/>
    <cellStyle name="20% - Accent3 25" xfId="750" xr:uid="{A25B1FD6-DAC9-4E76-8ED7-897604D9C109}"/>
    <cellStyle name="20% - Accent3 26" xfId="751" xr:uid="{E49135B4-D21A-41E5-B897-BF1FCEB82524}"/>
    <cellStyle name="20% - Accent3 26 2" xfId="752" xr:uid="{932F8463-E85F-4206-875C-BAA6BD801460}"/>
    <cellStyle name="20% - Accent3 26 3" xfId="753" xr:uid="{079054EC-4483-42D3-A8FD-61925CF632AF}"/>
    <cellStyle name="20% - Accent3 27" xfId="754" xr:uid="{C38EF260-1EE2-49AB-906E-2D144D77B304}"/>
    <cellStyle name="20% - Accent3 28" xfId="755" xr:uid="{60050800-8A28-4805-A21B-88A73960E323}"/>
    <cellStyle name="20% - Accent3 28 2" xfId="756" xr:uid="{710D2501-4711-42DE-8C2B-77C1289F5E41}"/>
    <cellStyle name="20% - Accent3 29" xfId="757" xr:uid="{CCE9A603-B4BC-4E4F-AB3C-5137D4D04E8B}"/>
    <cellStyle name="20% - Accent3 3" xfId="213" xr:uid="{485494C0-5FE8-440E-9D87-7BE8CD4D10AD}"/>
    <cellStyle name="20% - Accent3 3 2" xfId="759" xr:uid="{DBB0BBB8-0873-43F2-B421-11105F13C19C}"/>
    <cellStyle name="20% - Accent3 3 3" xfId="760" xr:uid="{DDE14EA0-A21C-4CF9-9666-E7280692BDB8}"/>
    <cellStyle name="20% - Accent3 3 4" xfId="761" xr:uid="{9C22C8B2-591D-4EBE-9309-126BF48083B4}"/>
    <cellStyle name="20% - Accent3 3 5" xfId="758" xr:uid="{4DB3FE87-FF7B-4372-8413-37E4B355B088}"/>
    <cellStyle name="20% - Accent3 30" xfId="762" xr:uid="{B1D843FB-9423-4341-85FF-47006E5BD4CC}"/>
    <cellStyle name="20% - Accent3 31" xfId="763" xr:uid="{E4DD9D6B-4685-4916-AA7B-C2430325EA08}"/>
    <cellStyle name="20% - Accent3 32" xfId="764" xr:uid="{420E6283-A7E7-450E-B59D-BC671BFA178E}"/>
    <cellStyle name="20% - Accent3 33" xfId="765" xr:uid="{F8392D10-0C1C-49D2-BB33-16C63F5D445C}"/>
    <cellStyle name="20% - Accent3 34" xfId="766" xr:uid="{C7E9BB41-8F6F-4547-98F8-77AA2EC51BAE}"/>
    <cellStyle name="20% - Accent3 35" xfId="767" xr:uid="{FD5D51FF-AD9A-4107-ADDE-84FB4F02D7C8}"/>
    <cellStyle name="20% - Accent3 36" xfId="768" xr:uid="{C99EAA14-ADA0-43A2-B846-7E1B5BF9A4E7}"/>
    <cellStyle name="20% - Accent3 37" xfId="769" xr:uid="{38B61208-C14F-42B5-986A-DDB915AE5B0D}"/>
    <cellStyle name="20% - Accent3 38" xfId="770" xr:uid="{521121A6-50AC-4354-AFC5-D36FE344D03A}"/>
    <cellStyle name="20% - Accent3 39" xfId="771" xr:uid="{430B4314-CD56-490A-8449-3170B2B31CD9}"/>
    <cellStyle name="20% - Accent3 4" xfId="772" xr:uid="{DDBCC339-E35D-4C9A-9AF8-F2BDCE064824}"/>
    <cellStyle name="20% - Accent3 4 2" xfId="773" xr:uid="{782338CD-80EB-4676-BD34-230BA08F201B}"/>
    <cellStyle name="20% - Accent3 4 3" xfId="774" xr:uid="{625E7043-3DC5-4100-87C1-7F9457B2BCDF}"/>
    <cellStyle name="20% - Accent3 40" xfId="775" xr:uid="{E2702DE0-95CE-4D31-9D1A-2E7F23F99CBB}"/>
    <cellStyle name="20% - Accent3 41" xfId="776" xr:uid="{03B75575-26EC-4156-AB1F-1A03D806D576}"/>
    <cellStyle name="20% - Accent3 42" xfId="777" xr:uid="{A6EEDB5A-3899-4345-8FD9-A1713727536B}"/>
    <cellStyle name="20% - Accent3 43" xfId="778" xr:uid="{E9E20401-69A1-42A2-BA94-E79322997599}"/>
    <cellStyle name="20% - Accent3 44" xfId="779" xr:uid="{9E2C792E-00DA-42CD-90BA-869085129CD6}"/>
    <cellStyle name="20% - Accent3 45" xfId="780" xr:uid="{A6E54765-4F6D-4D54-9A73-1C53B4DBFBCC}"/>
    <cellStyle name="20% - Accent3 46" xfId="781" xr:uid="{3FE2CB2F-7D60-4419-8F2B-903C6E29C013}"/>
    <cellStyle name="20% - Accent3 47" xfId="782" xr:uid="{096E6E8F-2E3E-4954-8C88-1F6BA380EA8C}"/>
    <cellStyle name="20% - Accent3 5" xfId="783" xr:uid="{58B6B65B-1DE9-4C68-A4C5-9F1AF6AEB0BE}"/>
    <cellStyle name="20% - Accent3 5 2" xfId="784" xr:uid="{C1773D57-1777-4C7C-B420-9D6F349E9FE7}"/>
    <cellStyle name="20% - Accent3 5 3" xfId="785" xr:uid="{975AB68C-831E-4832-BF1D-F2011BB42CFA}"/>
    <cellStyle name="20% - Accent3 6" xfId="786" xr:uid="{FDD883EA-2479-47A4-A5CA-06C1FA6C2727}"/>
    <cellStyle name="20% - Accent3 6 2" xfId="787" xr:uid="{A953F338-81C1-475B-842A-FF339E2D95F9}"/>
    <cellStyle name="20% - Accent3 6 3" xfId="788" xr:uid="{58A45315-FDFE-4888-828E-EE41E88C4A11}"/>
    <cellStyle name="20% - Accent3 7" xfId="789" xr:uid="{4513C38F-8E52-4C1E-8F7C-9336FBF7D713}"/>
    <cellStyle name="20% - Accent3 7 2" xfId="790" xr:uid="{FBE70E76-F5D1-439C-8EA0-231EA8CA4462}"/>
    <cellStyle name="20% - Accent3 7 3" xfId="791" xr:uid="{8ADD727D-5D73-4268-A30C-A2A04DE097F7}"/>
    <cellStyle name="20% - Accent3 8" xfId="792" xr:uid="{4153FDB7-5027-4CF7-B965-BDE6C25B04A1}"/>
    <cellStyle name="20% - Accent3 8 2" xfId="793" xr:uid="{A6F01047-E87E-477E-B6FE-FD0841D717B8}"/>
    <cellStyle name="20% - Accent3 8 3" xfId="794" xr:uid="{53BB5D0F-6934-464E-875D-7A521CFAF782}"/>
    <cellStyle name="20% - Accent3 9" xfId="795" xr:uid="{A62FDC6F-13D7-4C9A-8523-A991DF68B2AA}"/>
    <cellStyle name="20% - Accent3 9 2" xfId="796" xr:uid="{33744CAC-D700-4CD7-A655-8AA49F9EB92D}"/>
    <cellStyle name="20% - Accent3 9 3" xfId="797" xr:uid="{7291C57A-64E9-44B4-A80F-26A6F3DC9B31}"/>
    <cellStyle name="20% - Accent4 10" xfId="798" xr:uid="{B92400B1-D223-418B-A807-72DB4F5B02FF}"/>
    <cellStyle name="20% - Accent4 10 2" xfId="799" xr:uid="{B7653A6F-D858-43EF-876B-62CB1F936306}"/>
    <cellStyle name="20% - Accent4 10 3" xfId="800" xr:uid="{0A02AD74-0EFB-49AA-A05A-72BD21B6BB8A}"/>
    <cellStyle name="20% - Accent4 11" xfId="801" xr:uid="{7AB674AB-5A7C-47CA-AA33-4A19E53DD9E9}"/>
    <cellStyle name="20% - Accent4 11 2" xfId="802" xr:uid="{0272AB35-9AB2-461E-8C5E-8F2C6FE4D746}"/>
    <cellStyle name="20% - Accent4 11 3" xfId="803" xr:uid="{02C1668A-B802-4BD2-A029-ED12FAE30440}"/>
    <cellStyle name="20% - Accent4 12" xfId="804" xr:uid="{560A2E38-1742-44F5-BDDA-A9564A1A7A7C}"/>
    <cellStyle name="20% - Accent4 12 2" xfId="805" xr:uid="{9B51C73C-9EE8-4771-AA8B-58BBEF2A0217}"/>
    <cellStyle name="20% - Accent4 12 3" xfId="806" xr:uid="{F7968515-9AEB-4D16-90DE-39E4D38352E6}"/>
    <cellStyle name="20% - Accent4 13" xfId="807" xr:uid="{A4785719-8F0B-4C49-A1FB-D7444C8E68D5}"/>
    <cellStyle name="20% - Accent4 13 2" xfId="808" xr:uid="{2E19BADA-E96F-484F-BD7E-9C6EFC6CC055}"/>
    <cellStyle name="20% - Accent4 13 3" xfId="809" xr:uid="{1F355884-925E-4E31-8D6C-4815A44B3C60}"/>
    <cellStyle name="20% - Accent4 14" xfId="810" xr:uid="{0A904699-E727-43BA-B11A-70474AE73B28}"/>
    <cellStyle name="20% - Accent4 14 2" xfId="811" xr:uid="{D67660D2-77C3-4090-A2AC-D3AFD0825843}"/>
    <cellStyle name="20% - Accent4 14 3" xfId="812" xr:uid="{4F673E24-D4F1-4FDA-BD1D-6BEFC8C94A4F}"/>
    <cellStyle name="20% - Accent4 15" xfId="813" xr:uid="{E19C0A63-B020-47AB-92EF-04C2ADC9F63F}"/>
    <cellStyle name="20% - Accent4 15 2" xfId="814" xr:uid="{7CB36859-124D-4792-9916-E27A4940165E}"/>
    <cellStyle name="20% - Accent4 15 3" xfId="815" xr:uid="{DCABF039-8327-4062-8D5C-F6DB2F690A9B}"/>
    <cellStyle name="20% - Accent4 16" xfId="816" xr:uid="{05FCA5CC-18CD-4220-B990-3EE5B16BA374}"/>
    <cellStyle name="20% - Accent4 16 2" xfId="817" xr:uid="{42E7BD02-53B5-4F73-9C35-91BCC8D89D69}"/>
    <cellStyle name="20% - Accent4 16 3" xfId="818" xr:uid="{08475420-254E-4D69-BDE8-0CE7B4B6B67E}"/>
    <cellStyle name="20% - Accent4 17" xfId="819" xr:uid="{E9BEADFC-FACE-43F2-A921-FC420D758FB9}"/>
    <cellStyle name="20% - Accent4 17 2" xfId="820" xr:uid="{8891D152-657B-4BE6-A167-7DC6DDCEF996}"/>
    <cellStyle name="20% - Accent4 17 3" xfId="821" xr:uid="{CE9B63C2-F905-4800-A4FD-513C6B039900}"/>
    <cellStyle name="20% - Accent4 18" xfId="822" xr:uid="{0E06DF98-DC41-4B8E-A045-DA762DD435B0}"/>
    <cellStyle name="20% - Accent4 18 2" xfId="823" xr:uid="{36BF3A7E-9293-4980-ADAF-532438EC4105}"/>
    <cellStyle name="20% - Accent4 18 3" xfId="824" xr:uid="{A0960BC8-6B3E-41A8-A6F7-5BA3A40A0AB1}"/>
    <cellStyle name="20% - Accent4 19" xfId="825" xr:uid="{119F7136-5ED7-4E8E-8B39-F573B2EEDE14}"/>
    <cellStyle name="20% - Accent4 19 2" xfId="826" xr:uid="{34D3C533-701E-4EA1-917E-0883765E3B9C}"/>
    <cellStyle name="20% - Accent4 19 3" xfId="827" xr:uid="{091DCE49-3D6B-4520-B7F1-1B0BB7C4DC51}"/>
    <cellStyle name="20% - Accent4 2" xfId="85" xr:uid="{DF822F44-9735-4097-8152-6DED4C7EFC71}"/>
    <cellStyle name="20% - Accent4 2 2" xfId="828" xr:uid="{5C38BA09-8417-4F0B-81CD-DD927932B928}"/>
    <cellStyle name="20% - Accent4 2 2 2" xfId="829" xr:uid="{2BFC5348-AE4F-478E-92EE-08962426FEB7}"/>
    <cellStyle name="20% - Accent4 2 3" xfId="830" xr:uid="{6BF610BB-26AB-4A8C-A19A-B6502013F67B}"/>
    <cellStyle name="20% - Accent4 2 3 2" xfId="831" xr:uid="{11C15047-8CD0-4BC9-9F55-867579E08EC1}"/>
    <cellStyle name="20% - Accent4 2 4" xfId="832" xr:uid="{ECBA47B5-8DF9-470D-AC35-4E58330CEB8D}"/>
    <cellStyle name="20% - Accent4 20" xfId="833" xr:uid="{0AEF44FB-36B6-44D2-95CA-1AD53B8A6370}"/>
    <cellStyle name="20% - Accent4 20 2" xfId="834" xr:uid="{2A1AD6F2-5BB5-4605-BBC2-4FEF60391811}"/>
    <cellStyle name="20% - Accent4 20 3" xfId="835" xr:uid="{FD18682E-1664-4D58-A046-3B173A302CF0}"/>
    <cellStyle name="20% - Accent4 21" xfId="836" xr:uid="{E5E36C78-5296-4C95-BA7E-1735F08B859A}"/>
    <cellStyle name="20% - Accent4 21 2" xfId="837" xr:uid="{1A81B57A-98FC-4DEE-A0A3-F9459ECFE23D}"/>
    <cellStyle name="20% - Accent4 21 2 2" xfId="838" xr:uid="{5F76E10A-055D-49B1-8D6B-1EAEA8A3D942}"/>
    <cellStyle name="20% - Accent4 21 3" xfId="839" xr:uid="{A879E1D4-3FAB-4528-95BB-9A6003A99B98}"/>
    <cellStyle name="20% - Accent4 22" xfId="840" xr:uid="{7FD69EDE-B541-43FA-8F49-1571983249B6}"/>
    <cellStyle name="20% - Accent4 22 2" xfId="841" xr:uid="{24E75E64-A967-4476-997C-BE81ADA0D008}"/>
    <cellStyle name="20% - Accent4 22 2 2" xfId="842" xr:uid="{48DF0709-2087-4BE3-BF6B-CB0EE7AD9F84}"/>
    <cellStyle name="20% - Accent4 22 3" xfId="843" xr:uid="{DC82DD15-2334-4768-9ADD-6ECE29EDBFD8}"/>
    <cellStyle name="20% - Accent4 23" xfId="844" xr:uid="{65B6CA79-7021-43DC-89F8-C65C9B929D9F}"/>
    <cellStyle name="20% - Accent4 23 2" xfId="845" xr:uid="{9FFCA372-C342-4570-9C93-39ACF9A46DA1}"/>
    <cellStyle name="20% - Accent4 23 3" xfId="846" xr:uid="{4279BEE2-87EB-4E80-9249-6D08200D3031}"/>
    <cellStyle name="20% - Accent4 24" xfId="847" xr:uid="{CD485E48-4ADE-47D6-A426-21F5F5DA1190}"/>
    <cellStyle name="20% - Accent4 24 2" xfId="848" xr:uid="{59849B84-DB42-49AC-B82B-BA13DCE00510}"/>
    <cellStyle name="20% - Accent4 24 3" xfId="849" xr:uid="{15114028-D823-4DD0-A4F3-B049FFA1E7BF}"/>
    <cellStyle name="20% - Accent4 25" xfId="850" xr:uid="{FC73D54F-7B7C-4170-A240-D7C4036D8DA8}"/>
    <cellStyle name="20% - Accent4 26" xfId="851" xr:uid="{5F6AC554-F6D4-4A03-83D0-A93FBB5A1A32}"/>
    <cellStyle name="20% - Accent4 26 2" xfId="852" xr:uid="{25C64C65-FB4E-448C-A3B4-694972627EED}"/>
    <cellStyle name="20% - Accent4 26 3" xfId="853" xr:uid="{944524A4-1EFB-43B0-ACB7-D24626CD351A}"/>
    <cellStyle name="20% - Accent4 27" xfId="854" xr:uid="{671DC3F6-CBDD-4A1A-A32E-CC6295410305}"/>
    <cellStyle name="20% - Accent4 28" xfId="855" xr:uid="{3833E893-29E7-426F-9E6C-EE6AA217F4C1}"/>
    <cellStyle name="20% - Accent4 28 2" xfId="856" xr:uid="{900C42D8-3A20-42E2-A5F6-4C25F1879511}"/>
    <cellStyle name="20% - Accent4 29" xfId="857" xr:uid="{8745598B-F4FA-4F7F-8E80-F110668CB325}"/>
    <cellStyle name="20% - Accent4 3" xfId="214" xr:uid="{46E3FC76-7BBE-4986-AC0B-1FD577C75036}"/>
    <cellStyle name="20% - Accent4 3 2" xfId="859" xr:uid="{D09CEDED-DF89-410F-B61A-066BAB90938A}"/>
    <cellStyle name="20% - Accent4 3 3" xfId="860" xr:uid="{8530D32F-5931-4CCE-9F0F-329B7AD31A89}"/>
    <cellStyle name="20% - Accent4 3 4" xfId="861" xr:uid="{C025F4CB-E693-4D4F-AA6F-07CAA7E18CD2}"/>
    <cellStyle name="20% - Accent4 3 5" xfId="858" xr:uid="{3C18499C-229F-4FB0-9854-410873EAFD49}"/>
    <cellStyle name="20% - Accent4 30" xfId="862" xr:uid="{730BE2CA-A093-4CD2-9F2F-694FD2BDB19C}"/>
    <cellStyle name="20% - Accent4 31" xfId="863" xr:uid="{8FA0A2D6-37F3-4439-86DD-0D234C700572}"/>
    <cellStyle name="20% - Accent4 32" xfId="864" xr:uid="{F28A1639-604B-4202-83E1-C9A54D289F33}"/>
    <cellStyle name="20% - Accent4 33" xfId="865" xr:uid="{08295099-5B9E-40E1-8031-CA8E30BDDB42}"/>
    <cellStyle name="20% - Accent4 34" xfId="866" xr:uid="{8A79E3DF-EBB6-45F6-9582-1746B6276DDF}"/>
    <cellStyle name="20% - Accent4 35" xfId="867" xr:uid="{01A6C62D-61E3-4EB2-905F-5AEB128322EA}"/>
    <cellStyle name="20% - Accent4 36" xfId="868" xr:uid="{7256A597-431C-4982-B27C-77F3D77C7C8B}"/>
    <cellStyle name="20% - Accent4 37" xfId="869" xr:uid="{37AE77C2-BB77-4A18-AD92-5E2A49248772}"/>
    <cellStyle name="20% - Accent4 38" xfId="870" xr:uid="{7B8F0C26-0CF7-49A6-9CF5-3B9AF07C0CA2}"/>
    <cellStyle name="20% - Accent4 39" xfId="871" xr:uid="{6D14138D-89B3-4DA9-9615-C9739987B3C1}"/>
    <cellStyle name="20% - Accent4 4" xfId="872" xr:uid="{DC84BAE9-DD91-4E1B-B165-B35A6E586930}"/>
    <cellStyle name="20% - Accent4 4 2" xfId="873" xr:uid="{1CB6030D-08B7-49A9-94BD-B19D8846BF27}"/>
    <cellStyle name="20% - Accent4 4 3" xfId="874" xr:uid="{F2BF3D2D-660C-40EF-B909-F83C7429D643}"/>
    <cellStyle name="20% - Accent4 40" xfId="875" xr:uid="{94A3DAA9-7707-4967-8F77-CA3A8F0D9966}"/>
    <cellStyle name="20% - Accent4 41" xfId="876" xr:uid="{14F616F3-FEC8-435D-867C-C7AC5B6F29D3}"/>
    <cellStyle name="20% - Accent4 42" xfId="877" xr:uid="{D5FD94A0-C771-4BA5-8400-5F93654327A7}"/>
    <cellStyle name="20% - Accent4 43" xfId="878" xr:uid="{487442FC-98E0-4CC3-846F-8F2D7B8F634D}"/>
    <cellStyle name="20% - Accent4 44" xfId="879" xr:uid="{B17A5E09-6488-4C08-9BC4-65494F828441}"/>
    <cellStyle name="20% - Accent4 45" xfId="880" xr:uid="{CA0160D0-9884-48BA-882F-3E1F28EDB0BD}"/>
    <cellStyle name="20% - Accent4 46" xfId="881" xr:uid="{DD1433DF-6897-491A-8B53-30E506183341}"/>
    <cellStyle name="20% - Accent4 47" xfId="882" xr:uid="{D22DEAFD-1AF1-48D1-A139-05F4B58491B7}"/>
    <cellStyle name="20% - Accent4 5" xfId="883" xr:uid="{A9FD49BC-1D65-45E7-9237-18A67954B131}"/>
    <cellStyle name="20% - Accent4 5 2" xfId="884" xr:uid="{77868069-A062-44EE-9155-CCFB5A29A554}"/>
    <cellStyle name="20% - Accent4 5 3" xfId="885" xr:uid="{223ED72C-A84F-401B-AB1E-B3C2000FE179}"/>
    <cellStyle name="20% - Accent4 6" xfId="886" xr:uid="{5255154F-B182-4CB9-B3F6-8B105B5DEDA3}"/>
    <cellStyle name="20% - Accent4 6 2" xfId="887" xr:uid="{79F9989A-B7F2-4827-8C2D-E7D85005210C}"/>
    <cellStyle name="20% - Accent4 6 3" xfId="888" xr:uid="{77409805-0503-4794-B767-31BFB859CD2C}"/>
    <cellStyle name="20% - Accent4 7" xfId="889" xr:uid="{3F86C0C0-655F-4CC3-BE08-2828F627750A}"/>
    <cellStyle name="20% - Accent4 7 2" xfId="890" xr:uid="{38CF6C0A-0940-4EBA-B6AC-04D311AECA0E}"/>
    <cellStyle name="20% - Accent4 7 3" xfId="891" xr:uid="{A2B6CC8C-BAB7-43A3-BE57-69372DB3493F}"/>
    <cellStyle name="20% - Accent4 8" xfId="892" xr:uid="{A050910D-BC24-45F9-83D2-E458040AA324}"/>
    <cellStyle name="20% - Accent4 8 2" xfId="893" xr:uid="{29EE7F67-F5A5-483D-B582-189EE8FF0EE1}"/>
    <cellStyle name="20% - Accent4 8 3" xfId="894" xr:uid="{8BDF4814-D2C6-4D66-9186-65AE8C81C16D}"/>
    <cellStyle name="20% - Accent4 9" xfId="895" xr:uid="{5971F9E5-0B51-40A9-B269-D6F3BF23E2A2}"/>
    <cellStyle name="20% - Accent4 9 2" xfId="896" xr:uid="{7E9822CA-6D57-4E4A-B14E-D98439319CAF}"/>
    <cellStyle name="20% - Accent4 9 3" xfId="897" xr:uid="{326F6FB9-EA7D-449D-85BC-D27679BDDEF8}"/>
    <cellStyle name="20% - Accent5 10" xfId="898" xr:uid="{B17471DC-16B1-431D-9E78-B87F6B670F99}"/>
    <cellStyle name="20% - Accent5 10 2" xfId="899" xr:uid="{E06D0D80-7662-4C20-9198-39835613BD5D}"/>
    <cellStyle name="20% - Accent5 11" xfId="900" xr:uid="{1FCCF24A-991C-4782-A6BE-C7F1B096C814}"/>
    <cellStyle name="20% - Accent5 11 2" xfId="901" xr:uid="{788ABEA9-BB60-4445-B397-0621EF205130}"/>
    <cellStyle name="20% - Accent5 12" xfId="902" xr:uid="{06FC610C-5229-4817-AB97-89D43CFB9E2E}"/>
    <cellStyle name="20% - Accent5 12 2" xfId="903" xr:uid="{5979F6FD-F4B6-4709-AFEF-0997B163DF99}"/>
    <cellStyle name="20% - Accent5 13" xfId="904" xr:uid="{002FEBD9-BDD0-49B4-8D10-6A7E40000C86}"/>
    <cellStyle name="20% - Accent5 13 2" xfId="905" xr:uid="{918D943B-8D11-40EA-B93B-2F76A01199BF}"/>
    <cellStyle name="20% - Accent5 14" xfId="906" xr:uid="{343FD758-06EE-4DB5-BC11-A4043D6457A4}"/>
    <cellStyle name="20% - Accent5 14 2" xfId="907" xr:uid="{9583FBE9-CC10-4A91-9555-698E5A107372}"/>
    <cellStyle name="20% - Accent5 15" xfId="908" xr:uid="{D88B2F4C-63F1-4722-B1B6-70BFB6E87C87}"/>
    <cellStyle name="20% - Accent5 15 2" xfId="909" xr:uid="{2E48D0BB-740F-4114-9F22-45768B713686}"/>
    <cellStyle name="20% - Accent5 16" xfId="910" xr:uid="{77F6B9F6-A064-489C-8CAB-575E55D19961}"/>
    <cellStyle name="20% - Accent5 16 2" xfId="911" xr:uid="{5232A659-F820-4126-9915-1284CD2ECEDB}"/>
    <cellStyle name="20% - Accent5 17" xfId="912" xr:uid="{E109A5E1-67D3-44B1-BDEA-41A8C1943EDB}"/>
    <cellStyle name="20% - Accent5 17 2" xfId="913" xr:uid="{5880D02D-0135-4124-92C0-C4D97644505A}"/>
    <cellStyle name="20% - Accent5 18" xfId="914" xr:uid="{BDE09D69-86AD-4EDB-B883-A13F696FD6C8}"/>
    <cellStyle name="20% - Accent5 18 2" xfId="915" xr:uid="{A9C33DE5-6B07-4172-B533-782BFDBF2774}"/>
    <cellStyle name="20% - Accent5 19" xfId="916" xr:uid="{1E520B68-2742-469A-91AA-47B1BC23B32C}"/>
    <cellStyle name="20% - Accent5 19 2" xfId="917" xr:uid="{C8BC158A-CB80-4E6C-836E-7F150D2D35DD}"/>
    <cellStyle name="20% - Accent5 2" xfId="86" xr:uid="{09D1577E-78BE-485E-9336-96F5B9CC1402}"/>
    <cellStyle name="20% - Accent5 2 2" xfId="918" xr:uid="{7F4E5869-4F4E-4DDA-986D-DEC392A1D235}"/>
    <cellStyle name="20% - Accent5 2 3" xfId="919" xr:uid="{30B3E79D-973B-4065-A7DF-1BEB5975EB5F}"/>
    <cellStyle name="20% - Accent5 20" xfId="920" xr:uid="{40CA78EE-F1F2-475D-8D00-6B907A642AF7}"/>
    <cellStyle name="20% - Accent5 20 2" xfId="921" xr:uid="{7BA83817-6485-4951-986E-8750ED6B8746}"/>
    <cellStyle name="20% - Accent5 21" xfId="922" xr:uid="{6B509DA0-F249-4A52-8911-63D80DAAA16D}"/>
    <cellStyle name="20% - Accent5 21 2" xfId="923" xr:uid="{D8B36B61-8168-473D-A587-3EB778455C25}"/>
    <cellStyle name="20% - Accent5 21 3" xfId="924" xr:uid="{C865EEC6-19F2-4A74-8280-0B6E9C991E1D}"/>
    <cellStyle name="20% - Accent5 22" xfId="925" xr:uid="{48012110-75BC-40F1-AAB1-831D40F83E2A}"/>
    <cellStyle name="20% - Accent5 22 2" xfId="926" xr:uid="{F8F0AE0C-5587-4466-AE8D-E6BA6E909C40}"/>
    <cellStyle name="20% - Accent5 22 3" xfId="927" xr:uid="{D7CD7958-2690-4133-9876-10F51FF61697}"/>
    <cellStyle name="20% - Accent5 23" xfId="928" xr:uid="{BFE4B471-524E-4740-B226-F13CC5E2B3BF}"/>
    <cellStyle name="20% - Accent5 23 2" xfId="929" xr:uid="{3981391C-4DE8-4BF4-A942-E4A5A926081F}"/>
    <cellStyle name="20% - Accent5 23 3" xfId="930" xr:uid="{B11A44FF-6814-4F46-92E3-D792C63F10E7}"/>
    <cellStyle name="20% - Accent5 24" xfId="931" xr:uid="{2C3767A2-5F10-44BA-8299-D6D23583C86E}"/>
    <cellStyle name="20% - Accent5 24 2" xfId="932" xr:uid="{32BBB61E-053B-489F-A6CE-D168746CAEE4}"/>
    <cellStyle name="20% - Accent5 25" xfId="933" xr:uid="{DEA24445-513A-4C7C-B6C4-0A55EA9B9873}"/>
    <cellStyle name="20% - Accent5 26" xfId="934" xr:uid="{CB0AA9F9-73B1-402B-8E9D-68E9D4474D92}"/>
    <cellStyle name="20% - Accent5 26 2" xfId="935" xr:uid="{91D291C2-B6AA-4B45-94EC-7BF1B7FED37C}"/>
    <cellStyle name="20% - Accent5 26 3" xfId="936" xr:uid="{8C089C9A-B046-472F-A151-FB36FCEE07D2}"/>
    <cellStyle name="20% - Accent5 27" xfId="937" xr:uid="{C793C99C-FE5E-42AF-8113-164831286DC4}"/>
    <cellStyle name="20% - Accent5 28" xfId="938" xr:uid="{E3D59F0E-4C29-466B-B8EF-F27528369858}"/>
    <cellStyle name="20% - Accent5 29" xfId="939" xr:uid="{B91D4ED6-57D1-4F7F-96FD-81EE806ABC52}"/>
    <cellStyle name="20% - Accent5 3" xfId="215" xr:uid="{1924F974-AA10-4B08-8B51-3BF8029E3A3C}"/>
    <cellStyle name="20% - Accent5 3 2" xfId="941" xr:uid="{CAFE2D98-A2AA-49AF-BAEA-527986AC9D5D}"/>
    <cellStyle name="20% - Accent5 3 3" xfId="942" xr:uid="{6258D40B-F25F-4AFB-B1A0-C2407D1C9956}"/>
    <cellStyle name="20% - Accent5 3 4" xfId="940" xr:uid="{BDB8C25F-061A-4790-8F8B-06A0E4917C59}"/>
    <cellStyle name="20% - Accent5 30" xfId="943" xr:uid="{B11D2982-8F39-4DAD-9DC5-353D07AE3359}"/>
    <cellStyle name="20% - Accent5 4" xfId="944" xr:uid="{19530EC4-1FFC-4ABD-9CFB-7B167B148DD1}"/>
    <cellStyle name="20% - Accent5 4 2" xfId="945" xr:uid="{82323047-38D5-4570-8A34-176CADF8F577}"/>
    <cellStyle name="20% - Accent5 5" xfId="946" xr:uid="{C93D7C15-0E5D-468C-8724-142F1341A7BB}"/>
    <cellStyle name="20% - Accent5 5 2" xfId="947" xr:uid="{7EE00C0C-80BB-4E3F-ADF5-80F229937942}"/>
    <cellStyle name="20% - Accent5 6" xfId="948" xr:uid="{957B429C-D650-443D-8996-81ED81934EB3}"/>
    <cellStyle name="20% - Accent5 6 2" xfId="949" xr:uid="{54CAD073-CFC1-4613-8A58-CA499496E6F0}"/>
    <cellStyle name="20% - Accent5 7" xfId="950" xr:uid="{1F868BC4-AD74-4825-ADAB-B5799382C5DD}"/>
    <cellStyle name="20% - Accent5 7 2" xfId="951" xr:uid="{9D6CCD92-F3C9-4AB5-AD70-AE2CD4323E75}"/>
    <cellStyle name="20% - Accent5 8" xfId="952" xr:uid="{429261DF-E328-4A27-8B72-28ADAC11835A}"/>
    <cellStyle name="20% - Accent5 8 2" xfId="953" xr:uid="{F3322C93-5A0D-4E1B-AB38-9253F29D7A93}"/>
    <cellStyle name="20% - Accent5 9" xfId="954" xr:uid="{F2DAF111-7568-42D8-8B18-BDABCFB9FCEC}"/>
    <cellStyle name="20% - Accent5 9 2" xfId="955" xr:uid="{B4703A21-49BC-4235-9C00-56711A56543C}"/>
    <cellStyle name="20% - Accent6 10" xfId="956" xr:uid="{CF36C6E9-755F-414C-A638-EA644A09E438}"/>
    <cellStyle name="20% - Accent6 10 2" xfId="957" xr:uid="{44CB3FC6-DA6D-4F71-9E79-6CA8D5715198}"/>
    <cellStyle name="20% - Accent6 11" xfId="958" xr:uid="{3E29E5C8-6CAB-466C-BCD6-F36AF4AA3A85}"/>
    <cellStyle name="20% - Accent6 11 2" xfId="959" xr:uid="{97983862-74A6-4E85-8045-37740B9105BE}"/>
    <cellStyle name="20% - Accent6 12" xfId="960" xr:uid="{E0639101-517B-4EB4-8B13-F2FAEFE7E893}"/>
    <cellStyle name="20% - Accent6 12 2" xfId="961" xr:uid="{3D93A491-1F5F-4797-8037-FF17F9E340B9}"/>
    <cellStyle name="20% - Accent6 13" xfId="962" xr:uid="{C75984AB-158F-45ED-B4BC-8FE0986EF6A6}"/>
    <cellStyle name="20% - Accent6 13 2" xfId="963" xr:uid="{9483CEF3-1BFD-4BF3-9494-8917A2B0B86F}"/>
    <cellStyle name="20% - Accent6 14" xfId="964" xr:uid="{1733B086-7711-4BEA-BD14-5CF8299BA876}"/>
    <cellStyle name="20% - Accent6 14 2" xfId="965" xr:uid="{7F076DFE-8F18-44C9-9320-17EFC7AC7D5F}"/>
    <cellStyle name="20% - Accent6 15" xfId="966" xr:uid="{9B500B0F-6E26-4CE7-9193-0380149928B4}"/>
    <cellStyle name="20% - Accent6 15 2" xfId="967" xr:uid="{C8B547F1-E344-4013-BA98-6F06E559B4A4}"/>
    <cellStyle name="20% - Accent6 16" xfId="968" xr:uid="{5ED01AA4-AB36-4C2A-8B61-3A57E84F8D44}"/>
    <cellStyle name="20% - Accent6 16 2" xfId="969" xr:uid="{84010F9B-DB5D-4B40-AA18-484E07EE8523}"/>
    <cellStyle name="20% - Accent6 17" xfId="970" xr:uid="{5F696789-D1FC-4EE7-A859-5F133E94B380}"/>
    <cellStyle name="20% - Accent6 17 2" xfId="971" xr:uid="{F610BA5C-9D01-4808-9F97-DEDC05617483}"/>
    <cellStyle name="20% - Accent6 18" xfId="972" xr:uid="{3044AFC2-DEB9-4131-8242-F41643752ECB}"/>
    <cellStyle name="20% - Accent6 18 2" xfId="973" xr:uid="{BC293C9E-510B-4362-A154-2E63E837199D}"/>
    <cellStyle name="20% - Accent6 19" xfId="974" xr:uid="{0618D00B-3BC0-42EF-8AFE-5B48F4DAEF47}"/>
    <cellStyle name="20% - Accent6 19 2" xfId="975" xr:uid="{DB08765E-7197-4722-A8BF-63F19BA519EA}"/>
    <cellStyle name="20% - Accent6 2" xfId="87" xr:uid="{C201EAF4-AD5B-4DF9-9A53-E8DB9891E750}"/>
    <cellStyle name="20% - Accent6 2 2" xfId="976" xr:uid="{95BAE607-A806-433E-B141-7F216276609A}"/>
    <cellStyle name="20% - Accent6 2 3" xfId="977" xr:uid="{A7617B56-DFA3-4368-9292-F016F9665274}"/>
    <cellStyle name="20% - Accent6 20" xfId="978" xr:uid="{8BAF0B17-AFCF-416F-8596-E3CF08E987FD}"/>
    <cellStyle name="20% - Accent6 20 2" xfId="979" xr:uid="{887846DA-C16D-4DB8-AF46-5BB6B353D027}"/>
    <cellStyle name="20% - Accent6 21" xfId="980" xr:uid="{187D269A-2519-44F4-8C4E-4119B8E57B55}"/>
    <cellStyle name="20% - Accent6 21 2" xfId="981" xr:uid="{39A17286-4FDA-4C44-9318-321A94E9C830}"/>
    <cellStyle name="20% - Accent6 21 3" xfId="982" xr:uid="{6B5BF5BE-3705-40A9-B791-9D299962DA15}"/>
    <cellStyle name="20% - Accent6 22" xfId="983" xr:uid="{7449B028-6794-4A87-AF84-1B4314F11320}"/>
    <cellStyle name="20% - Accent6 22 2" xfId="984" xr:uid="{B2386934-93A0-4A91-BE9E-0DEC214C02D4}"/>
    <cellStyle name="20% - Accent6 22 3" xfId="985" xr:uid="{AF425542-195C-4337-8276-B0929387DDDC}"/>
    <cellStyle name="20% - Accent6 23" xfId="986" xr:uid="{411E1398-DB29-4E0C-87C9-44B617D71541}"/>
    <cellStyle name="20% - Accent6 23 2" xfId="987" xr:uid="{F1B3B1EA-A698-41C5-810C-CC52D0E77579}"/>
    <cellStyle name="20% - Accent6 23 3" xfId="988" xr:uid="{A5CB9201-3CE0-4524-B3A4-19D64CB6DB44}"/>
    <cellStyle name="20% - Accent6 24" xfId="989" xr:uid="{3986E86F-56B5-48B1-983B-D6992A240D65}"/>
    <cellStyle name="20% - Accent6 24 2" xfId="990" xr:uid="{DB2617D5-1DB7-41D5-AE42-C7591AF420AD}"/>
    <cellStyle name="20% - Accent6 25" xfId="991" xr:uid="{42ADFBDD-E674-47C6-AB2B-BCA18EA4EB72}"/>
    <cellStyle name="20% - Accent6 26" xfId="992" xr:uid="{FD43650C-D907-4A71-B1B8-58384C21BD06}"/>
    <cellStyle name="20% - Accent6 26 2" xfId="993" xr:uid="{407348B0-8A11-464A-9848-7E6B20B2AD34}"/>
    <cellStyle name="20% - Accent6 26 3" xfId="994" xr:uid="{6380CB83-4923-4D11-8B91-1CD619286C54}"/>
    <cellStyle name="20% - Accent6 27" xfId="995" xr:uid="{F022AC26-5B8D-47CE-BB39-01E76100DE70}"/>
    <cellStyle name="20% - Accent6 28" xfId="996" xr:uid="{D73DD8C4-6EF2-48A2-9EEA-A7E70AEEAEA9}"/>
    <cellStyle name="20% - Accent6 29" xfId="997" xr:uid="{14D1FCA1-7473-46E7-B1C2-D5F86D456890}"/>
    <cellStyle name="20% - Accent6 3" xfId="216" xr:uid="{78F23C36-4C30-4C59-9427-50CACEF2CFA4}"/>
    <cellStyle name="20% - Accent6 3 2" xfId="999" xr:uid="{1C7DE0D4-4DB8-4B8E-985C-90FA740ED1B7}"/>
    <cellStyle name="20% - Accent6 3 3" xfId="1000" xr:uid="{701E7351-02AF-4D9E-B41E-B4B6BB674730}"/>
    <cellStyle name="20% - Accent6 3 4" xfId="998" xr:uid="{4E9EA7CE-7141-43C5-8BD8-BBC192D1AA7B}"/>
    <cellStyle name="20% - Accent6 30" xfId="1001" xr:uid="{C804A126-B1A7-42AD-9DAD-13C345AB9295}"/>
    <cellStyle name="20% - Accent6 4" xfId="1002" xr:uid="{DA9600EF-F21A-4A12-BA1D-9BEA4404A9C7}"/>
    <cellStyle name="20% - Accent6 4 2" xfId="1003" xr:uid="{6A146D79-21E7-44EF-8883-7EBD4CD148D2}"/>
    <cellStyle name="20% - Accent6 5" xfId="1004" xr:uid="{E0E7A031-105F-4795-AFAE-BA96F998DE0E}"/>
    <cellStyle name="20% - Accent6 5 2" xfId="1005" xr:uid="{F220973A-5FA9-48F4-8C87-4BFC19845B4B}"/>
    <cellStyle name="20% - Accent6 6" xfId="1006" xr:uid="{7CFF825D-63C4-49CC-836C-A1BBB46B8390}"/>
    <cellStyle name="20% - Accent6 6 2" xfId="1007" xr:uid="{5EABFD22-C66D-40AD-A906-E4A1253F0F07}"/>
    <cellStyle name="20% - Accent6 7" xfId="1008" xr:uid="{ED72A8C1-703F-4A20-A66E-D21DEB1B01A2}"/>
    <cellStyle name="20% - Accent6 7 2" xfId="1009" xr:uid="{008049B0-CA29-4BD7-850A-3F2C8C800778}"/>
    <cellStyle name="20% - Accent6 8" xfId="1010" xr:uid="{17CD926C-5B65-4EFE-BFE4-A998AFBCAEDF}"/>
    <cellStyle name="20% - Accent6 8 2" xfId="1011" xr:uid="{BBEFC5CD-112B-49E4-A27C-18D42B72C21E}"/>
    <cellStyle name="20% - Accent6 9" xfId="1012" xr:uid="{C9F70FC8-817F-4726-AFF8-CBA9355C9A03}"/>
    <cellStyle name="20% - Accent6 9 2" xfId="1013" xr:uid="{048AF7B6-D34E-483E-AA4D-74AC7D69813F}"/>
    <cellStyle name="20% - ส่วนที่ถูกเน้น1" xfId="217" xr:uid="{D55C67AA-1459-4888-82A2-E40A5FF49FA1}"/>
    <cellStyle name="20% - ส่วนที่ถูกเน้น2" xfId="218" xr:uid="{A6A131D3-B6A0-45B6-9E7E-F68867E2682F}"/>
    <cellStyle name="20% - ส่วนที่ถูกเน้น3" xfId="219" xr:uid="{9D0C081D-B69B-4032-8D9F-4AD19A05D428}"/>
    <cellStyle name="20% - ส่วนที่ถูกเน้น4" xfId="220" xr:uid="{925E26D2-42EE-4581-82B6-8C9E6354B955}"/>
    <cellStyle name="20% - ส่วนที่ถูกเน้น5" xfId="221" xr:uid="{3F13EDD3-345B-414A-91DE-E5303BC1E448}"/>
    <cellStyle name="20% - ส่วนที่ถูกเน้น6" xfId="222" xr:uid="{2B76404A-0465-4E86-83CF-D641445F84B6}"/>
    <cellStyle name="20% - 강조색1" xfId="223" xr:uid="{D8EDC141-6BDA-4031-8D37-6762EFF1C16D}"/>
    <cellStyle name="20% - 강조색2" xfId="224" xr:uid="{FB2C9FF9-62DB-46D5-AF87-73594D96FF1A}"/>
    <cellStyle name="20% - 강조색3" xfId="225" xr:uid="{CC3D56E7-4CCA-4DB9-9FCA-D617705D5A37}"/>
    <cellStyle name="20% - 강조색4" xfId="226" xr:uid="{C1515486-6D5A-4E62-8EBD-E589FDF5DDC9}"/>
    <cellStyle name="20% - 강조색5" xfId="227" xr:uid="{CC3AA607-D222-4648-B1F2-15AC92F77755}"/>
    <cellStyle name="20% - 강조색6" xfId="228" xr:uid="{2428D71D-7E9A-45AB-94D4-13A1346E12E4}"/>
    <cellStyle name="40% - Accent1 10" xfId="1014" xr:uid="{C5A807CB-64A6-4758-9B67-596365C8F761}"/>
    <cellStyle name="40% - Accent1 10 2" xfId="1015" xr:uid="{B9A36B87-AB43-49F1-902C-E424B6EFA91E}"/>
    <cellStyle name="40% - Accent1 11" xfId="1016" xr:uid="{8DD47730-2E78-48DB-BEBB-6892ED65534C}"/>
    <cellStyle name="40% - Accent1 11 2" xfId="1017" xr:uid="{3A2BA134-A2C9-4122-9FED-9CAB7E1BE108}"/>
    <cellStyle name="40% - Accent1 12" xfId="1018" xr:uid="{67E9B895-E7B4-485A-A7B2-3442D64D88DD}"/>
    <cellStyle name="40% - Accent1 12 2" xfId="1019" xr:uid="{04D0A55D-B70F-4395-BCC2-928D11C6CE50}"/>
    <cellStyle name="40% - Accent1 13" xfId="1020" xr:uid="{CE322C54-3A49-4AF3-A5DB-97B0033AB9FF}"/>
    <cellStyle name="40% - Accent1 13 2" xfId="1021" xr:uid="{2B12EC15-0603-4CCF-8D8A-2F9C11ADB631}"/>
    <cellStyle name="40% - Accent1 14" xfId="1022" xr:uid="{A213C0C9-DACA-41D0-9108-540A252959C1}"/>
    <cellStyle name="40% - Accent1 14 2" xfId="1023" xr:uid="{55664955-6838-4F3F-A252-A4B18AAF2274}"/>
    <cellStyle name="40% - Accent1 15" xfId="1024" xr:uid="{C8DA310F-8857-40DD-A7E2-3C398AC9183A}"/>
    <cellStyle name="40% - Accent1 15 2" xfId="1025" xr:uid="{59C23B34-3A87-4307-88ED-1E556E232FF4}"/>
    <cellStyle name="40% - Accent1 16" xfId="1026" xr:uid="{1DB56C96-6615-4BB8-80AD-CA8D6063B680}"/>
    <cellStyle name="40% - Accent1 16 2" xfId="1027" xr:uid="{08036623-14EA-43CD-B614-197453566DDA}"/>
    <cellStyle name="40% - Accent1 17" xfId="1028" xr:uid="{E10832D3-61BB-4006-BD4A-421A4823A88C}"/>
    <cellStyle name="40% - Accent1 17 2" xfId="1029" xr:uid="{1504A140-EE24-42CE-9054-53B84716B8B9}"/>
    <cellStyle name="40% - Accent1 18" xfId="1030" xr:uid="{E4F82F0B-83EB-447D-8E7A-4D4F35A00A4C}"/>
    <cellStyle name="40% - Accent1 18 2" xfId="1031" xr:uid="{EFE449D1-DACC-43FD-89DB-6ECCBE0AFA89}"/>
    <cellStyle name="40% - Accent1 19" xfId="1032" xr:uid="{B255612E-EC88-41DB-BFEE-9863CA9AB674}"/>
    <cellStyle name="40% - Accent1 19 2" xfId="1033" xr:uid="{B1416F9F-7081-45E6-9FB8-3F873ABA9133}"/>
    <cellStyle name="40% - Accent1 2" xfId="88" xr:uid="{77EF7205-AB95-416B-9596-58A9D100EAC8}"/>
    <cellStyle name="40% - Accent1 2 2" xfId="1034" xr:uid="{9D406CB2-0BCA-49A0-AAAC-601774E4D6FA}"/>
    <cellStyle name="40% - Accent1 2 3" xfId="1035" xr:uid="{88051951-06B5-4255-A0E1-8002D797D118}"/>
    <cellStyle name="40% - Accent1 20" xfId="1036" xr:uid="{C343027D-5516-43BF-A54F-D89A67E3D7C7}"/>
    <cellStyle name="40% - Accent1 20 2" xfId="1037" xr:uid="{0E48A9BD-29C5-4BA1-8698-50AD96675923}"/>
    <cellStyle name="40% - Accent1 21" xfId="1038" xr:uid="{F1448575-B28A-450A-9BF4-E784560ECF8F}"/>
    <cellStyle name="40% - Accent1 21 2" xfId="1039" xr:uid="{2EDAEFBD-6367-41F1-A8B5-D916977B69D2}"/>
    <cellStyle name="40% - Accent1 21 3" xfId="1040" xr:uid="{7B08A95E-A83D-4895-9CE3-92068F37FFFD}"/>
    <cellStyle name="40% - Accent1 22" xfId="1041" xr:uid="{E91EB9F4-DCAB-41DA-9DF3-328BAF99D1C5}"/>
    <cellStyle name="40% - Accent1 22 2" xfId="1042" xr:uid="{6BFE6DB8-F813-44EE-A9C9-FCC3E046EE99}"/>
    <cellStyle name="40% - Accent1 22 3" xfId="1043" xr:uid="{4E78ED30-58AE-439D-AE9F-29292C3432A1}"/>
    <cellStyle name="40% - Accent1 23" xfId="1044" xr:uid="{2307744E-3795-49EA-89F2-ED21220E3142}"/>
    <cellStyle name="40% - Accent1 23 2" xfId="1045" xr:uid="{40F60592-3570-43AC-A544-46225F998391}"/>
    <cellStyle name="40% - Accent1 23 3" xfId="1046" xr:uid="{1207D311-BF67-48A8-BCAE-19E3D61E6335}"/>
    <cellStyle name="40% - Accent1 24" xfId="1047" xr:uid="{E312936F-8087-4327-9E18-7D4EE94CBBDB}"/>
    <cellStyle name="40% - Accent1 24 2" xfId="1048" xr:uid="{F5704F71-91A2-4ECA-A460-AF502F5E8E06}"/>
    <cellStyle name="40% - Accent1 25" xfId="1049" xr:uid="{EF09AD58-32F3-4648-8D27-0145D327876F}"/>
    <cellStyle name="40% - Accent1 26" xfId="1050" xr:uid="{03F3C02F-B249-48D4-83A5-46528454F365}"/>
    <cellStyle name="40% - Accent1 26 2" xfId="1051" xr:uid="{C926276E-90E8-4B27-A948-40CAA29E8182}"/>
    <cellStyle name="40% - Accent1 26 3" xfId="1052" xr:uid="{AE37546B-07C1-4847-9863-22B7C3FD5191}"/>
    <cellStyle name="40% - Accent1 27" xfId="1053" xr:uid="{0704E26F-0D53-4080-8392-815EDF7AEF89}"/>
    <cellStyle name="40% - Accent1 28" xfId="1054" xr:uid="{F16AC709-6444-43F9-9FD5-A3AEEC0D9FBF}"/>
    <cellStyle name="40% - Accent1 29" xfId="1055" xr:uid="{B4CEFBA5-CF3F-4330-9802-CF7E81F57BD0}"/>
    <cellStyle name="40% - Accent1 3" xfId="229" xr:uid="{042F9C10-D802-46A4-A16C-646C3D4FD1CA}"/>
    <cellStyle name="40% - Accent1 3 2" xfId="1057" xr:uid="{5F836C24-8792-42FA-82CC-A5252C876EBF}"/>
    <cellStyle name="40% - Accent1 3 3" xfId="1058" xr:uid="{986DCF29-B1F3-4057-891C-2039BAD0139F}"/>
    <cellStyle name="40% - Accent1 3 4" xfId="1056" xr:uid="{64CBE8F5-3DA7-44AD-8CD0-AFC715916F95}"/>
    <cellStyle name="40% - Accent1 30" xfId="1059" xr:uid="{282C5836-E9D6-45AE-920D-8D495B679015}"/>
    <cellStyle name="40% - Accent1 4" xfId="1060" xr:uid="{9A9CD4E2-88FB-40EB-95EE-DCFD3CEA8596}"/>
    <cellStyle name="40% - Accent1 4 2" xfId="1061" xr:uid="{4EB79629-61E2-456B-8D58-A357F04B3DB6}"/>
    <cellStyle name="40% - Accent1 5" xfId="1062" xr:uid="{D11061B8-C583-4138-923D-BD78F729E190}"/>
    <cellStyle name="40% - Accent1 5 2" xfId="1063" xr:uid="{3CDC0443-A840-4AE8-A949-C4F4A307E7CE}"/>
    <cellStyle name="40% - Accent1 6" xfId="1064" xr:uid="{9ABD137A-C7F6-4BF9-9DF3-A50E4A1F5C7C}"/>
    <cellStyle name="40% - Accent1 6 2" xfId="1065" xr:uid="{69A44E35-C089-49CE-929B-8092CC803574}"/>
    <cellStyle name="40% - Accent1 7" xfId="1066" xr:uid="{56F3AB8A-B772-4EC9-AE14-0B8E6E14139B}"/>
    <cellStyle name="40% - Accent1 7 2" xfId="1067" xr:uid="{A3B3565C-95BC-4649-9B73-B03CA2D1769E}"/>
    <cellStyle name="40% - Accent1 8" xfId="1068" xr:uid="{1ECD84AD-819C-43A0-87A8-3F4D7E4E93B2}"/>
    <cellStyle name="40% - Accent1 8 2" xfId="1069" xr:uid="{D8324B79-C3C0-47A5-8ABF-2F20A6C8FAFA}"/>
    <cellStyle name="40% - Accent1 9" xfId="1070" xr:uid="{7E5D54FC-C257-469E-A00C-5205A3F7A6A0}"/>
    <cellStyle name="40% - Accent1 9 2" xfId="1071" xr:uid="{398D1AC3-C1A5-4B73-9203-31FB97D04831}"/>
    <cellStyle name="40% - Accent2 10" xfId="1072" xr:uid="{CBC5CD32-FF60-4A26-A6B4-B4ACFDB90FDD}"/>
    <cellStyle name="40% - Accent2 10 2" xfId="1073" xr:uid="{66E2BAC8-F3A1-4709-8AC5-B154C771E765}"/>
    <cellStyle name="40% - Accent2 11" xfId="1074" xr:uid="{FE64A000-1F4D-44DE-A569-CEBAC4BCC618}"/>
    <cellStyle name="40% - Accent2 11 2" xfId="1075" xr:uid="{9B9F83CC-3F0D-4358-81A7-5C5A830A6555}"/>
    <cellStyle name="40% - Accent2 12" xfId="1076" xr:uid="{68209C93-2C83-47E3-A9C9-4A5830AE6A40}"/>
    <cellStyle name="40% - Accent2 12 2" xfId="1077" xr:uid="{FB4B3CEE-6D55-4D16-B283-00269071B99A}"/>
    <cellStyle name="40% - Accent2 13" xfId="1078" xr:uid="{20FF37FC-E267-43BB-955B-0DEC2FAAFC30}"/>
    <cellStyle name="40% - Accent2 13 2" xfId="1079" xr:uid="{B7C971C2-B5D7-4C1B-BEB5-976846863DDF}"/>
    <cellStyle name="40% - Accent2 14" xfId="1080" xr:uid="{FC032701-6453-47C1-9C40-0D0988749174}"/>
    <cellStyle name="40% - Accent2 14 2" xfId="1081" xr:uid="{B05A75CC-95D9-4731-83BD-7284C8080437}"/>
    <cellStyle name="40% - Accent2 15" xfId="1082" xr:uid="{A2BB4A7C-8FC0-4B44-A37E-FF8FDF4D1FCE}"/>
    <cellStyle name="40% - Accent2 15 2" xfId="1083" xr:uid="{05CA317B-2EA7-4234-9ADC-135149B86CBC}"/>
    <cellStyle name="40% - Accent2 16" xfId="1084" xr:uid="{A3CF5A23-3C67-4902-9606-FEA756DF2BC9}"/>
    <cellStyle name="40% - Accent2 16 2" xfId="1085" xr:uid="{5B2FDA6C-6E2D-4FF9-A10D-8173451554BB}"/>
    <cellStyle name="40% - Accent2 17" xfId="1086" xr:uid="{1683749A-8B96-4B3D-A251-777236E07AB6}"/>
    <cellStyle name="40% - Accent2 17 2" xfId="1087" xr:uid="{EACE721D-8FB2-4957-B75A-4330F9087D0B}"/>
    <cellStyle name="40% - Accent2 18" xfId="1088" xr:uid="{6CDEBA3B-ECDC-476B-8624-2DD144D0B167}"/>
    <cellStyle name="40% - Accent2 18 2" xfId="1089" xr:uid="{95385C70-7B04-4746-93EB-188506C4B621}"/>
    <cellStyle name="40% - Accent2 19" xfId="1090" xr:uid="{AA73B440-25F7-49ED-9470-4F9241AC09B2}"/>
    <cellStyle name="40% - Accent2 19 2" xfId="1091" xr:uid="{9731F8AE-68B3-446B-8405-5818A4800532}"/>
    <cellStyle name="40% - Accent2 2" xfId="89" xr:uid="{4BCAA9E4-A2B9-43C0-B3F7-5D2BCF45A200}"/>
    <cellStyle name="40% - Accent2 2 2" xfId="1092" xr:uid="{40864F37-AB8A-4CC4-8A52-E29F542192D7}"/>
    <cellStyle name="40% - Accent2 2 3" xfId="1093" xr:uid="{50F9488A-F90A-4981-8449-832E9B99867C}"/>
    <cellStyle name="40% - Accent2 20" xfId="1094" xr:uid="{7BF98CB1-5382-4C80-9609-C33AC2E90EA6}"/>
    <cellStyle name="40% - Accent2 20 2" xfId="1095" xr:uid="{BCFA09A9-14C0-41B1-811A-932B748700E4}"/>
    <cellStyle name="40% - Accent2 21" xfId="1096" xr:uid="{C3A64DB5-A8FD-476D-A927-86189B733A3A}"/>
    <cellStyle name="40% - Accent2 21 2" xfId="1097" xr:uid="{71F0023D-E830-4BFD-8C65-939311B0498B}"/>
    <cellStyle name="40% - Accent2 21 3" xfId="1098" xr:uid="{8B2C3428-A6FB-45FE-A3E3-56AF7BAE79E8}"/>
    <cellStyle name="40% - Accent2 22" xfId="1099" xr:uid="{9F139CD1-5BD3-452C-9CBA-A2EA6F5F4605}"/>
    <cellStyle name="40% - Accent2 22 2" xfId="1100" xr:uid="{94600C28-8771-4AAB-9FD4-E1430EF99736}"/>
    <cellStyle name="40% - Accent2 22 3" xfId="1101" xr:uid="{38167A36-7845-49A5-876A-75EDE1C8BD8F}"/>
    <cellStyle name="40% - Accent2 23" xfId="1102" xr:uid="{68142347-662D-4C33-A2DF-6854BE679586}"/>
    <cellStyle name="40% - Accent2 23 2" xfId="1103" xr:uid="{05E67DF0-3B6E-4D28-BF23-F8784802284E}"/>
    <cellStyle name="40% - Accent2 23 3" xfId="1104" xr:uid="{87E29F5D-2831-4551-8BFB-55548FD079AD}"/>
    <cellStyle name="40% - Accent2 24" xfId="1105" xr:uid="{36D88654-2374-492B-A4AF-0B0356BA091A}"/>
    <cellStyle name="40% - Accent2 24 2" xfId="1106" xr:uid="{F5146DF8-69F1-41A1-88DF-CBCC6E674E9F}"/>
    <cellStyle name="40% - Accent2 25" xfId="1107" xr:uid="{EA06E593-AA4D-4A33-B551-7A9C1676FEB3}"/>
    <cellStyle name="40% - Accent2 26" xfId="1108" xr:uid="{2A16AF0B-B80F-4F7F-BBFA-13E01222FFE5}"/>
    <cellStyle name="40% - Accent2 26 2" xfId="1109" xr:uid="{810CC94A-8DDC-427E-8B7C-474F4C4BA6B0}"/>
    <cellStyle name="40% - Accent2 26 3" xfId="1110" xr:uid="{691A1C1A-F32E-46F6-9678-C6E817CE019F}"/>
    <cellStyle name="40% - Accent2 27" xfId="1111" xr:uid="{5060BEA8-A68D-4789-AFB7-5E4AA618F985}"/>
    <cellStyle name="40% - Accent2 28" xfId="1112" xr:uid="{15955FA1-FE91-4DCA-A4A6-1CE5A3475BFA}"/>
    <cellStyle name="40% - Accent2 29" xfId="1113" xr:uid="{01A01C9C-E5C6-4521-9421-8861113A0583}"/>
    <cellStyle name="40% - Accent2 3" xfId="230" xr:uid="{B84CD444-5CC2-4095-B7CF-F7A5C122F13A}"/>
    <cellStyle name="40% - Accent2 3 2" xfId="1115" xr:uid="{3A597E27-7137-49AB-B786-E7220016BDD8}"/>
    <cellStyle name="40% - Accent2 3 3" xfId="1116" xr:uid="{B190F707-E993-466A-BB7A-E585F80F2064}"/>
    <cellStyle name="40% - Accent2 3 4" xfId="1114" xr:uid="{8A7CCC10-2EB9-4CB5-B99F-5D103742263F}"/>
    <cellStyle name="40% - Accent2 30" xfId="1117" xr:uid="{2B1B95F2-5850-486E-8388-F95F252481A4}"/>
    <cellStyle name="40% - Accent2 4" xfId="1118" xr:uid="{252BC30E-1038-4BEB-AC8B-E273F8ADB64E}"/>
    <cellStyle name="40% - Accent2 4 2" xfId="1119" xr:uid="{264C2D73-73CD-4558-9A21-C8E15DF54094}"/>
    <cellStyle name="40% - Accent2 5" xfId="1120" xr:uid="{7C5784B7-79CB-4FB3-BD03-8511E8E62F99}"/>
    <cellStyle name="40% - Accent2 5 2" xfId="1121" xr:uid="{D7717748-B172-42CE-9D72-D4438BE00C18}"/>
    <cellStyle name="40% - Accent2 6" xfId="1122" xr:uid="{8DA1A63C-D165-4784-96F3-E3C086879B6C}"/>
    <cellStyle name="40% - Accent2 6 2" xfId="1123" xr:uid="{97D9C9A8-263C-49CF-AD32-17525CBAE2DB}"/>
    <cellStyle name="40% - Accent2 7" xfId="1124" xr:uid="{78DC85B7-CDF9-4DBA-8C8A-3C524F39ED5E}"/>
    <cellStyle name="40% - Accent2 7 2" xfId="1125" xr:uid="{E27D5FDC-CB87-41C1-BB0C-E933BB372C8F}"/>
    <cellStyle name="40% - Accent2 8" xfId="1126" xr:uid="{E6404B33-46FF-4F23-9226-30813C0AF4C8}"/>
    <cellStyle name="40% - Accent2 8 2" xfId="1127" xr:uid="{16B331F7-A73C-4C4F-B4BD-F0D3D89CF39A}"/>
    <cellStyle name="40% - Accent2 9" xfId="1128" xr:uid="{EE8D68A1-2ED0-4B57-B8FF-31453BB61AA8}"/>
    <cellStyle name="40% - Accent2 9 2" xfId="1129" xr:uid="{566FA6D7-8A4A-4B4A-B505-B7078D8A625A}"/>
    <cellStyle name="40% - Accent3 10" xfId="1130" xr:uid="{0457ACD6-572E-4DA1-ADCA-4D3B087BD8A4}"/>
    <cellStyle name="40% - Accent3 10 2" xfId="1131" xr:uid="{B10A6BE8-79F0-41E7-8062-C5349DBED0E8}"/>
    <cellStyle name="40% - Accent3 10 3" xfId="1132" xr:uid="{E66F0DCC-B64B-4E9D-A14A-DC77CDAC134E}"/>
    <cellStyle name="40% - Accent3 11" xfId="1133" xr:uid="{AE2881AB-08ED-470F-AE59-55610931D88F}"/>
    <cellStyle name="40% - Accent3 11 2" xfId="1134" xr:uid="{38ACBEAB-D9CD-4290-8D42-EB3982B6E518}"/>
    <cellStyle name="40% - Accent3 11 3" xfId="1135" xr:uid="{41D769A4-A1FC-4826-A1BD-152E903F187B}"/>
    <cellStyle name="40% - Accent3 12" xfId="1136" xr:uid="{F35977AE-6A4F-4FAD-AC32-0FF0D7EB6196}"/>
    <cellStyle name="40% - Accent3 12 2" xfId="1137" xr:uid="{D99E8919-9766-4295-899A-E85EABDE22C6}"/>
    <cellStyle name="40% - Accent3 12 3" xfId="1138" xr:uid="{CAF0642E-B160-4B77-A5FD-0F0C9EE51B88}"/>
    <cellStyle name="40% - Accent3 13" xfId="1139" xr:uid="{5955D5F1-7868-4222-81C3-3A80174B9D8D}"/>
    <cellStyle name="40% - Accent3 13 2" xfId="1140" xr:uid="{7D8BD472-0076-4E80-9E6D-3E18E3DB538B}"/>
    <cellStyle name="40% - Accent3 13 3" xfId="1141" xr:uid="{64369669-CC1D-4D74-A930-FEA1E291AE74}"/>
    <cellStyle name="40% - Accent3 14" xfId="1142" xr:uid="{FBA7AA11-BC0F-496D-A27B-6BF4EA2E5BE7}"/>
    <cellStyle name="40% - Accent3 14 2" xfId="1143" xr:uid="{4BD8B0A9-068A-4049-A124-B3A2123DA95B}"/>
    <cellStyle name="40% - Accent3 14 3" xfId="1144" xr:uid="{68254F3E-46F9-486E-87AF-8D97E7C6A111}"/>
    <cellStyle name="40% - Accent3 15" xfId="1145" xr:uid="{A7FC7885-C046-4EBE-B093-D976D747503F}"/>
    <cellStyle name="40% - Accent3 15 2" xfId="1146" xr:uid="{9497D961-3361-4D6A-8B87-6AD6A7145882}"/>
    <cellStyle name="40% - Accent3 15 3" xfId="1147" xr:uid="{1F3428E0-CB7C-4696-9735-CFF87A605483}"/>
    <cellStyle name="40% - Accent3 16" xfId="1148" xr:uid="{A68AEBF3-366F-4560-9AB0-04DBF78B43ED}"/>
    <cellStyle name="40% - Accent3 16 2" xfId="1149" xr:uid="{1E4D56F8-9E26-46DF-8A55-C3F188687778}"/>
    <cellStyle name="40% - Accent3 16 3" xfId="1150" xr:uid="{D52A3490-9416-4C44-9ABC-305364AD2282}"/>
    <cellStyle name="40% - Accent3 17" xfId="1151" xr:uid="{DEFA7583-8814-4AC7-92FB-1AFD1055A875}"/>
    <cellStyle name="40% - Accent3 17 2" xfId="1152" xr:uid="{0C15EF53-3D83-42C0-A939-9BFA446B1F2C}"/>
    <cellStyle name="40% - Accent3 17 3" xfId="1153" xr:uid="{8B48CB80-6BF8-4EE5-BD3A-6B7AF8EA626E}"/>
    <cellStyle name="40% - Accent3 18" xfId="1154" xr:uid="{AC213C3C-A8B7-48F9-9F31-D644929FA76E}"/>
    <cellStyle name="40% - Accent3 18 2" xfId="1155" xr:uid="{2AFAA34D-3E30-4AC2-926A-9C7942AC0EBE}"/>
    <cellStyle name="40% - Accent3 18 3" xfId="1156" xr:uid="{9CFFC35C-0D7E-4608-98A2-1E5E3FD03123}"/>
    <cellStyle name="40% - Accent3 19" xfId="1157" xr:uid="{7F5DC216-D537-474F-A320-4B3F0DB28F80}"/>
    <cellStyle name="40% - Accent3 19 2" xfId="1158" xr:uid="{C796A3D1-D25F-4010-89BE-8165DA609E62}"/>
    <cellStyle name="40% - Accent3 19 3" xfId="1159" xr:uid="{8B8F1967-B480-4B3C-B70D-2AC75550DEB9}"/>
    <cellStyle name="40% - Accent3 2" xfId="90" xr:uid="{4A56CD60-56EE-490C-BE8A-6BEA14AAA539}"/>
    <cellStyle name="40% - Accent3 2 2" xfId="1160" xr:uid="{53867A4A-BDEF-4C18-9C37-9A1CEDE4FC15}"/>
    <cellStyle name="40% - Accent3 2 2 2" xfId="1161" xr:uid="{26EC48A3-9054-4C99-9329-DBD71764534C}"/>
    <cellStyle name="40% - Accent3 2 3" xfId="1162" xr:uid="{A846E684-7C8F-41C7-A3ED-096D4928C85F}"/>
    <cellStyle name="40% - Accent3 2 3 2" xfId="1163" xr:uid="{6196B6E6-9801-4142-939F-A60B2CE6BC7C}"/>
    <cellStyle name="40% - Accent3 2 4" xfId="1164" xr:uid="{DE656BDE-783E-4275-8CD2-D02937171A79}"/>
    <cellStyle name="40% - Accent3 20" xfId="1165" xr:uid="{3B5CC2C6-10C9-4B55-AFBA-40D0637FF52F}"/>
    <cellStyle name="40% - Accent3 20 2" xfId="1166" xr:uid="{C97F8E18-AB49-462D-82A6-B018FECEDEEC}"/>
    <cellStyle name="40% - Accent3 20 3" xfId="1167" xr:uid="{510291F3-4E57-40BD-8387-038E1EDDDDD6}"/>
    <cellStyle name="40% - Accent3 21" xfId="1168" xr:uid="{99BD424B-DC9B-41A7-BE98-7AA5E43CB34F}"/>
    <cellStyle name="40% - Accent3 21 2" xfId="1169" xr:uid="{5C95E3D9-1FDC-4FC2-A678-277BA7046D76}"/>
    <cellStyle name="40% - Accent3 21 2 2" xfId="1170" xr:uid="{CDB6BB33-AB5F-4741-8B87-6EB1ED362E97}"/>
    <cellStyle name="40% - Accent3 21 3" xfId="1171" xr:uid="{ABB59F38-51B6-46F6-840B-396F82AF00A8}"/>
    <cellStyle name="40% - Accent3 22" xfId="1172" xr:uid="{6A46DA87-057F-4F42-82B0-D5C11C6DAF56}"/>
    <cellStyle name="40% - Accent3 22 2" xfId="1173" xr:uid="{CC54C833-8E68-46AB-BCF8-CE23E9AF1D4E}"/>
    <cellStyle name="40% - Accent3 22 2 2" xfId="1174" xr:uid="{11EAB19A-F2CF-48E8-B0A2-8152C9A5506A}"/>
    <cellStyle name="40% - Accent3 22 3" xfId="1175" xr:uid="{5BEC5A62-5EC7-4296-B9F3-5616D47B6C74}"/>
    <cellStyle name="40% - Accent3 23" xfId="1176" xr:uid="{FFC56FBF-D84B-47A2-A0CF-89EED85C69DE}"/>
    <cellStyle name="40% - Accent3 23 2" xfId="1177" xr:uid="{FD4DCDD7-9C20-4139-9824-2725EF36FC31}"/>
    <cellStyle name="40% - Accent3 23 3" xfId="1178" xr:uid="{65880338-77DB-4D73-A508-66F1E1532196}"/>
    <cellStyle name="40% - Accent3 24" xfId="1179" xr:uid="{231A24EC-5023-4B90-A098-6229103975EB}"/>
    <cellStyle name="40% - Accent3 24 2" xfId="1180" xr:uid="{7567833C-B0B5-4495-97CF-2FD69E1C4F39}"/>
    <cellStyle name="40% - Accent3 24 3" xfId="1181" xr:uid="{FB52BBB0-C0BA-4531-AE77-305FECE53227}"/>
    <cellStyle name="40% - Accent3 25" xfId="1182" xr:uid="{8D9B3BD3-E9DF-41E9-ABD5-766F62913A89}"/>
    <cellStyle name="40% - Accent3 26" xfId="1183" xr:uid="{A2B80CEA-7B83-417C-B13C-3997A7C1DA07}"/>
    <cellStyle name="40% - Accent3 26 2" xfId="1184" xr:uid="{15877E83-8BD4-4559-A35E-C833809D6458}"/>
    <cellStyle name="40% - Accent3 26 3" xfId="1185" xr:uid="{50184A50-6B91-408E-8808-24419FF2196E}"/>
    <cellStyle name="40% - Accent3 27" xfId="1186" xr:uid="{3D2DB89D-7CCE-4CC0-A020-04309C9B1941}"/>
    <cellStyle name="40% - Accent3 28" xfId="1187" xr:uid="{9AA53796-C8F4-48F7-BE9B-CA95D6A0E396}"/>
    <cellStyle name="40% - Accent3 28 2" xfId="1188" xr:uid="{A72A56FD-ACB2-4535-BF3A-A405E053F121}"/>
    <cellStyle name="40% - Accent3 29" xfId="1189" xr:uid="{FAB53952-04FF-4861-A0B2-E49095BA3AA5}"/>
    <cellStyle name="40% - Accent3 3" xfId="231" xr:uid="{E26B24CF-69F4-4526-8412-8863D49F080F}"/>
    <cellStyle name="40% - Accent3 3 2" xfId="1191" xr:uid="{95316088-3BFB-4931-8E36-68CCAB817FF5}"/>
    <cellStyle name="40% - Accent3 3 3" xfId="1192" xr:uid="{925998EE-ECFA-4864-9334-FD44008FB104}"/>
    <cellStyle name="40% - Accent3 3 4" xfId="1193" xr:uid="{9A2168FD-3C1F-49CE-AABC-C9EF3009F926}"/>
    <cellStyle name="40% - Accent3 3 5" xfId="1190" xr:uid="{F31915D5-1540-4D0F-A913-B60657F0AADD}"/>
    <cellStyle name="40% - Accent3 30" xfId="1194" xr:uid="{F47BDE58-49D8-4437-A7BE-3842D2F8FA1B}"/>
    <cellStyle name="40% - Accent3 31" xfId="1195" xr:uid="{8CB00F23-955C-41B0-AE51-85AA2604DBAA}"/>
    <cellStyle name="40% - Accent3 32" xfId="1196" xr:uid="{A8A4F611-A2B2-45C3-A8AE-E52C316781FF}"/>
    <cellStyle name="40% - Accent3 33" xfId="1197" xr:uid="{30D5271B-D10B-45F9-A2B1-5C991FB10E4E}"/>
    <cellStyle name="40% - Accent3 34" xfId="1198" xr:uid="{46EB34BD-5809-40B8-8595-7DACB1DBF764}"/>
    <cellStyle name="40% - Accent3 35" xfId="1199" xr:uid="{D2BA2931-8CE1-47A9-B286-9B2946B96661}"/>
    <cellStyle name="40% - Accent3 36" xfId="1200" xr:uid="{6597C88B-6B0E-47EC-AF6A-FC697E856060}"/>
    <cellStyle name="40% - Accent3 37" xfId="1201" xr:uid="{294531E4-0BE2-484D-AC6A-00741F804B22}"/>
    <cellStyle name="40% - Accent3 38" xfId="1202" xr:uid="{8FBB56AE-2766-47CC-8DFB-FBE705120728}"/>
    <cellStyle name="40% - Accent3 39" xfId="1203" xr:uid="{E24F5EA9-2C72-4BE2-820D-CEC306B4ABBB}"/>
    <cellStyle name="40% - Accent3 4" xfId="1204" xr:uid="{A8C17B24-A35C-493E-975F-40D90ED0E9EB}"/>
    <cellStyle name="40% - Accent3 4 2" xfId="1205" xr:uid="{DA40CE96-359C-472D-BCB6-7975F5EC90D9}"/>
    <cellStyle name="40% - Accent3 4 3" xfId="1206" xr:uid="{AF67E70F-4FC1-4D58-8D8B-06594C3EE7CF}"/>
    <cellStyle name="40% - Accent3 40" xfId="1207" xr:uid="{F63294BF-5844-4433-A4CA-58B7F4D34944}"/>
    <cellStyle name="40% - Accent3 41" xfId="1208" xr:uid="{17A9ED15-CABF-47B1-930C-3A3CEC0B4856}"/>
    <cellStyle name="40% - Accent3 42" xfId="1209" xr:uid="{983D0889-5F43-47CD-BCD8-F0AA1867381E}"/>
    <cellStyle name="40% - Accent3 43" xfId="1210" xr:uid="{F9CD63A1-FA52-4C85-AE24-7F6B99DD50C3}"/>
    <cellStyle name="40% - Accent3 44" xfId="1211" xr:uid="{99FF9D4D-06F9-4AE7-9DFA-00400B0D3C29}"/>
    <cellStyle name="40% - Accent3 45" xfId="1212" xr:uid="{FB06ECEF-0CA9-4EC0-9D38-DC4465C3C297}"/>
    <cellStyle name="40% - Accent3 46" xfId="1213" xr:uid="{DD73EA62-5593-45B5-AB65-7698E23F03AD}"/>
    <cellStyle name="40% - Accent3 47" xfId="1214" xr:uid="{062209A1-1512-44D3-B829-3933BCB8A08A}"/>
    <cellStyle name="40% - Accent3 5" xfId="1215" xr:uid="{2E08251C-1A05-41FF-B857-65757C5752A9}"/>
    <cellStyle name="40% - Accent3 5 2" xfId="1216" xr:uid="{71478F5A-626F-4A9E-A9F1-E415530A01F6}"/>
    <cellStyle name="40% - Accent3 5 3" xfId="1217" xr:uid="{1FF7F9DC-85F5-4B44-9612-67FCA0D9B4C5}"/>
    <cellStyle name="40% - Accent3 6" xfId="1218" xr:uid="{749A12FF-2AB3-4356-BFB7-AC62F1A5E145}"/>
    <cellStyle name="40% - Accent3 6 2" xfId="1219" xr:uid="{E79D1CB2-B266-4347-BE67-8AB45CE91BE2}"/>
    <cellStyle name="40% - Accent3 6 3" xfId="1220" xr:uid="{E84527BE-6B59-4C9D-9FCF-A84BC3D14100}"/>
    <cellStyle name="40% - Accent3 7" xfId="1221" xr:uid="{CBBB889D-8D11-4682-AB52-727F0F30BC9C}"/>
    <cellStyle name="40% - Accent3 7 2" xfId="1222" xr:uid="{1684DAEE-06DC-459F-A113-AFFFDCD0F8EB}"/>
    <cellStyle name="40% - Accent3 7 3" xfId="1223" xr:uid="{CFFADD80-78FC-4FB3-A103-75DDA5CFECA3}"/>
    <cellStyle name="40% - Accent3 8" xfId="1224" xr:uid="{B8EE6309-5544-4FD9-913E-CDD1D41A1F41}"/>
    <cellStyle name="40% - Accent3 8 2" xfId="1225" xr:uid="{965AE911-CC9D-4DF6-91DB-D98040DB7538}"/>
    <cellStyle name="40% - Accent3 8 3" xfId="1226" xr:uid="{6E27C2BC-0BE1-451C-9A87-2EA1EA7C2528}"/>
    <cellStyle name="40% - Accent3 9" xfId="1227" xr:uid="{E561A57E-3559-40A9-A052-64C35E06B90B}"/>
    <cellStyle name="40% - Accent3 9 2" xfId="1228" xr:uid="{3B22DE6F-1C33-4E24-AA85-3DE0492806C6}"/>
    <cellStyle name="40% - Accent3 9 3" xfId="1229" xr:uid="{FB115545-BC04-4975-B8A9-7DDF5882642C}"/>
    <cellStyle name="40% - Accent4 10" xfId="1230" xr:uid="{A9BB9523-0681-42E3-99C0-B54734ECA7C6}"/>
    <cellStyle name="40% - Accent4 10 2" xfId="1231" xr:uid="{75B24605-1613-4D00-A0B6-5C71F8931D03}"/>
    <cellStyle name="40% - Accent4 11" xfId="1232" xr:uid="{3D3BE241-95D7-4CF3-B3CE-8151D140B67A}"/>
    <cellStyle name="40% - Accent4 11 2" xfId="1233" xr:uid="{0C0255A0-FF63-4AA3-90E8-BA78041CD426}"/>
    <cellStyle name="40% - Accent4 12" xfId="1234" xr:uid="{02B317E9-87C8-4A2A-B953-1CD678361B5C}"/>
    <cellStyle name="40% - Accent4 12 2" xfId="1235" xr:uid="{3978ECAF-E622-4E1D-840B-615AF675BFF7}"/>
    <cellStyle name="40% - Accent4 13" xfId="1236" xr:uid="{EA1D3693-A79D-4123-BE04-13588C3AE6B3}"/>
    <cellStyle name="40% - Accent4 13 2" xfId="1237" xr:uid="{B90510FB-A483-47CF-8CA7-0034E7C8E43D}"/>
    <cellStyle name="40% - Accent4 14" xfId="1238" xr:uid="{E1C57366-F48D-45F6-AB64-8059E32A7384}"/>
    <cellStyle name="40% - Accent4 14 2" xfId="1239" xr:uid="{696BCF6A-9133-423D-B707-5B93B16ED959}"/>
    <cellStyle name="40% - Accent4 15" xfId="1240" xr:uid="{6958271B-AD70-47D6-9F2F-7EBE7828460B}"/>
    <cellStyle name="40% - Accent4 15 2" xfId="1241" xr:uid="{E7372EA6-0D1F-4FE9-A2D3-FB918677CC9B}"/>
    <cellStyle name="40% - Accent4 16" xfId="1242" xr:uid="{D033F7EC-B39F-4EA7-90C3-B241A176E959}"/>
    <cellStyle name="40% - Accent4 16 2" xfId="1243" xr:uid="{0898839F-D633-4BDF-885A-23D613319798}"/>
    <cellStyle name="40% - Accent4 17" xfId="1244" xr:uid="{AD55D52B-B2BD-4D2A-B43C-925C4FD27DE5}"/>
    <cellStyle name="40% - Accent4 17 2" xfId="1245" xr:uid="{9A6C599A-36E0-4299-862F-06D666556A65}"/>
    <cellStyle name="40% - Accent4 18" xfId="1246" xr:uid="{31664E0C-97B6-49D3-99DF-99FAA83A8965}"/>
    <cellStyle name="40% - Accent4 18 2" xfId="1247" xr:uid="{C5C9C824-6F63-4EDE-8317-3EB1A58715DD}"/>
    <cellStyle name="40% - Accent4 19" xfId="1248" xr:uid="{28F2ABB1-082B-4E29-B78A-5AB63A19CFFC}"/>
    <cellStyle name="40% - Accent4 19 2" xfId="1249" xr:uid="{1E84F98E-180E-4EFA-B9E7-8FC2E72D1B21}"/>
    <cellStyle name="40% - Accent4 2" xfId="91" xr:uid="{3C0348BA-D440-4E77-9E5F-001E36E75394}"/>
    <cellStyle name="40% - Accent4 2 2" xfId="1250" xr:uid="{A3329491-BF72-4FF3-AAB5-DCF5D8CCBC4A}"/>
    <cellStyle name="40% - Accent4 2 3" xfId="1251" xr:uid="{DC27787C-CE4C-44B9-B17D-4706E4FEF024}"/>
    <cellStyle name="40% - Accent4 20" xfId="1252" xr:uid="{7D00E39D-7298-46C3-922D-B68CFFACEAC9}"/>
    <cellStyle name="40% - Accent4 20 2" xfId="1253" xr:uid="{E1E9C175-EDA4-4510-B0DD-3C14DA75F95A}"/>
    <cellStyle name="40% - Accent4 21" xfId="1254" xr:uid="{4D70370D-0742-4F68-BB1A-123EFC9FE49D}"/>
    <cellStyle name="40% - Accent4 21 2" xfId="1255" xr:uid="{E6B18A5F-818E-4CE0-AFD7-C59F34D2564B}"/>
    <cellStyle name="40% - Accent4 21 3" xfId="1256" xr:uid="{A0F65688-52C2-4B83-966B-98B4D5EC76FE}"/>
    <cellStyle name="40% - Accent4 22" xfId="1257" xr:uid="{4D6F3B58-33A5-41C7-B527-D84ED763B422}"/>
    <cellStyle name="40% - Accent4 22 2" xfId="1258" xr:uid="{CC6F69A3-DD96-4535-9546-E3605FEAFDC9}"/>
    <cellStyle name="40% - Accent4 22 3" xfId="1259" xr:uid="{417DE376-0874-4BDF-B265-769638834B49}"/>
    <cellStyle name="40% - Accent4 23" xfId="1260" xr:uid="{79822D52-0B83-4D70-A0BA-4360296A65D0}"/>
    <cellStyle name="40% - Accent4 23 2" xfId="1261" xr:uid="{6439993E-F148-4F67-90C9-68BD5B211CD5}"/>
    <cellStyle name="40% - Accent4 23 3" xfId="1262" xr:uid="{B8D70ABE-05B8-4343-AD4F-5757E1DEBF36}"/>
    <cellStyle name="40% - Accent4 24" xfId="1263" xr:uid="{F44302DE-AC8D-43B3-99F4-3D79961CB6BB}"/>
    <cellStyle name="40% - Accent4 24 2" xfId="1264" xr:uid="{5A59D503-B41F-4A9F-825B-2C572F852CBF}"/>
    <cellStyle name="40% - Accent4 25" xfId="1265" xr:uid="{67EFB9F4-ADDE-4E9D-807F-E5D6DC83D403}"/>
    <cellStyle name="40% - Accent4 26" xfId="1266" xr:uid="{1B54E7BB-FF8B-44C5-AF49-DE9DBFBD4EDB}"/>
    <cellStyle name="40% - Accent4 26 2" xfId="1267" xr:uid="{9DAF1D1B-2940-4229-ABF7-869C7ADB42B9}"/>
    <cellStyle name="40% - Accent4 26 3" xfId="1268" xr:uid="{E11478D3-A73F-4673-9152-0A9BA7DF57E6}"/>
    <cellStyle name="40% - Accent4 27" xfId="1269" xr:uid="{50CD60F5-4040-4915-AD39-F0107C416EA9}"/>
    <cellStyle name="40% - Accent4 28" xfId="1270" xr:uid="{307CBB06-00B2-47D7-B281-ED14B8372DB2}"/>
    <cellStyle name="40% - Accent4 29" xfId="1271" xr:uid="{131E5C92-9A62-445C-B87F-AB5701D4B7E3}"/>
    <cellStyle name="40% - Accent4 3" xfId="232" xr:uid="{38AD5A39-287B-4FF4-9EEF-D6333AC089B3}"/>
    <cellStyle name="40% - Accent4 3 2" xfId="1273" xr:uid="{48B7AAF3-7503-4240-AAC3-337EFD4E0252}"/>
    <cellStyle name="40% - Accent4 3 3" xfId="1274" xr:uid="{6AF56BDD-0697-4008-A1C0-5B6FA6F56AD9}"/>
    <cellStyle name="40% - Accent4 3 4" xfId="1272" xr:uid="{D2147425-6F3A-4E65-AE34-767468E4CBF5}"/>
    <cellStyle name="40% - Accent4 30" xfId="1275" xr:uid="{5D492511-20C2-479C-99E7-9F5F7F45C4E7}"/>
    <cellStyle name="40% - Accent4 4" xfId="1276" xr:uid="{7DF5218D-99A9-4981-989C-EEF3291A6FA5}"/>
    <cellStyle name="40% - Accent4 4 2" xfId="1277" xr:uid="{836BE173-E126-4994-B5D8-67D99FDE444A}"/>
    <cellStyle name="40% - Accent4 5" xfId="1278" xr:uid="{6B690EF0-77EA-48D4-88AA-A12DBB7441D6}"/>
    <cellStyle name="40% - Accent4 5 2" xfId="1279" xr:uid="{FA846C98-A903-4813-A6E8-335187D16020}"/>
    <cellStyle name="40% - Accent4 6" xfId="1280" xr:uid="{A964C70C-54BA-46F3-889F-996CCBAC8C5B}"/>
    <cellStyle name="40% - Accent4 6 2" xfId="1281" xr:uid="{CF0AAE14-C6E4-483A-A8CD-54D562862A00}"/>
    <cellStyle name="40% - Accent4 7" xfId="1282" xr:uid="{6FC70BB3-EF93-478B-8809-C2494AA71D1D}"/>
    <cellStyle name="40% - Accent4 7 2" xfId="1283" xr:uid="{AA99E30C-347F-474A-8E4B-4D9912FD2ADF}"/>
    <cellStyle name="40% - Accent4 8" xfId="1284" xr:uid="{CD1A1039-793E-4265-8979-CF62F6759ABC}"/>
    <cellStyle name="40% - Accent4 8 2" xfId="1285" xr:uid="{E137C37C-91AF-43BE-A264-7A557F6C74BE}"/>
    <cellStyle name="40% - Accent4 9" xfId="1286" xr:uid="{9EAB0C03-65A1-4C79-A04C-46FED555AA0E}"/>
    <cellStyle name="40% - Accent4 9 2" xfId="1287" xr:uid="{FC2CCBC9-8C96-4363-AF24-C6A9D21F0F1A}"/>
    <cellStyle name="40% - Accent5 10" xfId="1288" xr:uid="{CD9B4D3D-5550-452B-B588-30E214FAAD78}"/>
    <cellStyle name="40% - Accent5 10 2" xfId="1289" xr:uid="{55F0A2DD-5DF7-429C-8F97-EC57BC5BAAA5}"/>
    <cellStyle name="40% - Accent5 11" xfId="1290" xr:uid="{1FB17564-14DC-4951-8C78-4672D9F56A2E}"/>
    <cellStyle name="40% - Accent5 11 2" xfId="1291" xr:uid="{7E24216A-D964-4C9F-BCF7-85CB944D8665}"/>
    <cellStyle name="40% - Accent5 12" xfId="1292" xr:uid="{5F87E006-8F3D-4596-80AC-9BC69B5C1CD8}"/>
    <cellStyle name="40% - Accent5 12 2" xfId="1293" xr:uid="{BC5AE697-C12E-4225-9E14-654C5B6C62BD}"/>
    <cellStyle name="40% - Accent5 13" xfId="1294" xr:uid="{98BADF0B-85C5-487C-B54D-38B23DCACA55}"/>
    <cellStyle name="40% - Accent5 13 2" xfId="1295" xr:uid="{5BB14163-AA86-4BFD-974C-9DCE1D4CCB72}"/>
    <cellStyle name="40% - Accent5 14" xfId="1296" xr:uid="{9A5755C6-4FE4-434A-A0AC-3965A0FF0066}"/>
    <cellStyle name="40% - Accent5 14 2" xfId="1297" xr:uid="{35F7CBFC-B150-44D4-9C77-55B245BBF5BF}"/>
    <cellStyle name="40% - Accent5 15" xfId="1298" xr:uid="{E3F0D412-30C6-41D8-AD90-47341A6189B8}"/>
    <cellStyle name="40% - Accent5 15 2" xfId="1299" xr:uid="{7039D22D-5C68-4EB2-96CC-A5FEDC5CE43C}"/>
    <cellStyle name="40% - Accent5 16" xfId="1300" xr:uid="{870E55B1-FA38-432B-A50A-0222F67157BC}"/>
    <cellStyle name="40% - Accent5 16 2" xfId="1301" xr:uid="{495436C8-5670-4F18-81E5-57FB7133FF9F}"/>
    <cellStyle name="40% - Accent5 17" xfId="1302" xr:uid="{419EBA05-17DC-432C-B94F-3F96EE190FD0}"/>
    <cellStyle name="40% - Accent5 17 2" xfId="1303" xr:uid="{1F2D7EE3-DAB1-4609-B56F-22B124E75D41}"/>
    <cellStyle name="40% - Accent5 18" xfId="1304" xr:uid="{9D17536F-93E4-48CB-B31C-AECF5B194BE2}"/>
    <cellStyle name="40% - Accent5 18 2" xfId="1305" xr:uid="{5F038962-6A70-4261-9DB1-6762AA57DFC2}"/>
    <cellStyle name="40% - Accent5 19" xfId="1306" xr:uid="{7A1CC430-BA12-453F-A40C-1B622C067C6B}"/>
    <cellStyle name="40% - Accent5 19 2" xfId="1307" xr:uid="{7B7B1631-8469-4467-8B98-FA8D919E3230}"/>
    <cellStyle name="40% - Accent5 2" xfId="92" xr:uid="{12532EF3-8125-404A-A3F6-13B09135493B}"/>
    <cellStyle name="40% - Accent5 2 2" xfId="1308" xr:uid="{4EF984AD-CA14-497C-87EF-C14D7534B255}"/>
    <cellStyle name="40% - Accent5 2 3" xfId="1309" xr:uid="{58A16525-7374-419A-B92B-A1FC93D400DE}"/>
    <cellStyle name="40% - Accent5 20" xfId="1310" xr:uid="{CB4CD03D-D33B-4D7D-82A9-BF5CDEA7D6DF}"/>
    <cellStyle name="40% - Accent5 20 2" xfId="1311" xr:uid="{634AAAE6-EF57-4BB9-8991-57A3FC0FBCD4}"/>
    <cellStyle name="40% - Accent5 21" xfId="1312" xr:uid="{B3391945-0D27-4B0B-BB24-AA46B32045D8}"/>
    <cellStyle name="40% - Accent5 21 2" xfId="1313" xr:uid="{DA244934-BD7E-415F-A830-26BCAE3531D8}"/>
    <cellStyle name="40% - Accent5 21 3" xfId="1314" xr:uid="{0DBBCEAE-1268-496A-B6CA-1DDF7331D65E}"/>
    <cellStyle name="40% - Accent5 22" xfId="1315" xr:uid="{DE832F63-C028-4171-90A4-4187CBBA5D6B}"/>
    <cellStyle name="40% - Accent5 22 2" xfId="1316" xr:uid="{764AF522-244D-4813-BD65-0C14B725B9DC}"/>
    <cellStyle name="40% - Accent5 22 3" xfId="1317" xr:uid="{2ACF4F64-D508-41A7-A5DB-B47489A14B09}"/>
    <cellStyle name="40% - Accent5 23" xfId="1318" xr:uid="{0DECAD68-49C6-427B-980A-A5BBE2476293}"/>
    <cellStyle name="40% - Accent5 23 2" xfId="1319" xr:uid="{9CA77D43-FC57-4AFD-B1D0-51F0B0B19CD3}"/>
    <cellStyle name="40% - Accent5 23 3" xfId="1320" xr:uid="{B4AB6FB1-9A9E-4CC4-93A9-0BE423FD0E3D}"/>
    <cellStyle name="40% - Accent5 24" xfId="1321" xr:uid="{3B5E94C0-05C0-45DC-839D-EB76B96B2FCD}"/>
    <cellStyle name="40% - Accent5 24 2" xfId="1322" xr:uid="{262B4F38-9FF2-4F86-B7C5-F5124BF4EAE9}"/>
    <cellStyle name="40% - Accent5 25" xfId="1323" xr:uid="{E40822A3-C98F-43D2-AF91-039CBB48D0E4}"/>
    <cellStyle name="40% - Accent5 26" xfId="1324" xr:uid="{054616EF-43B4-4F38-843B-6B7D4948A166}"/>
    <cellStyle name="40% - Accent5 26 2" xfId="1325" xr:uid="{7F059B38-0C1D-4183-9F36-C48BB84812AF}"/>
    <cellStyle name="40% - Accent5 26 3" xfId="1326" xr:uid="{EA0520C7-F6B7-4770-8B2D-CB5AF84251C9}"/>
    <cellStyle name="40% - Accent5 27" xfId="1327" xr:uid="{DCA05109-3A4B-4348-9BC1-30161D6C9A19}"/>
    <cellStyle name="40% - Accent5 28" xfId="1328" xr:uid="{541956CE-2FB6-4608-BF07-6793EE49C670}"/>
    <cellStyle name="40% - Accent5 29" xfId="1329" xr:uid="{E3788FF3-8B2D-4EBE-8F06-309F287D2664}"/>
    <cellStyle name="40% - Accent5 3" xfId="233" xr:uid="{B721E73C-655D-49A6-806E-9829E418505E}"/>
    <cellStyle name="40% - Accent5 3 2" xfId="1331" xr:uid="{5A5AA468-1B6A-4527-B639-C2EE1EAF3213}"/>
    <cellStyle name="40% - Accent5 3 3" xfId="1332" xr:uid="{280CC2B0-ACEC-4625-B90A-40F8D2864866}"/>
    <cellStyle name="40% - Accent5 3 4" xfId="1330" xr:uid="{7540225E-4C9C-440E-8768-7BDFA1FEC4CF}"/>
    <cellStyle name="40% - Accent5 30" xfId="1333" xr:uid="{F0DCEC61-81A5-4E1A-9782-D609EB1FD7A2}"/>
    <cellStyle name="40% - Accent5 4" xfId="1334" xr:uid="{AD00EE6A-8475-4B2A-BDCC-6CA719BBB0E5}"/>
    <cellStyle name="40% - Accent5 4 2" xfId="1335" xr:uid="{ED9B089C-D2A6-4DD1-A288-AC888600BEFA}"/>
    <cellStyle name="40% - Accent5 5" xfId="1336" xr:uid="{FC7AD2E1-0B7E-4A91-8211-697E68AB5524}"/>
    <cellStyle name="40% - Accent5 5 2" xfId="1337" xr:uid="{0BCA43D0-2C2E-4A25-B1C1-915ABF041C22}"/>
    <cellStyle name="40% - Accent5 6" xfId="1338" xr:uid="{43AB3787-091F-49D3-BA5D-08EA11FD43EC}"/>
    <cellStyle name="40% - Accent5 6 2" xfId="1339" xr:uid="{BDE02EB2-7CDB-4F54-A7FF-E121E5235500}"/>
    <cellStyle name="40% - Accent5 7" xfId="1340" xr:uid="{66984E44-24D4-447C-93C8-9D1B535CDDE0}"/>
    <cellStyle name="40% - Accent5 7 2" xfId="1341" xr:uid="{E01C7BA8-31FE-4B93-ADBA-DA16D2DC6CC6}"/>
    <cellStyle name="40% - Accent5 8" xfId="1342" xr:uid="{861A7A41-E7D4-4127-B7C1-D13D325EBDA5}"/>
    <cellStyle name="40% - Accent5 8 2" xfId="1343" xr:uid="{65E2D79F-7052-44E2-B57B-3BB3EC0CD261}"/>
    <cellStyle name="40% - Accent5 9" xfId="1344" xr:uid="{E23B7075-E252-4873-8B5D-D7052A47DBE4}"/>
    <cellStyle name="40% - Accent5 9 2" xfId="1345" xr:uid="{68CAFBE3-DAE0-4BD9-AF1E-1CDEB16908C1}"/>
    <cellStyle name="40% - Accent6 10" xfId="1346" xr:uid="{7B257C6F-D208-40F6-A533-78A858EA5700}"/>
    <cellStyle name="40% - Accent6 10 2" xfId="1347" xr:uid="{74CCD078-C3CB-4C98-AED8-CF134DE0271C}"/>
    <cellStyle name="40% - Accent6 11" xfId="1348" xr:uid="{07F49869-D9B7-4ABD-86B5-1EC3D1972005}"/>
    <cellStyle name="40% - Accent6 11 2" xfId="1349" xr:uid="{3F5F0DC3-A2C5-4F62-B044-46E4059A03D4}"/>
    <cellStyle name="40% - Accent6 12" xfId="1350" xr:uid="{26621A86-CD2C-4C62-8AB8-8FF7387A3E20}"/>
    <cellStyle name="40% - Accent6 12 2" xfId="1351" xr:uid="{C8BEA535-70B5-4E9C-B94E-6B6D9A46F371}"/>
    <cellStyle name="40% - Accent6 13" xfId="1352" xr:uid="{BC84747F-462F-4275-A235-ED1E62A6809B}"/>
    <cellStyle name="40% - Accent6 13 2" xfId="1353" xr:uid="{6D445C23-37F6-41D3-9D61-1C1128DB1E60}"/>
    <cellStyle name="40% - Accent6 14" xfId="1354" xr:uid="{6D0DF548-581C-48E9-8380-367105C7FDD2}"/>
    <cellStyle name="40% - Accent6 14 2" xfId="1355" xr:uid="{54634CEF-EEF1-41B6-8731-653FA1045886}"/>
    <cellStyle name="40% - Accent6 15" xfId="1356" xr:uid="{1D2C244A-6760-4616-84DA-79E1B957CA94}"/>
    <cellStyle name="40% - Accent6 15 2" xfId="1357" xr:uid="{6B5FFEC1-FA96-4A69-872B-B8E4F9A3F5F0}"/>
    <cellStyle name="40% - Accent6 16" xfId="1358" xr:uid="{E7B4D052-4EBC-4EF8-8292-1EBAA4605B62}"/>
    <cellStyle name="40% - Accent6 16 2" xfId="1359" xr:uid="{AB4EBD55-0CA8-440F-A09D-3BBA40A340F6}"/>
    <cellStyle name="40% - Accent6 17" xfId="1360" xr:uid="{AB1D5CAA-5E92-42DE-8F78-FA69B8653CEC}"/>
    <cellStyle name="40% - Accent6 17 2" xfId="1361" xr:uid="{1150A219-4C8C-4201-A79B-A7EAB03F9C40}"/>
    <cellStyle name="40% - Accent6 18" xfId="1362" xr:uid="{28DB6D82-B557-4F6A-AB47-16CF0874CFB7}"/>
    <cellStyle name="40% - Accent6 18 2" xfId="1363" xr:uid="{AF52D8AF-C1E0-47C3-9A7C-756037187A26}"/>
    <cellStyle name="40% - Accent6 19" xfId="1364" xr:uid="{698D301E-0B4E-4F49-8E15-039B589001F2}"/>
    <cellStyle name="40% - Accent6 19 2" xfId="1365" xr:uid="{AE91F41C-D7F9-4A29-B35E-FBF35BF7BF15}"/>
    <cellStyle name="40% - Accent6 2" xfId="93" xr:uid="{1F22DF63-5AD5-40BB-8782-D17B9E9906A8}"/>
    <cellStyle name="40% - Accent6 2 2" xfId="1366" xr:uid="{7A1F4D72-B730-41BE-A656-5CBC275A23DA}"/>
    <cellStyle name="40% - Accent6 2 3" xfId="1367" xr:uid="{10606F5D-3A85-4E69-9675-32287236A667}"/>
    <cellStyle name="40% - Accent6 20" xfId="1368" xr:uid="{EA41EDEF-D2E0-4C1C-BF8A-C6F3565E67BB}"/>
    <cellStyle name="40% - Accent6 20 2" xfId="1369" xr:uid="{7B94D8F2-A567-48B0-85FC-9CE453BC2993}"/>
    <cellStyle name="40% - Accent6 21" xfId="1370" xr:uid="{5B50D1CB-6131-460D-ADE7-B140892695BC}"/>
    <cellStyle name="40% - Accent6 21 2" xfId="1371" xr:uid="{7741477C-65D3-488E-AE19-914A3629BE34}"/>
    <cellStyle name="40% - Accent6 21 3" xfId="1372" xr:uid="{A83DD39A-BDFA-4C43-8C8D-F60CBAE2CE35}"/>
    <cellStyle name="40% - Accent6 22" xfId="1373" xr:uid="{CE746C16-D9E8-426A-9BD6-5D81ACDF83A1}"/>
    <cellStyle name="40% - Accent6 22 2" xfId="1374" xr:uid="{B70153B1-93C1-410A-B6A6-A2BC4EC07C1C}"/>
    <cellStyle name="40% - Accent6 22 3" xfId="1375" xr:uid="{2C032E47-329C-42CD-B8F5-57D7BA2109ED}"/>
    <cellStyle name="40% - Accent6 23" xfId="1376" xr:uid="{3691A0BC-C3FA-46E9-8DBF-055125DB8097}"/>
    <cellStyle name="40% - Accent6 23 2" xfId="1377" xr:uid="{00EE69A9-9A91-489E-BBD3-5F5B018A7289}"/>
    <cellStyle name="40% - Accent6 23 3" xfId="1378" xr:uid="{ACF06FB2-910E-48F6-A421-DCD7D8D33A51}"/>
    <cellStyle name="40% - Accent6 24" xfId="1379" xr:uid="{F303C650-66D1-49B8-9433-E82A2DD949C4}"/>
    <cellStyle name="40% - Accent6 24 2" xfId="1380" xr:uid="{E73153B6-AA4F-4017-8A60-B9B44EB6602C}"/>
    <cellStyle name="40% - Accent6 25" xfId="1381" xr:uid="{3B728EAD-1CAB-4D0E-AE5E-021E65319461}"/>
    <cellStyle name="40% - Accent6 26" xfId="1382" xr:uid="{4FF4EBF1-AC8D-4CFF-B1C8-7E1E80EF98C7}"/>
    <cellStyle name="40% - Accent6 26 2" xfId="1383" xr:uid="{53770543-13D6-4825-A0C8-9445E80C05BE}"/>
    <cellStyle name="40% - Accent6 26 3" xfId="1384" xr:uid="{62E01D9A-8382-4BC3-8937-6DA1B5D224DF}"/>
    <cellStyle name="40% - Accent6 27" xfId="1385" xr:uid="{B72B4DB7-2BC0-470E-A726-B6835747B081}"/>
    <cellStyle name="40% - Accent6 28" xfId="1386" xr:uid="{5FBE90BB-1174-4067-AA14-CA9D54341E2E}"/>
    <cellStyle name="40% - Accent6 29" xfId="1387" xr:uid="{4BA66708-82B8-4A83-8286-31D25AE834BB}"/>
    <cellStyle name="40% - Accent6 3" xfId="234" xr:uid="{0B814270-FD26-4481-928B-27D9EE8B436B}"/>
    <cellStyle name="40% - Accent6 3 2" xfId="1389" xr:uid="{B11490D1-096A-4BC8-B7BD-AD83424F64AC}"/>
    <cellStyle name="40% - Accent6 3 3" xfId="1390" xr:uid="{387655DD-BD23-46DA-9D34-383B4DA5C9F4}"/>
    <cellStyle name="40% - Accent6 3 4" xfId="1388" xr:uid="{B0127325-7003-4035-B7A1-3ACFA8DD1F78}"/>
    <cellStyle name="40% - Accent6 30" xfId="1391" xr:uid="{CF1D03E8-E943-4482-BA9B-BCEA285DA643}"/>
    <cellStyle name="40% - Accent6 4" xfId="1392" xr:uid="{70C9786B-09BD-423F-90B1-E09C9517451A}"/>
    <cellStyle name="40% - Accent6 4 2" xfId="1393" xr:uid="{606A38FD-D607-4631-B06B-9C478A182BF6}"/>
    <cellStyle name="40% - Accent6 4 2 2" xfId="1394" xr:uid="{68BC7501-9802-40CE-B2CF-89EDFF4299D5}"/>
    <cellStyle name="40% - Accent6 5" xfId="1395" xr:uid="{0E811BE8-7CE8-4B13-90B1-BECC12D9F8CA}"/>
    <cellStyle name="40% - Accent6 5 2" xfId="1396" xr:uid="{270DCBEC-7B33-456D-9804-6FEC85EEC017}"/>
    <cellStyle name="40% - Accent6 6" xfId="1397" xr:uid="{5869F6B7-30B4-4550-85DB-5EB027133358}"/>
    <cellStyle name="40% - Accent6 6 2" xfId="1398" xr:uid="{BACB8F07-F610-45EC-8DE0-32F5E574E5AE}"/>
    <cellStyle name="40% - Accent6 7" xfId="1399" xr:uid="{FCFFB1CC-408F-405F-B8FA-A66D468E93D6}"/>
    <cellStyle name="40% - Accent6 7 2" xfId="1400" xr:uid="{FACB8FCD-F2C5-4B07-9340-12E8B3526139}"/>
    <cellStyle name="40% - Accent6 8" xfId="1401" xr:uid="{4F18A4BC-3206-41F5-9593-5AF138B39749}"/>
    <cellStyle name="40% - Accent6 8 2" xfId="1402" xr:uid="{B383F486-48BF-4B09-A0EB-8022D1451285}"/>
    <cellStyle name="40% - Accent6 9" xfId="1403" xr:uid="{9811150B-9012-4216-B61E-1BCD06B2ADCB}"/>
    <cellStyle name="40% - Accent6 9 2" xfId="1404" xr:uid="{7742D53B-3AB5-4825-A9FC-C09B52CF9408}"/>
    <cellStyle name="40% - ส่วนที่ถูกเน้น1" xfId="235" xr:uid="{19F808B3-76E6-458A-8CF5-4B032B37B3CA}"/>
    <cellStyle name="40% - ส่วนที่ถูกเน้น2" xfId="236" xr:uid="{5A8AC5B1-D82C-469F-9CB6-62FB04E017C7}"/>
    <cellStyle name="40% - ส่วนที่ถูกเน้น3" xfId="237" xr:uid="{3A12F4B0-F7D2-4E7C-8498-98F271FD0F25}"/>
    <cellStyle name="40% - ส่วนที่ถูกเน้น4" xfId="238" xr:uid="{88BA5714-4D8C-434E-8898-980DCA3974FE}"/>
    <cellStyle name="40% - ส่วนที่ถูกเน้น5" xfId="239" xr:uid="{2E384668-26C5-45B0-82DF-A0FAD0BDFF9E}"/>
    <cellStyle name="40% - ส่วนที่ถูกเน้น6" xfId="240" xr:uid="{11F89F70-7111-4942-97FD-4786194C96A4}"/>
    <cellStyle name="40% - 강조색1" xfId="241" xr:uid="{4BEE93F5-3DC8-4488-ACAB-DFCD7EDDEEA0}"/>
    <cellStyle name="40% - 강조색2" xfId="242" xr:uid="{25A26C49-535A-465F-8826-BB9E67D7478E}"/>
    <cellStyle name="40% - 강조색3" xfId="243" xr:uid="{0A73CBF6-049D-470A-A8FB-73047B00E589}"/>
    <cellStyle name="40% - 강조색4" xfId="244" xr:uid="{0D9D3EC1-E0DE-4D46-B2EE-463045EF4EB8}"/>
    <cellStyle name="40% - 강조색5" xfId="245" xr:uid="{169B89FC-344D-4944-A635-958DDE7A503F}"/>
    <cellStyle name="40% - 강조색6" xfId="246" xr:uid="{F0DD47F9-214F-437F-973D-A4448E8FE691}"/>
    <cellStyle name="60% - Accent1 10" xfId="1405" xr:uid="{3C662E7B-0B2E-44C5-8DE7-92A4C5DD5E49}"/>
    <cellStyle name="60% - Accent1 11" xfId="1406" xr:uid="{496CB1DA-B06E-4C10-AA1A-9C19901FA870}"/>
    <cellStyle name="60% - Accent1 12" xfId="1407" xr:uid="{E48B2ABA-04D1-4EF1-841E-05390048A3AF}"/>
    <cellStyle name="60% - Accent1 13" xfId="1408" xr:uid="{A13FFF62-E0E3-4753-A994-65806DB3EF91}"/>
    <cellStyle name="60% - Accent1 14" xfId="1409" xr:uid="{5E1B98FD-C35A-4E9E-AB37-841AED15E572}"/>
    <cellStyle name="60% - Accent1 15" xfId="1410" xr:uid="{92D41AB1-A5A2-4D65-8883-2E382BB01ED0}"/>
    <cellStyle name="60% - Accent1 16" xfId="1411" xr:uid="{0FE91BD5-53B0-4003-8999-B85AA35725D5}"/>
    <cellStyle name="60% - Accent1 17" xfId="1412" xr:uid="{7D168715-4898-4408-813C-FD31FFA551C0}"/>
    <cellStyle name="60% - Accent1 18" xfId="1413" xr:uid="{BB716495-86B3-4E02-B758-48D2B637E576}"/>
    <cellStyle name="60% - Accent1 19" xfId="1414" xr:uid="{03568D30-D08E-4662-A8CE-2CAED1C80946}"/>
    <cellStyle name="60% - Accent1 2" xfId="94" xr:uid="{41C7FC4E-26D1-484A-9F54-1755ACCC8A09}"/>
    <cellStyle name="60% - Accent1 2 2" xfId="1416" xr:uid="{8E66610E-86A0-4B15-904C-A91BDA4D5323}"/>
    <cellStyle name="60% - Accent1 2 3" xfId="1417" xr:uid="{57B95B5A-1738-4192-BAC7-9A8F8913808A}"/>
    <cellStyle name="60% - Accent1 2 4" xfId="1415" xr:uid="{C09BAC81-9A22-4AA6-B8F4-EC1230FD2886}"/>
    <cellStyle name="60% - Accent1 20" xfId="1418" xr:uid="{D9C4EB45-D229-4618-BF33-D6437A3CEED8}"/>
    <cellStyle name="60% - Accent1 21" xfId="1419" xr:uid="{5204EBCC-52C7-4108-B903-5B409E6F2EFB}"/>
    <cellStyle name="60% - Accent1 21 2" xfId="1420" xr:uid="{7D61D495-C839-4F3C-9E50-C519A2A025A1}"/>
    <cellStyle name="60% - Accent1 22" xfId="1421" xr:uid="{65EACC42-C294-4AC3-8891-1E29854094A3}"/>
    <cellStyle name="60% - Accent1 22 2" xfId="1422" xr:uid="{B4533D84-FA09-42E6-8AB8-A842038C6D61}"/>
    <cellStyle name="60% - Accent1 23" xfId="1423" xr:uid="{FF6F6535-41B5-4E9A-A1F9-D3C1B0682471}"/>
    <cellStyle name="60% - Accent1 24" xfId="1424" xr:uid="{6F24D3DF-16B9-44A9-B9AB-0B9ED48D9070}"/>
    <cellStyle name="60% - Accent1 25" xfId="1425" xr:uid="{875C4D0F-2AD7-4B42-9571-DF3739E2B7CB}"/>
    <cellStyle name="60% - Accent1 26" xfId="1426" xr:uid="{931F9989-2658-4477-8CB3-C8DC287AE8FF}"/>
    <cellStyle name="60% - Accent1 27" xfId="1427" xr:uid="{19642539-EF8E-48F2-B821-84D38829D47A}"/>
    <cellStyle name="60% - Accent1 3" xfId="247" xr:uid="{265A9CC7-BB16-4C01-88CF-A72E6784E5BB}"/>
    <cellStyle name="60% - Accent1 3 2" xfId="1429" xr:uid="{9D6A26B8-2C2C-437E-9632-4D19BCF4B454}"/>
    <cellStyle name="60% - Accent1 3 3" xfId="1430" xr:uid="{ABB92131-71AC-4108-ABF9-20900E42AE31}"/>
    <cellStyle name="60% - Accent1 3 4" xfId="1428" xr:uid="{CE5466B1-A1EE-4FEE-ABAC-2D043F8A2132}"/>
    <cellStyle name="60% - Accent1 4" xfId="1431" xr:uid="{BBC9D336-5328-4622-99C9-F62E8E2BEC82}"/>
    <cellStyle name="60% - Accent1 5" xfId="1432" xr:uid="{3A8C163F-7C2A-437F-8E95-98B0A865FF46}"/>
    <cellStyle name="60% - Accent1 6" xfId="1433" xr:uid="{97E96852-CDDC-4E8D-9F9D-D4DC2F17A559}"/>
    <cellStyle name="60% - Accent1 7" xfId="1434" xr:uid="{95B20CE8-C23E-45DC-A8A2-73FCA746D5D1}"/>
    <cellStyle name="60% - Accent1 8" xfId="1435" xr:uid="{082FA6C6-519E-45F4-A377-EC859FE8E031}"/>
    <cellStyle name="60% - Accent1 9" xfId="1436" xr:uid="{0F9BF7DE-1AC6-4E45-A16C-2795073126B8}"/>
    <cellStyle name="60% - Accent2 10" xfId="1437" xr:uid="{2B6B0B5B-8BE9-4182-BFED-2FD4D2FD518F}"/>
    <cellStyle name="60% - Accent2 11" xfId="1438" xr:uid="{0590FB52-2B50-4AA1-BCDF-CAF3289B2AE2}"/>
    <cellStyle name="60% - Accent2 12" xfId="1439" xr:uid="{E5A53A09-5836-4079-801B-BE9427ED84FE}"/>
    <cellStyle name="60% - Accent2 13" xfId="1440" xr:uid="{5438E564-3638-4595-9200-616BECB85968}"/>
    <cellStyle name="60% - Accent2 14" xfId="1441" xr:uid="{ECAEC5A1-78A3-4E7E-B15A-35388DE14D95}"/>
    <cellStyle name="60% - Accent2 15" xfId="1442" xr:uid="{DBB392C9-7702-421F-BE4E-4DF140960218}"/>
    <cellStyle name="60% - Accent2 16" xfId="1443" xr:uid="{289161C0-26E5-48BC-8AAF-696EBEB5D77B}"/>
    <cellStyle name="60% - Accent2 17" xfId="1444" xr:uid="{528865CD-1EE2-4BF3-A11A-8BBEE99F76E0}"/>
    <cellStyle name="60% - Accent2 18" xfId="1445" xr:uid="{0D9C4ED6-C4D1-468B-B18C-43C2826B4F54}"/>
    <cellStyle name="60% - Accent2 19" xfId="1446" xr:uid="{71F78533-B3A4-4A2B-B365-8952D58F7384}"/>
    <cellStyle name="60% - Accent2 2" xfId="95" xr:uid="{06088BAC-6C0C-4B59-AD0B-8A8DC7B9C974}"/>
    <cellStyle name="60% - Accent2 2 2" xfId="1448" xr:uid="{ECFE5192-7155-4F54-AF2C-7F4D59E2D9A4}"/>
    <cellStyle name="60% - Accent2 2 3" xfId="1449" xr:uid="{B1917CF9-B84E-46D7-B47E-901C12E6C9A0}"/>
    <cellStyle name="60% - Accent2 2 4" xfId="1447" xr:uid="{EB9655CA-9234-4DC6-B1B6-544512DB042D}"/>
    <cellStyle name="60% - Accent2 20" xfId="1450" xr:uid="{8D3B3A90-3272-4543-BD1D-B0110C71F341}"/>
    <cellStyle name="60% - Accent2 21" xfId="1451" xr:uid="{BE224CB5-3D1F-4D36-8B8F-5A64BB14AB8C}"/>
    <cellStyle name="60% - Accent2 21 2" xfId="1452" xr:uid="{6B5201AD-5D64-4244-87BC-B780C3303BEC}"/>
    <cellStyle name="60% - Accent2 22" xfId="1453" xr:uid="{8982FBA0-49AB-47D9-B590-D59E53685EEA}"/>
    <cellStyle name="60% - Accent2 22 2" xfId="1454" xr:uid="{9405D4FB-747E-4823-B064-E2DC6A8D1813}"/>
    <cellStyle name="60% - Accent2 23" xfId="1455" xr:uid="{31788781-71E4-4E61-9C30-BB3430742C6E}"/>
    <cellStyle name="60% - Accent2 24" xfId="1456" xr:uid="{CED3776E-89E0-4A6E-ADB8-B6E7F8F8BE16}"/>
    <cellStyle name="60% - Accent2 25" xfId="1457" xr:uid="{8586FCBD-1B48-43D9-BB1B-8A7BBA278A41}"/>
    <cellStyle name="60% - Accent2 26" xfId="1458" xr:uid="{7114F300-D613-4609-8980-B913FB35B7DB}"/>
    <cellStyle name="60% - Accent2 27" xfId="1459" xr:uid="{56A5A5CF-590F-452F-8CB6-966D6B2E4AA9}"/>
    <cellStyle name="60% - Accent2 3" xfId="248" xr:uid="{1F64D780-3CE9-4D01-AB60-A8C928F2A55A}"/>
    <cellStyle name="60% - Accent2 3 2" xfId="1461" xr:uid="{250E9773-5400-4B03-994F-4C011CF39597}"/>
    <cellStyle name="60% - Accent2 3 3" xfId="1462" xr:uid="{B776E11A-FB51-4309-B70A-84C275BA15B1}"/>
    <cellStyle name="60% - Accent2 3 4" xfId="1460" xr:uid="{EE12C211-09B0-47B0-9CAD-DCD55A232532}"/>
    <cellStyle name="60% - Accent2 4" xfId="1463" xr:uid="{C1D6F634-ABC4-47DB-9996-1CE2AB57ABDE}"/>
    <cellStyle name="60% - Accent2 5" xfId="1464" xr:uid="{A9D88992-B8DF-414F-9810-24761485E572}"/>
    <cellStyle name="60% - Accent2 6" xfId="1465" xr:uid="{75CA1851-F8F1-49B7-8E01-D9BD30B68442}"/>
    <cellStyle name="60% - Accent2 7" xfId="1466" xr:uid="{B5C0719B-3296-48EC-B550-8D938EB92BB6}"/>
    <cellStyle name="60% - Accent2 8" xfId="1467" xr:uid="{E851644A-690E-4BFD-A22F-1E5F9CB07673}"/>
    <cellStyle name="60% - Accent2 9" xfId="1468" xr:uid="{031A65B9-9AAC-4E94-87D5-B33C57F42624}"/>
    <cellStyle name="60% - Accent3 10" xfId="1469" xr:uid="{E222DA41-B836-402D-976E-4D31DAF9BE00}"/>
    <cellStyle name="60% - Accent3 10 2" xfId="1470" xr:uid="{2DA2DFEC-E145-410A-9CF3-A01AD215625D}"/>
    <cellStyle name="60% - Accent3 11" xfId="1471" xr:uid="{6E258394-20D0-411C-A4CD-EB35C5342471}"/>
    <cellStyle name="60% - Accent3 11 2" xfId="1472" xr:uid="{B6EB2DFB-4624-4F09-B599-CD67A00BF85D}"/>
    <cellStyle name="60% - Accent3 12" xfId="1473" xr:uid="{E49F2E81-765F-429C-AE73-C4AA26FF69B7}"/>
    <cellStyle name="60% - Accent3 12 2" xfId="1474" xr:uid="{3B200B22-FF86-46EC-A7A5-7D3411A84F52}"/>
    <cellStyle name="60% - Accent3 13" xfId="1475" xr:uid="{A509461A-DDBB-4F51-928E-670605480203}"/>
    <cellStyle name="60% - Accent3 13 2" xfId="1476" xr:uid="{AACB7D02-0519-4AE6-AA91-EF7C9BD38D01}"/>
    <cellStyle name="60% - Accent3 14" xfId="1477" xr:uid="{6C108E5C-7A05-4B49-89D0-8973E2860BA9}"/>
    <cellStyle name="60% - Accent3 14 2" xfId="1478" xr:uid="{2EA74B0D-40D1-46A1-ACAC-3AC43D6B91A9}"/>
    <cellStyle name="60% - Accent3 15" xfId="1479" xr:uid="{83F0B169-F804-4068-8D1D-767300B5262A}"/>
    <cellStyle name="60% - Accent3 15 2" xfId="1480" xr:uid="{C8942121-3338-45DE-82CF-73B1399B7EFD}"/>
    <cellStyle name="60% - Accent3 16" xfId="1481" xr:uid="{9CB155E6-3375-416D-8B80-2E4CD4CE44AE}"/>
    <cellStyle name="60% - Accent3 16 2" xfId="1482" xr:uid="{27997E40-6026-4771-86BD-1F594C9AA255}"/>
    <cellStyle name="60% - Accent3 17" xfId="1483" xr:uid="{A8BC98A6-6E27-43E4-948B-8203F78A7617}"/>
    <cellStyle name="60% - Accent3 17 2" xfId="1484" xr:uid="{B31C2DD1-7D66-4BEF-AEBA-F6F58735F206}"/>
    <cellStyle name="60% - Accent3 18" xfId="1485" xr:uid="{341FB5C0-53F9-47CC-9B62-46B4D707B1B0}"/>
    <cellStyle name="60% - Accent3 18 2" xfId="1486" xr:uid="{9348DE6F-555C-42C0-9D01-A00BDE9D5879}"/>
    <cellStyle name="60% - Accent3 19" xfId="1487" xr:uid="{3AC9E012-8014-4BD8-98A6-87D36423E90D}"/>
    <cellStyle name="60% - Accent3 19 2" xfId="1488" xr:uid="{0B4D0DD6-8616-4DDE-9507-A3B071B744E8}"/>
    <cellStyle name="60% - Accent3 2" xfId="96" xr:uid="{50E1934B-DA0C-444D-A6BD-092F8322B7E5}"/>
    <cellStyle name="60% - Accent3 2 2" xfId="1490" xr:uid="{71887B8E-3065-46CC-A6AF-489F2CBE788F}"/>
    <cellStyle name="60% - Accent3 2 2 2" xfId="1491" xr:uid="{9A06DC82-25CD-438B-99A8-B28A9F634CAC}"/>
    <cellStyle name="60% - Accent3 2 3" xfId="1492" xr:uid="{6B2D2458-EB0B-4932-8B07-13D080C1AFFF}"/>
    <cellStyle name="60% - Accent3 2 4" xfId="1493" xr:uid="{79B94337-73A9-4766-A5B9-EE9FC8BA84FC}"/>
    <cellStyle name="60% - Accent3 2 5" xfId="1489" xr:uid="{4032212D-776C-46AF-A691-0FBCEA19D64B}"/>
    <cellStyle name="60% - Accent3 20" xfId="1494" xr:uid="{6475FB04-B051-4038-9E98-037D9A704D3B}"/>
    <cellStyle name="60% - Accent3 20 2" xfId="1495" xr:uid="{DC1502F8-0179-4F2B-AC79-3B917686246B}"/>
    <cellStyle name="60% - Accent3 21" xfId="1496" xr:uid="{6C295AC6-8DA1-4B99-8847-AD6C3F7A7755}"/>
    <cellStyle name="60% - Accent3 21 2" xfId="1497" xr:uid="{95490EE9-F9EC-448D-AB65-2FAA0CDEF192}"/>
    <cellStyle name="60% - Accent3 21 2 2" xfId="1498" xr:uid="{99FD3041-EA22-4DA0-B954-0BB231F63D95}"/>
    <cellStyle name="60% - Accent3 22" xfId="1499" xr:uid="{04C292B9-46C6-41D9-8305-141A1364C5C8}"/>
    <cellStyle name="60% - Accent3 22 2" xfId="1500" xr:uid="{863AA338-4765-45B8-8D5B-10D8C6666E21}"/>
    <cellStyle name="60% - Accent3 22 2 2" xfId="1501" xr:uid="{7F2417C2-8E76-48E3-81D5-5329E3416666}"/>
    <cellStyle name="60% - Accent3 23" xfId="1502" xr:uid="{2B6BBB5F-5630-4AAC-AEC8-3059BEC22BA7}"/>
    <cellStyle name="60% - Accent3 23 2" xfId="1503" xr:uid="{FD4AD7A9-A406-4D70-B47B-9EF00BB80039}"/>
    <cellStyle name="60% - Accent3 24" xfId="1504" xr:uid="{3E8D5D67-C54A-4C09-8D62-EF0595BCA072}"/>
    <cellStyle name="60% - Accent3 24 2" xfId="1505" xr:uid="{FEFC13D3-AD8E-429D-BE56-33A889E5B5B4}"/>
    <cellStyle name="60% - Accent3 25" xfId="1506" xr:uid="{2D589E32-919E-4C8A-9BEE-4089D46D1C15}"/>
    <cellStyle name="60% - Accent3 25 2" xfId="1507" xr:uid="{570E679B-812F-490A-BE25-FEF62854A196}"/>
    <cellStyle name="60% - Accent3 26" xfId="1508" xr:uid="{9639C946-E07F-401A-BC3F-1B76A4A27BC2}"/>
    <cellStyle name="60% - Accent3 27" xfId="1509" xr:uid="{4F6CD295-4EED-4B2E-9911-D76755959D4F}"/>
    <cellStyle name="60% - Accent3 28" xfId="1510" xr:uid="{ED819AC1-7DE5-4379-A834-24252B430A6F}"/>
    <cellStyle name="60% - Accent3 29" xfId="1511" xr:uid="{668CD47C-E9BA-42B4-954D-B7BF78DF669B}"/>
    <cellStyle name="60% - Accent3 3" xfId="249" xr:uid="{275677C5-6958-43ED-9750-C4ED8130F24E}"/>
    <cellStyle name="60% - Accent3 3 2" xfId="1513" xr:uid="{0AACCE7B-1620-4AA7-BAA7-AEC9114B9AFD}"/>
    <cellStyle name="60% - Accent3 3 3" xfId="1514" xr:uid="{00D7B36B-AF3B-47E3-8956-139A7F977B5E}"/>
    <cellStyle name="60% - Accent3 3 4" xfId="1515" xr:uid="{9A17C61F-95CF-4955-9986-599BC426DF0C}"/>
    <cellStyle name="60% - Accent3 3 5" xfId="1512" xr:uid="{341E3600-3C50-4B1A-A898-13925E71F542}"/>
    <cellStyle name="60% - Accent3 30" xfId="1516" xr:uid="{B6D4E0E0-8236-449A-BF27-560AABAA96D0}"/>
    <cellStyle name="60% - Accent3 31" xfId="1517" xr:uid="{FC59FA35-25F5-4595-84BC-F25080E10667}"/>
    <cellStyle name="60% - Accent3 32" xfId="1518" xr:uid="{DCDE737A-4B9C-43AD-A432-E751F3771714}"/>
    <cellStyle name="60% - Accent3 33" xfId="1519" xr:uid="{56E90869-1BBE-4AFC-B07C-0FB36E07410B}"/>
    <cellStyle name="60% - Accent3 34" xfId="1520" xr:uid="{0F27B21F-623D-4B4B-AD47-65B89FE0F698}"/>
    <cellStyle name="60% - Accent3 35" xfId="1521" xr:uid="{A0F97E52-507C-4CA5-BC6E-9A07AD431D4B}"/>
    <cellStyle name="60% - Accent3 36" xfId="1522" xr:uid="{9E938BCB-4004-4DCF-B542-21093F8BF9A4}"/>
    <cellStyle name="60% - Accent3 37" xfId="1523" xr:uid="{8CDDE6B9-2080-4989-9D6F-078CB015B515}"/>
    <cellStyle name="60% - Accent3 38" xfId="1524" xr:uid="{E006F1EB-0E70-497E-97C4-09900CC8871F}"/>
    <cellStyle name="60% - Accent3 39" xfId="1525" xr:uid="{7B4E0854-9DC4-42E2-972E-3BDACF2E2626}"/>
    <cellStyle name="60% - Accent3 4" xfId="1526" xr:uid="{64F1D172-22DA-4523-BD96-D42E0F9A0075}"/>
    <cellStyle name="60% - Accent3 4 2" xfId="1527" xr:uid="{DB6624D1-F0BC-46DE-99C5-5E985B91C330}"/>
    <cellStyle name="60% - Accent3 40" xfId="1528" xr:uid="{D44663C4-D45D-49D2-BC6D-E76F328A818A}"/>
    <cellStyle name="60% - Accent3 41" xfId="1529" xr:uid="{55025554-C350-4051-A8B7-EA5FDC5CCD8F}"/>
    <cellStyle name="60% - Accent3 42" xfId="1530" xr:uid="{035842DD-084B-4B48-8A19-A225B14019CE}"/>
    <cellStyle name="60% - Accent3 43" xfId="1531" xr:uid="{C2D8B1F8-8045-4C9E-9D75-C6722E41F8DE}"/>
    <cellStyle name="60% - Accent3 44" xfId="1532" xr:uid="{561E7B53-D914-463F-B6CD-BE7CBD829F8D}"/>
    <cellStyle name="60% - Accent3 45" xfId="1533" xr:uid="{FB7CC516-902F-4131-8594-F0665B8E0474}"/>
    <cellStyle name="60% - Accent3 46" xfId="1534" xr:uid="{AC4E4F59-3764-49B4-AA4A-C794084999EA}"/>
    <cellStyle name="60% - Accent3 47" xfId="1535" xr:uid="{7EA0E7C8-EAA3-414C-BB90-892035E9FBBF}"/>
    <cellStyle name="60% - Accent3 5" xfId="1536" xr:uid="{599248D9-68FE-43CF-80CA-2427BB19A95B}"/>
    <cellStyle name="60% - Accent3 5 2" xfId="1537" xr:uid="{82C2B4DB-CAB9-4FD2-8DE2-E51B7F534AE3}"/>
    <cellStyle name="60% - Accent3 6" xfId="1538" xr:uid="{0EF2C9C5-B927-4C10-9FAA-A58ACB1ED972}"/>
    <cellStyle name="60% - Accent3 6 2" xfId="1539" xr:uid="{33D9FEF7-DA8C-4AA2-9F9B-61438FEC70A8}"/>
    <cellStyle name="60% - Accent3 7" xfId="1540" xr:uid="{BD2C4077-3B0E-45F2-BDD3-3AF50FDE5032}"/>
    <cellStyle name="60% - Accent3 7 2" xfId="1541" xr:uid="{C9618A49-EB50-41E6-B628-8037983F6AA5}"/>
    <cellStyle name="60% - Accent3 8" xfId="1542" xr:uid="{1D5B6DA5-5DCB-4B0B-BCC0-BA18E06A644E}"/>
    <cellStyle name="60% - Accent3 8 2" xfId="1543" xr:uid="{58137C68-6FB5-4501-8C29-52B2EC15F898}"/>
    <cellStyle name="60% - Accent3 9" xfId="1544" xr:uid="{7468CB47-7448-4280-88A6-F4D3EA751648}"/>
    <cellStyle name="60% - Accent3 9 2" xfId="1545" xr:uid="{3C679394-9E64-4AFA-B4E7-316A1E64143B}"/>
    <cellStyle name="60% - Accent4 10" xfId="1546" xr:uid="{EBFE0F69-0822-4C91-82FB-40EE11133F05}"/>
    <cellStyle name="60% - Accent4 10 2" xfId="1547" xr:uid="{E43CF384-0AB0-4C0C-A9A2-982CC4661630}"/>
    <cellStyle name="60% - Accent4 11" xfId="1548" xr:uid="{A089ED7C-7A0B-4F7D-9EDA-70DE2C61AEE1}"/>
    <cellStyle name="60% - Accent4 11 2" xfId="1549" xr:uid="{CD57FEF8-EAAF-4788-8FFF-EDD031E81795}"/>
    <cellStyle name="60% - Accent4 12" xfId="1550" xr:uid="{F632B30A-3B76-4F33-BDD5-5ADB600A3270}"/>
    <cellStyle name="60% - Accent4 12 2" xfId="1551" xr:uid="{EC4B3020-0C3E-4D26-9350-683AB567CC4B}"/>
    <cellStyle name="60% - Accent4 13" xfId="1552" xr:uid="{E19879FE-81D9-4100-AD47-F4234D7EE850}"/>
    <cellStyle name="60% - Accent4 13 2" xfId="1553" xr:uid="{CAAD8199-45D8-4B02-85F3-8A3A163E78BD}"/>
    <cellStyle name="60% - Accent4 14" xfId="1554" xr:uid="{2AE00D83-6AFF-42CA-9FCE-745BA410E72A}"/>
    <cellStyle name="60% - Accent4 14 2" xfId="1555" xr:uid="{9FA91C31-E81F-4125-920F-7247D5FE2915}"/>
    <cellStyle name="60% - Accent4 15" xfId="1556" xr:uid="{799A5329-0F68-4E17-A388-C52D8790971E}"/>
    <cellStyle name="60% - Accent4 15 2" xfId="1557" xr:uid="{A6B4F64B-4075-409A-9763-FE293B870F6C}"/>
    <cellStyle name="60% - Accent4 16" xfId="1558" xr:uid="{DDE0FCF4-9320-44D5-A264-856B9065807D}"/>
    <cellStyle name="60% - Accent4 16 2" xfId="1559" xr:uid="{75A2EA4F-1685-4C4E-92D4-DDA139BE75E7}"/>
    <cellStyle name="60% - Accent4 17" xfId="1560" xr:uid="{1F53C22E-CC8E-4B0B-87AB-9F8A0DF42476}"/>
    <cellStyle name="60% - Accent4 17 2" xfId="1561" xr:uid="{B09EB9AC-8711-4BDE-A618-DA629EF8982B}"/>
    <cellStyle name="60% - Accent4 18" xfId="1562" xr:uid="{B295C5A7-B5D3-4016-97D0-D08C34214D4F}"/>
    <cellStyle name="60% - Accent4 18 2" xfId="1563" xr:uid="{FF3AA4CE-02D7-4A9B-86B5-D3A43B59DD79}"/>
    <cellStyle name="60% - Accent4 19" xfId="1564" xr:uid="{506ED24B-C743-4B2A-B220-DDD47FA87674}"/>
    <cellStyle name="60% - Accent4 19 2" xfId="1565" xr:uid="{C96F7A7B-9E92-46A3-A463-0056B28215D6}"/>
    <cellStyle name="60% - Accent4 2" xfId="97" xr:uid="{38F60317-6B9D-4E6F-A76A-85CC876959DC}"/>
    <cellStyle name="60% - Accent4 2 2" xfId="1567" xr:uid="{751E7429-859A-4EA9-B55C-C497A93943E9}"/>
    <cellStyle name="60% - Accent4 2 2 2" xfId="1568" xr:uid="{D1EF1D13-58F5-4E78-8FED-553F08BD29F9}"/>
    <cellStyle name="60% - Accent4 2 3" xfId="1569" xr:uid="{FDD62187-3E57-4FC9-A950-4EA64250CD5F}"/>
    <cellStyle name="60% - Accent4 2 4" xfId="1570" xr:uid="{EEB862FA-43E4-47EB-A3A8-B161E88CA32F}"/>
    <cellStyle name="60% - Accent4 2 5" xfId="1566" xr:uid="{0204667C-6549-42EB-9CB9-819D69018ACA}"/>
    <cellStyle name="60% - Accent4 20" xfId="1571" xr:uid="{F1659AF1-A3E6-4A2E-B090-C6B2F5319981}"/>
    <cellStyle name="60% - Accent4 20 2" xfId="1572" xr:uid="{EF4CBDCD-25E4-4C46-96FA-8DC77D6DEC5C}"/>
    <cellStyle name="60% - Accent4 21" xfId="1573" xr:uid="{D8F57131-5B65-4F07-955A-F236878A5699}"/>
    <cellStyle name="60% - Accent4 21 2" xfId="1574" xr:uid="{9BFC538A-0258-4055-91AA-F2EA3D1493C2}"/>
    <cellStyle name="60% - Accent4 21 2 2" xfId="1575" xr:uid="{AEA2A1A6-3FDE-4E57-BE3C-93E9E4A4AF6B}"/>
    <cellStyle name="60% - Accent4 22" xfId="1576" xr:uid="{6DF22BCE-435D-4A63-9DC7-A4D4B39E996B}"/>
    <cellStyle name="60% - Accent4 22 2" xfId="1577" xr:uid="{EF866E66-8E8B-4D8A-8E6B-7D78810DF369}"/>
    <cellStyle name="60% - Accent4 22 2 2" xfId="1578" xr:uid="{CFDA9E6B-B922-4F8B-A176-DA14019C4636}"/>
    <cellStyle name="60% - Accent4 23" xfId="1579" xr:uid="{F61C4175-16F5-4B41-ADC9-A678CB7F9BD5}"/>
    <cellStyle name="60% - Accent4 23 2" xfId="1580" xr:uid="{2A0E1A41-D057-46B9-85F8-B98FF323AA49}"/>
    <cellStyle name="60% - Accent4 24" xfId="1581" xr:uid="{5C2F1D86-F090-4878-99F4-09A259BD0AD4}"/>
    <cellStyle name="60% - Accent4 24 2" xfId="1582" xr:uid="{97A48865-C640-4F68-BCBA-6B90395D5B4E}"/>
    <cellStyle name="60% - Accent4 25" xfId="1583" xr:uid="{7980FDA1-29EE-464B-80AB-7B34072205E0}"/>
    <cellStyle name="60% - Accent4 25 2" xfId="1584" xr:uid="{6E5FD71B-87FB-4516-AD15-3BEFC54F8BDD}"/>
    <cellStyle name="60% - Accent4 26" xfId="1585" xr:uid="{79C1A6F2-4DDC-4CB8-8612-AD920F0A8313}"/>
    <cellStyle name="60% - Accent4 27" xfId="1586" xr:uid="{4D3A4F7F-1397-47AC-9332-AE80EE2360CD}"/>
    <cellStyle name="60% - Accent4 28" xfId="1587" xr:uid="{240AE864-BDF2-4BC4-9941-835F6898F2CA}"/>
    <cellStyle name="60% - Accent4 29" xfId="1588" xr:uid="{B15ED6A1-20CF-4450-B351-59F4812A621C}"/>
    <cellStyle name="60% - Accent4 3" xfId="250" xr:uid="{1BD7718B-FD30-47CB-A6DD-3112D8877F7B}"/>
    <cellStyle name="60% - Accent4 3 2" xfId="1590" xr:uid="{CCE08AEC-2AA4-49E3-B70E-6F4B00739824}"/>
    <cellStyle name="60% - Accent4 3 3" xfId="1591" xr:uid="{CD93F6A2-D42C-470F-8A33-6F0AE091A226}"/>
    <cellStyle name="60% - Accent4 3 4" xfId="1592" xr:uid="{2BA0EF53-253C-4BFA-A276-13D3536A6850}"/>
    <cellStyle name="60% - Accent4 3 5" xfId="1589" xr:uid="{3E46F299-7499-4384-8DF2-838E41113E93}"/>
    <cellStyle name="60% - Accent4 30" xfId="1593" xr:uid="{377B15B4-8B62-4DD5-BEE2-16F432C5883B}"/>
    <cellStyle name="60% - Accent4 31" xfId="1594" xr:uid="{38DE68A1-F524-41F0-96C1-9D1982D5702E}"/>
    <cellStyle name="60% - Accent4 32" xfId="1595" xr:uid="{1B1E9175-E20E-4A64-A067-C399F03EF81A}"/>
    <cellStyle name="60% - Accent4 33" xfId="1596" xr:uid="{E1D00D09-95E8-4264-877A-577878353BB1}"/>
    <cellStyle name="60% - Accent4 34" xfId="1597" xr:uid="{4B875D3C-63F0-43A5-A3A4-60B65B84C1A2}"/>
    <cellStyle name="60% - Accent4 35" xfId="1598" xr:uid="{AFB329D0-B8E9-4459-A9C2-DBA00B948AB6}"/>
    <cellStyle name="60% - Accent4 36" xfId="1599" xr:uid="{31369935-7FA0-4749-A55E-C479953E8646}"/>
    <cellStyle name="60% - Accent4 37" xfId="1600" xr:uid="{60936840-E459-40C2-8F74-0AEEF681E943}"/>
    <cellStyle name="60% - Accent4 38" xfId="1601" xr:uid="{B195C91F-B7B0-401E-A89D-59D37FF55D11}"/>
    <cellStyle name="60% - Accent4 39" xfId="1602" xr:uid="{9682B67C-A2B1-4783-AC17-97C426221001}"/>
    <cellStyle name="60% - Accent4 4" xfId="1603" xr:uid="{0DA87D9E-31A2-4180-B747-FBEC8B3DBA1E}"/>
    <cellStyle name="60% - Accent4 4 2" xfId="1604" xr:uid="{FEAFBB5B-7179-45D9-BFB7-FA920462B0AF}"/>
    <cellStyle name="60% - Accent4 40" xfId="1605" xr:uid="{4DAACF71-F962-4816-9611-D32BB1B1D97B}"/>
    <cellStyle name="60% - Accent4 41" xfId="1606" xr:uid="{39C455C9-80F1-40E6-B922-E8BE105966D8}"/>
    <cellStyle name="60% - Accent4 42" xfId="1607" xr:uid="{10404410-BD5F-4F46-93E7-9D7A1A4729C3}"/>
    <cellStyle name="60% - Accent4 43" xfId="1608" xr:uid="{45C95A1E-D712-4A3A-BEF4-388F60471B36}"/>
    <cellStyle name="60% - Accent4 44" xfId="1609" xr:uid="{698355E1-3BA9-4EB6-A341-AFBE385B0FB2}"/>
    <cellStyle name="60% - Accent4 45" xfId="1610" xr:uid="{63F25499-DEE4-44C2-827A-96DDA11779FD}"/>
    <cellStyle name="60% - Accent4 46" xfId="1611" xr:uid="{20996470-CE57-4C1D-9F12-5568C66926D6}"/>
    <cellStyle name="60% - Accent4 47" xfId="1612" xr:uid="{CDEE473F-1823-4A3C-BF40-5FEBDE520504}"/>
    <cellStyle name="60% - Accent4 5" xfId="1613" xr:uid="{CCEF9807-2E51-4B7B-AF87-98986411E374}"/>
    <cellStyle name="60% - Accent4 5 2" xfId="1614" xr:uid="{6522280F-271D-4014-A8B8-0BC2C1A5A9BB}"/>
    <cellStyle name="60% - Accent4 6" xfId="1615" xr:uid="{91227113-EA9C-4A04-8CA6-A55E6890260E}"/>
    <cellStyle name="60% - Accent4 6 2" xfId="1616" xr:uid="{CAB9C946-2764-477A-B195-25FC17471A83}"/>
    <cellStyle name="60% - Accent4 7" xfId="1617" xr:uid="{0519FF2A-519E-4C4D-A4AD-BE3B5F55B531}"/>
    <cellStyle name="60% - Accent4 7 2" xfId="1618" xr:uid="{1DC2E909-679F-45DD-9514-C565902FB102}"/>
    <cellStyle name="60% - Accent4 8" xfId="1619" xr:uid="{67FE24CC-79E1-4B3C-9576-3EF12A50298A}"/>
    <cellStyle name="60% - Accent4 8 2" xfId="1620" xr:uid="{A3744AC1-82A8-47FA-8B9D-5E25A7A1A056}"/>
    <cellStyle name="60% - Accent4 9" xfId="1621" xr:uid="{BE8866C4-0AC8-4729-8E80-9B929D2E2346}"/>
    <cellStyle name="60% - Accent4 9 2" xfId="1622" xr:uid="{A373C443-457D-4782-B38B-EA892DD02502}"/>
    <cellStyle name="60% - Accent5 10" xfId="1623" xr:uid="{75AAB468-42F9-4AF3-8410-FF45E03C9143}"/>
    <cellStyle name="60% - Accent5 11" xfId="1624" xr:uid="{388ADA48-04E9-41F1-BE41-EB06AD7F98F7}"/>
    <cellStyle name="60% - Accent5 12" xfId="1625" xr:uid="{AED6CC5F-98DE-4B9A-9CB1-0BAF41608538}"/>
    <cellStyle name="60% - Accent5 13" xfId="1626" xr:uid="{A1ADE0C8-CAA7-4962-95F0-F95E5887AA4C}"/>
    <cellStyle name="60% - Accent5 14" xfId="1627" xr:uid="{82370F9C-26A6-4CE8-8AB4-2CF3B5AE239C}"/>
    <cellStyle name="60% - Accent5 15" xfId="1628" xr:uid="{B68C1737-D56D-44AD-95EC-460E39DC4CF2}"/>
    <cellStyle name="60% - Accent5 16" xfId="1629" xr:uid="{95483A10-2B31-45D2-B8A3-7F04F05DC496}"/>
    <cellStyle name="60% - Accent5 17" xfId="1630" xr:uid="{CB9DEDFE-9540-4A6A-BDE7-FFD6B30FC074}"/>
    <cellStyle name="60% - Accent5 18" xfId="1631" xr:uid="{8DD521F0-AD26-4F25-B28F-15C96EB3D14A}"/>
    <cellStyle name="60% - Accent5 19" xfId="1632" xr:uid="{8534A93B-75F3-4AC9-936C-2416C748657D}"/>
    <cellStyle name="60% - Accent5 2" xfId="98" xr:uid="{97858F2E-A459-440A-916F-43B2C6146108}"/>
    <cellStyle name="60% - Accent5 2 2" xfId="1634" xr:uid="{ADB5B6C7-5127-475E-8F4C-DC82D93186CD}"/>
    <cellStyle name="60% - Accent5 2 3" xfId="1635" xr:uid="{99C08B75-E511-432D-B0C5-52F209AF9BE2}"/>
    <cellStyle name="60% - Accent5 2 4" xfId="1633" xr:uid="{F44D1CC5-6EB4-427A-B345-714A926A8E57}"/>
    <cellStyle name="60% - Accent5 20" xfId="1636" xr:uid="{9C213EC0-A6E9-46C9-927F-2B03D00D1163}"/>
    <cellStyle name="60% - Accent5 21" xfId="1637" xr:uid="{6EA49437-5EBB-4002-A3DF-0F3F99CFECE7}"/>
    <cellStyle name="60% - Accent5 21 2" xfId="1638" xr:uid="{BF399C65-8DE2-4E7C-A15B-30B301DC29CC}"/>
    <cellStyle name="60% - Accent5 22" xfId="1639" xr:uid="{CB4FA035-13E4-406E-9C7C-879B0208F822}"/>
    <cellStyle name="60% - Accent5 22 2" xfId="1640" xr:uid="{0154E4D8-063F-4B35-A3D0-490D33FF15BC}"/>
    <cellStyle name="60% - Accent5 23" xfId="1641" xr:uid="{EB877ECB-0DF3-4DEB-A1A1-E6AA1EB8ABB3}"/>
    <cellStyle name="60% - Accent5 24" xfId="1642" xr:uid="{3133E662-E74E-43CA-81AA-0507A8E55C8B}"/>
    <cellStyle name="60% - Accent5 25" xfId="1643" xr:uid="{94864168-4AE5-4EB6-A112-9D84CD33E5C1}"/>
    <cellStyle name="60% - Accent5 26" xfId="1644" xr:uid="{9FE090F2-CC21-4C70-BD0E-975772910F03}"/>
    <cellStyle name="60% - Accent5 27" xfId="1645" xr:uid="{34804C28-8A39-4D08-BE71-8AF5FF2C129C}"/>
    <cellStyle name="60% - Accent5 3" xfId="251" xr:uid="{ACEEEEDF-5923-4522-9377-6D883D303AF8}"/>
    <cellStyle name="60% - Accent5 3 2" xfId="1647" xr:uid="{8F1DBCCF-666E-4447-9848-76214B0EB916}"/>
    <cellStyle name="60% - Accent5 3 3" xfId="1648" xr:uid="{9C288332-432B-45A5-B9E2-7005FEB15F89}"/>
    <cellStyle name="60% - Accent5 3 4" xfId="1646" xr:uid="{A4995549-DC1D-4660-9DCF-0ADFBB9AE7BF}"/>
    <cellStyle name="60% - Accent5 4" xfId="1649" xr:uid="{A98553B7-F238-40EC-B8D1-55DDD4C405F2}"/>
    <cellStyle name="60% - Accent5 5" xfId="1650" xr:uid="{031DF86D-A666-4812-BC1E-1CFEB35CE9A1}"/>
    <cellStyle name="60% - Accent5 6" xfId="1651" xr:uid="{6F56D69E-4550-4369-80F1-59FF73DE429A}"/>
    <cellStyle name="60% - Accent5 7" xfId="1652" xr:uid="{D1984677-E2E2-4708-B35E-4CF6CBB7BAE3}"/>
    <cellStyle name="60% - Accent5 8" xfId="1653" xr:uid="{27FBACC1-A36A-4EBF-A4E8-2CBD5365C7D5}"/>
    <cellStyle name="60% - Accent5 9" xfId="1654" xr:uid="{89982587-1D9B-42CC-9AEA-C29027B3843B}"/>
    <cellStyle name="60% - Accent6 10" xfId="1655" xr:uid="{46B8516D-50C7-4F50-ABBB-617A65D5096E}"/>
    <cellStyle name="60% - Accent6 10 2" xfId="1656" xr:uid="{8F46C0CC-37E6-459C-BB70-FA2F45A68BB6}"/>
    <cellStyle name="60% - Accent6 11" xfId="1657" xr:uid="{1FAEFA01-9032-4F22-9753-97ED95CD3FC2}"/>
    <cellStyle name="60% - Accent6 11 2" xfId="1658" xr:uid="{F3E2BDDC-BBD8-4206-B8B1-1F2ADEC5A9BB}"/>
    <cellStyle name="60% - Accent6 12" xfId="1659" xr:uid="{ED7AF3B3-71D4-4296-83AF-1F04854CB490}"/>
    <cellStyle name="60% - Accent6 12 2" xfId="1660" xr:uid="{7DEA1C45-65C5-4740-BFDE-225353802651}"/>
    <cellStyle name="60% - Accent6 13" xfId="1661" xr:uid="{9DE7748C-8883-4C9D-A024-1BCBCB22F494}"/>
    <cellStyle name="60% - Accent6 13 2" xfId="1662" xr:uid="{C249620C-425A-426A-9A13-69D988CBEB70}"/>
    <cellStyle name="60% - Accent6 14" xfId="1663" xr:uid="{5062547C-D9DB-451E-9D14-2468E994EED0}"/>
    <cellStyle name="60% - Accent6 14 2" xfId="1664" xr:uid="{56302D9A-EA0B-47E8-9203-D56696764621}"/>
    <cellStyle name="60% - Accent6 15" xfId="1665" xr:uid="{660D39B6-CCEE-4BA3-9E7A-54CBF18889E6}"/>
    <cellStyle name="60% - Accent6 15 2" xfId="1666" xr:uid="{697E6691-1336-4CF5-A464-AC237990DB17}"/>
    <cellStyle name="60% - Accent6 16" xfId="1667" xr:uid="{CA920B7B-3261-4326-9A16-E6AEE13BB355}"/>
    <cellStyle name="60% - Accent6 16 2" xfId="1668" xr:uid="{77910A8F-6981-4747-8864-F076B02BCFB2}"/>
    <cellStyle name="60% - Accent6 17" xfId="1669" xr:uid="{5D7EA0AA-FB41-46B8-973C-CEAB1F9A4B34}"/>
    <cellStyle name="60% - Accent6 17 2" xfId="1670" xr:uid="{B1A38B53-6C5A-4326-9289-C8D96F42763C}"/>
    <cellStyle name="60% - Accent6 18" xfId="1671" xr:uid="{F256E0F1-976A-4DD2-8278-CCD8BE707466}"/>
    <cellStyle name="60% - Accent6 18 2" xfId="1672" xr:uid="{28B84B4D-10E6-4AEE-9073-E68D5AAC51A2}"/>
    <cellStyle name="60% - Accent6 19" xfId="1673" xr:uid="{44D2BE9A-9649-400E-8A49-53FBC75738C3}"/>
    <cellStyle name="60% - Accent6 19 2" xfId="1674" xr:uid="{B0BCE261-BAAC-44ED-A720-8E36C716069B}"/>
    <cellStyle name="60% - Accent6 2" xfId="99" xr:uid="{C3732121-1D03-4F38-96AD-EFF61983138B}"/>
    <cellStyle name="60% - Accent6 2 2" xfId="1676" xr:uid="{3E7E4E3F-8E3C-4B96-A2F6-0B0F7BB07BCE}"/>
    <cellStyle name="60% - Accent6 2 2 2" xfId="1677" xr:uid="{0C4339FB-2C5B-4753-9AE4-16D4A59E2DC8}"/>
    <cellStyle name="60% - Accent6 2 3" xfId="1678" xr:uid="{676C0142-FE8B-4C26-94C3-1CDFD083000C}"/>
    <cellStyle name="60% - Accent6 2 4" xfId="1679" xr:uid="{F7580E9B-C303-4DE3-8950-12372643DBF9}"/>
    <cellStyle name="60% - Accent6 2 5" xfId="1675" xr:uid="{5B4D8269-7CA4-4EB3-BC06-7BE54E22C7C2}"/>
    <cellStyle name="60% - Accent6 20" xfId="1680" xr:uid="{A1BEC98B-A57D-4082-AA68-9D179B9F35D4}"/>
    <cellStyle name="60% - Accent6 20 2" xfId="1681" xr:uid="{42F37221-6B7E-4C3C-A9E0-5A650AB594D1}"/>
    <cellStyle name="60% - Accent6 21" xfId="1682" xr:uid="{D9D9A075-858D-4AB5-B341-3F0554A41D05}"/>
    <cellStyle name="60% - Accent6 21 2" xfId="1683" xr:uid="{84324E8E-A77B-4312-9883-B2F170E12F72}"/>
    <cellStyle name="60% - Accent6 21 2 2" xfId="1684" xr:uid="{8971807B-6429-42CC-A707-7223FDC2C551}"/>
    <cellStyle name="60% - Accent6 22" xfId="1685" xr:uid="{BEAE210E-E544-495C-B25B-C4CFD3DFFA96}"/>
    <cellStyle name="60% - Accent6 22 2" xfId="1686" xr:uid="{F79E831F-7A98-49DD-B161-8D4FB8329B3C}"/>
    <cellStyle name="60% - Accent6 22 2 2" xfId="1687" xr:uid="{CFB5DD69-E537-4E19-8245-2451788A4919}"/>
    <cellStyle name="60% - Accent6 23" xfId="1688" xr:uid="{FFB338CB-B8CE-4B48-B5F1-3F88C5CF7ED8}"/>
    <cellStyle name="60% - Accent6 23 2" xfId="1689" xr:uid="{FCA70A88-1DB6-46F3-9214-8C4E89F1DF71}"/>
    <cellStyle name="60% - Accent6 24" xfId="1690" xr:uid="{048BFD28-28ED-4766-A19D-E08A40119685}"/>
    <cellStyle name="60% - Accent6 24 2" xfId="1691" xr:uid="{019A2D7C-C0AD-49F6-AB01-A97D558E02F4}"/>
    <cellStyle name="60% - Accent6 25" xfId="1692" xr:uid="{0CF3E323-691E-4E28-B836-E65A41EB6B02}"/>
    <cellStyle name="60% - Accent6 25 2" xfId="1693" xr:uid="{6097A799-2AA7-4B6B-8282-6AFEA49F6617}"/>
    <cellStyle name="60% - Accent6 26" xfId="1694" xr:uid="{FDD57733-F35F-4109-AD34-6141CDDAFC0C}"/>
    <cellStyle name="60% - Accent6 27" xfId="1695" xr:uid="{AB46DF42-81B7-4C6E-856B-DE0E4A99DAB1}"/>
    <cellStyle name="60% - Accent6 28" xfId="1696" xr:uid="{834D9217-9BF8-4E3F-BC26-5DCD5243FF79}"/>
    <cellStyle name="60% - Accent6 29" xfId="1697" xr:uid="{7BB51FCE-7185-48BE-BFC1-32B245CCE23B}"/>
    <cellStyle name="60% - Accent6 3" xfId="252" xr:uid="{2FB8E870-7D3F-4512-9091-B73339A4218D}"/>
    <cellStyle name="60% - Accent6 3 2" xfId="1699" xr:uid="{06F9BF93-DC3B-431D-88CB-54C58A7F4D84}"/>
    <cellStyle name="60% - Accent6 3 3" xfId="1700" xr:uid="{69D0F658-B9AA-43E7-B53D-D58E32E852BA}"/>
    <cellStyle name="60% - Accent6 3 4" xfId="1701" xr:uid="{E4C3C31D-B071-4774-B2D2-07489C665610}"/>
    <cellStyle name="60% - Accent6 3 5" xfId="1698" xr:uid="{077955AB-1DDA-4B0D-8603-2CBC90AFAD2C}"/>
    <cellStyle name="60% - Accent6 30" xfId="1702" xr:uid="{EF6935BF-2156-4D20-A56F-98DB6C6EF6C1}"/>
    <cellStyle name="60% - Accent6 31" xfId="1703" xr:uid="{47C9B4E2-EB8C-4675-95FD-EEA4A546DF96}"/>
    <cellStyle name="60% - Accent6 32" xfId="1704" xr:uid="{7E5A5C32-697D-492B-8B14-0B0BDEDF5D09}"/>
    <cellStyle name="60% - Accent6 33" xfId="1705" xr:uid="{6192D197-ABFB-4729-8215-9EA3C5957861}"/>
    <cellStyle name="60% - Accent6 34" xfId="1706" xr:uid="{BE7E26F6-203D-494A-85DF-5235288D171D}"/>
    <cellStyle name="60% - Accent6 35" xfId="1707" xr:uid="{9352C143-24C4-4403-9DAB-542622FF6A06}"/>
    <cellStyle name="60% - Accent6 36" xfId="1708" xr:uid="{CE553997-3449-410A-B7B3-BF2CE80020F3}"/>
    <cellStyle name="60% - Accent6 37" xfId="1709" xr:uid="{8F10B6DF-FA98-44E4-9D3F-44A2631F5D7A}"/>
    <cellStyle name="60% - Accent6 38" xfId="1710" xr:uid="{A7B8882F-5E74-459D-AEF9-D2B180C494D3}"/>
    <cellStyle name="60% - Accent6 39" xfId="1711" xr:uid="{5ACE94AC-7A27-4427-AC62-99AC4344EACB}"/>
    <cellStyle name="60% - Accent6 4" xfId="1712" xr:uid="{DD9E6B17-E6BB-45E6-AFB7-0AC13F289AE8}"/>
    <cellStyle name="60% - Accent6 4 2" xfId="1713" xr:uid="{BF7B7B9E-84B5-4493-954A-31F41D0D7E4C}"/>
    <cellStyle name="60% - Accent6 40" xfId="1714" xr:uid="{7C9F05C8-597E-4093-A151-EC739985135E}"/>
    <cellStyle name="60% - Accent6 41" xfId="1715" xr:uid="{C6EEE5C1-38F7-4A84-93C0-3868ADF3303D}"/>
    <cellStyle name="60% - Accent6 42" xfId="1716" xr:uid="{D1E27152-852E-475C-8F62-E2A01B98195F}"/>
    <cellStyle name="60% - Accent6 43" xfId="1717" xr:uid="{E0FB4797-AC43-460F-AD14-33C1ECAC2383}"/>
    <cellStyle name="60% - Accent6 44" xfId="1718" xr:uid="{AF7AB733-3CDE-4C64-B055-E520222E4E00}"/>
    <cellStyle name="60% - Accent6 45" xfId="1719" xr:uid="{3682007E-3193-4D7A-9189-8130352B8746}"/>
    <cellStyle name="60% - Accent6 46" xfId="1720" xr:uid="{5EB82042-4496-4C38-B469-EE5B31CB4348}"/>
    <cellStyle name="60% - Accent6 47" xfId="1721" xr:uid="{D2156311-A735-460C-9EA0-88CA69CCA147}"/>
    <cellStyle name="60% - Accent6 5" xfId="1722" xr:uid="{AE0D92CF-9798-4565-87CF-8FB469E6FE56}"/>
    <cellStyle name="60% - Accent6 5 2" xfId="1723" xr:uid="{0477C025-EE53-4256-82CF-B5EC3FBEDFCB}"/>
    <cellStyle name="60% - Accent6 6" xfId="1724" xr:uid="{C787D34B-665E-4921-B645-A81145A809EF}"/>
    <cellStyle name="60% - Accent6 6 2" xfId="1725" xr:uid="{788E3BCF-7994-4B99-ACB2-55373FDE41C1}"/>
    <cellStyle name="60% - Accent6 7" xfId="1726" xr:uid="{B0968CB0-DC4A-400A-9E55-4F1A86BA778C}"/>
    <cellStyle name="60% - Accent6 7 2" xfId="1727" xr:uid="{54A1206F-B83D-46C3-802E-3F35C18C7963}"/>
    <cellStyle name="60% - Accent6 8" xfId="1728" xr:uid="{1C6E002A-888E-478A-9281-E64BEA008430}"/>
    <cellStyle name="60% - Accent6 8 2" xfId="1729" xr:uid="{FB2A99A6-143A-489F-98B5-EA56E9C69E7D}"/>
    <cellStyle name="60% - Accent6 9" xfId="1730" xr:uid="{FBADA4F0-2785-43F7-ACFB-8EF0DC207A75}"/>
    <cellStyle name="60% - Accent6 9 2" xfId="1731" xr:uid="{8F8674BE-06BE-482E-A41C-F45845584595}"/>
    <cellStyle name="60% - ส่วนที่ถูกเน้น1" xfId="253" xr:uid="{CE754D07-863D-4954-8ECD-57DA58B1C0B4}"/>
    <cellStyle name="60% - ส่วนที่ถูกเน้น2" xfId="254" xr:uid="{5214B3BD-EEB5-423F-90FC-1EBE4E51B181}"/>
    <cellStyle name="60% - ส่วนที่ถูกเน้น3" xfId="255" xr:uid="{B4B522AE-A3D6-4115-AC75-B1036F8815C1}"/>
    <cellStyle name="60% - ส่วนที่ถูกเน้น4" xfId="256" xr:uid="{D95F1B7D-19CC-4165-90D8-8ACCAB824DCB}"/>
    <cellStyle name="60% - ส่วนที่ถูกเน้น5" xfId="257" xr:uid="{4E7DCBEE-4DB3-4A3A-834B-CB1B5FA07B7B}"/>
    <cellStyle name="60% - ส่วนที่ถูกเน้น6" xfId="258" xr:uid="{D24CBD6B-AB7B-4187-B78E-3DA7A842D3B4}"/>
    <cellStyle name="60% - 강조색1" xfId="259" xr:uid="{393829BA-315C-4B69-BE17-6B401A1B35A6}"/>
    <cellStyle name="60% - 강조색2" xfId="260" xr:uid="{722878D7-FF18-481F-BC65-D6137B0EEEA0}"/>
    <cellStyle name="60% - 강조색3" xfId="261" xr:uid="{5EF9FED9-4AE8-4B46-8C37-EA035C863C66}"/>
    <cellStyle name="60% - 강조색4" xfId="262" xr:uid="{4D0A39B9-4649-4BE7-BE37-D5E78C841EF7}"/>
    <cellStyle name="60% - 강조색5" xfId="263" xr:uid="{E1EE514E-28D8-43B0-9C3A-05A06ACD2E63}"/>
    <cellStyle name="60% - 강조색6" xfId="264" xr:uid="{0ED61C3A-7D9F-4FB2-B124-BFAE052AF600}"/>
    <cellStyle name="Accent1 10" xfId="1732" xr:uid="{16D05946-042E-4422-8E90-FFE05C0E5296}"/>
    <cellStyle name="Accent1 11" xfId="1733" xr:uid="{563D99DD-5331-41A1-9FDD-2E5CEA31774E}"/>
    <cellStyle name="Accent1 12" xfId="1734" xr:uid="{BE5540FE-FE41-42ED-AE2A-DDF4E69FDB2F}"/>
    <cellStyle name="Accent1 13" xfId="1735" xr:uid="{FDBE9EE6-AC29-4753-B023-2CC182A55EF2}"/>
    <cellStyle name="Accent1 14" xfId="1736" xr:uid="{A7AA0D2C-0CE7-406F-AA44-CD65A0862225}"/>
    <cellStyle name="Accent1 15" xfId="1737" xr:uid="{387D36A0-9CC3-4DF2-954C-9342C94773DB}"/>
    <cellStyle name="Accent1 16" xfId="1738" xr:uid="{82F58522-80B5-401C-B5AA-6D11948A9D59}"/>
    <cellStyle name="Accent1 17" xfId="1739" xr:uid="{7DA2ECDA-D52B-4669-9158-7E013113DE60}"/>
    <cellStyle name="Accent1 18" xfId="1740" xr:uid="{869C30D1-0491-488F-BE7B-D13321473941}"/>
    <cellStyle name="Accent1 19" xfId="1741" xr:uid="{4A3C636A-BF13-41EE-9BB9-951CD3450076}"/>
    <cellStyle name="Accent1 2" xfId="100" xr:uid="{9B4333BA-0C3C-490F-A23B-3179DAAAE04B}"/>
    <cellStyle name="Accent1 2 2" xfId="1742" xr:uid="{4F9DA2E2-C249-42A0-8AE4-D90987DD3885}"/>
    <cellStyle name="Accent1 20" xfId="1743" xr:uid="{FEF59502-BAD1-4A8C-BF8D-515A1A09B988}"/>
    <cellStyle name="Accent1 21" xfId="1744" xr:uid="{25891D7C-7D74-4B34-A01D-EEB45B513D91}"/>
    <cellStyle name="Accent1 21 2" xfId="1745" xr:uid="{1DF9AA4F-6F2A-4FAD-9CD3-3E4B7D623795}"/>
    <cellStyle name="Accent1 22" xfId="1746" xr:uid="{0976052B-02B1-44DB-A1ED-97D02ABBF2ED}"/>
    <cellStyle name="Accent1 22 2" xfId="1747" xr:uid="{160EB5EB-DD35-459A-A901-74A8A1E13F96}"/>
    <cellStyle name="Accent1 23" xfId="1748" xr:uid="{A8B8A23D-C1CF-486C-9B17-94304BB4C72C}"/>
    <cellStyle name="Accent1 24" xfId="1749" xr:uid="{7E3DC840-6FCA-4199-A2FC-9EB75309A1CC}"/>
    <cellStyle name="Accent1 25" xfId="1750" xr:uid="{1764DC31-5956-4FB8-9D31-A51C9435671A}"/>
    <cellStyle name="Accent1 26" xfId="1751" xr:uid="{D3D720E0-3842-476B-ACB2-3B761A84D99B}"/>
    <cellStyle name="Accent1 27" xfId="1752" xr:uid="{8476B2B4-3A0F-4D42-961B-FA23CD5AB62D}"/>
    <cellStyle name="Accent1 3" xfId="265" xr:uid="{B7E6CDB5-129B-405E-ADA2-4D9AD5A7670D}"/>
    <cellStyle name="Accent1 3 2" xfId="1754" xr:uid="{C5309C07-570F-4F40-A391-58A50EDD5CE4}"/>
    <cellStyle name="Accent1 3 3" xfId="1755" xr:uid="{4BDED8E5-162B-43FD-8DC2-991C0EAC6B20}"/>
    <cellStyle name="Accent1 3 4" xfId="1753" xr:uid="{2145DA8C-8964-4D7F-B8FA-AA71DA90F607}"/>
    <cellStyle name="Accent1 4" xfId="1756" xr:uid="{462192D0-C55E-421F-950D-E4F494E6A015}"/>
    <cellStyle name="Accent1 5" xfId="1757" xr:uid="{96CE438A-70A6-4CA0-BD2F-631FECCEFDD4}"/>
    <cellStyle name="Accent1 6" xfId="1758" xr:uid="{BDDCFC4D-8552-49AA-9594-22FF570E3066}"/>
    <cellStyle name="Accent1 7" xfId="1759" xr:uid="{8A3F6D20-EF57-49ED-95BB-91363E2F152D}"/>
    <cellStyle name="Accent1 8" xfId="1760" xr:uid="{7431C318-FCA2-4F12-BF96-5844DEF924B2}"/>
    <cellStyle name="Accent1 9" xfId="1761" xr:uid="{C97E6C2A-99C2-4D9F-ABCC-A759739237EF}"/>
    <cellStyle name="Accent2 10" xfId="1762" xr:uid="{05645269-DB50-4068-9299-ABAFADEFDCF4}"/>
    <cellStyle name="Accent2 11" xfId="1763" xr:uid="{3FE8846F-1F8B-43E5-982B-2C3298BFC08B}"/>
    <cellStyle name="Accent2 12" xfId="1764" xr:uid="{EB9476C4-1017-446F-883D-D5124FE105B0}"/>
    <cellStyle name="Accent2 13" xfId="1765" xr:uid="{FEEE820A-6286-482B-9012-A94E505CF970}"/>
    <cellStyle name="Accent2 14" xfId="1766" xr:uid="{4D5445D1-F4B6-430F-9483-0E4FC45B64C4}"/>
    <cellStyle name="Accent2 15" xfId="1767" xr:uid="{FA3D1BAD-98D2-449A-889B-26C4EEFC699D}"/>
    <cellStyle name="Accent2 16" xfId="1768" xr:uid="{83E0F919-D5D3-45B2-A6D2-39F2214E3887}"/>
    <cellStyle name="Accent2 17" xfId="1769" xr:uid="{C94B3693-E3FB-4353-BB22-9E93870775B6}"/>
    <cellStyle name="Accent2 18" xfId="1770" xr:uid="{AA754D3E-F093-4CDB-8270-31A308C4168E}"/>
    <cellStyle name="Accent2 19" xfId="1771" xr:uid="{258E4720-4C1D-4389-86DC-6871D81EC6E0}"/>
    <cellStyle name="Accent2 2" xfId="101" xr:uid="{68984F85-2B3C-4453-B53E-D2EFC2C3F7C4}"/>
    <cellStyle name="Accent2 2 2" xfId="1772" xr:uid="{068FB949-E3C9-493F-8978-A3030AE69FC3}"/>
    <cellStyle name="Accent2 20" xfId="1773" xr:uid="{38674875-F991-47C6-86F2-8DB3E594FC8E}"/>
    <cellStyle name="Accent2 21" xfId="1774" xr:uid="{9C741F60-4B51-410F-972C-FF2583D875D5}"/>
    <cellStyle name="Accent2 21 2" xfId="1775" xr:uid="{CB9FE404-295C-4FE5-B620-D1BD34505681}"/>
    <cellStyle name="Accent2 22" xfId="1776" xr:uid="{EEC37F56-8FB9-4281-9A51-52A9C20354DE}"/>
    <cellStyle name="Accent2 22 2" xfId="1777" xr:uid="{D4D4565F-7DB8-4559-B365-BF24D6ACF970}"/>
    <cellStyle name="Accent2 23" xfId="1778" xr:uid="{6DA9DF6F-C7E8-4F8C-9AAC-E91182094C31}"/>
    <cellStyle name="Accent2 24" xfId="1779" xr:uid="{4D2E7499-8918-42E1-B84E-1AC12B735A71}"/>
    <cellStyle name="Accent2 25" xfId="1780" xr:uid="{48DC3ED1-56C6-4F78-8FB5-39737D955572}"/>
    <cellStyle name="Accent2 26" xfId="1781" xr:uid="{BE649F4B-4902-4B30-96A9-B3602D2ED43E}"/>
    <cellStyle name="Accent2 27" xfId="1782" xr:uid="{FF26561F-8137-4D9D-9C20-10463A2DC15A}"/>
    <cellStyle name="Accent2 3" xfId="266" xr:uid="{02E33A4F-DC37-4AC1-9F52-10EEDDD9EF71}"/>
    <cellStyle name="Accent2 3 2" xfId="1784" xr:uid="{71BB1229-102E-4921-A342-6ED1A9FFAE7E}"/>
    <cellStyle name="Accent2 3 3" xfId="1785" xr:uid="{51586342-A663-43F8-A6D1-3DC1E22E298F}"/>
    <cellStyle name="Accent2 3 4" xfId="1783" xr:uid="{D12FA56B-E278-46B5-B6DE-8F03940B7A77}"/>
    <cellStyle name="Accent2 4" xfId="1786" xr:uid="{F3C7F085-FE75-4DD9-BE47-E58233FC57FE}"/>
    <cellStyle name="Accent2 5" xfId="1787" xr:uid="{5F234D0C-EEF7-4259-9496-C36003724AA1}"/>
    <cellStyle name="Accent2 6" xfId="1788" xr:uid="{C5A1C9A0-2D60-4E34-AFCB-3CF678BDD652}"/>
    <cellStyle name="Accent2 7" xfId="1789" xr:uid="{6215D47F-827A-41BC-B9DA-DFAD4D84DE87}"/>
    <cellStyle name="Accent2 8" xfId="1790" xr:uid="{2DC8262B-36C9-446E-8AD1-38A4D95220EA}"/>
    <cellStyle name="Accent2 9" xfId="1791" xr:uid="{9BF47217-9CEB-46A6-BEE5-9A903C159B08}"/>
    <cellStyle name="Accent3 10" xfId="1792" xr:uid="{60D02BBE-A1E2-4764-9C2B-A89CC8612D35}"/>
    <cellStyle name="Accent3 11" xfId="1793" xr:uid="{C5D978A2-42FA-4A16-B87B-BF7339F97062}"/>
    <cellStyle name="Accent3 12" xfId="1794" xr:uid="{4490928D-58F5-4FBE-86FC-EF9F6150C2CF}"/>
    <cellStyle name="Accent3 13" xfId="1795" xr:uid="{D99566E1-8529-48C6-A54E-FA60DE1D2E01}"/>
    <cellStyle name="Accent3 14" xfId="1796" xr:uid="{D14DE240-D30D-4B5E-AA43-87CB422A7463}"/>
    <cellStyle name="Accent3 15" xfId="1797" xr:uid="{3343030F-4554-438C-936D-D835F9D7393C}"/>
    <cellStyle name="Accent3 16" xfId="1798" xr:uid="{CFFC467A-9637-432E-A774-0C9B9F48D46D}"/>
    <cellStyle name="Accent3 17" xfId="1799" xr:uid="{704169FF-4A0B-4FFB-A28C-A41932C96EB1}"/>
    <cellStyle name="Accent3 18" xfId="1800" xr:uid="{383277F0-09E5-4387-A8B4-6E86DC06E64C}"/>
    <cellStyle name="Accent3 19" xfId="1801" xr:uid="{9D3C0DEC-7F8B-493F-8A8D-216F54435EA0}"/>
    <cellStyle name="Accent3 2" xfId="102" xr:uid="{5432F363-7F58-40D9-921A-E7CB8347E8F0}"/>
    <cellStyle name="Accent3 2 2" xfId="1802" xr:uid="{B5FDA903-D13A-4C41-ADA7-7306428801BA}"/>
    <cellStyle name="Accent3 20" xfId="1803" xr:uid="{8D65C35F-1D36-4EF8-A99F-F016F0DA3801}"/>
    <cellStyle name="Accent3 21" xfId="1804" xr:uid="{07F93398-228E-4D8B-963A-E679193A1DAE}"/>
    <cellStyle name="Accent3 21 2" xfId="1805" xr:uid="{8764B662-F4B8-4480-A4E6-B7B22E7281A4}"/>
    <cellStyle name="Accent3 22" xfId="1806" xr:uid="{5AEFA671-82AD-4A82-B7CD-527289B961D9}"/>
    <cellStyle name="Accent3 22 2" xfId="1807" xr:uid="{6021DBAF-0A08-444A-AE62-C7ED78305353}"/>
    <cellStyle name="Accent3 23" xfId="1808" xr:uid="{CA7B36C3-39B8-4527-9D9F-126AA5575C83}"/>
    <cellStyle name="Accent3 24" xfId="1809" xr:uid="{31651977-4917-4DBB-89DC-80EC39CF0B59}"/>
    <cellStyle name="Accent3 25" xfId="1810" xr:uid="{2C10CD52-B4C8-434C-897A-AA2037605193}"/>
    <cellStyle name="Accent3 26" xfId="1811" xr:uid="{EAC81744-AA94-499F-B532-249170E878A5}"/>
    <cellStyle name="Accent3 27" xfId="1812" xr:uid="{FA4CEF9D-B915-44EE-A4E0-CB36BAFC4221}"/>
    <cellStyle name="Accent3 3" xfId="267" xr:uid="{CCD83ECE-689B-4C54-8FB9-3AC3FD4F6EC8}"/>
    <cellStyle name="Accent3 3 2" xfId="1814" xr:uid="{4970067A-B89F-4882-BE49-D3C0F2255E23}"/>
    <cellStyle name="Accent3 3 3" xfId="1815" xr:uid="{AB813687-A49B-4C2D-B232-595A06975650}"/>
    <cellStyle name="Accent3 3 4" xfId="1813" xr:uid="{5B8780AA-B6AD-4A58-988E-33CA06250B78}"/>
    <cellStyle name="Accent3 4" xfId="1816" xr:uid="{08C859D8-1F68-4607-9DFC-7D36B484421C}"/>
    <cellStyle name="Accent3 5" xfId="1817" xr:uid="{6890BB1D-4071-4A40-A845-A073B0B40089}"/>
    <cellStyle name="Accent3 6" xfId="1818" xr:uid="{4AC253AF-1A42-414F-85E4-0EB88AF2C547}"/>
    <cellStyle name="Accent3 7" xfId="1819" xr:uid="{05ED5368-86E7-4250-A576-3517925B211C}"/>
    <cellStyle name="Accent3 8" xfId="1820" xr:uid="{42699670-499F-41D1-B147-4264745FEB53}"/>
    <cellStyle name="Accent3 9" xfId="1821" xr:uid="{F57B4AA1-C7DA-4F06-BFC5-575908E8BF1C}"/>
    <cellStyle name="Accent4 10" xfId="1822" xr:uid="{78DE9737-50AB-475D-A58C-BBBD45572851}"/>
    <cellStyle name="Accent4 11" xfId="1823" xr:uid="{DBA9C1BC-017F-4E91-B9CD-D8D2DBFCAF27}"/>
    <cellStyle name="Accent4 12" xfId="1824" xr:uid="{9E5930D2-4D74-419D-9C41-F7D53874026E}"/>
    <cellStyle name="Accent4 13" xfId="1825" xr:uid="{129D08C4-00B3-48AF-A19C-D26453552762}"/>
    <cellStyle name="Accent4 14" xfId="1826" xr:uid="{4BA5BA3E-B4EC-4738-A588-BB41EB69C7DB}"/>
    <cellStyle name="Accent4 15" xfId="1827" xr:uid="{F6C281E8-78F1-4334-813D-1855C706F9C0}"/>
    <cellStyle name="Accent4 16" xfId="1828" xr:uid="{F3B68D31-4078-45EB-8FE1-D70BB49742A0}"/>
    <cellStyle name="Accent4 17" xfId="1829" xr:uid="{8A318803-AFAC-491A-91BA-C81F84861BD9}"/>
    <cellStyle name="Accent4 18" xfId="1830" xr:uid="{8210C699-E322-44C5-862D-F17E263466EE}"/>
    <cellStyle name="Accent4 19" xfId="1831" xr:uid="{09A61B05-3447-443A-A8C8-DC87DE1CE159}"/>
    <cellStyle name="Accent4 2" xfId="103" xr:uid="{59FDE576-F348-4A61-8165-BF3A3B555C60}"/>
    <cellStyle name="Accent4 2 2" xfId="1832" xr:uid="{0FAE9883-298E-4D37-BE66-A1ED6C6E01DB}"/>
    <cellStyle name="Accent4 20" xfId="1833" xr:uid="{32DB1B62-CB1B-4A9B-834C-2BE305E61FA4}"/>
    <cellStyle name="Accent4 21" xfId="1834" xr:uid="{84F08EFF-CBE6-4904-A21A-976E955838E9}"/>
    <cellStyle name="Accent4 21 2" xfId="1835" xr:uid="{9D8D30D9-17B5-4D06-A037-BF49D863B53F}"/>
    <cellStyle name="Accent4 22" xfId="1836" xr:uid="{F78782AC-9088-47D9-94A5-6E7FA62FD251}"/>
    <cellStyle name="Accent4 22 2" xfId="1837" xr:uid="{7B8F26B0-49E1-49CC-832B-D613262549A1}"/>
    <cellStyle name="Accent4 23" xfId="1838" xr:uid="{48FE78F1-8359-4BB0-9BE8-09D3D1B0D1F4}"/>
    <cellStyle name="Accent4 24" xfId="1839" xr:uid="{453800D3-3837-4E80-8772-D0DE90FC6475}"/>
    <cellStyle name="Accent4 25" xfId="1840" xr:uid="{D01FA981-69CC-442F-873B-F47B9101177C}"/>
    <cellStyle name="Accent4 26" xfId="1841" xr:uid="{42F7648B-587C-4B30-A15B-86288A4BA034}"/>
    <cellStyle name="Accent4 27" xfId="1842" xr:uid="{C0941789-62F4-4842-A75E-28A7E70B06E8}"/>
    <cellStyle name="Accent4 3" xfId="268" xr:uid="{61D94BB3-B071-4572-9958-C0D6CF9C5BA2}"/>
    <cellStyle name="Accent4 3 2" xfId="1844" xr:uid="{22BFDDA7-4A31-4EEA-A83B-65C3004B7FC4}"/>
    <cellStyle name="Accent4 3 3" xfId="1845" xr:uid="{08B8CEA0-657F-47C3-8BB4-1102C5787C99}"/>
    <cellStyle name="Accent4 3 4" xfId="1843" xr:uid="{15BE1F8B-9F89-48CA-A617-21DE840ABF07}"/>
    <cellStyle name="Accent4 4" xfId="1846" xr:uid="{719AB642-C5A5-469A-A9A8-B857427EA234}"/>
    <cellStyle name="Accent4 5" xfId="1847" xr:uid="{1CCF184D-1437-46B1-8349-8A4088D7F504}"/>
    <cellStyle name="Accent4 6" xfId="1848" xr:uid="{BF1A6315-FE98-4257-A913-483598986FE7}"/>
    <cellStyle name="Accent4 7" xfId="1849" xr:uid="{F9BC2D23-8AC5-4FC4-A0D5-4848A4D4F8D2}"/>
    <cellStyle name="Accent4 8" xfId="1850" xr:uid="{10D3E67C-A950-4DC2-999D-BA101C3CD800}"/>
    <cellStyle name="Accent4 9" xfId="1851" xr:uid="{CD3C094E-629C-4BB4-B335-69B0665D8D8D}"/>
    <cellStyle name="Accent5 10" xfId="1852" xr:uid="{C8DD780D-C21F-44E2-ADEA-9E9EDEE7AB43}"/>
    <cellStyle name="Accent5 11" xfId="1853" xr:uid="{17856F9D-FAAB-42E4-AA0F-7BAE60B46036}"/>
    <cellStyle name="Accent5 12" xfId="1854" xr:uid="{470BD77D-92BE-43DB-8408-FCC38310DA28}"/>
    <cellStyle name="Accent5 13" xfId="1855" xr:uid="{79F6BB69-6EBA-46A3-8B2C-85F175339694}"/>
    <cellStyle name="Accent5 14" xfId="1856" xr:uid="{F04A9509-B454-43B1-979D-9F72E8945222}"/>
    <cellStyle name="Accent5 15" xfId="1857" xr:uid="{CB64C367-543E-48BA-B620-36D7C77AAA36}"/>
    <cellStyle name="Accent5 16" xfId="1858" xr:uid="{92E74E2D-F320-4F0B-AF00-36B5A3B937C6}"/>
    <cellStyle name="Accent5 17" xfId="1859" xr:uid="{B46AA3AC-0225-44C8-954E-FFDF69263CE6}"/>
    <cellStyle name="Accent5 18" xfId="1860" xr:uid="{9EEFFB65-0E42-49AB-857B-172AC87A346A}"/>
    <cellStyle name="Accent5 19" xfId="1861" xr:uid="{E155CE4E-6F2D-4CA5-9DA1-76B237278AB1}"/>
    <cellStyle name="Accent5 2" xfId="104" xr:uid="{7632364B-A5CC-4E87-8383-FB08955BD640}"/>
    <cellStyle name="Accent5 2 2" xfId="1862" xr:uid="{6AB9A876-6D94-40F2-B699-DC7DE83306A4}"/>
    <cellStyle name="Accent5 20" xfId="1863" xr:uid="{0F3D3719-F3CE-4F8C-AC4C-556E945C417C}"/>
    <cellStyle name="Accent5 21" xfId="1864" xr:uid="{E318A93D-21DE-457D-AED2-428FF74B485A}"/>
    <cellStyle name="Accent5 21 2" xfId="1865" xr:uid="{D063B1E6-9788-4163-B4CC-3B2624B9DE4D}"/>
    <cellStyle name="Accent5 22" xfId="1866" xr:uid="{12AB89D1-0050-423B-8643-832689A0441F}"/>
    <cellStyle name="Accent5 22 2" xfId="1867" xr:uid="{F1B82D43-10F1-48BE-925C-11371E1D931E}"/>
    <cellStyle name="Accent5 23" xfId="1868" xr:uid="{BFC87E11-945B-4C9A-802F-F039CB360BFF}"/>
    <cellStyle name="Accent5 24" xfId="1869" xr:uid="{AC5587B6-17BE-4A6E-8AF3-01BF77E5B6C9}"/>
    <cellStyle name="Accent5 25" xfId="1870" xr:uid="{3398DDFB-D2B3-44C7-B490-C770C95F359F}"/>
    <cellStyle name="Accent5 26" xfId="1871" xr:uid="{915BC82B-74E4-42DD-A049-DE52B6A4C631}"/>
    <cellStyle name="Accent5 27" xfId="1872" xr:uid="{525D7C2E-8F26-4A87-83D5-F4ACAC7E8D33}"/>
    <cellStyle name="Accent5 3" xfId="269" xr:uid="{55C9BF7E-67B2-48AA-AF56-181F457C32C5}"/>
    <cellStyle name="Accent5 3 2" xfId="1874" xr:uid="{B71B60C2-7E05-4EA1-8D7E-605329E4DF45}"/>
    <cellStyle name="Accent5 3 3" xfId="1875" xr:uid="{7AEBCF59-05C2-449E-8BDF-07DB3F677874}"/>
    <cellStyle name="Accent5 3 4" xfId="1873" xr:uid="{6DD81CD7-89B0-4D41-B352-AC7033AA630E}"/>
    <cellStyle name="Accent5 4" xfId="1876" xr:uid="{B24EBB8C-18E1-4716-87BB-65D74CB6701F}"/>
    <cellStyle name="Accent5 5" xfId="1877" xr:uid="{FCE57A5E-F152-4EBF-B511-5BC55831472D}"/>
    <cellStyle name="Accent5 6" xfId="1878" xr:uid="{20E46FE8-6F3C-4B70-9C4B-96B61174EC29}"/>
    <cellStyle name="Accent5 7" xfId="1879" xr:uid="{D70537ED-5C05-4AA0-A92C-A5C035BEA929}"/>
    <cellStyle name="Accent5 8" xfId="1880" xr:uid="{5B7A8D7A-3EB1-4C16-820B-C618DCFE6D82}"/>
    <cellStyle name="Accent5 9" xfId="1881" xr:uid="{4BEA0856-9C11-4164-975D-B4550FA9A85F}"/>
    <cellStyle name="Accent6 10" xfId="1882" xr:uid="{892480B9-B631-4668-9F85-FE0236D6A25B}"/>
    <cellStyle name="Accent6 11" xfId="1883" xr:uid="{66538EC7-E678-4480-B651-BC799BB4C690}"/>
    <cellStyle name="Accent6 12" xfId="1884" xr:uid="{16004737-BB8D-48B7-A304-264BAD05D954}"/>
    <cellStyle name="Accent6 13" xfId="1885" xr:uid="{6906BEBF-BEE7-4927-A8AC-820C2B2144E5}"/>
    <cellStyle name="Accent6 14" xfId="1886" xr:uid="{B7389714-F112-4DF8-B44F-FB019120CA23}"/>
    <cellStyle name="Accent6 15" xfId="1887" xr:uid="{2B67CB38-8ECA-4A3E-8104-C4B60EC43C58}"/>
    <cellStyle name="Accent6 16" xfId="1888" xr:uid="{2262F6DB-455A-4EC5-AFB7-BAD942DBBCDE}"/>
    <cellStyle name="Accent6 17" xfId="1889" xr:uid="{6A834C7D-83BF-4044-9E70-FC935816C6DA}"/>
    <cellStyle name="Accent6 18" xfId="1890" xr:uid="{9FF63A09-BD10-4C4D-BA77-A6DA0A42C12E}"/>
    <cellStyle name="Accent6 19" xfId="1891" xr:uid="{A849AAF6-3630-4619-9E8F-A497CCA5439E}"/>
    <cellStyle name="Accent6 2" xfId="105" xr:uid="{5C6BF12A-8105-48A5-954C-B5FBBEAD57A7}"/>
    <cellStyle name="Accent6 2 2" xfId="1892" xr:uid="{7EA58947-F057-454F-AF1E-F2D11753C676}"/>
    <cellStyle name="Accent6 20" xfId="1893" xr:uid="{C8ED68A6-72B9-42D5-BFDB-122184D54F07}"/>
    <cellStyle name="Accent6 21" xfId="1894" xr:uid="{2D87E9B3-176D-45C1-84B3-38749C86DA6C}"/>
    <cellStyle name="Accent6 21 2" xfId="1895" xr:uid="{1D688F7A-2C62-450B-BF5C-C33C9BCA59B6}"/>
    <cellStyle name="Accent6 22" xfId="1896" xr:uid="{4C1F444C-0400-47EC-8236-5E1700E5F909}"/>
    <cellStyle name="Accent6 22 2" xfId="1897" xr:uid="{84AD5A35-D988-4335-823B-1521992514EA}"/>
    <cellStyle name="Accent6 23" xfId="1898" xr:uid="{11A9B083-0E54-4DC6-9E8B-5006426CFB11}"/>
    <cellStyle name="Accent6 24" xfId="1899" xr:uid="{6B08AE77-44BF-4359-BE78-70FE5F8AB756}"/>
    <cellStyle name="Accent6 25" xfId="1900" xr:uid="{590A489E-684D-4991-8597-AFE9B3FBD493}"/>
    <cellStyle name="Accent6 26" xfId="1901" xr:uid="{4324BF6C-62A8-40D9-819F-413758921B16}"/>
    <cellStyle name="Accent6 27" xfId="1902" xr:uid="{6E790740-355D-49F4-9BC3-3A99A942EC9A}"/>
    <cellStyle name="Accent6 3" xfId="270" xr:uid="{B6F23D49-79B3-4904-AC20-C19C7A170312}"/>
    <cellStyle name="Accent6 3 2" xfId="1904" xr:uid="{0061404D-3ADA-46D7-A8DD-259BFA2CBECA}"/>
    <cellStyle name="Accent6 3 3" xfId="1905" xr:uid="{99D75A56-B929-46C4-A001-5BB52617F7CE}"/>
    <cellStyle name="Accent6 3 4" xfId="1903" xr:uid="{EBF60B43-2C1D-4123-B31A-1D0AAD882502}"/>
    <cellStyle name="Accent6 4" xfId="1906" xr:uid="{6B78E55C-C99B-423C-9502-81A87A70863B}"/>
    <cellStyle name="Accent6 5" xfId="1907" xr:uid="{D3CEE9D1-47E6-4EA0-89B1-E62E100601BB}"/>
    <cellStyle name="Accent6 6" xfId="1908" xr:uid="{F68A1DD7-4C9C-4B56-A825-512AFD5E98E7}"/>
    <cellStyle name="Accent6 7" xfId="1909" xr:uid="{6866CD85-7345-48F5-A9A5-21A26B579EEE}"/>
    <cellStyle name="Accent6 8" xfId="1910" xr:uid="{1BDA2B9C-27BA-456C-96F1-9AD901C51D04}"/>
    <cellStyle name="Accent6 9" xfId="1911" xr:uid="{F557E303-93F5-4D93-962B-05FF0E5333AD}"/>
    <cellStyle name="AeE­ [0]_ºIμμ¾iA½ ¿a¾a" xfId="271" xr:uid="{47BADAF6-E0B3-4166-92F2-A283791DB7DC}"/>
    <cellStyle name="AeE­_ºIμμ¾iA½ ¿a¾a" xfId="272" xr:uid="{39564913-45E6-4345-BEC7-DFB359A63C3A}"/>
    <cellStyle name="args.style" xfId="273" xr:uid="{0F3AECAF-58A5-442D-93EF-C23CD670FA70}"/>
    <cellStyle name="AÞ¸¶ [0]_ºIμμ¾iA½ ¿a¾a" xfId="274" xr:uid="{70B0C189-C434-4E34-AB9F-577F04BF120B}"/>
    <cellStyle name="AÞ¸¶_ºIμμ¾iA½ ¿a¾a" xfId="275" xr:uid="{EEF2828B-C11D-466D-982E-21C32C7087CC}"/>
    <cellStyle name="Bad 10" xfId="1912" xr:uid="{E60BAFAC-6C8B-4A76-BE5E-49852A882847}"/>
    <cellStyle name="Bad 11" xfId="1913" xr:uid="{7C601342-25C3-4E63-8502-176732FCD4F8}"/>
    <cellStyle name="Bad 12" xfId="1914" xr:uid="{AD4D3E8D-4312-4B3F-8A76-DE1CC7844537}"/>
    <cellStyle name="Bad 13" xfId="1915" xr:uid="{7856B82B-D078-4CDB-9655-E5FB44E71EF1}"/>
    <cellStyle name="Bad 14" xfId="1916" xr:uid="{7D5286DD-E159-4F0F-B742-50B61C67ECDA}"/>
    <cellStyle name="Bad 15" xfId="1917" xr:uid="{7A2548E8-ABF7-4ECD-A92D-DD6A9C79FB3B}"/>
    <cellStyle name="Bad 16" xfId="1918" xr:uid="{1A9DED75-0E36-459E-A552-AC1517DD9BE7}"/>
    <cellStyle name="Bad 17" xfId="1919" xr:uid="{292B8737-62F3-4BFF-A916-BC814FF63E41}"/>
    <cellStyle name="Bad 18" xfId="1920" xr:uid="{518B5B54-B06B-47CC-9727-0C8380A7F8AC}"/>
    <cellStyle name="Bad 19" xfId="1921" xr:uid="{3460676C-560A-48A5-8F92-CFEE1803147D}"/>
    <cellStyle name="Bad 2" xfId="106" xr:uid="{613F94E8-352B-4E3F-98A0-9190997289DE}"/>
    <cellStyle name="Bad 2 2" xfId="1922" xr:uid="{EEBD7E12-A437-4762-A9AD-3BB364F59713}"/>
    <cellStyle name="Bad 20" xfId="1923" xr:uid="{1F52B203-8F16-4F2E-9418-15F957E23015}"/>
    <cellStyle name="Bad 21" xfId="1924" xr:uid="{19B3EA54-D5AB-4B2F-B3E1-878465D5E29C}"/>
    <cellStyle name="Bad 21 2" xfId="1925" xr:uid="{ECB0D867-7A4E-4A7E-991C-5EA596BB1D2D}"/>
    <cellStyle name="Bad 22" xfId="1926" xr:uid="{E5604E19-5DBA-4F96-B58A-997EE1F3E7EB}"/>
    <cellStyle name="Bad 22 2" xfId="1927" xr:uid="{42C01ECF-4C4A-48BE-A2D8-7D9AA8F8025F}"/>
    <cellStyle name="Bad 23" xfId="1928" xr:uid="{B34DA40D-019E-4611-81A9-712BAAD5C3B9}"/>
    <cellStyle name="Bad 24" xfId="1929" xr:uid="{9962451E-C0DF-4AD8-AE51-108892682036}"/>
    <cellStyle name="Bad 25" xfId="1930" xr:uid="{2A59B46B-2E74-4C57-AFDF-4AAB1017F799}"/>
    <cellStyle name="Bad 26" xfId="1931" xr:uid="{171B5BEC-23E2-47D2-A376-C0042EAB36D8}"/>
    <cellStyle name="Bad 27" xfId="1932" xr:uid="{09FC4125-513E-41C8-B103-49F0AEEE008D}"/>
    <cellStyle name="Bad 3" xfId="276" xr:uid="{26EF5533-622D-405C-BD2C-66C72B0F3592}"/>
    <cellStyle name="Bad 3 2" xfId="1934" xr:uid="{5BEB0D97-D631-442D-B7E3-A56A0E98C5BF}"/>
    <cellStyle name="Bad 3 3" xfId="1935" xr:uid="{64D181FF-ED34-496B-A40F-032426B822A3}"/>
    <cellStyle name="Bad 3 4" xfId="1933" xr:uid="{7F482270-C791-4A43-9163-C1AFE19725A0}"/>
    <cellStyle name="Bad 4" xfId="1936" xr:uid="{98F5C004-1DAC-42B4-983C-D5B402A9A3CC}"/>
    <cellStyle name="Bad 5" xfId="1937" xr:uid="{0EC7E2A5-30A1-428E-A388-E280ADAD557C}"/>
    <cellStyle name="Bad 6" xfId="1938" xr:uid="{5003228D-63E1-4DA5-A2DB-E97A18D80FD2}"/>
    <cellStyle name="Bad 7" xfId="1939" xr:uid="{F955159D-DF0E-4EA8-BC62-92BAD4ACCAEF}"/>
    <cellStyle name="Bad 8" xfId="1940" xr:uid="{F05817C2-1E17-4A5F-980E-7B1AB24025A0}"/>
    <cellStyle name="Bad 9" xfId="1941" xr:uid="{85BE4DA9-EDEC-48B6-8649-E044913AEE14}"/>
    <cellStyle name="C?A?_laroux_1" xfId="277" xr:uid="{C723477C-0A57-4187-AC87-F915F18D319D}"/>
    <cellStyle name="Calc Currency (0)" xfId="278" xr:uid="{791F185B-8DD7-474C-965B-44F4BAF1DCCD}"/>
    <cellStyle name="Calculation 10" xfId="1942" xr:uid="{B943E374-06BC-46C3-B4C6-A780411BA9AF}"/>
    <cellStyle name="Calculation 11" xfId="1943" xr:uid="{97B106BC-0C57-4D5A-9BE6-C9B1358B3CB4}"/>
    <cellStyle name="Calculation 12" xfId="1944" xr:uid="{38B276E0-6513-4E4E-AE02-AEFA5007A2C3}"/>
    <cellStyle name="Calculation 13" xfId="1945" xr:uid="{F9931721-AC37-462B-B677-0C1FFCD46817}"/>
    <cellStyle name="Calculation 14" xfId="1946" xr:uid="{60DDD3E5-6EB3-4437-A86D-A58D45293583}"/>
    <cellStyle name="Calculation 15" xfId="1947" xr:uid="{F7F42ADA-92CD-43B6-B7FA-5CEEF2D9448C}"/>
    <cellStyle name="Calculation 16" xfId="1948" xr:uid="{6406ABD2-E7B1-444E-B96A-A179BB13D404}"/>
    <cellStyle name="Calculation 17" xfId="1949" xr:uid="{AD4FA29C-CC5F-487F-8EA5-6AD6FB96FBCC}"/>
    <cellStyle name="Calculation 18" xfId="1950" xr:uid="{715DF56D-0184-4972-9656-0941A5E239FF}"/>
    <cellStyle name="Calculation 19" xfId="1951" xr:uid="{479CCC85-E660-4013-9A61-FA4AD529B122}"/>
    <cellStyle name="Calculation 2" xfId="107" xr:uid="{CBFE05E8-7C18-437F-8F7D-131C55677DAF}"/>
    <cellStyle name="Calculation 2 2" xfId="1952" xr:uid="{5BC11B57-50D8-4644-B096-33DDBFA53C6C}"/>
    <cellStyle name="Calculation 20" xfId="1953" xr:uid="{F7F7E66F-9094-4906-B2C7-5C357C194760}"/>
    <cellStyle name="Calculation 21" xfId="1954" xr:uid="{D61FFC80-32D3-408A-ADFA-4C87CFAA1BEB}"/>
    <cellStyle name="Calculation 21 2" xfId="1955" xr:uid="{047BC9DC-B805-4CE5-9465-302C0A42FF70}"/>
    <cellStyle name="Calculation 22" xfId="1956" xr:uid="{128FBE8F-3B4C-428F-A95B-E9E459220206}"/>
    <cellStyle name="Calculation 22 2" xfId="1957" xr:uid="{5DBCF85C-10ED-422E-B0F2-0A33E1D5616A}"/>
    <cellStyle name="Calculation 23" xfId="1958" xr:uid="{07E152EB-56DB-45EE-9F92-AA9189DC0245}"/>
    <cellStyle name="Calculation 24" xfId="1959" xr:uid="{381805D7-66BD-42FD-808F-020256243C5B}"/>
    <cellStyle name="Calculation 25" xfId="1960" xr:uid="{3546D8D0-BFD4-4734-A77B-4A33DACACDC1}"/>
    <cellStyle name="Calculation 26" xfId="1961" xr:uid="{A2869471-6211-44E3-9E88-40FD8908609B}"/>
    <cellStyle name="Calculation 27" xfId="1962" xr:uid="{CCE39D7B-8799-4A62-B74A-AB5FF77C49F4}"/>
    <cellStyle name="Calculation 3" xfId="279" xr:uid="{231B6780-FE3E-4FAF-B4D7-49CEB4103B91}"/>
    <cellStyle name="Calculation 3 2" xfId="1964" xr:uid="{318BE046-A8EA-4D5C-B276-9BF41BA02767}"/>
    <cellStyle name="Calculation 3 3" xfId="1965" xr:uid="{D56454BF-C1F0-4F92-BAB3-4E8232A91C32}"/>
    <cellStyle name="Calculation 3 4" xfId="1963" xr:uid="{C53F80B3-8C07-4A7B-A8C4-4F9C63CA3DFC}"/>
    <cellStyle name="Calculation 4" xfId="1966" xr:uid="{02DC0D93-E2E1-4F5D-9B20-30CA0E588F9F}"/>
    <cellStyle name="Calculation 5" xfId="1967" xr:uid="{2C57BD0B-F8D1-4EC1-BFED-0F7DB9B1F551}"/>
    <cellStyle name="Calculation 6" xfId="1968" xr:uid="{148696ED-D909-4868-9936-9D086F9CC482}"/>
    <cellStyle name="Calculation 7" xfId="1969" xr:uid="{D67407C7-1130-4743-95D0-ED6917D48E20}"/>
    <cellStyle name="Calculation 8" xfId="1970" xr:uid="{731CFDCF-BC0B-4CB6-BD37-FAAC3DA1B3C0}"/>
    <cellStyle name="Calculation 9" xfId="1971" xr:uid="{3742DCAE-30F3-45E6-9D3D-FD18C8C6E2F0}"/>
    <cellStyle name="Check Cell 10" xfId="1972" xr:uid="{609C5CAA-3D22-4D32-93DF-C4D20CA5FAC2}"/>
    <cellStyle name="Check Cell 11" xfId="1973" xr:uid="{7318E48F-03EA-4886-9A64-E1B587189225}"/>
    <cellStyle name="Check Cell 12" xfId="1974" xr:uid="{7D6D4DB6-C0A7-4584-A3D0-5E87C1C75212}"/>
    <cellStyle name="Check Cell 13" xfId="1975" xr:uid="{7DFFA67D-4F90-4005-8BD9-4AA5EBD7C175}"/>
    <cellStyle name="Check Cell 14" xfId="1976" xr:uid="{152AD67F-10BD-4199-B1E4-F52D59B653E3}"/>
    <cellStyle name="Check Cell 15" xfId="1977" xr:uid="{A2D4CA37-085D-4573-995A-C16DCC7C375A}"/>
    <cellStyle name="Check Cell 16" xfId="1978" xr:uid="{2D7DD241-8F6D-4D36-A648-7EE91320524C}"/>
    <cellStyle name="Check Cell 17" xfId="1979" xr:uid="{214CDA01-DA68-4AC1-A04A-F77F68F2929A}"/>
    <cellStyle name="Check Cell 18" xfId="1980" xr:uid="{134A3BF4-23DD-42F1-BFA3-50947415C5DD}"/>
    <cellStyle name="Check Cell 19" xfId="1981" xr:uid="{A3B926FF-EE01-4FDF-B81E-BA94665C7284}"/>
    <cellStyle name="Check Cell 2" xfId="108" xr:uid="{D482F8F5-7787-422B-BFCD-0F8D3AE770AA}"/>
    <cellStyle name="Check Cell 2 2" xfId="1982" xr:uid="{A42C5C6F-8182-4B1A-B744-ACB406847741}"/>
    <cellStyle name="Check Cell 20" xfId="1983" xr:uid="{935CD3DE-827C-48D6-ABC4-5E9252D51BF5}"/>
    <cellStyle name="Check Cell 21" xfId="1984" xr:uid="{BD0679DF-0800-4FFF-A2E7-D9FCAE782ED6}"/>
    <cellStyle name="Check Cell 21 2" xfId="1985" xr:uid="{788960CA-53F8-4879-BEA5-A24E3DF99837}"/>
    <cellStyle name="Check Cell 22" xfId="1986" xr:uid="{B4CB13A0-DE27-462C-AAD3-163C4728D7C7}"/>
    <cellStyle name="Check Cell 22 2" xfId="1987" xr:uid="{37E02172-ACAF-43CD-987A-C724C0C54411}"/>
    <cellStyle name="Check Cell 23" xfId="1988" xr:uid="{327D3C39-6B33-4852-BA5F-31ABEEACD616}"/>
    <cellStyle name="Check Cell 24" xfId="1989" xr:uid="{B4055FFA-7E10-47B1-86D9-DEBA50B197EE}"/>
    <cellStyle name="Check Cell 25" xfId="1990" xr:uid="{2E18844B-6608-4A0F-922A-94E99C64A1F7}"/>
    <cellStyle name="Check Cell 26" xfId="1991" xr:uid="{FC9B4F4F-4F2D-4253-A5ED-DA9DE58ACF79}"/>
    <cellStyle name="Check Cell 27" xfId="1992" xr:uid="{737A06E1-EEFF-43A0-B093-6529421A73D8}"/>
    <cellStyle name="Check Cell 3" xfId="280" xr:uid="{49C05DD7-25BD-4F5C-BCA5-2A637AE347BD}"/>
    <cellStyle name="Check Cell 3 2" xfId="1994" xr:uid="{F92F5E30-81EB-44C0-8FC1-8203DD53E7DA}"/>
    <cellStyle name="Check Cell 3 3" xfId="1995" xr:uid="{7F708B0A-9F95-4D8D-86FB-F1430A6909EF}"/>
    <cellStyle name="Check Cell 3 4" xfId="1993" xr:uid="{EC9C9B0C-0D57-4D14-924A-BF3CD3D8A29C}"/>
    <cellStyle name="Check Cell 4" xfId="1996" xr:uid="{92817C05-4A4D-47F0-B93B-9C47B141E92C}"/>
    <cellStyle name="Check Cell 5" xfId="1997" xr:uid="{EA070602-0A50-4BF2-8085-A91E6D35E8A1}"/>
    <cellStyle name="Check Cell 6" xfId="1998" xr:uid="{CF4086C1-120C-4A4C-AC51-DD2AC3B210BE}"/>
    <cellStyle name="Check Cell 7" xfId="1999" xr:uid="{CA2B22CC-6ADD-408A-A7C3-8AA5D928F026}"/>
    <cellStyle name="Check Cell 8" xfId="2000" xr:uid="{088A3659-3F81-4875-997C-CFB111D14ECF}"/>
    <cellStyle name="Check Cell 9" xfId="2001" xr:uid="{D031FB1C-0732-46F6-A7F3-CABAA37AFC13}"/>
    <cellStyle name="Comma" xfId="1" builtinId="3"/>
    <cellStyle name="Comma 10" xfId="16" xr:uid="{B69D9E0F-3B3B-4286-87B9-7AA3416388B2}"/>
    <cellStyle name="Comma 10 2" xfId="281" xr:uid="{0AE92F73-537E-46E0-9C84-7DBD6A4EE261}"/>
    <cellStyle name="Comma 10 2 2" xfId="2005" xr:uid="{85444A4A-5B16-4D87-A3F1-7C39A3F941C1}"/>
    <cellStyle name="Comma 10 2 3" xfId="2004" xr:uid="{2D1876BB-9DAE-423C-A5B7-E60027E1DAE8}"/>
    <cellStyle name="Comma 10 3" xfId="487" xr:uid="{FDE1E39D-0D21-48FA-94C1-4F04D3AD9013}"/>
    <cellStyle name="Comma 10 3 2" xfId="2007" xr:uid="{6E5B2455-A704-47DB-AFCA-EC581A0D219D}"/>
    <cellStyle name="Comma 10 3 3" xfId="2006" xr:uid="{3A04F084-3E9D-4E7A-90FC-BCBBF3FCC378}"/>
    <cellStyle name="Comma 10 4" xfId="2008" xr:uid="{C00D6CB6-7B68-4984-9C37-7E05E95208D1}"/>
    <cellStyle name="Comma 10 5" xfId="2009" xr:uid="{F0B6CC5A-B805-434B-994A-B9221E3E362F}"/>
    <cellStyle name="Comma 10 6" xfId="2003" xr:uid="{E66FD91C-18EF-4D4A-9244-279741FF1735}"/>
    <cellStyle name="Comma 10 7" xfId="125" xr:uid="{C9AFABB9-5534-4150-92C5-BD98B7703415}"/>
    <cellStyle name="Comma 11" xfId="126" xr:uid="{1867008C-FE59-40DB-9781-31AFA85A9F61}"/>
    <cellStyle name="Comma 11 2" xfId="282" xr:uid="{4F884228-A2C7-4B0C-991A-2DC620C64B07}"/>
    <cellStyle name="Comma 11 2 2" xfId="2011" xr:uid="{A2F61E2B-37C0-41AB-8CBC-A77E4CB0A2B7}"/>
    <cellStyle name="Comma 11 3" xfId="283" xr:uid="{1A1183D0-AB35-461A-879F-FC8D2DF81FC0}"/>
    <cellStyle name="Comma 11 3 2" xfId="2012" xr:uid="{6019942E-1926-44A7-B87D-F663C0BAF69E}"/>
    <cellStyle name="Comma 11 4" xfId="2013" xr:uid="{F2FC1B5D-6166-4B2A-A81C-1E75806BCCB5}"/>
    <cellStyle name="Comma 11 5" xfId="2010" xr:uid="{ED3B3F9E-A79F-44ED-B8B9-F8ECFC9D127F}"/>
    <cellStyle name="Comma 12" xfId="284" xr:uid="{FB8808CD-72E4-441D-B0B0-A0C00D390682}"/>
    <cellStyle name="Comma 12 2" xfId="2015" xr:uid="{39586691-BB1D-47C9-9334-42FDA28840F1}"/>
    <cellStyle name="Comma 12 3" xfId="2014" xr:uid="{3F3609F6-7FF2-4BD3-BF98-8E5CF5C30BF8}"/>
    <cellStyle name="Comma 13" xfId="285" xr:uid="{154792E0-EA46-4F86-98F1-1DC216B2A5E5}"/>
    <cellStyle name="Comma 13 2" xfId="2017" xr:uid="{B20E5D53-0B1F-490E-9EC9-78E92F07F4B1}"/>
    <cellStyle name="Comma 13 3" xfId="2016" xr:uid="{6E0FFE09-92EF-4043-BAE2-8DC9F9B718C3}"/>
    <cellStyle name="Comma 14" xfId="286" xr:uid="{A179BD0A-F8B9-494C-920F-5B1A634F166B}"/>
    <cellStyle name="Comma 14 2" xfId="2019" xr:uid="{7A87B123-8A25-482C-B5B8-5827CC78DD09}"/>
    <cellStyle name="Comma 14 3" xfId="2018" xr:uid="{D1A3B2BE-D838-4B34-A7BF-ADF04552171C}"/>
    <cellStyle name="Comma 15" xfId="58" xr:uid="{D258EBD6-8552-4B6B-B0FD-B7F5C180CA61}"/>
    <cellStyle name="Comma 15 2" xfId="2021" xr:uid="{76C36C2F-89D3-496F-B2E5-DBD47C826CF5}"/>
    <cellStyle name="Comma 15 3" xfId="2020" xr:uid="{767C2F36-86FF-4103-A955-53D54DD294FB}"/>
    <cellStyle name="Comma 16" xfId="2022" xr:uid="{E432D52E-8070-4119-A3B1-212F98F1B93D}"/>
    <cellStyle name="Comma 16 2" xfId="2023" xr:uid="{B876B758-E7B1-49A5-BFA7-F6D4F377E0C2}"/>
    <cellStyle name="Comma 17" xfId="2024" xr:uid="{D878499F-B001-422F-A93E-47AE059C7D09}"/>
    <cellStyle name="Comma 17 2" xfId="2025" xr:uid="{524BA62C-C51E-4795-8025-8BEA02313EDA}"/>
    <cellStyle name="Comma 18" xfId="2026" xr:uid="{30517533-F8CF-4C1C-8096-1C9E1084F3BD}"/>
    <cellStyle name="Comma 18 2" xfId="2027" xr:uid="{1C792D33-4947-4068-96CD-5EF34807CC8A}"/>
    <cellStyle name="Comma 19" xfId="2028" xr:uid="{622FA56F-5BC2-4623-95D0-B5F6F510F1B6}"/>
    <cellStyle name="Comma 19 2" xfId="2029" xr:uid="{B6152E59-8322-4449-B3EC-475C4F66182C}"/>
    <cellStyle name="Comma 2" xfId="2" xr:uid="{00000000-0005-0000-0000-000001000000}"/>
    <cellStyle name="Comma 2 10" xfId="287" xr:uid="{64D627CE-F1C1-41C3-946E-59CFF591BF2B}"/>
    <cellStyle name="Comma 2 10 2" xfId="2032" xr:uid="{389E0849-B0BA-4977-B52B-2C79C204573C}"/>
    <cellStyle name="Comma 2 10 3" xfId="2031" xr:uid="{D9160D53-0227-481F-A785-651D88CB983F}"/>
    <cellStyle name="Comma 2 11" xfId="288" xr:uid="{92740009-77E3-4A4E-A3B4-CFD1FA6F13F0}"/>
    <cellStyle name="Comma 2 11 2" xfId="2033" xr:uid="{BE8F6671-5395-4ADB-BE17-EF4D6D48774A}"/>
    <cellStyle name="Comma 2 12" xfId="75" xr:uid="{0BA2E246-7253-400B-9F2F-9ADD45185C50}"/>
    <cellStyle name="Comma 2 12 2" xfId="2034" xr:uid="{F8DB1A19-AA29-4107-94BA-56EA0823832B}"/>
    <cellStyle name="Comma 2 13" xfId="474" xr:uid="{AF40EB45-61F0-4DC4-922C-E138FD44FCD9}"/>
    <cellStyle name="Comma 2 13 2" xfId="2036" xr:uid="{B354F712-C263-4AD9-B800-4F12BC002EE4}"/>
    <cellStyle name="Comma 2 13 3" xfId="2035" xr:uid="{11DDB7C5-CB2A-4E49-98D7-3D39089BDCA6}"/>
    <cellStyle name="Comma 2 14" xfId="2030" xr:uid="{322F9037-EE7E-424E-AAE9-4865F45CDCA7}"/>
    <cellStyle name="Comma 2 2" xfId="3" xr:uid="{00000000-0005-0000-0000-000002000000}"/>
    <cellStyle name="Comma 2 2 2" xfId="14" xr:uid="{036F1B85-13BB-4F35-90CB-9C61EA69F75F}"/>
    <cellStyle name="Comma 2 2 2 2" xfId="31" xr:uid="{FE560E87-BD9A-495D-B0E0-A477AD1F08BD}"/>
    <cellStyle name="Comma 2 2 2 2 2" xfId="2040" xr:uid="{83C8876F-2A9F-4B31-A3E2-56FA279E66A2}"/>
    <cellStyle name="Comma 2 2 2 2 2 2" xfId="2041" xr:uid="{FBBDAB8E-864A-4B64-8264-5174786B777D}"/>
    <cellStyle name="Comma 2 2 2 2 2 3" xfId="2042" xr:uid="{16C16E11-A16E-461A-9AE9-53FF4F35E0EA}"/>
    <cellStyle name="Comma 2 2 2 2 2 3 2" xfId="2043" xr:uid="{5907D735-3383-4E47-A09C-B9462704C28E}"/>
    <cellStyle name="Comma 2 2 2 2 2 3 3" xfId="2044" xr:uid="{2AF13F59-6900-412F-88B6-965CFA38EF72}"/>
    <cellStyle name="Comma 2 2 2 2 2 4" xfId="2045" xr:uid="{AE7570BB-50A0-45A5-8582-455B2F3501F8}"/>
    <cellStyle name="Comma 2 2 2 2 3" xfId="2039" xr:uid="{8A221CE4-16D4-4D8E-ACDA-BEE0CAA044EA}"/>
    <cellStyle name="Comma 2 2 2 2 4" xfId="486" xr:uid="{DD38C308-79CD-4E77-A5A0-75BBE3AD6EAF}"/>
    <cellStyle name="Comma 2 2 2 3" xfId="2046" xr:uid="{39D81DF4-10B9-4033-B1DF-6C46C980E039}"/>
    <cellStyle name="Comma 2 2 2 4" xfId="2038" xr:uid="{7FB24B4A-2796-46BB-89C8-935C69218C49}"/>
    <cellStyle name="Comma 2 2 2 5" xfId="127" xr:uid="{9F5C5C66-EA8F-4B58-BBE0-2F20BBBBC034}"/>
    <cellStyle name="Comma 2 2 2 6" xfId="49" xr:uid="{34734208-FE44-4609-A60C-93A2D93B023C}"/>
    <cellStyle name="Comma 2 2 3" xfId="41" xr:uid="{2CA62D28-A91E-4DB3-A8CB-2C35AA1F3DF3}"/>
    <cellStyle name="Comma 2 2 3 2" xfId="2047" xr:uid="{7D4877FF-94A1-4895-A74F-3547307E6015}"/>
    <cellStyle name="Comma 2 2 3 3" xfId="289" xr:uid="{6C4C4BC3-211D-4C55-AA34-128E39C9732E}"/>
    <cellStyle name="Comma 2 2 4" xfId="20" xr:uid="{231B10A2-E6C2-43F8-8CEC-B6392D4D1622}"/>
    <cellStyle name="Comma 2 2 4 2" xfId="2048" xr:uid="{5F76265D-78B4-4C9F-8478-8EE9332824D9}"/>
    <cellStyle name="Comma 2 2 4 3" xfId="81" xr:uid="{25AC33F2-B8C1-4DDD-9D83-397F5636324B}"/>
    <cellStyle name="Comma 2 2 5" xfId="475" xr:uid="{7FA79B23-7D41-4C43-B781-BDB999F104C5}"/>
    <cellStyle name="Comma 2 2 5 2" xfId="2050" xr:uid="{27867785-216E-4325-86A4-477076105E5F}"/>
    <cellStyle name="Comma 2 2 5 3" xfId="2049" xr:uid="{7AC7B34A-C6B7-43A8-8179-F7E45E62B50B}"/>
    <cellStyle name="Comma 2 2 6" xfId="2051" xr:uid="{7027534C-D37C-471C-9DE5-870A7322A3FD}"/>
    <cellStyle name="Comma 2 2 7" xfId="2037" xr:uid="{7835CF19-5584-40AC-AF51-68F4FD92FC62}"/>
    <cellStyle name="Comma 2 3" xfId="12" xr:uid="{BDFED829-5518-4B97-B150-070C30D8C2E2}"/>
    <cellStyle name="Comma 2 3 10" xfId="2052" xr:uid="{50C76A56-AF6C-4348-A7A2-C16054E58057}"/>
    <cellStyle name="Comma 2 3 11" xfId="128" xr:uid="{1F1EFD72-D904-4791-AB74-E555B6BC639F}"/>
    <cellStyle name="Comma 2 3 12" xfId="48" xr:uid="{ED1EC380-35E9-4624-9A97-07E0A7C69466}"/>
    <cellStyle name="Comma 2 3 2" xfId="290" xr:uid="{429CE660-42B4-4836-AAD6-5859E5448250}"/>
    <cellStyle name="Comma 2 3 2 2" xfId="2054" xr:uid="{F51C6C71-91BA-43F0-AB6D-6D1E74D80E50}"/>
    <cellStyle name="Comma 2 3 2 2 2" xfId="2055" xr:uid="{34F4C27C-E089-45A9-8AA5-8569B482D06D}"/>
    <cellStyle name="Comma 2 3 2 2 3" xfId="2056" xr:uid="{D106DB97-BB02-43A1-9899-CB41426C6155}"/>
    <cellStyle name="Comma 2 3 2 3" xfId="2053" xr:uid="{8FA77A05-0575-4573-8227-74AA4F854762}"/>
    <cellStyle name="Comma 2 3 3" xfId="484" xr:uid="{27114706-414B-46FD-97AA-5048236E8773}"/>
    <cellStyle name="Comma 2 3 3 2" xfId="2058" xr:uid="{052D96D5-0991-4962-BD77-1A5983E80AA8}"/>
    <cellStyle name="Comma 2 3 3 2 2" xfId="2059" xr:uid="{3A7FF467-5C87-4687-97BC-AEF3DC5F45BB}"/>
    <cellStyle name="Comma 2 3 3 2 2 2" xfId="2060" xr:uid="{28CECAD5-3A9F-41EB-AA2B-E8EEA8FAD040}"/>
    <cellStyle name="Comma 2 3 3 2 2 3" xfId="2061" xr:uid="{B354D4B0-D0B6-4F1C-BF9A-A9EA5DEFB88B}"/>
    <cellStyle name="Comma 2 3 3 2 3" xfId="2062" xr:uid="{1E923EDE-8664-49F9-98F0-63C99B8AFA3C}"/>
    <cellStyle name="Comma 2 3 3 2 4" xfId="2063" xr:uid="{5CB3DD6D-DCC5-4602-B561-7A0A39BE461C}"/>
    <cellStyle name="Comma 2 3 3 3" xfId="2064" xr:uid="{E0264D05-4933-4D8C-86A2-96C1E671FC86}"/>
    <cellStyle name="Comma 2 3 3 3 2" xfId="2065" xr:uid="{0D2B062D-5327-4752-B379-654777E61FEC}"/>
    <cellStyle name="Comma 2 3 3 3 2 2" xfId="2066" xr:uid="{1066D621-602C-497F-8CA6-94A44E61B274}"/>
    <cellStyle name="Comma 2 3 3 3 2 3" xfId="2067" xr:uid="{C8AD333C-659F-4F4B-8E19-8D36A7EB7327}"/>
    <cellStyle name="Comma 2 3 3 3 3" xfId="2068" xr:uid="{9C3EAF61-3B69-46AB-984B-7F621E394B84}"/>
    <cellStyle name="Comma 2 3 3 3 4" xfId="2069" xr:uid="{89472EDB-C72F-45E0-9B9F-8902961F6A77}"/>
    <cellStyle name="Comma 2 3 3 4" xfId="2070" xr:uid="{F01B789A-F958-4288-AF15-863920128A50}"/>
    <cellStyle name="Comma 2 3 3 5" xfId="2071" xr:uid="{562ABBB8-47DB-4B9B-8F17-7E6831E5D80A}"/>
    <cellStyle name="Comma 2 3 3 5 2" xfId="2072" xr:uid="{18444344-E1FE-480F-BF76-8809D21F6A03}"/>
    <cellStyle name="Comma 2 3 3 5 3" xfId="2073" xr:uid="{F294631D-0AF1-4DC5-8ACF-CC4B8529311D}"/>
    <cellStyle name="Comma 2 3 3 6" xfId="2074" xr:uid="{5EA5D1F3-ECB7-4F9A-83C8-F102E5518311}"/>
    <cellStyle name="Comma 2 3 3 7" xfId="2075" xr:uid="{411D7E42-2588-49C8-BC3B-4E6FD483F192}"/>
    <cellStyle name="Comma 2 3 3 8" xfId="2057" xr:uid="{3E62C335-192E-4B1D-BF3B-7F6BFE52EF6F}"/>
    <cellStyle name="Comma 2 3 4" xfId="2076" xr:uid="{E97F0125-8A16-48B6-B25C-6EDA9C70328F}"/>
    <cellStyle name="Comma 2 3 4 2" xfId="2077" xr:uid="{7C7C3A4F-48A0-4C65-95DD-2E9A05704A0D}"/>
    <cellStyle name="Comma 2 3 4 2 2" xfId="2078" xr:uid="{B7AA8A4F-49F8-43C6-B509-BF3C5CBEA6C9}"/>
    <cellStyle name="Comma 2 3 4 3" xfId="2079" xr:uid="{A1247D38-8E85-4558-B270-BDAC09296AAE}"/>
    <cellStyle name="Comma 2 3 4 3 2" xfId="2080" xr:uid="{C6499281-F654-489A-B017-C65CD3584098}"/>
    <cellStyle name="Comma 2 3 4 4" xfId="2081" xr:uid="{B546124F-7F49-489D-BAE2-C5317E74A10E}"/>
    <cellStyle name="Comma 2 3 5" xfId="2082" xr:uid="{119CACED-DFD7-4002-AF91-49E2F0C531BF}"/>
    <cellStyle name="Comma 2 3 5 2" xfId="2083" xr:uid="{5E2DACD2-71B0-420F-85AC-4FC2A0267FC0}"/>
    <cellStyle name="Comma 2 3 5 2 2" xfId="2084" xr:uid="{43DE437F-42BB-451C-AC63-7F80BFDEBC76}"/>
    <cellStyle name="Comma 2 3 5 3" xfId="2085" xr:uid="{472E5EF4-6AD2-48B0-85C8-A07B5461176C}"/>
    <cellStyle name="Comma 2 3 5 3 2" xfId="2086" xr:uid="{A3B29F22-E768-4AAC-B812-156C77CF1EC3}"/>
    <cellStyle name="Comma 2 3 5 4" xfId="2087" xr:uid="{3B1926F4-39E5-43E2-B0C6-EE657C1CDB29}"/>
    <cellStyle name="Comma 2 3 6" xfId="2088" xr:uid="{53813D6E-FB8F-4032-AAE1-730442937779}"/>
    <cellStyle name="Comma 2 3 6 2" xfId="2089" xr:uid="{2EFE9FFC-8605-4762-85AD-A8686C274A87}"/>
    <cellStyle name="Comma 2 3 6 3" xfId="2090" xr:uid="{DCF4B34A-6513-4AE0-AFB8-B0F62676D7C6}"/>
    <cellStyle name="Comma 2 3 7" xfId="2091" xr:uid="{468D0668-9460-4ABC-879D-BA3A3F8464B2}"/>
    <cellStyle name="Comma 2 3 7 2" xfId="2092" xr:uid="{67F8253F-2739-4C40-97ED-22E1D786FCE5}"/>
    <cellStyle name="Comma 2 3 8" xfId="2093" xr:uid="{084BFFA3-3E59-4727-9CE7-512B708C6A33}"/>
    <cellStyle name="Comma 2 3 8 2" xfId="2094" xr:uid="{E801097E-CBB4-4F67-AA92-92EB610CAF43}"/>
    <cellStyle name="Comma 2 3 9" xfId="2095" xr:uid="{5D3B72BB-E835-4BF0-8AA9-3313E3A3A876}"/>
    <cellStyle name="Comma 2 4" xfId="30" xr:uid="{EF100248-427C-4179-A357-7C6F5D52145A}"/>
    <cellStyle name="Comma 2 4 2" xfId="291" xr:uid="{5892933C-8C25-4F58-AAD4-684F8E30A047}"/>
    <cellStyle name="Comma 2 4 2 2" xfId="2098" xr:uid="{88390EA3-93C4-4F90-A783-6EB5C7396493}"/>
    <cellStyle name="Comma 2 4 2 3" xfId="2097" xr:uid="{26B512B1-E56D-45F1-BA7A-6A93C6EE5A65}"/>
    <cellStyle name="Comma 2 4 3" xfId="2099" xr:uid="{2719E572-F073-462C-BF9C-9680D48C0E44}"/>
    <cellStyle name="Comma 2 4 4" xfId="2100" xr:uid="{CE9DDA4F-C138-41F6-85AA-698621CE8F2F}"/>
    <cellStyle name="Comma 2 4 4 2" xfId="2101" xr:uid="{43C531D1-8D70-45CB-8BFB-8174A32C4650}"/>
    <cellStyle name="Comma 2 4 4 2 2" xfId="2102" xr:uid="{92A7E672-6265-4E63-9362-98E2495AEE0B}"/>
    <cellStyle name="Comma 2 4 4 2 3" xfId="2103" xr:uid="{325329CA-612C-45F1-B6CD-B850EFB2BFA4}"/>
    <cellStyle name="Comma 2 4 4 3" xfId="2104" xr:uid="{72F2A8DC-8DEB-422F-A4FD-6F28A29B1B41}"/>
    <cellStyle name="Comma 2 4 4 4" xfId="2105" xr:uid="{4B8026B7-4FEB-454A-8DB7-F2D4198CB667}"/>
    <cellStyle name="Comma 2 4 4 5" xfId="2106" xr:uid="{96893748-46CC-4287-ACCF-FFAC51CF5C06}"/>
    <cellStyle name="Comma 2 4 5" xfId="2107" xr:uid="{4C16A274-DC42-4A9E-9696-550A6AFE2F8A}"/>
    <cellStyle name="Comma 2 4 6" xfId="2108" xr:uid="{B5CEFB2F-B9C9-4FD0-999B-5FD2B885C596}"/>
    <cellStyle name="Comma 2 4 7" xfId="2096" xr:uid="{44C786B2-E8BE-4C94-8A15-120D4215C8B1}"/>
    <cellStyle name="Comma 2 4 8" xfId="129" xr:uid="{8F513B25-9664-4A79-BB81-119967EDA5FB}"/>
    <cellStyle name="Comma 2 5" xfId="292" xr:uid="{FCAE577F-955B-4260-9B26-E254F5B563B1}"/>
    <cellStyle name="Comma 2 5 2" xfId="2110" xr:uid="{EC4EA296-365E-4E52-8073-5A1367042DC1}"/>
    <cellStyle name="Comma 2 5 2 2" xfId="2111" xr:uid="{54F7A128-CD80-4852-82CC-787E529ABDFE}"/>
    <cellStyle name="Comma 2 5 2 3" xfId="2112" xr:uid="{262C1238-AC53-4BE4-ADFF-538C1742502A}"/>
    <cellStyle name="Comma 2 5 3" xfId="2113" xr:uid="{1FDBB7E2-DC5B-4C60-A677-D3FD0D5F0188}"/>
    <cellStyle name="Comma 2 5 3 2" xfId="2114" xr:uid="{F7FB8656-66A4-45A1-9C0F-B0039DF97F0E}"/>
    <cellStyle name="Comma 2 5 3 3" xfId="2115" xr:uid="{5BB2489B-E0A6-4DFC-A8FF-C3A2CF8B7880}"/>
    <cellStyle name="Comma 2 5 4" xfId="2116" xr:uid="{3C103F12-4556-49B1-98C4-A521B50AF436}"/>
    <cellStyle name="Comma 2 5 5" xfId="2117" xr:uid="{D0772DDC-5E83-4E89-B81F-C57E5077FC4C}"/>
    <cellStyle name="Comma 2 5 6" xfId="2109" xr:uid="{7A81091E-3E3C-4F70-8127-BA4F4FD1FC76}"/>
    <cellStyle name="Comma 2 6" xfId="293" xr:uid="{A3051D9A-6EB5-4ED0-9561-5C310EBA9411}"/>
    <cellStyle name="Comma 2 6 2" xfId="2119" xr:uid="{340483AD-DE09-40D0-B540-A8A8878FDEA5}"/>
    <cellStyle name="Comma 2 6 2 2" xfId="2120" xr:uid="{B5DF977D-5B1A-489F-9497-292495B4B488}"/>
    <cellStyle name="Comma 2 6 2 3" xfId="2121" xr:uid="{1EDA8566-681B-4E84-BFB2-833A3CB2D3B1}"/>
    <cellStyle name="Comma 2 6 3" xfId="2122" xr:uid="{4303BAB7-2D88-4AD8-83B8-A7115083CDFF}"/>
    <cellStyle name="Comma 2 6 4" xfId="2123" xr:uid="{C98E6361-4BFC-4DCD-951A-8BEA256522D8}"/>
    <cellStyle name="Comma 2 6 5" xfId="2118" xr:uid="{7575DB63-29CC-431E-824B-55AEBC871AF7}"/>
    <cellStyle name="Comma 2 7" xfId="294" xr:uid="{EB1634A1-7140-4370-AB72-0FE32EA96572}"/>
    <cellStyle name="Comma 2 7 2" xfId="2125" xr:uid="{5134C558-A4BF-461C-BFD5-1B4E12A685C9}"/>
    <cellStyle name="Comma 2 7 2 2" xfId="2126" xr:uid="{A5F5878C-B21D-4AB9-8326-273D7C7B9D7F}"/>
    <cellStyle name="Comma 2 7 2 3" xfId="2127" xr:uid="{BB133AFB-E7EA-47C3-BC4C-FD1E56132A09}"/>
    <cellStyle name="Comma 2 7 3" xfId="2128" xr:uid="{4769D6BC-661A-4A46-A1C6-3C2F3E546266}"/>
    <cellStyle name="Comma 2 7 4" xfId="2124" xr:uid="{A14D5000-E94A-4C4B-9EBA-2C059FC45050}"/>
    <cellStyle name="Comma 2 8" xfId="295" xr:uid="{A33B759B-451D-42AA-BC65-37758D7735AB}"/>
    <cellStyle name="Comma 2 8 2" xfId="2129" xr:uid="{4BB00A4D-8839-4CA0-9BB6-7278A0829F91}"/>
    <cellStyle name="Comma 2 9" xfId="296" xr:uid="{341C4CBA-445F-468E-B7E2-10F7862F27A8}"/>
    <cellStyle name="Comma 2 9 2" xfId="2130" xr:uid="{3B597C82-E663-4925-8453-5060FD9F8C14}"/>
    <cellStyle name="Comma 2_Draft for discussion T-98 FS-THAI 12.31.11" xfId="297" xr:uid="{9037C312-8AD3-4319-A024-A81519596DD2}"/>
    <cellStyle name="Comma 20" xfId="298" xr:uid="{6B2979E6-1840-45F9-A9C3-C8259C1A0D0E}"/>
    <cellStyle name="Comma 20 2" xfId="2132" xr:uid="{58C9D7FA-312B-4D6A-8A95-4FA701387517}"/>
    <cellStyle name="Comma 20 3" xfId="2131" xr:uid="{5479E2DE-71A2-43F2-BB8C-D574274055EE}"/>
    <cellStyle name="Comma 21" xfId="2002" xr:uid="{574C5CEA-F726-4E6F-BA1A-DF7A820BEC1E}"/>
    <cellStyle name="Comma 3" xfId="9" xr:uid="{00000000-0005-0000-0000-000003000000}"/>
    <cellStyle name="Comma 3 10" xfId="2133" xr:uid="{F0E0C3CE-2D5A-4823-B8F5-A33C19D55AEE}"/>
    <cellStyle name="Comma 3 2" xfId="8" xr:uid="{00000000-0005-0000-0000-000004000000}"/>
    <cellStyle name="Comma 3 2 2" xfId="45" xr:uid="{0B7E217C-6DE8-44B4-979B-B83C0CF8E452}"/>
    <cellStyle name="Comma 3 2 2 2" xfId="2136" xr:uid="{8FC0DBF4-FBCD-413E-BA05-8E1AB6D71B5F}"/>
    <cellStyle name="Comma 3 2 2 2 2" xfId="2137" xr:uid="{F9864658-A770-444D-A5F6-AF6A92F7E088}"/>
    <cellStyle name="Comma 3 2 2 3" xfId="2138" xr:uid="{BBDF0E59-413E-4DE7-B13C-AB535F403348}"/>
    <cellStyle name="Comma 3 2 2 4" xfId="2135" xr:uid="{FC328564-F08C-4094-ADD4-002E235AECBC}"/>
    <cellStyle name="Comma 3 2 2 5" xfId="131" xr:uid="{A2691586-D167-4808-AB9D-0BB6861F02D4}"/>
    <cellStyle name="Comma 3 2 3" xfId="19" xr:uid="{9501051A-3BD1-4360-88B1-ECFB45E7481D}"/>
    <cellStyle name="Comma 3 2 3 2" xfId="2139" xr:uid="{71052C55-39C2-49D3-BDC1-07D1AF65B6B7}"/>
    <cellStyle name="Comma 3 2 3 3" xfId="299" xr:uid="{ECA8D1CE-D67D-4D5B-933D-8F79A3C9CD33}"/>
    <cellStyle name="Comma 3 2 4" xfId="2140" xr:uid="{D7226045-5C9C-4203-904F-489961B6D773}"/>
    <cellStyle name="Comma 3 2 4 2" xfId="2141" xr:uid="{892408E2-6C17-4B60-80A9-7789F2FC606F}"/>
    <cellStyle name="Comma 3 2 5" xfId="2134" xr:uid="{D882A831-760D-4CE9-9C94-C582B665290D}"/>
    <cellStyle name="Comma 3 2 6" xfId="130" xr:uid="{E41B1325-35D2-4F98-9978-66E38A78A32C}"/>
    <cellStyle name="Comma 3 3" xfId="32" xr:uid="{93EBFDBF-1F23-41E1-879D-8EC36EB29CD4}"/>
    <cellStyle name="Comma 3 3 2" xfId="300" xr:uid="{F681FA35-9925-47C8-A1AA-F721E70D14D5}"/>
    <cellStyle name="Comma 3 3 2 2" xfId="2144" xr:uid="{41D12A60-5C04-45D1-8077-BEFB2D9079D5}"/>
    <cellStyle name="Comma 3 3 2 3" xfId="2145" xr:uid="{EF77B20C-D83B-48B6-8B7B-A9F4ECD9048A}"/>
    <cellStyle name="Comma 3 3 2 4" xfId="2143" xr:uid="{238C6C0C-F77D-4202-8833-3291139D3B27}"/>
    <cellStyle name="Comma 3 3 3" xfId="2142" xr:uid="{E668C107-8607-4524-8A8F-EBD93E713DC3}"/>
    <cellStyle name="Comma 3 3 4" xfId="132" xr:uid="{05D5DDBD-6DAA-4DF1-81FF-03BEF10724BB}"/>
    <cellStyle name="Comma 3 3 5" xfId="50" xr:uid="{AE0743A7-FF85-4939-9EDB-66AAAFBF1DAC}"/>
    <cellStyle name="Comma 3 4" xfId="46" xr:uid="{593915BC-A1F5-46C7-B35F-8F63CB28E140}"/>
    <cellStyle name="Comma 3 4 10" xfId="2146" xr:uid="{13CE7C8E-3ECB-4E8C-AC5E-D13C4D131A7B}"/>
    <cellStyle name="Comma 3 4 11" xfId="133" xr:uid="{ECD39A32-4B37-44A5-BB4F-7CB7EA88CBB6}"/>
    <cellStyle name="Comma 3 4 2" xfId="301" xr:uid="{68B601A1-016C-44E0-92B4-AACC5F076406}"/>
    <cellStyle name="Comma 3 4 2 2" xfId="2148" xr:uid="{677D5244-30C4-41CA-A1F5-2CF43846B3BC}"/>
    <cellStyle name="Comma 3 4 2 3" xfId="2149" xr:uid="{5CC56EBD-1D4A-43C3-964F-3615A71C2025}"/>
    <cellStyle name="Comma 3 4 2 3 2" xfId="2150" xr:uid="{C3E70384-DF12-4BD9-ABB6-D8AABD0DDF12}"/>
    <cellStyle name="Comma 3 4 2 3 3" xfId="2151" xr:uid="{5FF969E0-6E19-476A-A278-FE1ACED00C29}"/>
    <cellStyle name="Comma 3 4 2 4" xfId="2152" xr:uid="{E4199D09-6C50-4C50-9252-BF6CF7776BD5}"/>
    <cellStyle name="Comma 3 4 2 5" xfId="2153" xr:uid="{7880A0A6-9F4E-4828-825D-D4D9EBC1AE29}"/>
    <cellStyle name="Comma 3 4 2 6" xfId="2147" xr:uid="{7C34E020-32E0-444F-99A0-0B5C823EF141}"/>
    <cellStyle name="Comma 3 4 3" xfId="2154" xr:uid="{D9350FD8-AECB-45C0-AF76-E28D11981412}"/>
    <cellStyle name="Comma 3 4 3 2" xfId="2155" xr:uid="{496BB5A3-C74F-4F8B-9516-177116514B07}"/>
    <cellStyle name="Comma 3 4 3 3" xfId="2156" xr:uid="{D8E6B133-0649-4206-98CD-2409E9332679}"/>
    <cellStyle name="Comma 3 4 3 3 2" xfId="2157" xr:uid="{D5F8FACD-4E4B-4A60-8240-23BE3717A534}"/>
    <cellStyle name="Comma 3 4 3 3 3" xfId="2158" xr:uid="{458C1871-A5AD-4646-B972-92E1AAB337A5}"/>
    <cellStyle name="Comma 3 4 3 4" xfId="2159" xr:uid="{E32AC0D1-57AE-44F0-AE9A-F228869A134A}"/>
    <cellStyle name="Comma 3 4 3 5" xfId="2160" xr:uid="{3DFD1357-1B33-4702-AFE4-6CE62C15EBE1}"/>
    <cellStyle name="Comma 3 4 4" xfId="2161" xr:uid="{2B5A01F2-6430-4F60-9A08-15C7DB9ADD73}"/>
    <cellStyle name="Comma 3 4 4 2" xfId="2162" xr:uid="{90AD2864-45EB-4212-8C09-74DFDA958794}"/>
    <cellStyle name="Comma 3 4 5" xfId="2163" xr:uid="{85EC6E2A-BE3F-4F67-BC42-7C9E474E7E28}"/>
    <cellStyle name="Comma 3 4 6" xfId="2164" xr:uid="{5E2C4586-8F14-4225-83AA-8FB925084C0B}"/>
    <cellStyle name="Comma 3 4 6 2" xfId="2165" xr:uid="{CA7B3619-2FC9-4162-9424-150C8BCD5125}"/>
    <cellStyle name="Comma 3 4 6 3" xfId="2166" xr:uid="{3E074989-5A8E-488A-9A49-14D61CE35F69}"/>
    <cellStyle name="Comma 3 4 7" xfId="2167" xr:uid="{63110CCA-9A4B-4557-9F8E-8CA04AA0DFD0}"/>
    <cellStyle name="Comma 3 4 7 2" xfId="2168" xr:uid="{2F38D328-F336-4929-A130-DD7687AC8B52}"/>
    <cellStyle name="Comma 3 4 7 3" xfId="2169" xr:uid="{836403B2-9F84-48F7-8111-71E1D10893B6}"/>
    <cellStyle name="Comma 3 4 8" xfId="2170" xr:uid="{F41528BE-7005-4B2E-8FA4-31F54239C16D}"/>
    <cellStyle name="Comma 3 4 9" xfId="2171" xr:uid="{FD5760B6-F2B5-4E0D-82BB-0A234B91ADC1}"/>
    <cellStyle name="Comma 3 5" xfId="18" xr:uid="{0EFAC9B4-7AAE-4D6F-B1F5-000DB56A0359}"/>
    <cellStyle name="Comma 3 5 2" xfId="2173" xr:uid="{E75E749A-6C2B-4D82-B3F1-0F054B7878B5}"/>
    <cellStyle name="Comma 3 5 2 2" xfId="2174" xr:uid="{2B6D80DE-4955-452F-B74D-BACD54A5B350}"/>
    <cellStyle name="Comma 3 5 2 3" xfId="2175" xr:uid="{53CDC1D9-2FEA-4BB9-8BB3-B5F120B18C3C}"/>
    <cellStyle name="Comma 3 5 3" xfId="2176" xr:uid="{D4595D40-1EA1-457C-828E-8E6FAAA82F62}"/>
    <cellStyle name="Comma 3 5 4" xfId="2172" xr:uid="{F8815614-D000-40FF-8FCC-624118CA7987}"/>
    <cellStyle name="Comma 3 5 5" xfId="302" xr:uid="{910E075F-31DF-4C84-8106-9023A3893CF5}"/>
    <cellStyle name="Comma 3 6" xfId="80" xr:uid="{57D2AF40-52E6-4C9D-A82F-2DA0242AAC80}"/>
    <cellStyle name="Comma 3 6 2" xfId="2178" xr:uid="{5F4609C7-8061-4656-B0EC-57F727AD760C}"/>
    <cellStyle name="Comma 3 6 2 2" xfId="2179" xr:uid="{EB852399-0F95-4847-AFEB-5267B2FD1747}"/>
    <cellStyle name="Comma 3 6 2 3" xfId="2180" xr:uid="{893C044F-2935-4F43-B25C-19E134D7C6D4}"/>
    <cellStyle name="Comma 3 6 2 3 2" xfId="2181" xr:uid="{791BD6D6-D7B5-4667-ACAB-66505CB4A4C2}"/>
    <cellStyle name="Comma 3 6 2 3 3" xfId="2182" xr:uid="{02679C93-AE1D-4C8D-A6BF-D1466473E275}"/>
    <cellStyle name="Comma 3 6 2 4" xfId="2183" xr:uid="{7182B539-8DE1-4E4E-B2BE-C3FABA34D5A3}"/>
    <cellStyle name="Comma 3 6 2 5" xfId="2184" xr:uid="{D539DC48-79FF-4DA6-BC02-68228AE2395D}"/>
    <cellStyle name="Comma 3 6 3" xfId="2185" xr:uid="{53034622-EFF8-4EC9-A257-49752F59848F}"/>
    <cellStyle name="Comma 3 6 4" xfId="2177" xr:uid="{06CED0BB-4A78-49A5-ABA9-5A2FD6622354}"/>
    <cellStyle name="Comma 3 7" xfId="476" xr:uid="{748A4BB5-B454-40CF-842F-8AC91C4134E8}"/>
    <cellStyle name="Comma 3 7 2" xfId="2187" xr:uid="{60B4EC92-4E9D-472E-99FD-193D7F4C8977}"/>
    <cellStyle name="Comma 3 7 3" xfId="2186" xr:uid="{A685D192-B05F-4D37-BE83-60FECEEF9B34}"/>
    <cellStyle name="Comma 3 8" xfId="2188" xr:uid="{DBC82CE9-8F95-406E-BE8D-EBB79EE3C9D6}"/>
    <cellStyle name="Comma 3 8 2" xfId="2189" xr:uid="{2C7C0DF5-82C2-40C6-AA3D-7435A6C9FA58}"/>
    <cellStyle name="Comma 3 8 3" xfId="2190" xr:uid="{C28ADE3A-38D4-4E69-A686-15DF9D452084}"/>
    <cellStyle name="Comma 3 8 3 2" xfId="2191" xr:uid="{4CED19FF-50EF-4BAE-87D6-3C6E23E3BE60}"/>
    <cellStyle name="Comma 3 8 3 3" xfId="2192" xr:uid="{ED6B3076-D9CE-44B2-BE6F-BEC97CF7D691}"/>
    <cellStyle name="Comma 3 9" xfId="2193" xr:uid="{DBB77AA3-0BA0-46B3-9BCD-07097B919D5A}"/>
    <cellStyle name="Comma 3 9 2" xfId="2194" xr:uid="{B3653B18-CDF7-4AA7-982C-5A44650AF81A}"/>
    <cellStyle name="Comma 3_Book1" xfId="303" xr:uid="{4C68B072-3B62-4A12-A400-834D66294B88}"/>
    <cellStyle name="Comma 4" xfId="11" xr:uid="{3C757F89-3F94-4500-AA23-07EF1A824583}"/>
    <cellStyle name="Comma 4 2" xfId="4" xr:uid="{00000000-0005-0000-0000-000005000000}"/>
    <cellStyle name="Comma 4 2 2" xfId="44" xr:uid="{B523609D-305C-4AA2-9786-A65DB1CBB5E5}"/>
    <cellStyle name="Comma 4 2 2 2" xfId="2197" xr:uid="{ACEDD438-4F9E-41BB-BAFE-0DB790E4CC86}"/>
    <cellStyle name="Comma 4 2 3" xfId="27" xr:uid="{50360DAC-560F-445F-8A56-4097CFBB10DC}"/>
    <cellStyle name="Comma 4 2 3 2" xfId="2198" xr:uid="{E7BF4CBC-2096-4E14-80A4-8A771DA7C157}"/>
    <cellStyle name="Comma 4 2 4" xfId="2199" xr:uid="{8313DD44-4B8E-49EF-8FF9-8F1924F2FF5C}"/>
    <cellStyle name="Comma 4 2 5" xfId="2200" xr:uid="{E80437C6-2282-40B3-ADED-DFDACE13906E}"/>
    <cellStyle name="Comma 4 2 5 2" xfId="2201" xr:uid="{D4F7E1F4-ED3D-4E07-BF6D-CCACD31340BF}"/>
    <cellStyle name="Comma 4 2 6" xfId="2196" xr:uid="{DA72D197-3A2E-4737-AEDB-EE88BC783D6A}"/>
    <cellStyle name="Comma 4 2 7" xfId="76" xr:uid="{5FCDB3D2-FFC4-4EE9-9D32-90920C6BB472}"/>
    <cellStyle name="Comma 4 3" xfId="134" xr:uid="{2F3C14D8-F5D6-447A-A569-112B9E06577D}"/>
    <cellStyle name="Comma 4 3 2" xfId="2203" xr:uid="{E71D9A30-8E73-461F-82E2-D32C3A757165}"/>
    <cellStyle name="Comma 4 3 2 2" xfId="2204" xr:uid="{14382BD7-5519-45FB-802D-5F0740392E7D}"/>
    <cellStyle name="Comma 4 3 2 3" xfId="2205" xr:uid="{982EB647-F728-41B3-BDFD-F02BB543A5EF}"/>
    <cellStyle name="Comma 4 3 2 4" xfId="2206" xr:uid="{4C839DFA-BAD3-4F60-ADC0-64D0EDC3F8E7}"/>
    <cellStyle name="Comma 4 3 3" xfId="2207" xr:uid="{409E822A-1DCB-43B6-B03A-21492E2BC3B8}"/>
    <cellStyle name="Comma 4 3 3 2" xfId="2208" xr:uid="{9C31B114-06EF-4C43-926D-7726B538BBEF}"/>
    <cellStyle name="Comma 4 3 3 2 2" xfId="2209" xr:uid="{B624070B-80B0-40DC-A5AD-086D020FC481}"/>
    <cellStyle name="Comma 4 3 3 2 3" xfId="2210" xr:uid="{6653A611-D2B4-49DD-B248-945AD54F2746}"/>
    <cellStyle name="Comma 4 3 3 3" xfId="2211" xr:uid="{D6B14DBC-16FF-419D-8A39-110E1FE0CD50}"/>
    <cellStyle name="Comma 4 3 3 4" xfId="2212" xr:uid="{53357824-B79F-43CC-81D7-0A6E8BDE1A06}"/>
    <cellStyle name="Comma 4 3 4" xfId="2213" xr:uid="{4EAA6D12-716A-45D0-B369-E851E9A4E502}"/>
    <cellStyle name="Comma 4 3 5" xfId="2214" xr:uid="{EB64AEBD-9112-4DA8-B3F0-F33311DBF9E8}"/>
    <cellStyle name="Comma 4 3 6" xfId="2215" xr:uid="{4A5FC832-79AB-40D2-B06A-64ADC77DCDAE}"/>
    <cellStyle name="Comma 4 3 7" xfId="2202" xr:uid="{2F6D7613-BE52-46C3-8570-9FBFBE492687}"/>
    <cellStyle name="Comma 4 4" xfId="135" xr:uid="{BA7AF9E1-3500-46A7-86BF-800433ADF428}"/>
    <cellStyle name="Comma 4 4 2" xfId="2217" xr:uid="{16DE6A8F-B919-4BCE-A222-1CEE1A00B995}"/>
    <cellStyle name="Comma 4 4 3" xfId="2218" xr:uid="{E27A2002-0217-4C93-A08F-2BE0FD6D1ED7}"/>
    <cellStyle name="Comma 4 4 4" xfId="2216" xr:uid="{1C0BF914-3E28-4A53-B723-3C5DBD4CBE16}"/>
    <cellStyle name="Comma 4 5" xfId="136" xr:uid="{5EB315EF-F9CE-4B99-83C3-28D6DF62BF95}"/>
    <cellStyle name="Comma 4 6" xfId="60" xr:uid="{F9E0BFBA-935F-490D-82C1-E6BACC45CBD4}"/>
    <cellStyle name="Comma 4 6 2" xfId="2219" xr:uid="{4BAF4BE8-1315-46AF-9DA0-EE2CD129F6C2}"/>
    <cellStyle name="Comma 4 7" xfId="477" xr:uid="{98656B70-D054-4CE1-B6EB-CBD2516943A3}"/>
    <cellStyle name="Comma 4 7 2" xfId="2221" xr:uid="{875BA707-2CCF-4EC5-A68A-C01BDA33F69B}"/>
    <cellStyle name="Comma 4 7 3" xfId="2220" xr:uid="{2E0B1CFB-8C21-4B29-BB44-2BE18EA28946}"/>
    <cellStyle name="Comma 4 8" xfId="2195" xr:uid="{E4E8117A-677A-4A5C-B12A-68AAD687A58E}"/>
    <cellStyle name="Comma 4 9" xfId="47" xr:uid="{073F69DA-FFE6-4BC4-A341-1F668025462E}"/>
    <cellStyle name="Comma 5" xfId="33" xr:uid="{D39BB90C-2FDF-494D-B9B3-E13CFA701C35}"/>
    <cellStyle name="Comma 5 2" xfId="51" xr:uid="{CCCF891E-5A0B-42BF-9CA8-4B29E4938934}"/>
    <cellStyle name="Comma 5 2 2" xfId="304" xr:uid="{9A0F1BE3-65FC-432E-8124-694B37FB98EA}"/>
    <cellStyle name="Comma 5 2 2 2" xfId="2225" xr:uid="{F9013DC8-05A5-4DE6-8A17-36F7BC45B6B8}"/>
    <cellStyle name="Comma 5 2 2 3" xfId="2226" xr:uid="{5A26F267-411E-48F9-A840-2B7B1E2D0AFC}"/>
    <cellStyle name="Comma 5 2 2 4" xfId="2224" xr:uid="{E1646540-E9AB-4ED4-8C70-0BD6E898ACEB}"/>
    <cellStyle name="Comma 5 2 3" xfId="2227" xr:uid="{F6B45096-8989-482C-856B-2D07F2473EA3}"/>
    <cellStyle name="Comma 5 2 3 2" xfId="2228" xr:uid="{4FB729B3-12C6-4C5A-A6F2-38113E8F3872}"/>
    <cellStyle name="Comma 5 2 4" xfId="2229" xr:uid="{A1371F07-D4F7-4A53-9082-E1EEA1CDE038}"/>
    <cellStyle name="Comma 5 2 5" xfId="2230" xr:uid="{3B76DB7E-6069-422C-A92A-01AF8E970B5A}"/>
    <cellStyle name="Comma 5 2 5 2" xfId="2231" xr:uid="{DAE6DF62-B95C-45D0-905D-638486815664}"/>
    <cellStyle name="Comma 5 2 6" xfId="2223" xr:uid="{4DB45E39-CF65-40E6-B99E-4004D610B89C}"/>
    <cellStyle name="Comma 5 2 7" xfId="137" xr:uid="{FE9CF3A5-3F73-4A82-A663-7C7736B1C4FA}"/>
    <cellStyle name="Comma 5 3" xfId="138" xr:uid="{79DD2A81-AC95-4293-89E6-88DAAB83D254}"/>
    <cellStyle name="Comma 5 3 2" xfId="305" xr:uid="{06E89B0E-316E-4420-BE80-8211E9C191F4}"/>
    <cellStyle name="Comma 5 3 2 2" xfId="2233" xr:uid="{993B6D22-90F8-4EA5-A391-499B1E19D37F}"/>
    <cellStyle name="Comma 5 3 3" xfId="2234" xr:uid="{40DF28A6-A5FF-4523-9DD6-6685CD1E2F66}"/>
    <cellStyle name="Comma 5 3 3 2" xfId="2235" xr:uid="{74757987-E31A-4DF1-B82A-10A9714EB54F}"/>
    <cellStyle name="Comma 5 3 4" xfId="2236" xr:uid="{50D64376-C4CC-4EEA-B8AF-30AE2B037F7C}"/>
    <cellStyle name="Comma 5 3 5" xfId="2232" xr:uid="{EC19AF8B-6725-4525-AD2B-6ADB125C66D4}"/>
    <cellStyle name="Comma 5 4" xfId="139" xr:uid="{BA2B597F-574D-4A28-A2AC-8C440450D1D4}"/>
    <cellStyle name="Comma 5 4 2" xfId="2238" xr:uid="{D7942D33-A7E4-482E-B16B-B4D453F1F878}"/>
    <cellStyle name="Comma 5 4 3" xfId="2237" xr:uid="{7653DBCA-D28E-4238-86DF-778CF64DAAA0}"/>
    <cellStyle name="Comma 5 5" xfId="306" xr:uid="{A4B171DF-743C-4433-8DF1-648739363806}"/>
    <cellStyle name="Comma 5 5 2" xfId="2240" xr:uid="{D8C5E097-687F-4C81-99D9-D2ECFCE35652}"/>
    <cellStyle name="Comma 5 5 3" xfId="2241" xr:uid="{34ABF015-D417-4D66-9C2B-6DF6A219FB78}"/>
    <cellStyle name="Comma 5 5 4" xfId="2239" xr:uid="{4B1BFC47-7AFB-45B7-9A42-023DCE1CD2B3}"/>
    <cellStyle name="Comma 5 6" xfId="109" xr:uid="{7B9249F2-2061-4C70-813F-83501474CA06}"/>
    <cellStyle name="Comma 5 6 2" xfId="2242" xr:uid="{FC905435-418B-4F92-9B6E-F0B6268FADC8}"/>
    <cellStyle name="Comma 5 7" xfId="478" xr:uid="{32387CAA-E49C-4B36-8EEA-586448BFD82A}"/>
    <cellStyle name="Comma 5 7 2" xfId="2244" xr:uid="{1B82EC1F-C075-4E06-AAD0-36D0843132F3}"/>
    <cellStyle name="Comma 5 7 3" xfId="2243" xr:uid="{FF901CAB-FFFE-4E96-A19D-B8B267E50B53}"/>
    <cellStyle name="Comma 5 8" xfId="2222" xr:uid="{6FFD6AFD-DAA1-44C2-938F-A4C561C41306}"/>
    <cellStyle name="Comma 6" xfId="29" xr:uid="{B1E938B3-AD45-4929-A322-F3EB316E6071}"/>
    <cellStyle name="Comma 6 2" xfId="307" xr:uid="{6658BFC2-1BFE-42A6-BD2D-91E12459749C}"/>
    <cellStyle name="Comma 6 2 2" xfId="2247" xr:uid="{9ED7E32A-B997-4956-9DA3-13A14D5C1996}"/>
    <cellStyle name="Comma 6 2 3" xfId="2248" xr:uid="{54B9DE3B-F710-446E-812C-40A1C6817BD7}"/>
    <cellStyle name="Comma 6 2 4" xfId="2249" xr:uid="{2C64AED2-BD80-460E-AAD7-460958F6098B}"/>
    <cellStyle name="Comma 6 2 5" xfId="2250" xr:uid="{6E0F2D50-DA29-4437-BF30-D180DAF57645}"/>
    <cellStyle name="Comma 6 2 6" xfId="2246" xr:uid="{6CBA6029-D305-4DA1-AEBB-9BAB471D6032}"/>
    <cellStyle name="Comma 6 3" xfId="308" xr:uid="{E5095E85-E124-4F35-8245-EB2D4B7843BE}"/>
    <cellStyle name="Comma 6 3 2" xfId="2251" xr:uid="{0509C81B-892B-439B-85DF-C1B7235D1AB0}"/>
    <cellStyle name="Comma 6 4" xfId="309" xr:uid="{26EC1CC7-E564-451E-B2A7-FEF87CD64B61}"/>
    <cellStyle name="Comma 6 4 2" xfId="2252" xr:uid="{C413C199-B1C5-4A78-9177-6FEE3B81FDB4}"/>
    <cellStyle name="Comma 6 5" xfId="140" xr:uid="{75662FEF-F132-40A1-9420-3CE850A6B563}"/>
    <cellStyle name="Comma 6 5 2" xfId="2253" xr:uid="{E50AB4AA-F7F1-42FA-A210-3D8ED9A3FBA7}"/>
    <cellStyle name="Comma 6 6" xfId="479" xr:uid="{FCE0FAEE-D851-4204-B165-871754E0422D}"/>
    <cellStyle name="Comma 6 6 2" xfId="2255" xr:uid="{4A2BB93E-C094-4477-9843-11B3DFDD9C52}"/>
    <cellStyle name="Comma 6 6 3" xfId="2254" xr:uid="{C846943B-58F5-4C2C-831E-3FE093D69A86}"/>
    <cellStyle name="Comma 6 7" xfId="2245" xr:uid="{CC9890B6-0FAD-493C-BC86-D77D2986A64D}"/>
    <cellStyle name="Comma 6 8" xfId="53" xr:uid="{C96BFB0C-1E48-48A4-A294-865B3ECC2BCB}"/>
    <cellStyle name="Comma 7" xfId="34" xr:uid="{65C7545E-BF21-4190-9AEC-34EE6C98D67C}"/>
    <cellStyle name="Comma 7 2" xfId="43" xr:uid="{4DD63393-C0E1-457C-BF12-7FC060E8139C}"/>
    <cellStyle name="Comma 7 2 2" xfId="2258" xr:uid="{349F6ECA-CB1E-4912-9B55-3EF4042E9472}"/>
    <cellStyle name="Comma 7 2 2 2" xfId="2259" xr:uid="{15B70970-B4F3-4978-B2B8-3CA8CF6EBADB}"/>
    <cellStyle name="Comma 7 2 2 2 2" xfId="2260" xr:uid="{7D83D644-0176-4A9C-A41E-8E522F14EEB9}"/>
    <cellStyle name="Comma 7 2 2 2 3" xfId="2261" xr:uid="{46E2214D-22C3-4092-ABED-0AE97106D500}"/>
    <cellStyle name="Comma 7 2 2 3" xfId="2262" xr:uid="{1F69BEE9-5486-407B-B2C2-E75C9108DABB}"/>
    <cellStyle name="Comma 7 2 2 4" xfId="2263" xr:uid="{749A61B5-22B4-4913-B195-AE931E31F0DE}"/>
    <cellStyle name="Comma 7 2 3" xfId="2257" xr:uid="{60CAA211-7358-4941-A813-B7E7E43C5FD4}"/>
    <cellStyle name="Comma 7 2 4" xfId="310" xr:uid="{2CB8A0C4-35AC-4A7F-8529-1BF07ACC9A2B}"/>
    <cellStyle name="Comma 7 3" xfId="311" xr:uid="{8BF6CBAA-0125-4338-BA16-6508B0E4B66D}"/>
    <cellStyle name="Comma 7 3 2" xfId="2264" xr:uid="{250D9C3C-663F-431B-880F-8FAF8CB524DA}"/>
    <cellStyle name="Comma 7 4" xfId="312" xr:uid="{CDFE7A71-1845-436B-9AA2-129F64ED9586}"/>
    <cellStyle name="Comma 7 4 2" xfId="2266" xr:uid="{75D29212-30A4-42BC-82D8-85861543314F}"/>
    <cellStyle name="Comma 7 4 2 2" xfId="2267" xr:uid="{6DE811E8-7D46-4926-9305-DAF7DD88A41B}"/>
    <cellStyle name="Comma 7 4 2 2 2" xfId="2268" xr:uid="{23248F4E-F80B-4FDB-AE0F-F98A12DBA6F7}"/>
    <cellStyle name="Comma 7 4 2 2 3" xfId="2269" xr:uid="{399368CE-02A2-4F35-AF79-79A171A72B2C}"/>
    <cellStyle name="Comma 7 4 2 3" xfId="2270" xr:uid="{D75FDF33-2B78-42A6-B7DC-74FAB5D3238C}"/>
    <cellStyle name="Comma 7 4 2 4" xfId="2271" xr:uid="{D7906967-627B-4E06-AA02-64D82C3C16F5}"/>
    <cellStyle name="Comma 7 4 3" xfId="2272" xr:uid="{5A4D68F0-9088-4CFE-AD5D-8E8C2B24D435}"/>
    <cellStyle name="Comma 7 4 3 2" xfId="2273" xr:uid="{4EAF8BD1-D807-433A-BC67-1422889DDAF2}"/>
    <cellStyle name="Comma 7 4 3 2 2" xfId="2274" xr:uid="{260DF9AE-FA9B-4A2D-AF50-0AF256B9D38A}"/>
    <cellStyle name="Comma 7 4 3 2 3" xfId="2275" xr:uid="{704664F1-A957-4541-98D5-D4FF9594DEF2}"/>
    <cellStyle name="Comma 7 4 3 3" xfId="2276" xr:uid="{3E7B7690-6D9C-4C4A-9C9B-FD6E9C43FF43}"/>
    <cellStyle name="Comma 7 4 3 4" xfId="2277" xr:uid="{FE26D031-0A94-412A-BF9E-F84C70D0C714}"/>
    <cellStyle name="Comma 7 4 4" xfId="2278" xr:uid="{49D6F4B6-945B-4F5A-B511-06E2CBE1CB7C}"/>
    <cellStyle name="Comma 7 4 4 2" xfId="2279" xr:uid="{1B18F0D5-7615-437D-9B6C-21B5D3FAAF43}"/>
    <cellStyle name="Comma 7 4 4 3" xfId="2280" xr:uid="{C6606695-B83B-41F3-BDA9-4AED5FEFA8DF}"/>
    <cellStyle name="Comma 7 4 5" xfId="2281" xr:uid="{00D9B026-F87D-4FB2-AE43-221E4BCC7F75}"/>
    <cellStyle name="Comma 7 4 6" xfId="2282" xr:uid="{439770E1-861A-4719-984F-533DE6DF9B87}"/>
    <cellStyle name="Comma 7 4 7" xfId="2265" xr:uid="{5C3E8E3B-32ED-4A7B-9177-09A37BF28C9D}"/>
    <cellStyle name="Comma 7 5" xfId="141" xr:uid="{74548312-A088-47DD-A0AF-C7D24BD72669}"/>
    <cellStyle name="Comma 7 5 2" xfId="2283" xr:uid="{517B44E0-C7E1-4B64-8343-570414B6286F}"/>
    <cellStyle name="Comma 7 6" xfId="54" xr:uid="{DE46AD83-69B1-4EA9-A682-24CAFFDB7F30}"/>
    <cellStyle name="Comma 7 7" xfId="2256" xr:uid="{3EB9D678-0B95-4211-9977-FFB219284031}"/>
    <cellStyle name="Comma 8" xfId="13" xr:uid="{A238471D-DA93-40E9-BCF7-740BC4FEAF3D}"/>
    <cellStyle name="Comma 8 10" xfId="2284" xr:uid="{7A2E133E-BB26-4BE4-8D98-294078710361}"/>
    <cellStyle name="Comma 8 11" xfId="55" xr:uid="{4083F6DB-F969-4CCF-8CB9-4353ED88894E}"/>
    <cellStyle name="Comma 8 2" xfId="35" xr:uid="{EE6A569A-AE27-4064-94C2-68E47AE8EBBB}"/>
    <cellStyle name="Comma 8 2 2" xfId="313" xr:uid="{1ACEF804-050B-4EE4-A476-204CB441EB35}"/>
    <cellStyle name="Comma 8 2 2 2" xfId="2286" xr:uid="{F4E56826-0C67-43B2-ABFB-25AD9E7D9DAF}"/>
    <cellStyle name="Comma 8 2 3" xfId="2287" xr:uid="{E070F2BD-52B5-4495-8780-5A0A7EB02359}"/>
    <cellStyle name="Comma 8 2 4" xfId="2285" xr:uid="{D065A60C-BC1B-457C-96F1-5206A00F00B8}"/>
    <cellStyle name="Comma 8 2 5" xfId="182" xr:uid="{0E7A58E0-F1B7-415D-B20B-C1229C3154FF}"/>
    <cellStyle name="Comma 8 3" xfId="17" xr:uid="{262DDB9E-5FF0-4A71-9785-096530AAA00C}"/>
    <cellStyle name="Comma 8 3 2" xfId="2289" xr:uid="{DD7B0619-EABE-428C-A80B-8AD2C3577A81}"/>
    <cellStyle name="Comma 8 3 2 2" xfId="2290" xr:uid="{9E7ECE1C-F007-4356-9D3B-E0F547681070}"/>
    <cellStyle name="Comma 8 3 2 3" xfId="2291" xr:uid="{0664D7CB-B96F-40B4-ADD6-ED9F5B66C507}"/>
    <cellStyle name="Comma 8 3 3" xfId="2292" xr:uid="{E44D28BA-4F8F-417A-A4D3-9B61FD65CB4A}"/>
    <cellStyle name="Comma 8 3 4" xfId="2293" xr:uid="{57369E61-502E-4195-A5C3-B82C2F1710E0}"/>
    <cellStyle name="Comma 8 3 5" xfId="2288" xr:uid="{D1F8D8FF-6F4C-4C21-95E3-2F538C50D339}"/>
    <cellStyle name="Comma 8 3 6" xfId="314" xr:uid="{2362E004-367E-42D9-A3B3-B02093B26A1D}"/>
    <cellStyle name="Comma 8 4" xfId="315" xr:uid="{3EB6B9A1-8CC9-4A22-A399-13AA0186C05E}"/>
    <cellStyle name="Comma 8 4 2" xfId="2295" xr:uid="{59EE06D2-8F9B-4729-B3E8-EFEAE951A8C0}"/>
    <cellStyle name="Comma 8 4 2 2" xfId="2296" xr:uid="{C268287B-9981-443A-A074-AFBB41DC889C}"/>
    <cellStyle name="Comma 8 4 2 2 2" xfId="2297" xr:uid="{67759E8F-50E2-4E87-84ED-43C7CBABA990}"/>
    <cellStyle name="Comma 8 4 2 2 3" xfId="2298" xr:uid="{4C506E5A-F408-47CC-B8FF-0BCC8E96DB79}"/>
    <cellStyle name="Comma 8 4 2 3" xfId="2299" xr:uid="{145B89F1-A36D-4BD7-9EFA-D90620466271}"/>
    <cellStyle name="Comma 8 4 2 4" xfId="2300" xr:uid="{48B21E83-C203-4F1F-ABA6-F7493604AC36}"/>
    <cellStyle name="Comma 8 4 3" xfId="2301" xr:uid="{BA218743-093A-4B82-B420-155D6D30A4C6}"/>
    <cellStyle name="Comma 8 4 3 2" xfId="2302" xr:uid="{67F9567B-3472-4430-89DC-E8F37EA2D0C6}"/>
    <cellStyle name="Comma 8 4 3 2 2" xfId="2303" xr:uid="{C374A1F7-DC81-4195-B362-765CE0446045}"/>
    <cellStyle name="Comma 8 4 3 2 3" xfId="2304" xr:uid="{E49AD8DB-00D0-4CB9-93D6-F3498C9FE6CD}"/>
    <cellStyle name="Comma 8 4 3 3" xfId="2305" xr:uid="{92BF8094-46B0-4D7D-8235-9916ECEF3BF0}"/>
    <cellStyle name="Comma 8 4 3 4" xfId="2306" xr:uid="{C63F66E7-9C8A-46B7-B0FC-FC4A93DFECC5}"/>
    <cellStyle name="Comma 8 4 4" xfId="2307" xr:uid="{3CFCBEED-17E4-42C4-94EC-AC222687E939}"/>
    <cellStyle name="Comma 8 4 4 2" xfId="2308" xr:uid="{9D824838-B297-4FA8-BE02-22B664887BF9}"/>
    <cellStyle name="Comma 8 4 4 3" xfId="2309" xr:uid="{6EC35E71-43D8-456C-BAE2-76365AF16D00}"/>
    <cellStyle name="Comma 8 4 5" xfId="2310" xr:uid="{13320A7F-3636-4AA6-953C-3829ACF44650}"/>
    <cellStyle name="Comma 8 4 6" xfId="2311" xr:uid="{BE7DC2DF-AD8E-4C37-9559-5CB1B29E320B}"/>
    <cellStyle name="Comma 8 4 7" xfId="2294" xr:uid="{E537BE86-CE5E-4211-AA1D-150A2986DDB9}"/>
    <cellStyle name="Comma 8 5" xfId="142" xr:uid="{F56ACF7A-8D18-4AF2-9F9A-5EAB15EB3668}"/>
    <cellStyle name="Comma 8 5 2" xfId="2313" xr:uid="{50E4C7E3-46E1-4663-987A-68ADE33562E5}"/>
    <cellStyle name="Comma 8 5 3" xfId="2314" xr:uid="{C4F3AA63-2F5F-438E-A7D2-FA32363197E7}"/>
    <cellStyle name="Comma 8 5 4" xfId="2312" xr:uid="{F02E0E88-8593-4868-AB74-A2D8B56185BB}"/>
    <cellStyle name="Comma 8 6" xfId="480" xr:uid="{83AE5FFA-541A-4983-BC82-D62928B97BCE}"/>
    <cellStyle name="Comma 8 6 2" xfId="2316" xr:uid="{C8AE99D2-7E95-4819-B6F7-FAA794F8BC9F}"/>
    <cellStyle name="Comma 8 6 3" xfId="2315" xr:uid="{1757F321-838F-4772-B448-E6E124BAEABB}"/>
    <cellStyle name="Comma 8 7" xfId="2317" xr:uid="{3F7516FB-474B-466C-A7B7-45D0AFFD470E}"/>
    <cellStyle name="Comma 8 8" xfId="2318" xr:uid="{AAE09734-7BC8-43AC-B351-A36D937FA8B8}"/>
    <cellStyle name="Comma 8 9" xfId="2319" xr:uid="{82517FFE-E3ED-4CB1-B657-5004530218ED}"/>
    <cellStyle name="Comma 9" xfId="36" xr:uid="{8606C572-3223-43F4-8DAD-83655E69C235}"/>
    <cellStyle name="Comma 9 2" xfId="52" xr:uid="{E3DC2D65-CD17-4E58-8ED4-22D1F1A1568D}"/>
    <cellStyle name="Comma 9 2 2" xfId="2322" xr:uid="{EE8A2BDF-62E1-4336-8A32-EA0E0F0AC9BF}"/>
    <cellStyle name="Comma 9 2 2 2" xfId="2323" xr:uid="{A3E4D206-DC9A-4581-80A4-162BFE9C226D}"/>
    <cellStyle name="Comma 9 2 2 3" xfId="2324" xr:uid="{E0472607-82FE-4907-A3E4-18D866E5ED10}"/>
    <cellStyle name="Comma 9 2 3" xfId="2325" xr:uid="{084C5BF5-E100-469B-9050-2921F594C752}"/>
    <cellStyle name="Comma 9 2 4" xfId="2326" xr:uid="{4A5E327D-F5CD-42A0-8E7C-EA14D26074CB}"/>
    <cellStyle name="Comma 9 2 5" xfId="2321" xr:uid="{3C5A1896-4278-4384-8CA2-45244CCFF076}"/>
    <cellStyle name="Comma 9 2 6" xfId="183" xr:uid="{B52053E6-57DC-4A5F-B417-690E936BF252}"/>
    <cellStyle name="Comma 9 3" xfId="316" xr:uid="{91B8ECDC-6728-460C-B8D2-AB08B57BAE12}"/>
    <cellStyle name="Comma 9 3 2" xfId="2327" xr:uid="{9B513C03-646D-440E-89A8-989520858B23}"/>
    <cellStyle name="Comma 9 4" xfId="481" xr:uid="{92EF3520-1085-4883-8780-19D1996A286C}"/>
    <cellStyle name="Comma 9 4 2" xfId="2328" xr:uid="{D0C157D5-9140-4537-A3F0-52582B9ADB4E}"/>
    <cellStyle name="Comma 9 5" xfId="2320" xr:uid="{F7953AB4-AD83-4205-ACC1-23A94F20883F}"/>
    <cellStyle name="Comma 9 6" xfId="143" xr:uid="{32EC1192-3714-4891-BC9C-BD4691BF0AE5}"/>
    <cellStyle name="Comma_Csc02-Accounts-A3103tedit" xfId="5" xr:uid="{00000000-0005-0000-0000-000006000000}"/>
    <cellStyle name="Copied" xfId="317" xr:uid="{F74E566B-6FDA-47F2-A175-F0E84DE434EE}"/>
    <cellStyle name="COST1" xfId="318" xr:uid="{AA0DF1CA-5783-40C3-83EA-C7A372EA1185}"/>
    <cellStyle name="Currency [0] 2" xfId="2329" xr:uid="{F8C0D8C4-BA4D-4714-B961-99506C0AEB2F}"/>
    <cellStyle name="Currency [0] 2 2" xfId="2330" xr:uid="{2CBD3730-02CD-40DC-B7C3-20EF1546AF8F}"/>
    <cellStyle name="Currency [0] 2 2 2" xfId="2331" xr:uid="{B5E508F5-8C8F-4908-B99A-9D348AF9E49E}"/>
    <cellStyle name="Currency [0] 2 2 3" xfId="2332" xr:uid="{E211E09E-1697-427A-926C-57CA2108EE6B}"/>
    <cellStyle name="Currency [0] 2 3" xfId="2333" xr:uid="{EB55558E-C20A-499B-9D30-37D2F03CBB68}"/>
    <cellStyle name="Currency [0] 2 4" xfId="2334" xr:uid="{7B1EE690-35AA-4BCE-A5D1-A3A033BDABC1}"/>
    <cellStyle name="Currency 2" xfId="2335" xr:uid="{38D4447B-372B-4E01-82AE-67383F01B71B}"/>
    <cellStyle name="Currency 2 2" xfId="2336" xr:uid="{23E63CA8-AD29-4A29-8D78-F667FACC9CA6}"/>
    <cellStyle name="Currency 2 2 2" xfId="2337" xr:uid="{302AF5F1-106B-4635-B210-EC6CA8F26A6F}"/>
    <cellStyle name="Currency 2 2 3" xfId="2338" xr:uid="{A8A31D32-33EC-4AF4-8D43-801420504C72}"/>
    <cellStyle name="Currency 2 2 3 2" xfId="2339" xr:uid="{2B3F8BB2-665C-4051-AEC7-72ABFF1AEA71}"/>
    <cellStyle name="Currency 2 3" xfId="2340" xr:uid="{8A817B74-214B-4F51-8E88-63557E690CAC}"/>
    <cellStyle name="Currency 2 3 2" xfId="2341" xr:uid="{964954EA-BAA3-40DB-995B-00DEE9963390}"/>
    <cellStyle name="Currency 2 3 3" xfId="2342" xr:uid="{84B8D8E3-A126-4800-B3A3-B94166608B12}"/>
    <cellStyle name="Currency 2 4" xfId="2343" xr:uid="{37BC728D-E945-44C9-A72D-AA1818974CCB}"/>
    <cellStyle name="Currency 2 5" xfId="2344" xr:uid="{713F9728-6BF4-4281-9B99-B5F9825BAB7A}"/>
    <cellStyle name="Currency 2 5 2" xfId="2345" xr:uid="{CF8D6C14-7994-48D4-A28F-F44CA837E496}"/>
    <cellStyle name="Currency 3" xfId="2346" xr:uid="{1B7E013B-9D5F-4ACD-9C1C-F88D4C393AFB}"/>
    <cellStyle name="Currency 3 2" xfId="2347" xr:uid="{72C5FA8D-7CB3-41BF-8BEE-A825AEBD5E99}"/>
    <cellStyle name="Currency 3 2 2" xfId="2348" xr:uid="{B64555F5-F845-41AB-9BAE-02FE2B433AD7}"/>
    <cellStyle name="Currency 3 2 3" xfId="2349" xr:uid="{4272BFB4-31FD-4C23-92B6-5D49428FE9FD}"/>
    <cellStyle name="Currency 3 3" xfId="2350" xr:uid="{469BA85A-E935-47CD-87BE-4E57EF2FE8F4}"/>
    <cellStyle name="Currency 3 3 2" xfId="2351" xr:uid="{9DB88803-76E3-48EC-83AE-B659B7E219A3}"/>
    <cellStyle name="Currency 3 3 3" xfId="2352" xr:uid="{DDF7D854-BBBA-424D-BDCA-ECFEE51494D5}"/>
    <cellStyle name="Currency 3 4" xfId="2353" xr:uid="{CFB2F687-C79F-4441-921A-8C1E3B940EEA}"/>
    <cellStyle name="Currency 3 5" xfId="2354" xr:uid="{D5330C5F-0CFB-4829-8F44-D31E7FD4198D}"/>
    <cellStyle name="Currency 3 5 2" xfId="2355" xr:uid="{6300CF73-9A3C-410F-94B5-E37ED399BE47}"/>
    <cellStyle name="Currency 3 5 3" xfId="2356" xr:uid="{22350300-5B98-4008-A7FF-35FB1C8F6E1E}"/>
    <cellStyle name="Currency 3 6" xfId="2357" xr:uid="{6445B923-9465-4010-8755-97543DE9A1F3}"/>
    <cellStyle name="Currency 3 7" xfId="2358" xr:uid="{0E27DAC9-079B-4C5B-9F0A-C067B957810F}"/>
    <cellStyle name="Currency 3 8" xfId="2359" xr:uid="{DCBDD34C-D39E-48E8-A224-30B1BD8F5EFE}"/>
    <cellStyle name="Currency 3 8 2" xfId="2360" xr:uid="{596BD121-8008-4715-A1AA-C7ACAD2AEB33}"/>
    <cellStyle name="Currency 3 9" xfId="2361" xr:uid="{1CAA8FB4-4428-4532-96C7-12FC7B0ACC2A}"/>
    <cellStyle name="Currency 3 9 2" xfId="2362" xr:uid="{7CF7D777-18E9-4116-A2CD-0F4C878D4F3B}"/>
    <cellStyle name="Currency 4" xfId="2363" xr:uid="{A7B1C76A-9873-4476-8F00-ADACCF334501}"/>
    <cellStyle name="Currency 4 2" xfId="2364" xr:uid="{6E625565-4BC7-476C-AB20-E1D9570A12EE}"/>
    <cellStyle name="Currency 4 2 2" xfId="2365" xr:uid="{AF971E04-0FFC-4E8C-9D8A-4A609BA8E246}"/>
    <cellStyle name="Currency 4 2 3" xfId="2366" xr:uid="{B10F8257-9574-446F-A661-DE9BEE30177D}"/>
    <cellStyle name="Currency 4 3" xfId="2367" xr:uid="{64BCE329-867E-4703-857A-201E7C624C1A}"/>
    <cellStyle name="Currency 4 3 2" xfId="2368" xr:uid="{EDD9E2CE-8215-4550-A15C-082C43F48832}"/>
    <cellStyle name="Currency 4 3 2 2" xfId="2369" xr:uid="{7DB2C904-F991-4279-BA07-88BDF243CE82}"/>
    <cellStyle name="Currency 4 3 2 3" xfId="2370" xr:uid="{6FA94860-B604-49EF-A17F-364F7E0705D3}"/>
    <cellStyle name="Currency 4 3 3" xfId="2371" xr:uid="{E4C19860-E9D6-4ACF-8FA5-171EE21534BC}"/>
    <cellStyle name="Currency 4 3 4" xfId="2372" xr:uid="{37A9A6C9-3014-4E13-AD74-A7996A6C6D69}"/>
    <cellStyle name="Currency 4 4" xfId="2373" xr:uid="{A3058BAF-795A-4139-9529-F1FE4C25B96F}"/>
    <cellStyle name="Currency 4 5" xfId="2374" xr:uid="{EE4DAE10-2773-4D84-A1C1-4D82CCB931AE}"/>
    <cellStyle name="Currency 4 6" xfId="2375" xr:uid="{8D98820C-4B5A-42E2-8192-EAC49330700D}"/>
    <cellStyle name="Currency 4 6 2" xfId="2376" xr:uid="{D6684A86-BC80-4A9E-88FC-AF61D448A3A9}"/>
    <cellStyle name="Debit" xfId="2377" xr:uid="{4252658D-ABE6-43C8-8EEF-E8A1440E0676}"/>
    <cellStyle name="Debit 2" xfId="2378" xr:uid="{D8017BDF-2E7C-4557-A915-7705B5DF650D}"/>
    <cellStyle name="Debit 3" xfId="2379" xr:uid="{D04F29FA-EFED-44B2-BD8C-F221FB10AD50}"/>
    <cellStyle name="Debit 4" xfId="2380" xr:uid="{B9D0CBBB-78CC-4620-8F22-D879A4EAB63A}"/>
    <cellStyle name="Debit subtotal" xfId="2381" xr:uid="{22CCDFCE-FABD-4E04-A599-72F0781095BE}"/>
    <cellStyle name="Debit subtotal 2" xfId="2382" xr:uid="{1353B1B6-44F4-492A-9F64-34A43624075C}"/>
    <cellStyle name="Debit subtotal 2 2" xfId="2383" xr:uid="{41B7C48F-AF92-48BA-B63C-47A1C0806144}"/>
    <cellStyle name="Debit subtotal 3" xfId="2384" xr:uid="{0FF7DC88-6C9C-4DB5-BB49-03E8D7A04DFA}"/>
    <cellStyle name="Debit subtotal 3 2" xfId="2385" xr:uid="{B5B1DBF1-5272-4EED-B63A-CF1393427EBB}"/>
    <cellStyle name="Debit subtotal 4" xfId="2386" xr:uid="{F820B2CF-5FD1-44B5-BE99-C6B12A49BC80}"/>
    <cellStyle name="Debit Total" xfId="2387" xr:uid="{E0BE559E-ADEA-4467-B17C-F9B1F0FC14F1}"/>
    <cellStyle name="Debit Total 2" xfId="2388" xr:uid="{3A53084F-8D8D-477D-9815-DFD088FE631A}"/>
    <cellStyle name="Debit Total 3" xfId="2389" xr:uid="{BEA3E2DA-B31B-4C7F-9B61-42C00BD8FDE9}"/>
    <cellStyle name="Entered" xfId="319" xr:uid="{1B09A9C3-66BE-4E4B-9317-B9D65EF6A4B1}"/>
    <cellStyle name="Explanatory Text 10" xfId="2390" xr:uid="{13AA4270-3D3A-4492-894A-84CC3FBE5A8B}"/>
    <cellStyle name="Explanatory Text 11" xfId="2391" xr:uid="{F579615B-AB2D-46BB-8FA9-896CCD462702}"/>
    <cellStyle name="Explanatory Text 12" xfId="2392" xr:uid="{A6FB7870-66DF-4C75-9826-D064DBB57255}"/>
    <cellStyle name="Explanatory Text 13" xfId="2393" xr:uid="{9A59005A-845B-46EF-A232-5F186224DF99}"/>
    <cellStyle name="Explanatory Text 14" xfId="2394" xr:uid="{2488D8C3-42EF-43A3-8BFA-FC8E68E624EC}"/>
    <cellStyle name="Explanatory Text 15" xfId="2395" xr:uid="{F141F038-9442-4097-8869-691E44AEEAB5}"/>
    <cellStyle name="Explanatory Text 16" xfId="2396" xr:uid="{3F8DB4CE-8E15-4B3C-852B-0F026ED82BFE}"/>
    <cellStyle name="Explanatory Text 17" xfId="2397" xr:uid="{F8D18EA3-88CA-4E15-9E65-23A834F33CCE}"/>
    <cellStyle name="Explanatory Text 18" xfId="2398" xr:uid="{DDF687A2-C899-4787-BF3F-084203219079}"/>
    <cellStyle name="Explanatory Text 19" xfId="2399" xr:uid="{9B388C8F-9B93-4C89-A0E7-402699045031}"/>
    <cellStyle name="Explanatory Text 2" xfId="110" xr:uid="{F1B97060-C07B-4027-BAAA-B68B14100101}"/>
    <cellStyle name="Explanatory Text 2 2" xfId="2400" xr:uid="{AAE8555F-2F8F-4011-8AF0-AE0083CC3ABF}"/>
    <cellStyle name="Explanatory Text 20" xfId="2401" xr:uid="{8608ABE0-33A9-4849-8544-67436BE969D9}"/>
    <cellStyle name="Explanatory Text 21" xfId="2402" xr:uid="{B3653AFE-6017-4A7E-8EAE-D8660431AC57}"/>
    <cellStyle name="Explanatory Text 21 2" xfId="2403" xr:uid="{D87FADBF-75BA-44A4-96D2-79E0AF1C51FF}"/>
    <cellStyle name="Explanatory Text 22" xfId="2404" xr:uid="{8087FC2F-A4CE-427E-B5D8-068A780D792B}"/>
    <cellStyle name="Explanatory Text 22 2" xfId="2405" xr:uid="{EF2641CE-9D44-43AD-8F00-6CBF7914959D}"/>
    <cellStyle name="Explanatory Text 23" xfId="2406" xr:uid="{724A26F1-3458-42F5-BB91-30E6E037FD06}"/>
    <cellStyle name="Explanatory Text 24" xfId="2407" xr:uid="{9A38A12B-2E18-4D42-A0CE-57F75ED324F3}"/>
    <cellStyle name="Explanatory Text 25" xfId="2408" xr:uid="{E65E35CB-7870-46C2-B5E9-FED17362BF78}"/>
    <cellStyle name="Explanatory Text 26" xfId="2409" xr:uid="{29DC987B-0D9B-4AB2-A0BB-5009B883C934}"/>
    <cellStyle name="Explanatory Text 27" xfId="2410" xr:uid="{88BC9902-0763-4B51-A2DF-04D6FB1BFDB1}"/>
    <cellStyle name="Explanatory Text 3" xfId="320" xr:uid="{B95CDCAF-AB58-4739-97BF-19A218C9A01E}"/>
    <cellStyle name="Explanatory Text 3 2" xfId="2412" xr:uid="{95DEE7CB-D235-4318-992A-AAB41E78F03E}"/>
    <cellStyle name="Explanatory Text 3 3" xfId="2413" xr:uid="{45C71780-810E-4DDB-B0BF-D55FDB042581}"/>
    <cellStyle name="Explanatory Text 3 4" xfId="2411" xr:uid="{9D63725D-8E8F-4FBF-A027-4FFB7F9C3A63}"/>
    <cellStyle name="Explanatory Text 4" xfId="2414" xr:uid="{F9097038-724D-4227-9DF0-EF0C6307A9C4}"/>
    <cellStyle name="Explanatory Text 5" xfId="2415" xr:uid="{6292E4C3-EA31-4052-9D85-AF7BDDE6EC65}"/>
    <cellStyle name="Explanatory Text 6" xfId="2416" xr:uid="{40A8EBD3-8B6F-4EA5-BF06-0CDF26869D4C}"/>
    <cellStyle name="Explanatory Text 7" xfId="2417" xr:uid="{CF9D9DE7-588C-4707-A909-7A228E07EDF2}"/>
    <cellStyle name="Explanatory Text 8" xfId="2418" xr:uid="{0E552800-C197-4266-A086-6C0C39F38604}"/>
    <cellStyle name="Explanatory Text 9" xfId="2419" xr:uid="{1AD8F040-EDE6-4809-AE8E-68CBDDD4C09C}"/>
    <cellStyle name="Good 10" xfId="2420" xr:uid="{56823588-BF68-44D2-93B6-16FCFF8F3101}"/>
    <cellStyle name="Good 11" xfId="2421" xr:uid="{22055D2F-C8EE-40C9-AF2B-6756224F316D}"/>
    <cellStyle name="Good 12" xfId="2422" xr:uid="{3FB786AB-3670-42F0-B4CD-98CC22638E33}"/>
    <cellStyle name="Good 13" xfId="2423" xr:uid="{92883115-7145-4BBA-BB96-C0FC022CC03E}"/>
    <cellStyle name="Good 14" xfId="2424" xr:uid="{8B87A223-5EF7-4CDC-899B-25891AAEFFEF}"/>
    <cellStyle name="Good 15" xfId="2425" xr:uid="{2CEAD597-80CA-4CAA-B730-46ABD39DAAD9}"/>
    <cellStyle name="Good 16" xfId="2426" xr:uid="{BA1CBAEC-D61E-4953-8DDA-540FF6D4936F}"/>
    <cellStyle name="Good 17" xfId="2427" xr:uid="{6ACF5F2F-51E5-4C30-9C34-989F1BED7711}"/>
    <cellStyle name="Good 18" xfId="2428" xr:uid="{2FE4F625-43CD-4307-9E62-5FAB425C5093}"/>
    <cellStyle name="Good 19" xfId="2429" xr:uid="{9019354E-0BBB-4187-93F8-AA71853F5D18}"/>
    <cellStyle name="Good 2" xfId="111" xr:uid="{0850D0F3-E595-401D-816A-F76926375C1D}"/>
    <cellStyle name="Good 2 2" xfId="2430" xr:uid="{8A85CDFE-6A69-40AF-BF0B-50FAE0352C9A}"/>
    <cellStyle name="Good 20" xfId="2431" xr:uid="{66E3CADE-C5AB-4D6D-8DA1-E6B3C569B12B}"/>
    <cellStyle name="Good 21" xfId="2432" xr:uid="{1ECEDC59-AAE1-424B-977E-27F3A58BC5AB}"/>
    <cellStyle name="Good 21 2" xfId="2433" xr:uid="{10D33D7D-BB4A-4AB2-A831-6F3F5C8FAE6B}"/>
    <cellStyle name="Good 22" xfId="2434" xr:uid="{6E494AA4-5ACB-4B9A-8B8E-B2EFDBF9825A}"/>
    <cellStyle name="Good 22 2" xfId="2435" xr:uid="{5A91504F-8E17-4FB2-BEC0-3C76AADA4A89}"/>
    <cellStyle name="Good 23" xfId="2436" xr:uid="{C16B192E-829F-4524-97CD-6C71BFDAB3AE}"/>
    <cellStyle name="Good 24" xfId="2437" xr:uid="{46CF4BC5-1C1F-4706-9C22-0450C5563C9C}"/>
    <cellStyle name="Good 25" xfId="2438" xr:uid="{661433FB-E7E0-467B-B6F7-3CF3EEB44AFE}"/>
    <cellStyle name="Good 26" xfId="2439" xr:uid="{54511873-73A6-430A-AF1C-C7A0D7BF6956}"/>
    <cellStyle name="Good 27" xfId="2440" xr:uid="{4FF3E6AF-EC23-417E-9132-6BA7B59B8246}"/>
    <cellStyle name="Good 3" xfId="321" xr:uid="{25F69DEE-F38C-4F43-A995-B7D2E867DBC6}"/>
    <cellStyle name="Good 3 2" xfId="2442" xr:uid="{401FC808-1960-4D9B-AD74-13C8A6BE311E}"/>
    <cellStyle name="Good 3 3" xfId="2443" xr:uid="{02AA6A0F-4649-4601-8E8B-B44040419ED1}"/>
    <cellStyle name="Good 3 4" xfId="2441" xr:uid="{4C94457C-44E1-4053-AA5A-B370954CCDFA}"/>
    <cellStyle name="Good 4" xfId="2444" xr:uid="{D9469267-7DC0-479C-9543-8DDF716070E4}"/>
    <cellStyle name="Good 5" xfId="2445" xr:uid="{0683AB8D-8E38-4FEA-B1B2-30E26CE8BAEB}"/>
    <cellStyle name="Good 6" xfId="2446" xr:uid="{92A71306-E373-44B0-AB91-6E15110AD208}"/>
    <cellStyle name="Good 7" xfId="2447" xr:uid="{F6F087F9-A925-42BE-A18C-A07E601D6F05}"/>
    <cellStyle name="Good 8" xfId="2448" xr:uid="{DAD5F182-F08C-4062-96F8-6BFD3EA1F0D3}"/>
    <cellStyle name="Good 9" xfId="2449" xr:uid="{E4AB64CF-2D2C-4DB7-91B6-E1072463251E}"/>
    <cellStyle name="Grey" xfId="322" xr:uid="{479799B1-364B-4372-8DA8-623027F2C01D}"/>
    <cellStyle name="Header1" xfId="323" xr:uid="{520F596B-BD26-40AF-8DFB-0EBFFC75ED4F}"/>
    <cellStyle name="Header2" xfId="324" xr:uid="{894457F2-FEB3-4AB1-9FF7-092167D275B2}"/>
    <cellStyle name="Heading 1 10" xfId="2450" xr:uid="{CDF8B0FC-8457-4CFC-BD40-034505CD53E6}"/>
    <cellStyle name="Heading 1 11" xfId="2451" xr:uid="{EB0EA353-710E-42FA-BEA5-730EB0CF999B}"/>
    <cellStyle name="Heading 1 12" xfId="2452" xr:uid="{09683797-A392-4253-9A1A-A8978CB77E8E}"/>
    <cellStyle name="Heading 1 13" xfId="2453" xr:uid="{6D4B4E0A-1EC6-44A4-BF33-C152426B2A13}"/>
    <cellStyle name="Heading 1 14" xfId="2454" xr:uid="{F55836AA-E665-4E7C-A31E-39896B54001F}"/>
    <cellStyle name="Heading 1 15" xfId="2455" xr:uid="{846D7ED2-FCD1-4F00-A784-53EEC95AB58E}"/>
    <cellStyle name="Heading 1 16" xfId="2456" xr:uid="{087A04BD-15C4-4122-B031-AB5452F06E76}"/>
    <cellStyle name="Heading 1 17" xfId="2457" xr:uid="{EDA884A9-31E0-46EB-871D-A4D10CF5CFAC}"/>
    <cellStyle name="Heading 1 18" xfId="2458" xr:uid="{DB75441D-D389-4879-A89F-8C9963A25468}"/>
    <cellStyle name="Heading 1 19" xfId="2459" xr:uid="{923451FB-6D06-498F-9921-94F6976693B1}"/>
    <cellStyle name="Heading 1 2" xfId="112" xr:uid="{D59CD5DD-CCD4-4A70-A486-1E9491ACBF82}"/>
    <cellStyle name="Heading 1 2 2" xfId="2460" xr:uid="{CCA2388F-F1F4-4D9F-B6D3-41496401AEC4}"/>
    <cellStyle name="Heading 1 20" xfId="2461" xr:uid="{04009C71-BCC7-4886-A199-BE6684A48849}"/>
    <cellStyle name="Heading 1 21" xfId="2462" xr:uid="{B1C98B1B-26F5-461A-A4DD-047903AC0C0C}"/>
    <cellStyle name="Heading 1 21 2" xfId="2463" xr:uid="{72909944-10A0-4CC9-81FC-AF94DD3365E2}"/>
    <cellStyle name="Heading 1 22" xfId="2464" xr:uid="{DFBE4153-B719-4889-9D61-00278E981A77}"/>
    <cellStyle name="Heading 1 22 2" xfId="2465" xr:uid="{4D7AAA00-E596-431C-86F2-A3C365482390}"/>
    <cellStyle name="Heading 1 23" xfId="2466" xr:uid="{B1937FD5-7341-4245-9FC6-F0B4C7E27A9C}"/>
    <cellStyle name="Heading 1 24" xfId="2467" xr:uid="{823B48EA-0307-49C1-A357-48CCB7EED42D}"/>
    <cellStyle name="Heading 1 25" xfId="2468" xr:uid="{9602E313-5B8C-4BCE-8094-FC553D0A4BF4}"/>
    <cellStyle name="Heading 1 26" xfId="2469" xr:uid="{4BE4A08E-5E0E-415A-A945-2072F60EFD7C}"/>
    <cellStyle name="Heading 1 27" xfId="2470" xr:uid="{ED071923-E768-420A-9291-F1A0BB163F00}"/>
    <cellStyle name="Heading 1 3" xfId="325" xr:uid="{25E97323-725B-4F10-847D-CE2467340983}"/>
    <cellStyle name="Heading 1 3 2" xfId="2472" xr:uid="{AE6B5BF7-C64B-4F9F-A12C-06320749290C}"/>
    <cellStyle name="Heading 1 3 3" xfId="2473" xr:uid="{5447B4B9-FB78-4949-9F1A-6C0560A6251B}"/>
    <cellStyle name="Heading 1 3 4" xfId="2471" xr:uid="{2967CB1A-B77D-40EE-BBE5-C4DE59415E69}"/>
    <cellStyle name="Heading 1 4" xfId="2474" xr:uid="{16C56E80-ECC4-480E-B29A-872CDBC0416D}"/>
    <cellStyle name="Heading 1 5" xfId="2475" xr:uid="{3ACA7959-F082-4117-854E-5D6AE5B1FF22}"/>
    <cellStyle name="Heading 1 6" xfId="2476" xr:uid="{0DE64ACA-7291-46E4-9712-6E35B2AA0342}"/>
    <cellStyle name="Heading 1 7" xfId="2477" xr:uid="{E1D7D783-4F27-4342-BC7D-377091F06549}"/>
    <cellStyle name="Heading 1 8" xfId="2478" xr:uid="{3C6248D3-04E8-45F5-82C9-8FBB86315E3E}"/>
    <cellStyle name="Heading 1 9" xfId="2479" xr:uid="{13EF5465-F022-4E88-B96C-D23B22AD555D}"/>
    <cellStyle name="Heading 2 10" xfId="2480" xr:uid="{7444B948-EBC5-47BE-9E14-3850DFA7AF1E}"/>
    <cellStyle name="Heading 2 11" xfId="2481" xr:uid="{DEAC4A57-E79A-4DEA-B59B-EAF1F2F07FC9}"/>
    <cellStyle name="Heading 2 12" xfId="2482" xr:uid="{3B28884B-C155-4FD8-B568-0BD8325770CD}"/>
    <cellStyle name="Heading 2 13" xfId="2483" xr:uid="{1398B486-2800-485D-A9B3-5ADFA66F72CF}"/>
    <cellStyle name="Heading 2 14" xfId="2484" xr:uid="{F8CE8D92-CBDB-4E98-85F7-3360A647DAFA}"/>
    <cellStyle name="Heading 2 15" xfId="2485" xr:uid="{4F4091F5-7CB9-416A-B050-5179292ADC78}"/>
    <cellStyle name="Heading 2 16" xfId="2486" xr:uid="{C7312394-7FED-423D-AB65-228C01CE9B56}"/>
    <cellStyle name="Heading 2 17" xfId="2487" xr:uid="{AA0A0A59-85DC-48A9-B381-AE00635775E5}"/>
    <cellStyle name="Heading 2 18" xfId="2488" xr:uid="{65E0EE32-441A-4B8C-9885-FFDF4F335604}"/>
    <cellStyle name="Heading 2 19" xfId="2489" xr:uid="{525A19FE-4A33-4BE6-962C-C700CF11A641}"/>
    <cellStyle name="Heading 2 2" xfId="113" xr:uid="{692D724D-6D1B-418A-BEF9-7A50FD1F1A9F}"/>
    <cellStyle name="Heading 2 2 2" xfId="2490" xr:uid="{7AC722BC-FB44-4F94-BAC3-C5624D7ACC3F}"/>
    <cellStyle name="Heading 2 20" xfId="2491" xr:uid="{1E896ED9-36C8-4EA4-8054-F4BD44D9D926}"/>
    <cellStyle name="Heading 2 21" xfId="2492" xr:uid="{662F14FF-B993-497A-B159-24AE0DB8C708}"/>
    <cellStyle name="Heading 2 21 2" xfId="2493" xr:uid="{156EA5F0-C46D-456F-B1C9-2D1C9D880B65}"/>
    <cellStyle name="Heading 2 22" xfId="2494" xr:uid="{46AC14A1-8CD1-4D74-B7C7-678531D59FEA}"/>
    <cellStyle name="Heading 2 22 2" xfId="2495" xr:uid="{6887EE70-06D6-413F-8E0E-9DAEBDACD45C}"/>
    <cellStyle name="Heading 2 23" xfId="2496" xr:uid="{F508A3DD-FDF3-4E46-AFB8-039A2B512FC1}"/>
    <cellStyle name="Heading 2 24" xfId="2497" xr:uid="{ECB6CF26-830B-4687-B8E1-A11C406FA4DC}"/>
    <cellStyle name="Heading 2 25" xfId="2498" xr:uid="{A4391ADF-E91B-41AD-9D46-25D8DFA784C0}"/>
    <cellStyle name="Heading 2 26" xfId="2499" xr:uid="{3C3DA95C-1570-4A13-88D9-8AC2091BDC8F}"/>
    <cellStyle name="Heading 2 27" xfId="2500" xr:uid="{FBE83C22-F278-48F1-9909-6EF8D38C8EFF}"/>
    <cellStyle name="Heading 2 3" xfId="326" xr:uid="{5A016C70-8235-4DA9-8D95-52FF32780B0F}"/>
    <cellStyle name="Heading 2 3 2" xfId="2502" xr:uid="{C0D87563-021D-4F24-AEC4-C17E38481758}"/>
    <cellStyle name="Heading 2 3 3" xfId="2503" xr:uid="{5C5B83C1-C158-424D-AC0E-A98232AF29E7}"/>
    <cellStyle name="Heading 2 3 4" xfId="2501" xr:uid="{CBF502D2-2A5D-40A7-948A-A7D0088A5B4C}"/>
    <cellStyle name="Heading 2 4" xfId="2504" xr:uid="{5238DF0F-C35F-49E0-BFD7-2977EBDF3CCD}"/>
    <cellStyle name="Heading 2 5" xfId="2505" xr:uid="{B8FD5313-9868-424E-BAAB-27F8CCEF0F7F}"/>
    <cellStyle name="Heading 2 6" xfId="2506" xr:uid="{C101A0DC-C107-4172-8FDC-48FD561A3394}"/>
    <cellStyle name="Heading 2 7" xfId="2507" xr:uid="{84F1808B-2326-42D1-9327-5CDC0747C038}"/>
    <cellStyle name="Heading 2 8" xfId="2508" xr:uid="{6F28B556-648E-4C4B-9362-E34E3331CABB}"/>
    <cellStyle name="Heading 2 9" xfId="2509" xr:uid="{2C2E2F79-FC14-41C2-9C26-3E9693F53612}"/>
    <cellStyle name="Heading 3 10" xfId="2510" xr:uid="{53FF62E7-34D8-4860-B7FF-0E1B39FAC3B6}"/>
    <cellStyle name="Heading 3 11" xfId="2511" xr:uid="{0CC2924B-D337-4F5D-8467-F4DE66A99FB4}"/>
    <cellStyle name="Heading 3 12" xfId="2512" xr:uid="{BECCD6F2-50F6-4EA6-90E1-55C5B11BF40F}"/>
    <cellStyle name="Heading 3 13" xfId="2513" xr:uid="{CB630517-7A37-4FD4-9F59-ABC2FAA9FA60}"/>
    <cellStyle name="Heading 3 14" xfId="2514" xr:uid="{12208ED7-B1FA-4A77-AAAE-6294DE813A05}"/>
    <cellStyle name="Heading 3 15" xfId="2515" xr:uid="{01A63BEF-FC6A-4582-B645-608E178EE7AF}"/>
    <cellStyle name="Heading 3 16" xfId="2516" xr:uid="{B8E00408-CE48-47E7-9C9D-DC63282F0107}"/>
    <cellStyle name="Heading 3 17" xfId="2517" xr:uid="{29A35F01-1FFD-4A19-A2A7-FD59F230FDD2}"/>
    <cellStyle name="Heading 3 18" xfId="2518" xr:uid="{F3535769-F064-458F-9C3D-E0725E34DBD6}"/>
    <cellStyle name="Heading 3 19" xfId="2519" xr:uid="{8554DA55-D29C-4810-8E8F-97ABB60780C5}"/>
    <cellStyle name="Heading 3 2" xfId="114" xr:uid="{BA82AE80-504A-4671-9415-D18675E5874D}"/>
    <cellStyle name="Heading 3 2 2" xfId="2520" xr:uid="{A0965AB8-ED04-48D7-8C13-6F3690ABE341}"/>
    <cellStyle name="Heading 3 20" xfId="2521" xr:uid="{D2A93C2E-EBED-449A-B3BD-CEE00134ED38}"/>
    <cellStyle name="Heading 3 21" xfId="2522" xr:uid="{02B92E82-4FEE-46F6-872F-11F1018B9D9E}"/>
    <cellStyle name="Heading 3 21 2" xfId="2523" xr:uid="{0BA9D641-2059-4E4B-91A4-0E3D033C78A7}"/>
    <cellStyle name="Heading 3 22" xfId="2524" xr:uid="{E6A062CF-60B2-44C2-B557-D556084EB215}"/>
    <cellStyle name="Heading 3 22 2" xfId="2525" xr:uid="{ED997ED1-DE6F-4FC9-AD3A-033DE7B488C6}"/>
    <cellStyle name="Heading 3 23" xfId="2526" xr:uid="{A13650AF-42C0-4745-B68B-739C1E4180B1}"/>
    <cellStyle name="Heading 3 24" xfId="2527" xr:uid="{FF3B3615-8C0A-4B18-B231-8112BDC07A79}"/>
    <cellStyle name="Heading 3 25" xfId="2528" xr:uid="{9F98A6FF-4CFB-41C1-8572-E268351AB937}"/>
    <cellStyle name="Heading 3 26" xfId="2529" xr:uid="{AE18B9EE-9100-4984-839F-570D4E83940E}"/>
    <cellStyle name="Heading 3 27" xfId="2530" xr:uid="{53D08D2F-5724-42D2-B670-FB7F035B2294}"/>
    <cellStyle name="Heading 3 3" xfId="327" xr:uid="{E12975E3-B163-4CF1-B5F1-5F79B9E9FB96}"/>
    <cellStyle name="Heading 3 3 2" xfId="2532" xr:uid="{78194FD6-C671-4700-80FC-E6446A384E67}"/>
    <cellStyle name="Heading 3 3 3" xfId="2533" xr:uid="{B3CC0352-2AFA-45C8-ADA8-BE8021FDA3F5}"/>
    <cellStyle name="Heading 3 3 4" xfId="2531" xr:uid="{30D2699C-98DD-4D90-99A9-DCD04E9DF39B}"/>
    <cellStyle name="Heading 3 4" xfId="2534" xr:uid="{0157A6FB-28DB-4838-9B63-3DD3B62F5BC0}"/>
    <cellStyle name="Heading 3 5" xfId="2535" xr:uid="{E8095E43-0444-4A72-9E2A-8E5C4B010CD1}"/>
    <cellStyle name="Heading 3 6" xfId="2536" xr:uid="{D52FD058-1067-4D2E-A0C4-A045348E4F9D}"/>
    <cellStyle name="Heading 3 7" xfId="2537" xr:uid="{C91D1D7E-8060-4FC4-9AFC-C76E91A48BD7}"/>
    <cellStyle name="Heading 3 8" xfId="2538" xr:uid="{A73FB047-EAE5-480C-B5DD-073A53845E90}"/>
    <cellStyle name="Heading 3 9" xfId="2539" xr:uid="{CFC594F2-31D5-4B7D-9D60-20778EEFEAC0}"/>
    <cellStyle name="Heading 4 10" xfId="2540" xr:uid="{C76EB2EA-4244-44E8-A9F7-00F4BACB8AAB}"/>
    <cellStyle name="Heading 4 11" xfId="2541" xr:uid="{E0F037FB-F72E-4500-878F-8E2CA0C972D5}"/>
    <cellStyle name="Heading 4 12" xfId="2542" xr:uid="{8C563B1D-B402-41C0-A89B-2C10F1BA4EC7}"/>
    <cellStyle name="Heading 4 13" xfId="2543" xr:uid="{472BBC0A-A467-4535-AE95-A54705FBA63F}"/>
    <cellStyle name="Heading 4 14" xfId="2544" xr:uid="{2747C956-D0E9-439A-A9B9-15B95281E58F}"/>
    <cellStyle name="Heading 4 15" xfId="2545" xr:uid="{C520CD46-96C9-4BED-9CB9-BA524F34F3B2}"/>
    <cellStyle name="Heading 4 16" xfId="2546" xr:uid="{9B128C8A-92FB-4E84-8B23-C83BA2606611}"/>
    <cellStyle name="Heading 4 17" xfId="2547" xr:uid="{54248A35-8B2F-4BBE-BD3D-686E3E30D88E}"/>
    <cellStyle name="Heading 4 18" xfId="2548" xr:uid="{F22F89E7-CD57-4A0F-9843-B2AF81C203F2}"/>
    <cellStyle name="Heading 4 19" xfId="2549" xr:uid="{6E301B54-8E6E-4D28-95B5-F52D65471879}"/>
    <cellStyle name="Heading 4 2" xfId="115" xr:uid="{943DDAF5-5D0D-4390-9F59-26A763E8AD3E}"/>
    <cellStyle name="Heading 4 2 2" xfId="2550" xr:uid="{464C7635-5DD6-47D5-A99B-E20B5B995BC9}"/>
    <cellStyle name="Heading 4 20" xfId="2551" xr:uid="{6EEC01A3-B80D-4985-8C49-C52CB2C228B9}"/>
    <cellStyle name="Heading 4 21" xfId="2552" xr:uid="{D6FB35C1-81A1-454F-8DF9-D1AC643A3EC9}"/>
    <cellStyle name="Heading 4 21 2" xfId="2553" xr:uid="{9E0C2018-9F5D-47B3-9B99-B4C23E1F2A25}"/>
    <cellStyle name="Heading 4 22" xfId="2554" xr:uid="{DE0C73F9-697B-4F95-9AA8-C9627D790921}"/>
    <cellStyle name="Heading 4 22 2" xfId="2555" xr:uid="{E96F4A1B-911D-4585-B9C9-A7313A7E1200}"/>
    <cellStyle name="Heading 4 23" xfId="2556" xr:uid="{EDD2351D-9901-4DDF-8892-18DF12FABEAB}"/>
    <cellStyle name="Heading 4 24" xfId="2557" xr:uid="{79AE81AA-5B69-4B59-A113-97E9D7E0B3E8}"/>
    <cellStyle name="Heading 4 25" xfId="2558" xr:uid="{4D4A50B1-2B8B-49A9-9757-7DB0D26EE99F}"/>
    <cellStyle name="Heading 4 26" xfId="2559" xr:uid="{396EF465-A3C0-426A-B12D-D3E904777F19}"/>
    <cellStyle name="Heading 4 27" xfId="2560" xr:uid="{E799CB88-67F1-47B7-9FE8-2431859C1A22}"/>
    <cellStyle name="Heading 4 3" xfId="328" xr:uid="{8EDC7054-D961-4E09-9EE2-C842C9AF44A5}"/>
    <cellStyle name="Heading 4 3 2" xfId="2562" xr:uid="{4BA666FC-23CB-401B-B17C-C6FFDCC0BCED}"/>
    <cellStyle name="Heading 4 3 3" xfId="2563" xr:uid="{B6789172-7844-4115-9F3F-318C37DE064C}"/>
    <cellStyle name="Heading 4 3 4" xfId="2561" xr:uid="{3171E6C3-6926-457C-B378-1A16D3714679}"/>
    <cellStyle name="Heading 4 4" xfId="2564" xr:uid="{D57004D2-4790-4F75-99DA-2F39D7156FB6}"/>
    <cellStyle name="Heading 4 5" xfId="2565" xr:uid="{668CF417-E168-4A10-B224-10EF473237AC}"/>
    <cellStyle name="Heading 4 6" xfId="2566" xr:uid="{5D82BDF8-7CBF-45A5-8874-99431894FDA1}"/>
    <cellStyle name="Heading 4 7" xfId="2567" xr:uid="{BE168D31-7F54-47B3-80FB-139A5291A74B}"/>
    <cellStyle name="Heading 4 8" xfId="2568" xr:uid="{9B54F12F-BD73-4373-B9A0-D7DE720FFCC1}"/>
    <cellStyle name="Heading 4 9" xfId="2569" xr:uid="{E98734F2-CCCD-4766-9C22-D506C3DEF4C8}"/>
    <cellStyle name="Hyperlink 2" xfId="2570" xr:uid="{06AFBFBC-B533-4C88-9197-B25A443F12CF}"/>
    <cellStyle name="Hyperlink 2 2" xfId="2571" xr:uid="{902A1570-DFDD-42F4-AA35-0F13BDD10DE9}"/>
    <cellStyle name="Index Number" xfId="2572" xr:uid="{70992AA3-4F74-4FA7-8928-4ABB0B54E1E4}"/>
    <cellStyle name="Input [yellow]" xfId="329" xr:uid="{908F637C-1166-4EDF-912D-13A49773FF0D}"/>
    <cellStyle name="Input 10" xfId="2573" xr:uid="{2202AFEF-0132-4506-9061-15C94E3A9D99}"/>
    <cellStyle name="Input 11" xfId="2574" xr:uid="{896E1393-0CB0-4E16-BDF2-9B5F1A760C1A}"/>
    <cellStyle name="Input 12" xfId="2575" xr:uid="{0195334E-9117-43BC-A820-13AF8248D8FA}"/>
    <cellStyle name="Input 13" xfId="2576" xr:uid="{E852ABFA-3A67-48DB-B41F-ADD2471D511B}"/>
    <cellStyle name="Input 14" xfId="2577" xr:uid="{13235C32-3957-4CF9-BD3D-BB914758A158}"/>
    <cellStyle name="Input 15" xfId="2578" xr:uid="{F775A49A-B9FB-45D8-B1B1-A15C2A873242}"/>
    <cellStyle name="Input 16" xfId="2579" xr:uid="{AEA517AA-CD3C-4888-8E52-D750DC3E2497}"/>
    <cellStyle name="Input 17" xfId="2580" xr:uid="{341AE2C3-3BC9-4041-A990-E1C49258645A}"/>
    <cellStyle name="Input 18" xfId="2581" xr:uid="{82A40E18-D2ED-4C4B-9B57-4484E8E35750}"/>
    <cellStyle name="Input 19" xfId="2582" xr:uid="{80651E33-F4C0-4ADE-9179-308E3041E961}"/>
    <cellStyle name="Input 2" xfId="116" xr:uid="{EDD89FD1-5E3F-437D-9638-D59C7ADF8ECF}"/>
    <cellStyle name="Input 2 2" xfId="2583" xr:uid="{29AD0D49-A15A-4C1B-9F75-A7B7F2B8E386}"/>
    <cellStyle name="Input 20" xfId="2584" xr:uid="{F29B3803-ACE7-453D-BCC3-40B7EFA5F08A}"/>
    <cellStyle name="Input 21" xfId="2585" xr:uid="{94264C9A-20F8-493C-94E0-39B78004B139}"/>
    <cellStyle name="Input 21 2" xfId="2586" xr:uid="{8C599DA9-9700-4DA9-9643-2EBA9B471D50}"/>
    <cellStyle name="Input 22" xfId="2587" xr:uid="{638A1261-35EC-4319-B260-E416C298B788}"/>
    <cellStyle name="Input 22 2" xfId="2588" xr:uid="{540615AC-0911-4DCC-883D-1E95CF064DCE}"/>
    <cellStyle name="Input 23" xfId="2589" xr:uid="{C6CB797E-E2CA-4C58-A1D6-00095CBB72A5}"/>
    <cellStyle name="Input 24" xfId="2590" xr:uid="{E4E664C7-DF52-416A-A6B4-2CFA3B2FE513}"/>
    <cellStyle name="Input 25" xfId="2591" xr:uid="{28D2BB64-3E3F-4CF5-B1B4-5D6A51634163}"/>
    <cellStyle name="Input 26" xfId="2592" xr:uid="{0E619E20-F4D4-4091-8BFF-7919654D5E4E}"/>
    <cellStyle name="Input 27" xfId="2593" xr:uid="{00228DF8-E4D5-4D87-B24B-E5CBB34EC4DB}"/>
    <cellStyle name="Input 3" xfId="330" xr:uid="{81DF1B86-4FD8-4EAD-BB31-2628E935A373}"/>
    <cellStyle name="Input 3 2" xfId="2595" xr:uid="{562225ED-68C2-45FA-995D-0A755C6EAEED}"/>
    <cellStyle name="Input 3 3" xfId="2596" xr:uid="{01D85C3C-0B07-4F6F-9C7F-0DEE3B70E663}"/>
    <cellStyle name="Input 3 4" xfId="2594" xr:uid="{400BCF55-2840-4730-9557-E0C40F4656D4}"/>
    <cellStyle name="Input 4" xfId="446" xr:uid="{E7C85258-B3F4-402B-8CED-F3FC20DABE42}"/>
    <cellStyle name="Input 4 2" xfId="2597" xr:uid="{49ACEA7D-13AF-4C16-A473-3B2AC42364D7}"/>
    <cellStyle name="Input 5" xfId="2598" xr:uid="{CA3413AB-3E57-410E-9135-F29313AECC08}"/>
    <cellStyle name="Input 6" xfId="2599" xr:uid="{4BA354DE-CE84-4377-B203-11E968D0DADF}"/>
    <cellStyle name="Input 7" xfId="2600" xr:uid="{105C8C3B-58AC-42B8-91D6-127004F150C5}"/>
    <cellStyle name="Input 8" xfId="2601" xr:uid="{1911E052-A989-4290-9D8B-40EAE7D2217F}"/>
    <cellStyle name="Input 9" xfId="2602" xr:uid="{F3897875-58DE-4398-A964-089EE7202140}"/>
    <cellStyle name="Linked Cell 10" xfId="2603" xr:uid="{9E65F0EF-DF26-43AE-83EE-C3FCAC85566A}"/>
    <cellStyle name="Linked Cell 11" xfId="2604" xr:uid="{0100EDC6-F9EB-4B76-BB57-6D7B4F5736A4}"/>
    <cellStyle name="Linked Cell 12" xfId="2605" xr:uid="{5E7B5C1E-48B8-4035-95C6-202369532C01}"/>
    <cellStyle name="Linked Cell 13" xfId="2606" xr:uid="{FED9AFEF-8977-44EB-B5E3-A24E077250FE}"/>
    <cellStyle name="Linked Cell 14" xfId="2607" xr:uid="{BF282B55-572C-4F31-B313-FE5711694B9D}"/>
    <cellStyle name="Linked Cell 15" xfId="2608" xr:uid="{5C7492DE-6A7E-413D-9F7E-CFF9B2CAD188}"/>
    <cellStyle name="Linked Cell 16" xfId="2609" xr:uid="{120F9B3C-2DF3-4507-930B-BC25D615B41D}"/>
    <cellStyle name="Linked Cell 17" xfId="2610" xr:uid="{8DD8AEE2-6CB6-46FA-8BD4-4F0E09E674F0}"/>
    <cellStyle name="Linked Cell 18" xfId="2611" xr:uid="{3CAE2250-76C6-4598-B984-3BD33FABDA6E}"/>
    <cellStyle name="Linked Cell 19" xfId="2612" xr:uid="{62A4F156-075E-4E3E-8C1E-ABFA3BED157E}"/>
    <cellStyle name="Linked Cell 2" xfId="117" xr:uid="{EBE7B325-0498-4098-934B-9BABC3951C12}"/>
    <cellStyle name="Linked Cell 2 2" xfId="2613" xr:uid="{EEECC566-F3FF-47E8-8253-2BB59BC3333E}"/>
    <cellStyle name="Linked Cell 20" xfId="2614" xr:uid="{B972A72F-795E-4BD4-B0C2-41A15AB0DE39}"/>
    <cellStyle name="Linked Cell 21" xfId="2615" xr:uid="{2E840A29-7542-4D51-B496-A814CC081424}"/>
    <cellStyle name="Linked Cell 21 2" xfId="2616" xr:uid="{D22CB4CF-E9DA-4BE3-9747-16B35FA90C91}"/>
    <cellStyle name="Linked Cell 22" xfId="2617" xr:uid="{5076CB07-B551-4C4B-A2BB-06EBE21B88EE}"/>
    <cellStyle name="Linked Cell 22 2" xfId="2618" xr:uid="{3861B7CB-8D81-4228-ADEF-3C6EAFC28870}"/>
    <cellStyle name="Linked Cell 23" xfId="2619" xr:uid="{820B5049-B9BF-4B72-9BBB-A9B76954277D}"/>
    <cellStyle name="Linked Cell 24" xfId="2620" xr:uid="{D332ECF9-FAC8-450B-A00F-6385C56BA67C}"/>
    <cellStyle name="Linked Cell 25" xfId="2621" xr:uid="{4088929C-6A2B-4690-A204-890E25075530}"/>
    <cellStyle name="Linked Cell 26" xfId="2622" xr:uid="{1C555617-D74C-4890-BD76-4E198F4074BF}"/>
    <cellStyle name="Linked Cell 27" xfId="2623" xr:uid="{5ED96564-0538-4C2E-BD09-DDAFEFFCB2FA}"/>
    <cellStyle name="Linked Cell 3" xfId="331" xr:uid="{8D41DD02-300C-4791-8785-DB485ADFAE6B}"/>
    <cellStyle name="Linked Cell 3 2" xfId="2625" xr:uid="{C57CC2F1-AE59-4220-BAA5-030A691922E0}"/>
    <cellStyle name="Linked Cell 3 3" xfId="2626" xr:uid="{FD60F484-C500-4C19-B405-8EC3FC86FD85}"/>
    <cellStyle name="Linked Cell 3 4" xfId="2624" xr:uid="{17A6F896-0C0E-4F45-98FE-C68058638DE0}"/>
    <cellStyle name="Linked Cell 4" xfId="2627" xr:uid="{04AEB2EF-DF4A-4A1B-9853-A02C097F1900}"/>
    <cellStyle name="Linked Cell 5" xfId="2628" xr:uid="{18C8A1E2-0CDD-4B25-9D31-6BB1F0B1C651}"/>
    <cellStyle name="Linked Cell 6" xfId="2629" xr:uid="{8E0761F0-BFED-40E1-9E1C-B2018620AED7}"/>
    <cellStyle name="Linked Cell 7" xfId="2630" xr:uid="{530CB4B8-2C97-41C8-B71C-80951A96E2C5}"/>
    <cellStyle name="Linked Cell 8" xfId="2631" xr:uid="{6170CCD3-436E-4F38-97CF-5FDBAF1C175B}"/>
    <cellStyle name="Linked Cell 9" xfId="2632" xr:uid="{DF507EDD-C2C3-4E35-BFE8-AB0F2160F2FD}"/>
    <cellStyle name="Neutral 10" xfId="2633" xr:uid="{9B1B8611-0961-44C2-A3CD-C2C8A1350F11}"/>
    <cellStyle name="Neutral 11" xfId="2634" xr:uid="{9011FE40-724F-44E2-8D7B-592FA2952B65}"/>
    <cellStyle name="Neutral 12" xfId="2635" xr:uid="{75851A06-F57F-4E47-AC60-62B380B49E44}"/>
    <cellStyle name="Neutral 13" xfId="2636" xr:uid="{C897714C-1885-4502-9003-AC310052C9ED}"/>
    <cellStyle name="Neutral 14" xfId="2637" xr:uid="{580E4BE4-7ACF-4A91-9375-58E1BC4EFDD2}"/>
    <cellStyle name="Neutral 15" xfId="2638" xr:uid="{587F0A4F-0B53-4996-9737-E1526425CFCC}"/>
    <cellStyle name="Neutral 16" xfId="2639" xr:uid="{396059A9-5095-4706-B8C1-8B01812C4570}"/>
    <cellStyle name="Neutral 17" xfId="2640" xr:uid="{73D8E5AA-30FF-4CB6-A8B2-1DE2ABF5F76C}"/>
    <cellStyle name="Neutral 18" xfId="2641" xr:uid="{266FB1CD-FF58-43C0-8B90-42F88D098246}"/>
    <cellStyle name="Neutral 19" xfId="2642" xr:uid="{ABED050E-3510-43F4-982A-BBFE7EA97602}"/>
    <cellStyle name="Neutral 2" xfId="118" xr:uid="{D86F0A29-8454-4EF5-9AC5-45D75D7F57D7}"/>
    <cellStyle name="Neutral 2 2" xfId="2644" xr:uid="{466F3F81-43EE-4E5B-BDF4-EB29CABF06F1}"/>
    <cellStyle name="Neutral 2 3" xfId="2645" xr:uid="{4A3C7ACD-F15A-44CC-8C75-5939151C69C9}"/>
    <cellStyle name="Neutral 2 4" xfId="2643" xr:uid="{819A22DC-A735-4E69-AF63-F9B56DB507C5}"/>
    <cellStyle name="Neutral 20" xfId="2646" xr:uid="{50C3AADF-68AD-4550-AFD0-9025486C7878}"/>
    <cellStyle name="Neutral 21" xfId="2647" xr:uid="{64D29EE4-89FC-4279-8DE8-E8BF9BB55F8F}"/>
    <cellStyle name="Neutral 21 2" xfId="2648" xr:uid="{A2015E37-F0BA-4492-8158-B9113D591D98}"/>
    <cellStyle name="Neutral 22" xfId="2649" xr:uid="{2CB40E16-5425-4BEE-BB32-D7F2327BE041}"/>
    <cellStyle name="Neutral 22 2" xfId="2650" xr:uid="{7D7113A2-C5E2-4F74-B344-1CB54240C8B4}"/>
    <cellStyle name="Neutral 23" xfId="2651" xr:uid="{19E8E6AB-DF4F-4106-A6C6-ACD3C6251DD6}"/>
    <cellStyle name="Neutral 24" xfId="2652" xr:uid="{F2B4416D-FADC-44E8-B13D-51392BD6FBD7}"/>
    <cellStyle name="Neutral 25" xfId="2653" xr:uid="{914E0FAC-D919-4C4B-B3C3-11A928F1C9CE}"/>
    <cellStyle name="Neutral 26" xfId="2654" xr:uid="{F1DDA56F-87EB-4A1E-9FE3-F5B396B4895C}"/>
    <cellStyle name="Neutral 27" xfId="2655" xr:uid="{684E9CD6-EE2B-46B8-B5A9-9F76EB8039E5}"/>
    <cellStyle name="Neutral 3" xfId="332" xr:uid="{CEE61807-C3EC-4872-80EF-7D5E8A414F3D}"/>
    <cellStyle name="Neutral 3 2" xfId="2657" xr:uid="{F7709469-385F-4642-B3A2-43B9D40990DE}"/>
    <cellStyle name="Neutral 3 3" xfId="2658" xr:uid="{80F7AD4F-ECCB-45B4-8E45-91B55E8B0F0E}"/>
    <cellStyle name="Neutral 3 4" xfId="2656" xr:uid="{C64A5F5F-026A-48A0-A932-00F27E6F6160}"/>
    <cellStyle name="Neutral 4" xfId="2659" xr:uid="{5C093229-C5B7-4854-825C-3EB5BA5BEE77}"/>
    <cellStyle name="Neutral 5" xfId="2660" xr:uid="{3AE4EE12-FBD0-42D0-AA2D-300B8B14B388}"/>
    <cellStyle name="Neutral 6" xfId="2661" xr:uid="{3E8EBF28-2678-41AA-A21F-681C51BFEB2C}"/>
    <cellStyle name="Neutral 7" xfId="2662" xr:uid="{CEA27762-5287-4CFC-BE6A-D4D2782A964B}"/>
    <cellStyle name="Neutral 8" xfId="2663" xr:uid="{C04C15EB-FCF2-424F-BD19-A9A82FFC925B}"/>
    <cellStyle name="Neutral 9" xfId="2664" xr:uid="{A0682F04-8203-4403-AE45-E5DCE43839F5}"/>
    <cellStyle name="Normal" xfId="0" builtinId="0"/>
    <cellStyle name="Normal - Style1" xfId="333" xr:uid="{ECF2D386-5661-4721-A532-379D6ADF3421}"/>
    <cellStyle name="Normal 10" xfId="144" xr:uid="{69A9D151-52B1-4462-B69B-652E482C53B0}"/>
    <cellStyle name="Normal 10 2" xfId="334" xr:uid="{FFFE87BF-A6C2-4C54-8584-86D8FBB3D649}"/>
    <cellStyle name="Normal 10 2 2" xfId="2666" xr:uid="{1555B75A-0D8A-4275-AAE7-4DE6D03A1101}"/>
    <cellStyle name="Normal 10 3" xfId="2667" xr:uid="{039FECCD-C1D0-4953-94EF-E0A36F2A4482}"/>
    <cellStyle name="Normal 10 4" xfId="2665" xr:uid="{721B6812-654A-4676-93C1-48381284307D}"/>
    <cellStyle name="Normal 11" xfId="145" xr:uid="{42028DEC-9BE5-4346-BB4C-999CE74557BF}"/>
    <cellStyle name="Normal 11 2" xfId="2669" xr:uid="{145F9F18-0B40-4CE4-B68D-1DDF9E51ADA8}"/>
    <cellStyle name="Normal 11 3" xfId="2670" xr:uid="{D2DE8499-33E1-43E2-AC0D-2E7FB713CBE5}"/>
    <cellStyle name="Normal 11 3 2" xfId="2671" xr:uid="{20F32DEB-4F1E-4BC0-932A-6526FFC46E3E}"/>
    <cellStyle name="Normal 11 4" xfId="2668" xr:uid="{5E68B478-D135-4B80-B556-FF575420366B}"/>
    <cellStyle name="Normal 12" xfId="335" xr:uid="{97183196-1978-4643-82EC-1E62B39B4358}"/>
    <cellStyle name="Normal 12 2" xfId="2673" xr:uid="{4104D59C-BFEC-4A17-A86E-C103E3B05BB6}"/>
    <cellStyle name="Normal 12 3" xfId="2672" xr:uid="{115B1482-49E6-4B6C-9749-88130ABB4B06}"/>
    <cellStyle name="Normal 120" xfId="2674" xr:uid="{36C9DEA1-2CCE-4A54-8046-950C18DE5B79}"/>
    <cellStyle name="Normal 120 2" xfId="2675" xr:uid="{72C178DD-B319-4FAF-B67C-85C680EADDFF}"/>
    <cellStyle name="Normal 13" xfId="447" xr:uid="{327C5530-9E8F-43A3-9A40-CC7D429D29FF}"/>
    <cellStyle name="Normal 13 2" xfId="2676" xr:uid="{67505090-1998-4B3F-B218-A4476ADE3854}"/>
    <cellStyle name="Normal 13 3" xfId="2677" xr:uid="{FFE8349D-ECA9-43B4-8092-511B6163A887}"/>
    <cellStyle name="Normal 14" xfId="59" xr:uid="{69524511-C470-4E3D-95A5-6367AB0DD005}"/>
    <cellStyle name="Normal 14 2" xfId="70" xr:uid="{5A962C0A-AA8D-423A-8CC4-BE54B2F9BFDF}"/>
    <cellStyle name="Normal 14 2 2" xfId="2679" xr:uid="{3DB2B26E-AEE4-4DB0-83C8-CA8E17342C81}"/>
    <cellStyle name="Normal 14 3" xfId="2680" xr:uid="{F73953BE-3D2E-43CB-914A-573AA5AD31EB}"/>
    <cellStyle name="Normal 14 4" xfId="2678" xr:uid="{57C0E939-15CA-4518-B6C4-2D32CBD2298D}"/>
    <cellStyle name="Normal 15" xfId="57" xr:uid="{62BA1CD2-35BF-4C3C-B6C4-39E7BBB060FE}"/>
    <cellStyle name="Normal 15 2" xfId="2682" xr:uid="{F7D8B6D5-56F8-4AFC-8C44-1E582DEC9039}"/>
    <cellStyle name="Normal 15 2 2" xfId="2683" xr:uid="{29BF09CF-9C70-473D-84D5-D6171EC3E8B7}"/>
    <cellStyle name="Normal 15 2 3" xfId="2684" xr:uid="{B732EC78-1EEC-4BD5-921F-91DF19BF4A93}"/>
    <cellStyle name="Normal 15 3" xfId="2685" xr:uid="{57C9AD58-071C-4579-AC91-35DA747E07E0}"/>
    <cellStyle name="Normal 15 4" xfId="2681" xr:uid="{386879D8-656C-43F9-86C9-BB314D67960C}"/>
    <cellStyle name="Normal 16" xfId="449" xr:uid="{A2F27431-9CFC-4439-89B9-9BF353D80554}"/>
    <cellStyle name="Normal 16 2" xfId="2687" xr:uid="{09810D9C-46A7-4350-8D7F-7BB88FD3D925}"/>
    <cellStyle name="Normal 16 3" xfId="2688" xr:uid="{E3FD431D-A529-44B3-87DC-3652E6F96C81}"/>
    <cellStyle name="Normal 16 4" xfId="2686" xr:uid="{143603E8-E592-4E8E-845D-7D535FE5C3C3}"/>
    <cellStyle name="Normal 17" xfId="468" xr:uid="{8779CEDD-AB35-4975-A2E2-C8F2535C76AA}"/>
    <cellStyle name="Normal 17 2" xfId="2690" xr:uid="{9077E7CD-FC36-48F8-916A-8C3C2D63BE45}"/>
    <cellStyle name="Normal 17 3" xfId="2691" xr:uid="{37F1D16A-14CD-43A8-A919-1391F907F2B6}"/>
    <cellStyle name="Normal 17 3 2" xfId="2692" xr:uid="{698E23F3-5633-49E7-990A-0C9976CDCB4E}"/>
    <cellStyle name="Normal 17 4" xfId="2689" xr:uid="{E5267933-D917-4FC8-B03F-27ECBCBE3A4B}"/>
    <cellStyle name="Normal 18" xfId="336" xr:uid="{053B742E-8915-4DF1-85AF-50C17B9F4816}"/>
    <cellStyle name="Normal 18 2" xfId="2694" xr:uid="{192E108E-56D3-4CC6-8700-85F35FB93D00}"/>
    <cellStyle name="Normal 18 3" xfId="2695" xr:uid="{E99BFF6A-2078-4C35-A88F-768015D5CC59}"/>
    <cellStyle name="Normal 18 4" xfId="2693" xr:uid="{078B4289-E783-414A-B865-61DC4F882E72}"/>
    <cellStyle name="Normal 19" xfId="470" xr:uid="{B04732F1-8F5C-429E-9CAD-0D60A2991994}"/>
    <cellStyle name="Normal 19 2" xfId="2697" xr:uid="{A6171E59-BE6E-488B-BB8A-EE19BB8AD66F}"/>
    <cellStyle name="Normal 19 3" xfId="2696" xr:uid="{ED20A317-A357-4600-94A8-F09087DF0152}"/>
    <cellStyle name="Normal 2" xfId="10" xr:uid="{00000000-0005-0000-0000-000008000000}"/>
    <cellStyle name="Normal 2 10" xfId="337" xr:uid="{0F45B59E-9239-4150-987A-CE305EE8E9F7}"/>
    <cellStyle name="Normal 2 10 2" xfId="2699" xr:uid="{89EC4EA1-0BD4-4BDB-B4CA-B489FC468AF9}"/>
    <cellStyle name="Normal 2 10 3" xfId="2700" xr:uid="{9F2DA4F7-A297-4726-B737-439276A93337}"/>
    <cellStyle name="Normal 2 10 3 2" xfId="2701" xr:uid="{7510A785-BB11-4619-A32A-7D6A314450AA}"/>
    <cellStyle name="Normal 2 10 4" xfId="2698" xr:uid="{6ECC67D6-1B4B-4753-A7F5-8E008432CAF5}"/>
    <cellStyle name="Normal 2 11" xfId="338" xr:uid="{A4060D0E-0078-48E4-8A7D-796974639C15}"/>
    <cellStyle name="Normal 2 11 2" xfId="2703" xr:uid="{EA708A34-D69F-4E93-9CDF-D551AE9A201D}"/>
    <cellStyle name="Normal 2 11 3" xfId="2704" xr:uid="{F50881B4-4659-44D2-86E5-E4C2A8ED7764}"/>
    <cellStyle name="Normal 2 11 4" xfId="2705" xr:uid="{CD6F9C3B-26A2-46C2-ADEA-4BF979F2EE07}"/>
    <cellStyle name="Normal 2 11 5" xfId="2702" xr:uid="{3553B916-ADEF-4793-8CCA-3AFF4B68691F}"/>
    <cellStyle name="Normal 2 12" xfId="339" xr:uid="{4F000244-4618-4B62-B592-F92B80A01589}"/>
    <cellStyle name="Normal 2 12 2" xfId="2707" xr:uid="{CD6D75EE-4E7D-46E0-9D37-9FFCF962D957}"/>
    <cellStyle name="Normal 2 12 3" xfId="2708" xr:uid="{FEC2BFF7-9886-4E6D-96B7-CA109541A539}"/>
    <cellStyle name="Normal 2 12 4" xfId="2706" xr:uid="{BD165921-5979-4F6E-9055-973771F70ABB}"/>
    <cellStyle name="Normal 2 13" xfId="2709" xr:uid="{7ABC07B2-501D-4387-87FC-72A207624DF7}"/>
    <cellStyle name="Normal 2 14" xfId="2710" xr:uid="{EC82F670-BBAF-49A4-8BD5-D827AEAF9886}"/>
    <cellStyle name="Normal 2 14 2" xfId="2711" xr:uid="{4B0C3125-CEC4-485A-89CA-BF0EDDFE8562}"/>
    <cellStyle name="Normal 2 14 3" xfId="2712" xr:uid="{2BB0AA60-F5C6-40D8-BE00-8367C6B19D85}"/>
    <cellStyle name="Normal 2 15" xfId="2713" xr:uid="{4F0D0103-9C99-452F-BF8B-DEB22D458831}"/>
    <cellStyle name="Normal 2 15 2" xfId="2714" xr:uid="{C0219DEA-13DE-46F5-B273-236055DC922F}"/>
    <cellStyle name="Normal 2 16" xfId="62" xr:uid="{CAB2E48F-19B0-4269-ACDE-CF300E4C39CA}"/>
    <cellStyle name="Normal 2 2" xfId="40" xr:uid="{0CCC56FD-346E-46D9-B014-74F19EF83A7E}"/>
    <cellStyle name="Normal 2 2 2" xfId="146" xr:uid="{5BB44807-80AD-468D-942C-6237510AE8F4}"/>
    <cellStyle name="Normal 2 2 2 2" xfId="2717" xr:uid="{2B4756F1-E5CC-40BB-A889-76E0F933F896}"/>
    <cellStyle name="Normal 2 2 2 3" xfId="2718" xr:uid="{946F020E-D292-4D01-BAEE-825148F10142}"/>
    <cellStyle name="Normal 2 2 2 4" xfId="2719" xr:uid="{2325D9BE-3447-4591-877F-077C6BDB7323}"/>
    <cellStyle name="Normal 2 2 2 5" xfId="2716" xr:uid="{3A762E5A-F4DB-400C-B3F6-0A894A546BD0}"/>
    <cellStyle name="Normal 2 2 3" xfId="147" xr:uid="{BC425501-6398-479E-929C-D74AE6964C4A}"/>
    <cellStyle name="Normal 2 2 3 2" xfId="2720" xr:uid="{024CE76D-DF16-455F-90C1-FF2ADF6AD1F9}"/>
    <cellStyle name="Normal 2 2 4" xfId="2721" xr:uid="{ADAFC304-4EED-4997-B818-7CACDF2472B7}"/>
    <cellStyle name="Normal 2 2 4 2" xfId="2722" xr:uid="{F053D804-FB08-4748-995A-D779B1B0C183}"/>
    <cellStyle name="Normal 2 2 4 2 2" xfId="2723" xr:uid="{53311B88-475D-4B63-B14C-49B79A2FB050}"/>
    <cellStyle name="Normal 2 2 4 2 3" xfId="2724" xr:uid="{125B6C91-597F-41EF-988E-C2E422AC3F55}"/>
    <cellStyle name="Normal 2 2 4 3" xfId="2725" xr:uid="{D038A70A-E5CF-4555-BC68-04E5343E542E}"/>
    <cellStyle name="Normal 2 2 5" xfId="2726" xr:uid="{4CE05028-271D-4EA1-99F1-C9F414395CF5}"/>
    <cellStyle name="Normal 2 2 6" xfId="2727" xr:uid="{264EA44C-DCD0-44CC-85A9-3BF37E7D829A}"/>
    <cellStyle name="Normal 2 2 7" xfId="2728" xr:uid="{66AE7DDA-7065-42A4-8CF2-138EEF1758B1}"/>
    <cellStyle name="Normal 2 2 8" xfId="2715" xr:uid="{4EDE426D-2B9F-49D3-841D-35DE177B7126}"/>
    <cellStyle name="Normal 2 2 9" xfId="72" xr:uid="{7C8703B5-0542-4084-9E95-2F362AA46AC8}"/>
    <cellStyle name="Normal 2 3" xfId="37" xr:uid="{CE949601-FE93-46C1-B3DD-0E1750AC5623}"/>
    <cellStyle name="Normal 2 3 10" xfId="2730" xr:uid="{465D3C72-878A-4586-BE9D-1E6400580B77}"/>
    <cellStyle name="Normal 2 3 10 2" xfId="2731" xr:uid="{384EEC0C-8CC9-4B7E-AEE2-1E3072B97C47}"/>
    <cellStyle name="Normal 2 3 11" xfId="2729" xr:uid="{A3A22124-82C1-4415-A5CF-65541BEE1531}"/>
    <cellStyle name="Normal 2 3 12" xfId="148" xr:uid="{C774CA60-5046-4B2D-B317-EB60FCBC7704}"/>
    <cellStyle name="Normal 2 3 2" xfId="340" xr:uid="{32FE0A4D-4AC8-4CB0-8E29-D1D8815D6468}"/>
    <cellStyle name="Normal 2 3 2 2" xfId="2733" xr:uid="{C84DE6AB-2D2B-4AF8-9F40-7F794705C2C8}"/>
    <cellStyle name="Normal 2 3 2 3" xfId="2734" xr:uid="{B4440245-F804-4F2A-90DB-D1309AC45119}"/>
    <cellStyle name="Normal 2 3 2 4" xfId="2735" xr:uid="{FDE5F136-77A3-4543-9867-3119CDE1C81F}"/>
    <cellStyle name="Normal 2 3 2 5" xfId="2732" xr:uid="{B0C03BCC-0447-4297-A9CC-2AA5F1E057E4}"/>
    <cellStyle name="Normal 2 3 3" xfId="2736" xr:uid="{8569A658-2BC4-4381-8D5C-31AC8DDA8ADA}"/>
    <cellStyle name="Normal 2 3 3 2" xfId="2737" xr:uid="{2AF1CB85-08AA-4BB1-A31D-F18FB3A6CF2B}"/>
    <cellStyle name="Normal 2 3 4" xfId="2738" xr:uid="{5414649E-4C88-4067-9A88-8DAD65C583C7}"/>
    <cellStyle name="Normal 2 3 5" xfId="2739" xr:uid="{8EC0FD0B-43CE-4F36-B8DB-313C42D51C69}"/>
    <cellStyle name="Normal 2 3 6" xfId="2740" xr:uid="{28E76BB5-70DD-44B2-8D19-A10F6CE007AA}"/>
    <cellStyle name="Normal 2 3 7" xfId="2741" xr:uid="{99460130-B94C-4F9E-A265-1AAACB116DE2}"/>
    <cellStyle name="Normal 2 3 8" xfId="2742" xr:uid="{B7062271-AB8C-4C3C-89F7-EE598FF4949F}"/>
    <cellStyle name="Normal 2 3 9" xfId="2743" xr:uid="{16EDC674-63FC-496E-A5B3-94367C968853}"/>
    <cellStyle name="Normal 2 3 9 2" xfId="2744" xr:uid="{20C9F562-381D-4F06-BF05-E5741F1F6D96}"/>
    <cellStyle name="Normal 2 4" xfId="149" xr:uid="{E48EB00E-6314-45F2-8834-752ADD678870}"/>
    <cellStyle name="Normal 2 4 2" xfId="341" xr:uid="{1D3F2B50-4F7C-4727-B42B-ADC8984AB59D}"/>
    <cellStyle name="Normal 2 4 2 2" xfId="2746" xr:uid="{74E396F6-B6B6-42F5-B012-EC04971D51A7}"/>
    <cellStyle name="Normal 2 4 3" xfId="2747" xr:uid="{7699D479-27CF-4E1C-A210-5D121534D133}"/>
    <cellStyle name="Normal 2 4 4" xfId="2748" xr:uid="{65BFBF7D-FC27-46F9-8492-7631FBB2F127}"/>
    <cellStyle name="Normal 2 4 5" xfId="2749" xr:uid="{E160EB81-D848-44E9-A35B-27DC2C599FB7}"/>
    <cellStyle name="Normal 2 4 6" xfId="2750" xr:uid="{17AE71E5-87DC-4922-BE78-9C0C6034121C}"/>
    <cellStyle name="Normal 2 4 7" xfId="2751" xr:uid="{7EEAA370-DA25-4714-8FB3-756544C3C173}"/>
    <cellStyle name="Normal 2 4 7 2" xfId="2752" xr:uid="{BDF57A44-1D43-42F2-A57F-A4734E7D1176}"/>
    <cellStyle name="Normal 2 4 8" xfId="2745" xr:uid="{AF50B60F-0DB4-48FF-ACDF-700AF01FF7EC}"/>
    <cellStyle name="Normal 2 5" xfId="342" xr:uid="{E527010B-6F04-4A4B-BBA1-A7D17E00114B}"/>
    <cellStyle name="Normal 2 5 2" xfId="2754" xr:uid="{0919B5A0-F64E-44E4-B645-84CC15B44900}"/>
    <cellStyle name="Normal 2 5 2 2" xfId="2755" xr:uid="{26A02769-950B-4B81-95F9-493FDA2AB7B7}"/>
    <cellStyle name="Normal 2 5 2 3" xfId="2756" xr:uid="{A261D7B9-0C35-4B11-BE17-C90A9AF106CD}"/>
    <cellStyle name="Normal 2 5 2 4" xfId="2757" xr:uid="{C9387156-E819-42D8-AFD3-5BB0F9D60BA8}"/>
    <cellStyle name="Normal 2 5 3" xfId="2758" xr:uid="{0D3571B7-750A-46C1-B1AD-A807B05F46F2}"/>
    <cellStyle name="Normal 2 5 3 2" xfId="2759" xr:uid="{40AA01F3-E3FE-4172-B96E-C1F7804E35E8}"/>
    <cellStyle name="Normal 2 5 3 3" xfId="2760" xr:uid="{0EBA7802-C6EC-4CA4-95B0-5E1FD24F2558}"/>
    <cellStyle name="Normal 2 5 3 3 2" xfId="2761" xr:uid="{39341EF9-8E2B-4F83-8D2C-C2C2A2D07B65}"/>
    <cellStyle name="Normal 2 5 3 4" xfId="2762" xr:uid="{2FDB73CF-CE71-494D-915B-B32D18B13B47}"/>
    <cellStyle name="Normal 2 5 4" xfId="2763" xr:uid="{C023FB7B-099D-41DB-AC07-15FDF4EED9AA}"/>
    <cellStyle name="Normal 2 5 4 2" xfId="2764" xr:uid="{010AFD9C-E28A-4777-A169-74975122ED08}"/>
    <cellStyle name="Normal 2 5 5" xfId="2765" xr:uid="{554B21BD-F5A6-479B-A8EB-E0EB95BB558A}"/>
    <cellStyle name="Normal 2 5 6" xfId="2766" xr:uid="{16D4C18E-8E8D-4639-AE89-236493EB090B}"/>
    <cellStyle name="Normal 2 5 7" xfId="2753" xr:uid="{BB9548D0-78B2-4A69-96D3-ECF0F1257C58}"/>
    <cellStyle name="Normal 2 6" xfId="343" xr:uid="{404D0EFE-D00F-4473-9A82-756B0AB2343F}"/>
    <cellStyle name="Normal 2 6 2" xfId="2768" xr:uid="{09E151AE-6EF8-4536-8F7D-FBC68C3C3B57}"/>
    <cellStyle name="Normal 2 6 3" xfId="2769" xr:uid="{45A893A8-BF12-4D6C-8078-0134F978C51B}"/>
    <cellStyle name="Normal 2 6 4" xfId="2770" xr:uid="{B67D5438-7C83-48FE-8683-B3610CCC15C5}"/>
    <cellStyle name="Normal 2 6 4 2" xfId="2771" xr:uid="{D5D842F8-5596-4063-8988-C7A5051FC51B}"/>
    <cellStyle name="Normal 2 6 5" xfId="2767" xr:uid="{244B8E1A-8180-48C1-8C1B-6FE646203473}"/>
    <cellStyle name="Normal 2 7" xfId="344" xr:uid="{94534029-FB89-4347-8B0C-F31CC00BA324}"/>
    <cellStyle name="Normal 2 7 2" xfId="2773" xr:uid="{1476BE93-BD5F-4792-A769-13131345FA68}"/>
    <cellStyle name="Normal 2 7 3" xfId="2772" xr:uid="{1E942DA9-FBBE-4155-94D3-06B28AFE3F74}"/>
    <cellStyle name="Normal 2 8" xfId="345" xr:uid="{3B38AC0D-B894-4C76-BD9C-55B2E98F3830}"/>
    <cellStyle name="Normal 2 8 2" xfId="2775" xr:uid="{471B0A9A-2839-477E-AA65-25D5A7A76F24}"/>
    <cellStyle name="Normal 2 8 3" xfId="2774" xr:uid="{86331DCB-E1FA-4394-83ED-A95E4ACBA1CA}"/>
    <cellStyle name="Normal 2 9" xfId="346" xr:uid="{B5DD1C86-1E1D-4ADF-834A-0A9CBA643CE9}"/>
    <cellStyle name="Normal 2 9 2" xfId="2776" xr:uid="{FDE33F5C-A6EA-47CA-8150-DC10F3AD02FC}"/>
    <cellStyle name="Normal 2_01_Note AR Trade_ok" xfId="347" xr:uid="{7D91E487-474E-43A8-9B59-366D397E37CD}"/>
    <cellStyle name="Normal 20" xfId="452" xr:uid="{180B0C3D-8D1F-4ABA-90F8-66A8008070EB}"/>
    <cellStyle name="Normal 20 2" xfId="2778" xr:uid="{43B4A2DB-54F2-42FC-A393-F9E86D5D064B}"/>
    <cellStyle name="Normal 20 3" xfId="2777" xr:uid="{31EAB728-6F3C-437B-8A78-E2D0553AE54F}"/>
    <cellStyle name="Normal 21" xfId="464" xr:uid="{F8796D93-6F8D-4355-9165-D07255EB2B15}"/>
    <cellStyle name="Normal 21 2" xfId="2780" xr:uid="{17E37694-6F13-481C-B435-CBC8A176023E}"/>
    <cellStyle name="Normal 21 2 2" xfId="2781" xr:uid="{FA7E8F07-5CF7-4711-AD92-D74AB461584A}"/>
    <cellStyle name="Normal 21 2 3" xfId="2782" xr:uid="{F655CB54-CCF0-476C-9D20-92577DD2AA8A}"/>
    <cellStyle name="Normal 21 3" xfId="2783" xr:uid="{EFC9F3E6-3618-4DD5-A448-3EB134DA659F}"/>
    <cellStyle name="Normal 21 3 2" xfId="2784" xr:uid="{5C0AACBF-874E-480B-92D6-85DD72288727}"/>
    <cellStyle name="Normal 21 4" xfId="2779" xr:uid="{D693574C-6405-4A4D-A6F0-8436B974340D}"/>
    <cellStyle name="Normal 22" xfId="454" xr:uid="{F6AC5799-5489-466C-84DD-925141AB40CC}"/>
    <cellStyle name="Normal 22 2" xfId="2786" xr:uid="{76AB7283-C9EA-4986-AAE2-37516F8EB2B7}"/>
    <cellStyle name="Normal 22 2 2" xfId="2787" xr:uid="{B496AF21-6162-47EE-9C56-881A8F65EED7}"/>
    <cellStyle name="Normal 22 3" xfId="2785" xr:uid="{A8CDBE32-9F74-41F0-B8E4-121F14A47335}"/>
    <cellStyle name="Normal 23" xfId="458" xr:uid="{9627B934-7A8D-42D5-9E76-535667527F10}"/>
    <cellStyle name="Normal 23 2" xfId="2789" xr:uid="{4E2083D4-DF4D-499B-8BC5-250D5B01C6C4}"/>
    <cellStyle name="Normal 23 3" xfId="2788" xr:uid="{CD16460A-7649-4342-95B4-E950435B887B}"/>
    <cellStyle name="Normal 24" xfId="451" xr:uid="{AC0E8F59-86AC-45F5-A178-13F369DAE9DA}"/>
    <cellStyle name="Normal 24 2" xfId="2791" xr:uid="{40D416B1-E0E1-4D12-A6BC-0D17934AC547}"/>
    <cellStyle name="Normal 24 2 2" xfId="2792" xr:uid="{1B0EA07C-C6C1-4D53-B7BD-BB5FCFDE12FE}"/>
    <cellStyle name="Normal 24 3" xfId="2793" xr:uid="{A0DCD7A2-8102-4FE4-A146-48A9B1636289}"/>
    <cellStyle name="Normal 24 3 2" xfId="2794" xr:uid="{51803E55-994A-4409-87D8-1E5C3A1F8646}"/>
    <cellStyle name="Normal 24 4" xfId="2795" xr:uid="{150FDD8A-229C-4E1A-8384-82322D9F6BE9}"/>
    <cellStyle name="Normal 24 4 2" xfId="2796" xr:uid="{E354C05B-B71B-42EB-9C92-B5AFFCD2B67D}"/>
    <cellStyle name="Normal 24 4 3" xfId="2797" xr:uid="{ED99E36E-69F4-42ED-8954-7544722991A2}"/>
    <cellStyle name="Normal 24 5" xfId="2790" xr:uid="{C6C2EC69-A8C7-47AC-9B8D-986CC4236D39}"/>
    <cellStyle name="Normal 25" xfId="467" xr:uid="{BF841EAF-E604-47CB-B348-BA206241C9BA}"/>
    <cellStyle name="Normal 25 2" xfId="2799" xr:uid="{8F1C890A-7C27-4F5F-8E60-5B161EC82EBB}"/>
    <cellStyle name="Normal 25 3" xfId="2800" xr:uid="{E2A7F180-3DBF-416D-86F6-1E7370011457}"/>
    <cellStyle name="Normal 25 4" xfId="2798" xr:uid="{EF92D3CC-314D-4CB5-AD60-9BE049D108A4}"/>
    <cellStyle name="Normal 257" xfId="2801" xr:uid="{27EB328A-0CC1-4EA9-B64E-B26DD69A16BB}"/>
    <cellStyle name="Normal 26" xfId="472" xr:uid="{E8A6B6EE-0561-46A5-946C-85785E5C2CA7}"/>
    <cellStyle name="Normal 26 2" xfId="2803" xr:uid="{07123211-93E4-4502-B92F-5D5FB8C5EECF}"/>
    <cellStyle name="Normal 26 3" xfId="2804" xr:uid="{E74837CE-1133-4D65-A731-D8BF5AECA839}"/>
    <cellStyle name="Normal 26 4" xfId="2802" xr:uid="{0419B4DF-5055-4343-8246-3A2193B6A37E}"/>
    <cellStyle name="Normal 27" xfId="453" xr:uid="{977FA984-CB59-4834-850C-9BFCAAF0594B}"/>
    <cellStyle name="Normal 27 2" xfId="2806" xr:uid="{8B365B0C-E6EE-43BE-B49F-62722782FE7B}"/>
    <cellStyle name="Normal 27 3" xfId="2805" xr:uid="{10C86771-CAAA-47BB-B412-96A164EE75E3}"/>
    <cellStyle name="Normal 28" xfId="462" xr:uid="{CE82F821-EA38-4734-9B27-9019B36EA89B}"/>
    <cellStyle name="Normal 28 2" xfId="2808" xr:uid="{0F9460B5-338B-41E7-A37D-FDB7A4EFCBBA}"/>
    <cellStyle name="Normal 28 3" xfId="2809" xr:uid="{BB96C179-381B-4A8F-ACE0-E393B73E72FB}"/>
    <cellStyle name="Normal 28 4" xfId="2810" xr:uid="{D03D1D06-FA06-4DB9-9E28-79A692A775BC}"/>
    <cellStyle name="Normal 28 4 2" xfId="2811" xr:uid="{44B4BB02-7E34-4BEE-969E-FCEADFAB0C7C}"/>
    <cellStyle name="Normal 28 5" xfId="2807" xr:uid="{3A769B56-E400-4EEE-8D2B-A4B395A57090}"/>
    <cellStyle name="Normal 29" xfId="473" xr:uid="{CBCDB5D2-580B-4BD8-8C6A-F33C555D3CE2}"/>
    <cellStyle name="Normal 29 2" xfId="2812" xr:uid="{837B762B-6316-4FF2-AE02-9B5CE944FA2E}"/>
    <cellStyle name="Normal 29 3" xfId="2813" xr:uid="{432522D8-176A-443E-8954-46AE8017E770}"/>
    <cellStyle name="Normal 29 3 2" xfId="2814" xr:uid="{98C420A1-95B1-4838-A1C8-456E2A211174}"/>
    <cellStyle name="Normal 29 3 2 2" xfId="2815" xr:uid="{4D0E0A05-F2A3-4B50-9801-AA6C7D5058C0}"/>
    <cellStyle name="Normal 29 3 3" xfId="2816" xr:uid="{38A0323A-6A60-428C-A57F-817908523C4A}"/>
    <cellStyle name="Normal 3" xfId="7" xr:uid="{00000000-0005-0000-0000-000009000000}"/>
    <cellStyle name="Normal 3 10" xfId="63" xr:uid="{29AC7E30-7B6F-4A82-8376-178502C5242D}"/>
    <cellStyle name="Normal 3 2" xfId="28" xr:uid="{C9AEE664-C76F-48F7-B409-CA6B1C92CB11}"/>
    <cellStyle name="Normal 3 2 2" xfId="150" xr:uid="{44881EA2-785A-4A9B-B370-25B37CD5A7ED}"/>
    <cellStyle name="Normal 3 2 2 2" xfId="184" xr:uid="{9D567C42-5076-4843-B1E2-7AE16B3E9A39}"/>
    <cellStyle name="Normal 3 2 2 2 2" xfId="2821" xr:uid="{F4B41552-4879-4C34-9DDF-B3BAA527630B}"/>
    <cellStyle name="Normal 3 2 2 2 3" xfId="2820" xr:uid="{344AB552-8F87-4E20-AA4F-E4E0A2145BEF}"/>
    <cellStyle name="Normal 3 2 2 3" xfId="2819" xr:uid="{DAB6E11C-8A54-45C8-9BF6-715ED873ECBC}"/>
    <cellStyle name="Normal 3 2 3" xfId="151" xr:uid="{24CDC057-DB64-4F13-8AA1-B63AA4B77232}"/>
    <cellStyle name="Normal 3 2 4" xfId="152" xr:uid="{85EE9074-0519-444B-8124-23134D50847E}"/>
    <cellStyle name="Normal 3 2 5" xfId="2818" xr:uid="{198CCB1A-9CCF-47B6-8916-ABC1D1570AED}"/>
    <cellStyle name="Normal 3 2 6" xfId="73" xr:uid="{C922A51A-FC83-487E-BA1D-739CDC26F8B1}"/>
    <cellStyle name="Normal 3 3" xfId="153" xr:uid="{2CDE76FA-50C3-45E0-BC63-EF1A2B1F8D0C}"/>
    <cellStyle name="Normal 3 3 2" xfId="2823" xr:uid="{C0C94D3D-46EA-4071-BE30-B4296A395BE3}"/>
    <cellStyle name="Normal 3 3 2 2" xfId="2824" xr:uid="{92C1FC18-DE64-465D-8783-AA40E21611BA}"/>
    <cellStyle name="Normal 3 3 3" xfId="2825" xr:uid="{847B5558-FFD2-4421-9F97-043F293E65F6}"/>
    <cellStyle name="Normal 3 3 4" xfId="2822" xr:uid="{CCC8BDF2-5D89-46C3-B3F9-99C96829BB6B}"/>
    <cellStyle name="Normal 3 4" xfId="154" xr:uid="{A3E98921-B717-426F-82D9-D9C11D452701}"/>
    <cellStyle name="Normal 3 4 2" xfId="2827" xr:uid="{3EC106B9-0A8C-40A1-A1C9-4419D0864E5D}"/>
    <cellStyle name="Normal 3 4 3" xfId="2828" xr:uid="{51BBD18F-32EF-4352-B0F7-82EFC597D00A}"/>
    <cellStyle name="Normal 3 4 4" xfId="2829" xr:uid="{E0251DF8-A84A-40F3-BDD3-727789D5BC7E}"/>
    <cellStyle name="Normal 3 4 4 2" xfId="2830" xr:uid="{2FAED961-011A-4DFA-A31F-23ED68159C27}"/>
    <cellStyle name="Normal 3 4 5" xfId="2831" xr:uid="{76D327F6-F563-4923-9FE8-8A797C720D9F}"/>
    <cellStyle name="Normal 3 4 6" xfId="2826" xr:uid="{01AEC9A9-6212-46AA-B931-9FBF081B6976}"/>
    <cellStyle name="Normal 3 5" xfId="155" xr:uid="{EEE614E3-1551-4880-AB1B-9F986935EC8D}"/>
    <cellStyle name="Normal 3 5 2" xfId="2833" xr:uid="{EB108F50-F3B3-4D5A-AE74-77AEEDDE0F01}"/>
    <cellStyle name="Normal 3 5 3" xfId="2834" xr:uid="{E483F910-B884-44B7-BBD3-5A3FB9977A21}"/>
    <cellStyle name="Normal 3 5 4" xfId="2835" xr:uid="{783B0C0E-71CC-4869-B4E8-402F53574EA1}"/>
    <cellStyle name="Normal 3 5 5" xfId="2836" xr:uid="{80E56263-707A-403C-A129-0DA85924686A}"/>
    <cellStyle name="Normal 3 5 6" xfId="2832" xr:uid="{1B1EC8B6-B21D-4CA8-B1B5-D915D8AF382B}"/>
    <cellStyle name="Normal 3 6" xfId="156" xr:uid="{71D09C70-138B-4F63-A35B-7B2AC3EDE08B}"/>
    <cellStyle name="Normal 3 6 2" xfId="2838" xr:uid="{B064AC7A-6EE2-44E9-9744-7CCDA58D946A}"/>
    <cellStyle name="Normal 3 6 3" xfId="2839" xr:uid="{C2782B7D-2769-4DDC-B49A-7F82F89CA8CB}"/>
    <cellStyle name="Normal 3 6 3 2" xfId="2840" xr:uid="{896C91C0-7458-48B2-AB62-1131D5EEC5CF}"/>
    <cellStyle name="Normal 3 6 4" xfId="2837" xr:uid="{500B18DF-00FD-4446-9A3C-D3E06E13F06D}"/>
    <cellStyle name="Normal 3 7" xfId="348" xr:uid="{3A50BF2C-465B-493A-B15B-F1058DB95391}"/>
    <cellStyle name="Normal 3 7 2" xfId="2842" xr:uid="{87EF33EB-8BBC-49FF-9033-FBA39C88D516}"/>
    <cellStyle name="Normal 3 7 3" xfId="2843" xr:uid="{9655176A-531F-438D-A8BF-0FFE596A1C40}"/>
    <cellStyle name="Normal 3 7 4" xfId="2841" xr:uid="{9DE1D8DC-0DA9-4818-B09B-430FC7521F6E}"/>
    <cellStyle name="Normal 3 8" xfId="2844" xr:uid="{2947B709-6826-4CBD-AC11-E70B0ADD0A50}"/>
    <cellStyle name="Normal 3 8 2" xfId="2845" xr:uid="{355D6095-67BB-4B08-9E21-98DEF12B6981}"/>
    <cellStyle name="Normal 3 9" xfId="2817" xr:uid="{23723BA0-69D7-4B61-8938-5FAF3E55D54E}"/>
    <cellStyle name="Normal 30" xfId="483" xr:uid="{4E4B2872-CD2E-481B-BBEB-15166878B2EA}"/>
    <cellStyle name="Normal 30 2" xfId="2846" xr:uid="{9E695005-AF29-4D5A-BE93-9540E5267607}"/>
    <cellStyle name="Normal 31" xfId="490" xr:uid="{DF0FD144-3C1A-4FC9-9B55-7061C34589BA}"/>
    <cellStyle name="Normal 31 2" xfId="2847" xr:uid="{B6290B8B-845D-44AA-9C4F-9B0C954E2911}"/>
    <cellStyle name="Normal 32" xfId="491" xr:uid="{CA3F0816-B980-4EEC-A658-A15ACC6C0100}"/>
    <cellStyle name="Normal 32 2" xfId="2848" xr:uid="{079C3D77-D297-4DC0-974C-D9DD78E43006}"/>
    <cellStyle name="Normal 32 3" xfId="2849" xr:uid="{85D24875-4BF1-499F-95DC-F51B5A4D1F3F}"/>
    <cellStyle name="Normal 32 4" xfId="2850" xr:uid="{ABD928A3-E752-4B89-A1E5-924E09159A64}"/>
    <cellStyle name="Normal 32 5" xfId="2851" xr:uid="{75B38D8C-965D-4535-8F7A-EA48B2958B14}"/>
    <cellStyle name="Normal 33" xfId="489" xr:uid="{B823F4C7-2CBA-41FF-AD25-A5332A62FFBF}"/>
    <cellStyle name="Normal 33 2" xfId="2852" xr:uid="{D17DC188-BD3F-4C9F-9341-21757A2A4250}"/>
    <cellStyle name="Normal 34" xfId="2853" xr:uid="{82467F08-4315-41E8-9C2C-EF1C3E83132E}"/>
    <cellStyle name="Normal 34 2" xfId="2854" xr:uid="{71AC6729-7F48-4174-8853-F62E584BCEE3}"/>
    <cellStyle name="Normal 34 3" xfId="2855" xr:uid="{16768A7D-4713-4991-A88A-2B8B19F49EA0}"/>
    <cellStyle name="Normal 34 4" xfId="2856" xr:uid="{C6EBF75F-4CB9-4A5F-B0A5-2DCEB10EE1E9}"/>
    <cellStyle name="Normal 34 5" xfId="2857" xr:uid="{E25B637F-A39A-4B89-A73F-E1021C4A9E2F}"/>
    <cellStyle name="Normal 35" xfId="2858" xr:uid="{8C722E85-43E9-4A83-8C3B-53370B2B0298}"/>
    <cellStyle name="Normal 35 2" xfId="2859" xr:uid="{5C8B017A-0741-43AB-9916-5F268BEDEDAC}"/>
    <cellStyle name="Normal 35 3" xfId="2860" xr:uid="{F4E6DF7E-064E-4DB8-8096-0F1C6DE7E267}"/>
    <cellStyle name="Normal 35 3 2" xfId="2861" xr:uid="{6666A351-9660-4B78-BAA4-5344625CF2C2}"/>
    <cellStyle name="Normal 35 4" xfId="2862" xr:uid="{034EC1E4-6055-43A4-8865-3E88BAD44345}"/>
    <cellStyle name="Normal 36" xfId="2863" xr:uid="{E6E027DB-65C7-4832-8811-9E9EF3BE61AB}"/>
    <cellStyle name="Normal 36 2" xfId="2864" xr:uid="{053737B8-244E-48C5-9C0E-E957936939EE}"/>
    <cellStyle name="Normal 36 2 2" xfId="2865" xr:uid="{ED61FEC7-A3E7-4216-8C18-3192FB1C70B5}"/>
    <cellStyle name="Normal 36 3" xfId="2866" xr:uid="{7B2DDB93-7589-4EB8-955A-228C1DAED4F0}"/>
    <cellStyle name="Normal 37" xfId="2867" xr:uid="{51B6B53C-5FF0-4434-92CA-1D395DB7344A}"/>
    <cellStyle name="Normal 37 2" xfId="2868" xr:uid="{4064E4CF-F209-4950-B43B-0594573B3AE7}"/>
    <cellStyle name="Normal 38" xfId="2869" xr:uid="{EF95E0BE-581C-41A2-BB34-31D64A4AEEBC}"/>
    <cellStyle name="Normal 38 2" xfId="2870" xr:uid="{9DB17513-CDEC-4E11-8932-DD121E456D6D}"/>
    <cellStyle name="Normal 38 3" xfId="2871" xr:uid="{A8863734-8715-4D60-9972-9F1776BB49BA}"/>
    <cellStyle name="Normal 39" xfId="2872" xr:uid="{53422D84-C116-48C7-AE5A-563FA0D09248}"/>
    <cellStyle name="Normal 39 2" xfId="2873" xr:uid="{9FC91373-152A-435D-8F39-CA98F142F79F}"/>
    <cellStyle name="Normal 39 3" xfId="2874" xr:uid="{01863BDB-4C40-4A85-88D4-FDF1AADEF5D4}"/>
    <cellStyle name="Normal 4" xfId="15" xr:uid="{3D9A6903-1D73-4EED-A85E-B96126893E15}"/>
    <cellStyle name="Normal 4 2" xfId="74" xr:uid="{44E87EB4-4B69-4EA7-961C-EC18202E1E72}"/>
    <cellStyle name="Normal 4 2 2" xfId="157" xr:uid="{9B8BADE9-C93A-4CA2-9A26-9BB27BBBE74F}"/>
    <cellStyle name="Normal 4 2 2 2" xfId="2875" xr:uid="{93022B95-68FA-4965-862C-4219351464CA}"/>
    <cellStyle name="Normal 4 2 3" xfId="158" xr:uid="{5BA57C07-9D35-4818-8CB1-4D4D67595E5F}"/>
    <cellStyle name="Normal 4 2 3 2" xfId="2877" xr:uid="{E86B4B00-0060-487F-8CF4-D62C799761E8}"/>
    <cellStyle name="Normal 4 2 3 2 2" xfId="2878" xr:uid="{7FED9E15-FEA0-4859-B9C5-9F0926EAC769}"/>
    <cellStyle name="Normal 4 2 3 3" xfId="2879" xr:uid="{C1C177E3-9E59-427A-B57D-3BE932184877}"/>
    <cellStyle name="Normal 4 2 3 4" xfId="2880" xr:uid="{C0695E96-66A3-491D-9F18-46B34105035D}"/>
    <cellStyle name="Normal 4 2 3 5" xfId="2876" xr:uid="{178533DA-5050-492B-824B-D89C17C1A5C6}"/>
    <cellStyle name="Normal 4 2 4" xfId="2881" xr:uid="{3626D82D-FB22-4553-AD6D-917998E18A1A}"/>
    <cellStyle name="Normal 4 3" xfId="159" xr:uid="{63ADEE0E-CA99-4DBF-B0CE-3B7F088D8EF1}"/>
    <cellStyle name="Normal 4 3 2" xfId="2883" xr:uid="{BAE09A84-7B1A-4F3B-AB98-6CCCC615658B}"/>
    <cellStyle name="Normal 4 3 3" xfId="2884" xr:uid="{09165131-2B33-4D1E-83AF-4EBA00B8C353}"/>
    <cellStyle name="Normal 4 3 4" xfId="2882" xr:uid="{C2E4DB84-01EE-4B99-88E1-AC4AC71E4DBD}"/>
    <cellStyle name="Normal 4 4" xfId="160" xr:uid="{861B261C-39A6-4B00-A5F2-28B987BC4FD0}"/>
    <cellStyle name="Normal 4 4 2" xfId="2886" xr:uid="{1740343A-EA8B-45D9-B389-130A096A8698}"/>
    <cellStyle name="Normal 4 4 3" xfId="2887" xr:uid="{38661AFD-F539-479F-A0A0-70529575A26F}"/>
    <cellStyle name="Normal 4 4 4" xfId="2888" xr:uid="{80499294-6D86-4476-B4B5-FAD3523AA992}"/>
    <cellStyle name="Normal 4 4 5" xfId="2885" xr:uid="{C49360BC-A20C-4E04-859E-F2783D0074C4}"/>
    <cellStyle name="Normal 4 5" xfId="349" xr:uid="{B7ED7178-8BD1-43EE-874E-364973DAA85C}"/>
    <cellStyle name="Normal 4 5 2" xfId="2889" xr:uid="{D4888B30-2D36-4F42-B0C1-2D16C91E10E0}"/>
    <cellStyle name="Normal 4 6" xfId="2890" xr:uid="{BAAC803E-8D60-4389-9CD1-BF5AB11F3B89}"/>
    <cellStyle name="Normal 4 6 2" xfId="2891" xr:uid="{0A2AF6ED-D6CF-41BA-A073-F18597ECBCD1}"/>
    <cellStyle name="Normal 4 7" xfId="64" xr:uid="{D1F8D9AF-CAB8-47B4-BF83-8353C03355EC}"/>
    <cellStyle name="Normal 40" xfId="2892" xr:uid="{091594F2-83E0-40A7-AD9D-F9ABBB15C1E4}"/>
    <cellStyle name="Normal 40 2" xfId="2893" xr:uid="{98222244-C05C-4129-87C9-1DAC111DAB77}"/>
    <cellStyle name="Normal 40 3" xfId="2894" xr:uid="{B5C8785A-23A5-43A5-9918-82E4C7FBB08C}"/>
    <cellStyle name="Normal 40 3 2" xfId="2895" xr:uid="{60D5C9B2-DAB5-4E64-B6B7-E30EA5AC531C}"/>
    <cellStyle name="Normal 41" xfId="2896" xr:uid="{21DE75C4-6F1F-424E-B6CB-D554F421228A}"/>
    <cellStyle name="Normal 42" xfId="2897" xr:uid="{DD221C6C-33F7-4311-B5D4-0EC806DB2D39}"/>
    <cellStyle name="Normal 43" xfId="2898" xr:uid="{12DCD9DF-FCF9-4A5E-A7CC-8E6976B755D8}"/>
    <cellStyle name="Normal 43 2" xfId="2899" xr:uid="{9C7A0B70-7522-4999-B356-E4F9207930D9}"/>
    <cellStyle name="Normal 44" xfId="2900" xr:uid="{EF88AE52-F88D-42E7-ADFA-C8256A841788}"/>
    <cellStyle name="Normal 45" xfId="2901" xr:uid="{F9AA066F-0E54-44C2-B5F2-1D45D3138C1B}"/>
    <cellStyle name="Normal 45 2" xfId="2902" xr:uid="{39753F11-37CB-41B2-8858-43927794CF44}"/>
    <cellStyle name="Normal 46" xfId="2903" xr:uid="{4C7976D9-84A7-4F80-965C-492AB3B75569}"/>
    <cellStyle name="Normal 47" xfId="2904" xr:uid="{615A2F91-1B5F-47B7-B1BD-D3D4CA6619E9}"/>
    <cellStyle name="Normal 48" xfId="2905" xr:uid="{34D36B77-F887-43C2-B942-F0C68464230C}"/>
    <cellStyle name="Normal 49" xfId="497" xr:uid="{5FBF744A-CCC2-4889-8C8E-693BD1F555E6}"/>
    <cellStyle name="Normal 5" xfId="56" xr:uid="{F21E19E1-9070-4969-874D-3D9BFEA3F5DF}"/>
    <cellStyle name="Normal 5 2" xfId="161" xr:uid="{50E3EC56-F567-492E-8492-5D1A95785A6B}"/>
    <cellStyle name="Normal 5 2 2" xfId="485" xr:uid="{C7F9C65D-25C5-479E-BB81-C0F0BE2D1943}"/>
    <cellStyle name="Normal 5 2 2 2" xfId="2906" xr:uid="{DCC27E25-2BB4-4D68-92CB-420CBEA44FAF}"/>
    <cellStyle name="Normal 5 2 3" xfId="2907" xr:uid="{0B4154D0-EA83-4397-8DAC-0CFD18179C87}"/>
    <cellStyle name="Normal 5 3" xfId="162" xr:uid="{58E82C68-2E70-4071-B65C-468CF0988812}"/>
    <cellStyle name="Normal 5 3 2" xfId="2909" xr:uid="{748DBD8A-6B8D-4391-9C3F-75C4317DB0B3}"/>
    <cellStyle name="Normal 5 3 3" xfId="2910" xr:uid="{E13C0746-7AFF-466F-9413-7B489FE6A0B7}"/>
    <cellStyle name="Normal 5 3 3 2" xfId="2911" xr:uid="{6BD71E29-D590-4C80-9FB0-83EDB0F6AEB7}"/>
    <cellStyle name="Normal 5 3 4" xfId="2912" xr:uid="{D43B4E44-DF41-47DF-A23A-B44FA96645EA}"/>
    <cellStyle name="Normal 5 3 5" xfId="2908" xr:uid="{1815BDB9-237E-4204-8C7B-0BBD518A43F9}"/>
    <cellStyle name="Normal 5 4" xfId="163" xr:uid="{4ABBD7C4-4059-4787-9AC6-C2DFEF6C5DBE}"/>
    <cellStyle name="Normal 5 4 2" xfId="2914" xr:uid="{0BDD7E48-D48E-4CE0-9A98-413CE49C60A0}"/>
    <cellStyle name="Normal 5 4 3" xfId="2915" xr:uid="{66E786BF-45FC-4903-9FC9-C994B6BA6661}"/>
    <cellStyle name="Normal 5 4 3 2" xfId="2916" xr:uid="{A4C1FCDC-2992-4638-BD31-BD217E360A0E}"/>
    <cellStyle name="Normal 5 4 4" xfId="2917" xr:uid="{CDACF2A3-DAE4-478B-9A58-431C6CAB1B73}"/>
    <cellStyle name="Normal 5 4 5" xfId="2913" xr:uid="{38866EA4-AD33-40AB-8B83-E524E3B68E4A}"/>
    <cellStyle name="Normal 5 5" xfId="65" xr:uid="{12D01448-8D41-4031-B947-B24C7D410451}"/>
    <cellStyle name="Normal 5 5 2" xfId="2918" xr:uid="{CFC26FF1-283F-48DE-AA98-99B9C0DB9E96}"/>
    <cellStyle name="Normal 5 6" xfId="482" xr:uid="{419CF01C-2295-483F-8550-2AFD91881B72}"/>
    <cellStyle name="Normal 5 6 2" xfId="2919" xr:uid="{3C443CF0-D18A-43EB-ABE8-73C739E0B8A0}"/>
    <cellStyle name="Normal 5 7" xfId="2920" xr:uid="{D48236D6-EC2C-46AE-8FEE-E953B9653195}"/>
    <cellStyle name="Normal 5 8" xfId="2921" xr:uid="{36C4ABFA-0730-42B2-AA06-F1ED239FE894}"/>
    <cellStyle name="Normal 50" xfId="3306" xr:uid="{829C6FED-59F6-4CF8-8B64-C6E9D3C39D73}"/>
    <cellStyle name="Normal 51" xfId="3317" xr:uid="{B44DDCE1-F6FA-4A16-9BF0-CAAF711BB61E}"/>
    <cellStyle name="Normal 52" xfId="3318" xr:uid="{265E2BED-B85B-4108-A25C-C4490DF406AC}"/>
    <cellStyle name="Normal 53" xfId="3319" xr:uid="{95E2F39C-788E-4963-91C6-B2F374AC1BD3}"/>
    <cellStyle name="Normal 6" xfId="77" xr:uid="{47BC4F94-032C-4E24-A4FD-65D7384A03C6}"/>
    <cellStyle name="Normal 6 10" xfId="2923" xr:uid="{00367542-0FE7-47B7-BAB2-C797F0A4C519}"/>
    <cellStyle name="Normal 6 11" xfId="2922" xr:uid="{56E5093A-D71D-4D2E-8752-09BB525BF6A5}"/>
    <cellStyle name="Normal 6 2" xfId="164" xr:uid="{48BE617B-C125-42DB-B27A-440BB95B8F13}"/>
    <cellStyle name="Normal 6 2 2" xfId="350" xr:uid="{8DAC28B4-266C-4535-9803-3672C5180975}"/>
    <cellStyle name="Normal 6 2 2 2" xfId="2925" xr:uid="{F6D85EBF-BFDB-4907-9927-7051370DB5EE}"/>
    <cellStyle name="Normal 6 2 3" xfId="2926" xr:uid="{0702AAC0-7336-4F82-B499-8C8A82DBE25D}"/>
    <cellStyle name="Normal 6 2 3 2" xfId="2927" xr:uid="{927D544F-417D-449A-9EFA-8ADB6F8766CF}"/>
    <cellStyle name="Normal 6 2 3 3" xfId="2928" xr:uid="{A7A4D646-D37D-4875-A97C-F5CC3D99C0B8}"/>
    <cellStyle name="Normal 6 2 4" xfId="2929" xr:uid="{81D5362B-6AD7-438E-9D2E-654794C78FF5}"/>
    <cellStyle name="Normal 6 2 5" xfId="2930" xr:uid="{6906429F-B9D0-4B53-B17F-77343A7F1F24}"/>
    <cellStyle name="Normal 6 2 6" xfId="2924" xr:uid="{2291D353-826E-425E-B568-1804DFF7E59E}"/>
    <cellStyle name="Normal 6 3" xfId="165" xr:uid="{086336C0-E565-4266-A207-B7F4CFBBBC63}"/>
    <cellStyle name="Normal 6 3 2" xfId="2932" xr:uid="{1F1EA95F-87E3-4597-8858-D93677EC98AA}"/>
    <cellStyle name="Normal 6 3 3" xfId="2933" xr:uid="{25369C76-02CA-448E-A822-D9BD6AD8C02F}"/>
    <cellStyle name="Normal 6 3 3 2" xfId="2934" xr:uid="{1323B20F-D899-4C6C-8E2B-B72FD4477CDE}"/>
    <cellStyle name="Normal 6 3 4" xfId="2935" xr:uid="{1F4F27CA-EFA7-461B-9CDA-D8C74CD6F147}"/>
    <cellStyle name="Normal 6 3 5" xfId="2931" xr:uid="{877BA270-53B2-4D74-B975-836EF4D5C37C}"/>
    <cellStyle name="Normal 6 4" xfId="351" xr:uid="{6CC32808-E31F-44DE-9963-FDE92D6CC40A}"/>
    <cellStyle name="Normal 6 4 2" xfId="2937" xr:uid="{E077EBC3-F21A-49C3-907F-510DE071A19C}"/>
    <cellStyle name="Normal 6 4 3" xfId="2938" xr:uid="{2CDB258E-A2BD-4AC0-B91F-B095B021947A}"/>
    <cellStyle name="Normal 6 4 4" xfId="2939" xr:uid="{15A46CBC-C463-4C00-BB7E-E219FA58711A}"/>
    <cellStyle name="Normal 6 4 5" xfId="2936" xr:uid="{D9DCD19D-3D76-43F7-B80B-1C867B55155C}"/>
    <cellStyle name="Normal 6 5" xfId="2940" xr:uid="{295D13BC-B31B-4AF5-B0CC-1CFE87EB2764}"/>
    <cellStyle name="Normal 6 6" xfId="2941" xr:uid="{BACFB5D8-76EE-4264-8466-48A77B4314B8}"/>
    <cellStyle name="Normal 6 7" xfId="2942" xr:uid="{BA6DE5B0-91A4-4092-A962-611601CF36F1}"/>
    <cellStyle name="Normal 6 8" xfId="2943" xr:uid="{977758A1-A162-4B00-A4D5-4B5B9672B595}"/>
    <cellStyle name="Normal 6 9" xfId="2944" xr:uid="{9A4A56B0-5C86-4AB8-A529-98985B002977}"/>
    <cellStyle name="Normal 6 9 2" xfId="2945" xr:uid="{49F89288-6832-460B-835C-0C7D4D27A476}"/>
    <cellStyle name="Normal 6 9 3" xfId="2946" xr:uid="{DCD9561B-EEB0-47F6-8DCD-BD21863C6B1A}"/>
    <cellStyle name="Normal 6_COGS film - AUG 14" xfId="352" xr:uid="{F340A4DA-A85D-4F12-93EA-390A7427CD5B}"/>
    <cellStyle name="Normal 65" xfId="2947" xr:uid="{6F62DA4C-1AC7-4D80-BD7F-19956A2DDBDC}"/>
    <cellStyle name="Normal 7" xfId="78" xr:uid="{246A0802-6449-423C-B2B9-55D695822F43}"/>
    <cellStyle name="Normal 7 2" xfId="353" xr:uid="{1C8A3CA4-97F3-4B2A-8663-C47087BD801F}"/>
    <cellStyle name="Normal 7 2 2" xfId="2949" xr:uid="{2B6A224C-C408-4B3B-9096-C9B937F75C86}"/>
    <cellStyle name="Normal 7 3" xfId="2950" xr:uid="{36EED8A0-338D-4FFC-AADF-D02E72FA5155}"/>
    <cellStyle name="Normal 7 4" xfId="2951" xr:uid="{FFC499A5-390A-407C-835A-38D0AEE38287}"/>
    <cellStyle name="Normal 7 5" xfId="2952" xr:uid="{6346318A-2FB5-4273-B7AE-9DE246F9E33F}"/>
    <cellStyle name="Normal 7 6" xfId="2953" xr:uid="{220275FA-50FF-4F16-A56C-C9991BF0E46C}"/>
    <cellStyle name="Normal 7 6 2" xfId="2954" xr:uid="{796DE735-5DAD-47E6-B06C-D95BE4802CDB}"/>
    <cellStyle name="Normal 7 7" xfId="2955" xr:uid="{6F4CE445-2FFC-4FA0-B8D9-A7B01AE69CBB}"/>
    <cellStyle name="Normal 7 8" xfId="2948" xr:uid="{EAA03B9B-02F4-404A-A2A8-1DF07F42CEE8}"/>
    <cellStyle name="Normal 8" xfId="79" xr:uid="{FF780985-B9E9-47B7-ABC6-0D4079EDDCF5}"/>
    <cellStyle name="Normal 8 2" xfId="354" xr:uid="{ADBB7621-1D2A-453F-9526-9F7E2107FC39}"/>
    <cellStyle name="Normal 8 2 2" xfId="2956" xr:uid="{C0EBB402-4153-41E6-B4C7-714721C5487D}"/>
    <cellStyle name="Normal 9" xfId="119" xr:uid="{3A7F3D62-EE20-44D5-A43E-67BEC88DAC3E}"/>
    <cellStyle name="Normal 9 2" xfId="355" xr:uid="{DB46C74C-2BDC-4F28-8C56-39EB8901EFC1}"/>
    <cellStyle name="Normal 9 2 2" xfId="2958" xr:uid="{A2436AA4-1134-4BBA-AD1D-02688677524B}"/>
    <cellStyle name="Normal 9 3" xfId="2959" xr:uid="{66BF8185-F94F-4E88-8832-ACEFED7D2BC3}"/>
    <cellStyle name="Normal 9 3 2" xfId="2960" xr:uid="{E87AB5B1-A501-47E7-9039-BBC431239302}"/>
    <cellStyle name="Normal 9 3 3" xfId="2961" xr:uid="{94BB7E21-9D03-4089-884B-374B4915CD80}"/>
    <cellStyle name="Normal 9 4" xfId="2962" xr:uid="{5B700441-97E5-465F-AB4D-F0D02A0354FA}"/>
    <cellStyle name="Normal 9 5" xfId="2957" xr:uid="{99CEACD6-2A3B-4208-9020-0C11E6F4C8E4}"/>
    <cellStyle name="Note 10" xfId="2964" xr:uid="{F5E056A0-2D71-42B2-A9F9-E76FFB7944BD}"/>
    <cellStyle name="Note 10 2" xfId="2965" xr:uid="{5BB3C5C8-FC2E-433F-AE23-B9D4DBF4C5FE}"/>
    <cellStyle name="Note 10 2 2" xfId="2966" xr:uid="{24C9708A-847B-4F4B-863B-6740EF7A4412}"/>
    <cellStyle name="Note 10 3" xfId="2967" xr:uid="{3B36E05B-D5DB-4221-AB15-41221B41461D}"/>
    <cellStyle name="Note 10 4" xfId="2968" xr:uid="{75FB6941-4AF3-454A-BEE3-61BC5D2C0027}"/>
    <cellStyle name="Note 11" xfId="2969" xr:uid="{8B87C211-8E27-4291-B18E-B10895B641EF}"/>
    <cellStyle name="Note 11 2" xfId="2970" xr:uid="{4CF26E44-A31D-4C07-B74A-827FBDFC2839}"/>
    <cellStyle name="Note 11 2 2" xfId="2971" xr:uid="{0C3514B9-6BD7-41D3-8910-22EBE758E44B}"/>
    <cellStyle name="Note 11 3" xfId="2972" xr:uid="{2A174F6E-4B0F-4722-A5C3-83E36A731291}"/>
    <cellStyle name="Note 11 4" xfId="2973" xr:uid="{528F00FB-D90C-428A-A790-97C94C7C14D3}"/>
    <cellStyle name="Note 12" xfId="2974" xr:uid="{66C738C7-5642-400C-B783-0A355077B0CA}"/>
    <cellStyle name="Note 12 2" xfId="2975" xr:uid="{1D4EB53F-BE58-45EF-819B-F892039012EE}"/>
    <cellStyle name="Note 12 2 2" xfId="2976" xr:uid="{C0802AC2-966E-4719-B1EB-6DE487048024}"/>
    <cellStyle name="Note 12 3" xfId="2977" xr:uid="{35CB6B59-1705-4093-9D9C-7FC9EBF74F48}"/>
    <cellStyle name="Note 12 4" xfId="2978" xr:uid="{4885EC5F-7B2B-44D8-B390-EC1A9D98F3F8}"/>
    <cellStyle name="Note 12 4 2" xfId="2979" xr:uid="{37A5D5D4-1191-4AE7-8947-B2E0C39C45EB}"/>
    <cellStyle name="Note 13" xfId="2980" xr:uid="{DCC6B94D-91CC-4485-876A-E914DB0E2026}"/>
    <cellStyle name="Note 13 2" xfId="2981" xr:uid="{F3185765-8D6D-4075-829E-AFB9D1C18486}"/>
    <cellStyle name="Note 13 2 2" xfId="2982" xr:uid="{711699C8-27DA-4AE8-A816-8B51A212F68A}"/>
    <cellStyle name="Note 14" xfId="2983" xr:uid="{1428D152-0151-46F0-AB03-BEC9018D8C4D}"/>
    <cellStyle name="Note 14 2" xfId="2984" xr:uid="{9BE08E6F-56A4-46E6-9AB1-F877C7F88C4F}"/>
    <cellStyle name="Note 14 2 2" xfId="2985" xr:uid="{DEF05AD4-71D1-4D12-9147-8866D6289646}"/>
    <cellStyle name="Note 15" xfId="2986" xr:uid="{A08B4B30-CA34-4D52-8248-8A24099DB4DE}"/>
    <cellStyle name="Note 15 2" xfId="2987" xr:uid="{97189BF9-2AB4-4334-A0D4-75FB3A1784FC}"/>
    <cellStyle name="Note 15 2 2" xfId="2988" xr:uid="{97806BCA-6C6B-477E-8C21-FCC0D27C1F9B}"/>
    <cellStyle name="Note 16" xfId="2989" xr:uid="{0A4CCFDB-857D-4234-A476-77FB267041C1}"/>
    <cellStyle name="Note 16 2" xfId="2990" xr:uid="{75AA2BC8-FBAF-4739-9162-AA31B5A150C6}"/>
    <cellStyle name="Note 16 2 2" xfId="2991" xr:uid="{AFDFDE0A-3854-4B4F-BB1E-2A7711FD0492}"/>
    <cellStyle name="Note 17" xfId="2992" xr:uid="{F3D4E0A7-6884-4C66-B240-BA2F90010146}"/>
    <cellStyle name="Note 17 2" xfId="2993" xr:uid="{654A3D32-3DB6-4B8E-8F31-286594097046}"/>
    <cellStyle name="Note 17 2 2" xfId="2994" xr:uid="{B317CC3B-558A-4C8D-BD6F-39A3F57987C7}"/>
    <cellStyle name="Note 18" xfId="2995" xr:uid="{08C6CCE5-B88A-46C2-9AEE-65F72AB31929}"/>
    <cellStyle name="Note 18 2" xfId="2996" xr:uid="{6183FBCD-6B9C-4319-9130-FC6DC2EFE86E}"/>
    <cellStyle name="Note 18 2 2" xfId="2997" xr:uid="{3847C8ED-928B-459A-8A3F-2F526716614C}"/>
    <cellStyle name="Note 19" xfId="2998" xr:uid="{6D243576-12E2-4A9A-B630-D7F5DB28AE9B}"/>
    <cellStyle name="Note 19 2" xfId="2999" xr:uid="{51F2F4A6-2368-46CF-880A-AD0BC4844E1F}"/>
    <cellStyle name="Note 19 2 2" xfId="3000" xr:uid="{B548A736-A125-4154-91EB-AA58B6B3486D}"/>
    <cellStyle name="Note 2" xfId="120" xr:uid="{47C9BE96-901B-4F89-8C44-7E9437D6E83A}"/>
    <cellStyle name="Note 2 2" xfId="3002" xr:uid="{E817995C-DDBD-4C5B-AD8C-3B79825D0AC6}"/>
    <cellStyle name="Note 2 2 2" xfId="3003" xr:uid="{08C31BA5-FABC-4157-846D-4C1E74BB9D84}"/>
    <cellStyle name="Note 2 2 3" xfId="3004" xr:uid="{A85492BD-35D2-41B0-8F0C-BEFFF72392AF}"/>
    <cellStyle name="Note 2 3" xfId="3005" xr:uid="{254B3A75-AF8D-4345-A58F-7679ADA2F49E}"/>
    <cellStyle name="Note 2 3 2" xfId="3006" xr:uid="{7393BA97-0F7C-45BF-81B8-2086440BF9F5}"/>
    <cellStyle name="Note 2 4" xfId="3007" xr:uid="{448A1B8C-78D2-497E-B138-1DB9301D6747}"/>
    <cellStyle name="Note 2 5" xfId="3008" xr:uid="{145B6285-1E4C-4F11-9662-0EBA88FEAFD0}"/>
    <cellStyle name="Note 2 5 2" xfId="3009" xr:uid="{396DD804-09F4-4ADA-9EA6-F490AD696998}"/>
    <cellStyle name="Note 2 5 3" xfId="3010" xr:uid="{4E77B531-99E0-4343-9E54-EC1D021A444E}"/>
    <cellStyle name="Note 2 6" xfId="3011" xr:uid="{C5385596-3501-4EFC-B378-AC1A22886496}"/>
    <cellStyle name="Note 2 6 2" xfId="3012" xr:uid="{D7B0C2F8-A1AB-470F-84FA-7FD1EDEE4642}"/>
    <cellStyle name="Note 2 7" xfId="3013" xr:uid="{3B6EFEF0-CFE6-4107-BE2B-30D172440BEB}"/>
    <cellStyle name="Note 2 8" xfId="3014" xr:uid="{D637AC5C-E0C3-412A-816E-A6EB4423516B}"/>
    <cellStyle name="Note 2 9" xfId="3001" xr:uid="{262C07AB-5E87-462E-A631-9FE1FD42D4FE}"/>
    <cellStyle name="Note 20" xfId="3015" xr:uid="{145F6AD2-0C85-4168-B87C-3C55457B52AC}"/>
    <cellStyle name="Note 20 2" xfId="3016" xr:uid="{F83D7120-C5BD-4E5D-9894-574A491885D8}"/>
    <cellStyle name="Note 20 3" xfId="3017" xr:uid="{0CBEA572-6CBF-4E2F-B8BB-300E6AE0A73B}"/>
    <cellStyle name="Note 20 3 2" xfId="3018" xr:uid="{FA09A86B-6994-45B8-B03C-E716F7F81453}"/>
    <cellStyle name="Note 20 3 3" xfId="3019" xr:uid="{0F2AAC2C-1CA6-4603-A18C-303D533CA661}"/>
    <cellStyle name="Note 20 4" xfId="3020" xr:uid="{19E0A016-F3CF-4040-BFEF-6A67287C148B}"/>
    <cellStyle name="Note 21" xfId="3021" xr:uid="{DDB76D16-7EA6-42BB-B2DD-A4251BAA2B2E}"/>
    <cellStyle name="Note 21 2" xfId="3022" xr:uid="{3D35073D-3463-421E-9332-6F205FACC960}"/>
    <cellStyle name="Note 21 2 2" xfId="3023" xr:uid="{B818521A-A2F6-4EC3-B0F3-C3102F847FDF}"/>
    <cellStyle name="Note 21 2 3" xfId="3024" xr:uid="{D40DFAC5-58C3-4A36-8064-7F2FB4F24B18}"/>
    <cellStyle name="Note 21 3" xfId="3025" xr:uid="{0B0720B0-95B1-45D3-8B29-A4AB70D844A9}"/>
    <cellStyle name="Note 21 3 2" xfId="3026" xr:uid="{97799EB7-7726-4314-970A-D818C44C6E11}"/>
    <cellStyle name="Note 21 3 3" xfId="3027" xr:uid="{1C6136D5-E586-4101-B003-48ACAC6DAD90}"/>
    <cellStyle name="Note 21 4" xfId="3028" xr:uid="{BD63F99F-5911-4705-8D6C-13A200A4F254}"/>
    <cellStyle name="Note 22" xfId="3029" xr:uid="{AC326C64-2536-46CD-8760-E9A5332282C1}"/>
    <cellStyle name="Note 22 2" xfId="3030" xr:uid="{9D45A643-04A8-4F3D-B81E-A7C1D5C379D5}"/>
    <cellStyle name="Note 22 2 2" xfId="3031" xr:uid="{568B8B73-23C9-4A8C-AE39-90E885791755}"/>
    <cellStyle name="Note 22 2 3" xfId="3032" xr:uid="{37ECBE54-C448-4006-8C51-E61443B01F75}"/>
    <cellStyle name="Note 22 3" xfId="3033" xr:uid="{B150E8BD-6A20-4E6A-9729-907CD4A2B1BA}"/>
    <cellStyle name="Note 22 3 2" xfId="3034" xr:uid="{10EC7CA7-8280-417F-8198-B1A0238E44F9}"/>
    <cellStyle name="Note 22 3 3" xfId="3035" xr:uid="{787E3009-6734-4FB7-AEC2-6240F34A834C}"/>
    <cellStyle name="Note 22 4" xfId="3036" xr:uid="{411396DD-EEC2-48F1-A19B-13B903BC5E76}"/>
    <cellStyle name="Note 23" xfId="3037" xr:uid="{51164288-AFEF-4017-AF2B-8519C024A206}"/>
    <cellStyle name="Note 23 2" xfId="3038" xr:uid="{0A79FE54-3DDE-4F04-B7BB-FE6F7DEF7733}"/>
    <cellStyle name="Note 23 3" xfId="3039" xr:uid="{ACB7D3CE-7570-4841-9850-2DD31878C86C}"/>
    <cellStyle name="Note 23 3 2" xfId="3040" xr:uid="{E3684E8F-2E71-4BF8-87E9-1CD95EBAFC22}"/>
    <cellStyle name="Note 23 3 3" xfId="3041" xr:uid="{3A58DF58-DEF2-48EF-8E67-E223D38CC09E}"/>
    <cellStyle name="Note 23 4" xfId="3042" xr:uid="{DA79B5EB-D810-4577-9018-2E242CE769B3}"/>
    <cellStyle name="Note 24" xfId="3043" xr:uid="{5BD34F75-9025-45F7-AB05-517D3469E359}"/>
    <cellStyle name="Note 24 2" xfId="3044" xr:uid="{1E4C73A6-97A2-4491-B8B9-BC4024B7DFD8}"/>
    <cellStyle name="Note 24 2 2" xfId="3045" xr:uid="{D0FCCA22-3456-4150-ACC5-DDE58DFA0F91}"/>
    <cellStyle name="Note 24 3" xfId="3046" xr:uid="{DB8D80BE-CB50-4A1B-9360-5EE42F882191}"/>
    <cellStyle name="Note 24 4" xfId="3047" xr:uid="{72D1C9B3-994D-445D-80C9-312931CB9308}"/>
    <cellStyle name="Note 25" xfId="3048" xr:uid="{80F5C49D-58AF-4771-A42C-5EEA2E86EB71}"/>
    <cellStyle name="Note 26" xfId="3049" xr:uid="{A3D07087-C4D6-4A8D-9330-28C778CC10F8}"/>
    <cellStyle name="Note 26 2" xfId="3050" xr:uid="{BD51B3F8-7907-4699-A0C8-9105A01FB6C0}"/>
    <cellStyle name="Note 26 3" xfId="3051" xr:uid="{39BA6895-4037-4700-B6EA-661D372B4DC4}"/>
    <cellStyle name="Note 26 3 2" xfId="3052" xr:uid="{6CA1E3B0-4069-41B2-A88F-442522E19454}"/>
    <cellStyle name="Note 26 3 3" xfId="3053" xr:uid="{938DF0C5-6E66-41AF-AAF9-A4A1A696936D}"/>
    <cellStyle name="Note 26 4" xfId="3054" xr:uid="{11FC1F3F-10C7-425A-9DF4-11CD25F8785A}"/>
    <cellStyle name="Note 27" xfId="3055" xr:uid="{30DAC76A-226B-450A-B887-329B22E8AB1B}"/>
    <cellStyle name="Note 28" xfId="3056" xr:uid="{F564DAB2-5B9B-4CCB-B9F1-3BC72299AEC7}"/>
    <cellStyle name="Note 28 2" xfId="3057" xr:uid="{4676EE2C-C8E3-49AF-8C4E-DC6C7F1D4233}"/>
    <cellStyle name="Note 29" xfId="3058" xr:uid="{183CD95A-4F0F-438B-B132-5E477F3BF222}"/>
    <cellStyle name="Note 3" xfId="356" xr:uid="{E95A8E67-ED84-4C82-BA6E-A8E8677B094F}"/>
    <cellStyle name="Note 3 2" xfId="3060" xr:uid="{33313527-65A3-4B47-9F98-F68E023090F8}"/>
    <cellStyle name="Note 3 3" xfId="3061" xr:uid="{ECE11CB2-0F4E-42F3-ACBB-6A377A411914}"/>
    <cellStyle name="Note 3 4" xfId="3062" xr:uid="{C7086F92-0F35-46FD-924A-934D3047450B}"/>
    <cellStyle name="Note 3 4 2" xfId="3063" xr:uid="{7A293738-F47D-4E34-8A3A-43997EE6239B}"/>
    <cellStyle name="Note 3 5" xfId="3059" xr:uid="{18EF8837-9F65-4F68-A23C-3F716FDB19EE}"/>
    <cellStyle name="Note 30" xfId="3064" xr:uid="{0C7999D8-9594-45F5-BFB6-B53D106DF42C}"/>
    <cellStyle name="Note 31" xfId="3065" xr:uid="{3C2791BF-7535-4AB1-91F4-5EBF5F6A541E}"/>
    <cellStyle name="Note 32" xfId="3066" xr:uid="{6019D6F5-4B7E-4967-ABB3-D6A1F2B288EB}"/>
    <cellStyle name="Note 33" xfId="3067" xr:uid="{54383840-ACE8-4814-9F94-B36610868963}"/>
    <cellStyle name="Note 34" xfId="3068" xr:uid="{87B0293C-2C83-419E-9BE9-A777C1624F33}"/>
    <cellStyle name="Note 35" xfId="3069" xr:uid="{3B162482-5265-4F03-9717-B58635AC00E4}"/>
    <cellStyle name="Note 36" xfId="3070" xr:uid="{CFAA4C32-4621-4D8F-AC4D-8DF1D22C21E7}"/>
    <cellStyle name="Note 37" xfId="3071" xr:uid="{D333AB52-76E5-4058-A507-C5D1DA879507}"/>
    <cellStyle name="Note 38" xfId="3072" xr:uid="{2865256E-7D51-4069-B771-E332A5288CBF}"/>
    <cellStyle name="Note 39" xfId="3073" xr:uid="{AAA93D0E-E144-471D-82F7-1FBFECEBE4D0}"/>
    <cellStyle name="Note 4" xfId="3074" xr:uid="{A73E2FD5-FAF5-464F-83F6-7DBA100AB200}"/>
    <cellStyle name="Note 4 2" xfId="3075" xr:uid="{F4483A1C-0B40-42F3-9D00-A62B905532C0}"/>
    <cellStyle name="Note 4 2 2" xfId="3076" xr:uid="{F7BA4974-646A-4B1C-9E8C-5A33C8231741}"/>
    <cellStyle name="Note 4 3" xfId="3077" xr:uid="{21E9C432-297D-4455-8D34-1A089A6CB05B}"/>
    <cellStyle name="Note 4 4" xfId="3078" xr:uid="{5F1ECE49-024A-4A69-A954-F381F9E6B966}"/>
    <cellStyle name="Note 4 4 2" xfId="3079" xr:uid="{189E2BF1-1BF9-4A97-8C65-ADD6F8DFF108}"/>
    <cellStyle name="Note 40" xfId="3080" xr:uid="{7587F070-FF4D-45F4-9D83-7645F6E4C9BE}"/>
    <cellStyle name="Note 41" xfId="3081" xr:uid="{7B5BC779-282D-4449-9542-53AB0B97331D}"/>
    <cellStyle name="Note 42" xfId="3082" xr:uid="{466870CE-A48D-4F60-A664-E21B88CE2434}"/>
    <cellStyle name="Note 43" xfId="3083" xr:uid="{0564F890-E450-4A85-8E80-C63BB9B3FD6B}"/>
    <cellStyle name="Note 44" xfId="3084" xr:uid="{80198A54-1BB7-4C99-A256-191BE697D00E}"/>
    <cellStyle name="Note 45" xfId="3085" xr:uid="{11271F0B-DA86-4F67-B442-83AEDDAE06A0}"/>
    <cellStyle name="Note 46" xfId="3086" xr:uid="{64C27715-5E7E-4599-95D9-F6115EBB8F3F}"/>
    <cellStyle name="Note 46 2" xfId="3087" xr:uid="{D172BABC-87FD-42AE-8E50-6F2B42C43AA6}"/>
    <cellStyle name="Note 47" xfId="3088" xr:uid="{0D68EA74-40F7-4C56-99BD-8310EA898912}"/>
    <cellStyle name="Note 47 2" xfId="3089" xr:uid="{00BA1EDF-DADC-429F-91A2-A06E8D20C59E}"/>
    <cellStyle name="Note 48" xfId="2963" xr:uid="{C63E5203-723F-48DE-BDF5-9CAB13486E11}"/>
    <cellStyle name="Note 5" xfId="3090" xr:uid="{3E15A1F0-2B00-4822-867A-E63BA587B66B}"/>
    <cellStyle name="Note 5 2" xfId="3091" xr:uid="{B978952F-E227-400D-B312-C18E25035F94}"/>
    <cellStyle name="Note 5 2 2" xfId="3092" xr:uid="{616CCF9C-B602-4F43-A5C1-EDE86D82F47F}"/>
    <cellStyle name="Note 5 3" xfId="3093" xr:uid="{8E9129DC-FE60-4EA1-AF32-4E812E29E99F}"/>
    <cellStyle name="Note 5 4" xfId="3094" xr:uid="{E02F1801-3BE9-4D38-95C2-61EE9A500374}"/>
    <cellStyle name="Note 5 4 2" xfId="3095" xr:uid="{BBDE104E-BADF-425A-9BFD-553B41B4A088}"/>
    <cellStyle name="Note 6" xfId="3096" xr:uid="{E9752ADE-3A72-423D-8F8D-8563961649E0}"/>
    <cellStyle name="Note 6 2" xfId="3097" xr:uid="{514F5DA8-6710-42A8-A244-4C37A646C2F5}"/>
    <cellStyle name="Note 6 2 2" xfId="3098" xr:uid="{F5A6CE60-F051-44CF-A0D4-A8B894F0A53C}"/>
    <cellStyle name="Note 6 3" xfId="3099" xr:uid="{B3B2EAF5-545F-4A0C-8A2E-B8F332D14DF4}"/>
    <cellStyle name="Note 6 4" xfId="3100" xr:uid="{0FC7A10F-96E0-4ED1-A13D-18ED636D2AA1}"/>
    <cellStyle name="Note 7" xfId="3101" xr:uid="{22C322C3-7B72-495B-958D-32C9E01355E8}"/>
    <cellStyle name="Note 7 2" xfId="3102" xr:uid="{693AE462-525A-41C9-81BA-96C205724C59}"/>
    <cellStyle name="Note 7 2 2" xfId="3103" xr:uid="{A553732C-E044-41AB-B4BC-AB2197F8B358}"/>
    <cellStyle name="Note 7 3" xfId="3104" xr:uid="{D6970278-EBC6-4E76-9C1A-B3625F7E3B8C}"/>
    <cellStyle name="Note 7 4" xfId="3105" xr:uid="{9F9B37FE-3432-40F4-9DF6-A8DFE032D52C}"/>
    <cellStyle name="Note 8" xfId="3106" xr:uid="{46C8F9CE-3B0E-409F-A1E7-94398E70E42E}"/>
    <cellStyle name="Note 8 2" xfId="3107" xr:uid="{AAD182E3-5472-46F5-B169-B8AEB3E01B1A}"/>
    <cellStyle name="Note 8 2 2" xfId="3108" xr:uid="{B5878C88-948C-4D5A-AC75-28AD986A0858}"/>
    <cellStyle name="Note 8 3" xfId="3109" xr:uid="{1E54D693-3980-4BB1-8DF0-5A259EAB32EE}"/>
    <cellStyle name="Note 8 4" xfId="3110" xr:uid="{F5080E3D-BE2D-4E7C-A496-A3499E0111D2}"/>
    <cellStyle name="Note 9" xfId="3111" xr:uid="{5F7C3C13-3607-4E91-97B0-51A0D2613C83}"/>
    <cellStyle name="Note 9 2" xfId="3112" xr:uid="{99718C2F-89F8-4272-A259-0C6111B9FE1A}"/>
    <cellStyle name="Note 9 2 2" xfId="3113" xr:uid="{8390A1E0-B265-419E-8F8F-F15C39041F6B}"/>
    <cellStyle name="Note 9 3" xfId="3114" xr:uid="{883932B8-BD2F-4DE3-A455-98A480B36757}"/>
    <cellStyle name="Note 9 4" xfId="3115" xr:uid="{708AE4E6-E762-4BCC-BA57-D10C8C7C3B19}"/>
    <cellStyle name="Output 10" xfId="3116" xr:uid="{16B8B355-381C-41F4-BE08-A5EC43AEE3A5}"/>
    <cellStyle name="Output 11" xfId="3117" xr:uid="{42DB279D-E8F7-4B16-AE58-2C80313E7ABB}"/>
    <cellStyle name="Output 12" xfId="3118" xr:uid="{DCAEB14D-F4A5-4F6B-BF55-872726994056}"/>
    <cellStyle name="Output 13" xfId="3119" xr:uid="{06C63178-83CD-4BF7-AD16-46F957867613}"/>
    <cellStyle name="Output 14" xfId="3120" xr:uid="{D98910B9-D466-4F47-AD88-FFD7A2EB2AE5}"/>
    <cellStyle name="Output 15" xfId="3121" xr:uid="{452151B8-D428-43C0-9760-6ACF6C689198}"/>
    <cellStyle name="Output 16" xfId="3122" xr:uid="{A53908EA-722E-4994-858B-B476BBABBB04}"/>
    <cellStyle name="Output 17" xfId="3123" xr:uid="{1F4AB4FC-7A05-4712-8844-701F08178EDB}"/>
    <cellStyle name="Output 18" xfId="3124" xr:uid="{0B5B638A-FEC7-4B19-877C-B50A76FD9FCF}"/>
    <cellStyle name="Output 19" xfId="3125" xr:uid="{2777A34A-0248-48EA-9C27-999BD44AA378}"/>
    <cellStyle name="Output 2" xfId="121" xr:uid="{D64533CC-3018-4A9A-A27F-45F9ECE1F822}"/>
    <cellStyle name="Output 2 2" xfId="3126" xr:uid="{E27E92F2-8D6C-415B-890D-A75AA5B18127}"/>
    <cellStyle name="Output 20" xfId="3127" xr:uid="{FDB0F185-0B1F-4470-AF7A-9D76C17C56D5}"/>
    <cellStyle name="Output 21" xfId="3128" xr:uid="{E5CC8063-F72B-4E05-906A-AA3D5DCAAA4C}"/>
    <cellStyle name="Output 21 2" xfId="3129" xr:uid="{310C8931-4F2D-46AD-B069-EF8DD7393CBB}"/>
    <cellStyle name="Output 22" xfId="3130" xr:uid="{99E0EB11-BC14-4C53-A30C-EAD6AFC5427D}"/>
    <cellStyle name="Output 22 2" xfId="3131" xr:uid="{6B415196-F9E5-4432-830A-15B09224F4D4}"/>
    <cellStyle name="Output 23" xfId="3132" xr:uid="{82A33507-2F1D-4C23-9FC3-8452FC13F0A1}"/>
    <cellStyle name="Output 24" xfId="3133" xr:uid="{7A626CD4-30B7-4699-A0E2-752E59430774}"/>
    <cellStyle name="Output 25" xfId="3134" xr:uid="{A9EE90A0-547C-4FFA-A5A0-958A8EF08403}"/>
    <cellStyle name="Output 26" xfId="3135" xr:uid="{48CADB38-E331-4D88-8218-AFA54DB23629}"/>
    <cellStyle name="Output 27" xfId="3136" xr:uid="{6401CD52-AD11-485D-B170-0ECDE91DF04E}"/>
    <cellStyle name="Output 3" xfId="357" xr:uid="{F37319FB-F601-436C-B26E-ACDC48FE5BB5}"/>
    <cellStyle name="Output 3 2" xfId="3138" xr:uid="{C7CF91C2-28C3-40D0-BCAC-1714D86DC1BB}"/>
    <cellStyle name="Output 3 3" xfId="3139" xr:uid="{E0C9C2AA-1FD0-49C8-90D8-2D1BBC61E1B3}"/>
    <cellStyle name="Output 3 4" xfId="3137" xr:uid="{94193F01-276F-49D5-9A9D-070DAC3D79FE}"/>
    <cellStyle name="Output 4" xfId="3140" xr:uid="{779611A7-D4F4-4B01-BF08-AF4C282D8839}"/>
    <cellStyle name="Output 5" xfId="3141" xr:uid="{477903E2-DCA6-425E-B2C7-8445D079B881}"/>
    <cellStyle name="Output 6" xfId="3142" xr:uid="{F14FD6C9-0D4B-44A4-B37B-1DA9B8C94976}"/>
    <cellStyle name="Output 7" xfId="3143" xr:uid="{ED79D8EF-99C5-495F-B152-09B1CCA854D4}"/>
    <cellStyle name="Output 8" xfId="3144" xr:uid="{834DFBA0-2637-486E-A2A3-D82548BEA4A0}"/>
    <cellStyle name="Output 9" xfId="3145" xr:uid="{BF0333B9-E634-4DEC-BAEE-FE0BA31F2D95}"/>
    <cellStyle name="Percent [2]" xfId="358" xr:uid="{8FDC0D88-99DD-4EF6-850D-22A8784905C2}"/>
    <cellStyle name="Percent 10" xfId="166" xr:uid="{5AB199F9-B5ED-4B38-BA66-4A28FA858159}"/>
    <cellStyle name="Percent 11" xfId="359" xr:uid="{9D435AE9-5846-4531-A1FC-4CB8C20727FB}"/>
    <cellStyle name="Percent 11 2" xfId="3146" xr:uid="{127422E2-B7AC-4226-90C8-2BBAB9936C90}"/>
    <cellStyle name="Percent 12" xfId="448" xr:uid="{C6A09F12-8050-40CE-B9F2-B56FC53302A6}"/>
    <cellStyle name="Percent 12 2" xfId="3147" xr:uid="{621D4B5C-7D51-434C-9FEE-6D5CF370F5D2}"/>
    <cellStyle name="Percent 13" xfId="61" xr:uid="{B5E53EF4-9A66-4AD6-8E26-ADF2C7914D6D}"/>
    <cellStyle name="Percent 13 2" xfId="3149" xr:uid="{433735D2-EDDD-4303-B182-DEAAF05191AA}"/>
    <cellStyle name="Percent 13 3" xfId="3148" xr:uid="{13E198A2-39BA-4F2F-B4F0-7D6B159A49E8}"/>
    <cellStyle name="Percent 14" xfId="450" xr:uid="{039B298B-A317-44D0-A541-535B6FF2963D}"/>
    <cellStyle name="Percent 14 2" xfId="3151" xr:uid="{E641A377-46ED-4550-ACE7-ED857F22586D}"/>
    <cellStyle name="Percent 14 3" xfId="3150" xr:uid="{F46DE3CA-A0CE-49C4-9A6E-5D8D0A75B99D}"/>
    <cellStyle name="Percent 15" xfId="466" xr:uid="{3B31638D-53D1-4025-9E31-4EBDCE962FC3}"/>
    <cellStyle name="Percent 16" xfId="469" xr:uid="{A8428D63-0DE0-41C1-826E-113414A8BDFE}"/>
    <cellStyle name="Percent 17" xfId="460" xr:uid="{E12750F0-DAF5-404C-AD3F-8E2BDFD2ABAA}"/>
    <cellStyle name="Percent 18" xfId="456" xr:uid="{9B93A21B-9182-420B-A833-381EBB98051A}"/>
    <cellStyle name="Percent 19" xfId="463" xr:uid="{21BB0603-4AF7-48FB-B2A6-0949C4A11159}"/>
    <cellStyle name="Percent 2" xfId="167" xr:uid="{E87BBB12-15AB-4A62-8CCD-6725EECC2A7C}"/>
    <cellStyle name="Percent 2 10" xfId="360" xr:uid="{751B151B-F790-40DA-8836-8A3EFF756FD5}"/>
    <cellStyle name="Percent 2 10 2" xfId="3153" xr:uid="{FEE8F567-5111-4243-9463-BFF50D57E7F9}"/>
    <cellStyle name="Percent 2 10 3" xfId="3152" xr:uid="{E84C8F43-1945-4913-8949-A48CCF97CDA2}"/>
    <cellStyle name="Percent 2 11" xfId="361" xr:uid="{1584A834-08CE-4E51-A12B-563449685480}"/>
    <cellStyle name="Percent 2 2" xfId="168" xr:uid="{DDD26773-B008-4BE0-B800-75685B01500F}"/>
    <cellStyle name="Percent 2 2 2" xfId="362" xr:uid="{1952CFF5-C442-4B1C-B98E-D64E73F39BD4}"/>
    <cellStyle name="Percent 2 2 2 2" xfId="3156" xr:uid="{1A5CF90E-FC21-48AC-BF7C-C8C8C470F40D}"/>
    <cellStyle name="Percent 2 2 2 3" xfId="3155" xr:uid="{8C651B81-F3F5-4794-BC66-5F2AE3887060}"/>
    <cellStyle name="Percent 2 2 3" xfId="3154" xr:uid="{9DDE1A78-279C-4DC6-A3B2-34291073A44A}"/>
    <cellStyle name="Percent 2 3" xfId="363" xr:uid="{E4B649AE-1238-4749-9C9D-1F33F3F97C82}"/>
    <cellStyle name="Percent 2 3 2" xfId="3158" xr:uid="{16C20924-B583-415E-A2DD-7695FE248833}"/>
    <cellStyle name="Percent 2 3 3" xfId="3157" xr:uid="{95C79B31-C82B-4896-B403-812D61091DF6}"/>
    <cellStyle name="Percent 2 4" xfId="364" xr:uid="{DB61CBC3-996C-4926-90CD-FAA18BD4F396}"/>
    <cellStyle name="Percent 2 4 2" xfId="3160" xr:uid="{1F477E6C-AD9C-4597-A9B6-4152DBD70B29}"/>
    <cellStyle name="Percent 2 4 3" xfId="3161" xr:uid="{6395CE00-C7D4-4638-84A1-FA3A165B0D5C}"/>
    <cellStyle name="Percent 2 4 4" xfId="3162" xr:uid="{5A766DE3-6854-47DA-B782-B8090D6AFC6E}"/>
    <cellStyle name="Percent 2 4 4 2" xfId="3163" xr:uid="{D35075BD-51E1-4949-981E-20E20A0BE821}"/>
    <cellStyle name="Percent 2 4 5" xfId="3164" xr:uid="{8CE3C776-4034-4DB0-876F-168BCA9AF886}"/>
    <cellStyle name="Percent 2 4 6" xfId="3159" xr:uid="{0B1DC484-3145-4DC9-87DF-6551D7670DFB}"/>
    <cellStyle name="Percent 2 5" xfId="365" xr:uid="{C0B07835-41A8-455B-B7FD-284AF9C0ED57}"/>
    <cellStyle name="Percent 2 5 2" xfId="3166" xr:uid="{5821B3CE-9762-4FFC-A9DB-53409B725D78}"/>
    <cellStyle name="Percent 2 5 3" xfId="3167" xr:uid="{DDA48906-F777-46CE-A06D-98210BC2DC71}"/>
    <cellStyle name="Percent 2 5 4" xfId="3165" xr:uid="{2A6CA193-321E-43ED-A2C4-EF8D69093802}"/>
    <cellStyle name="Percent 2 6" xfId="366" xr:uid="{2E45B98A-04FB-4783-9BE8-84029AF6ECF4}"/>
    <cellStyle name="Percent 2 6 2" xfId="3169" xr:uid="{0C096477-D371-4FC2-AA3F-C0CC32AD1828}"/>
    <cellStyle name="Percent 2 6 3" xfId="3168" xr:uid="{8478BB65-2E43-4154-BAA3-291E649FCDAC}"/>
    <cellStyle name="Percent 2 7" xfId="367" xr:uid="{CD97BC43-F985-49B4-9DFC-F7B45B97123A}"/>
    <cellStyle name="Percent 2 7 2" xfId="3171" xr:uid="{D7FC8F47-239E-400A-B18B-0821660B2DB0}"/>
    <cellStyle name="Percent 2 7 3" xfId="3170" xr:uid="{EDBC2D69-0ACD-41EC-A740-80EC68DA348A}"/>
    <cellStyle name="Percent 2 8" xfId="368" xr:uid="{1CC71691-F3CE-4BD7-9325-F036EFF35D3B}"/>
    <cellStyle name="Percent 2 8 2" xfId="3172" xr:uid="{20A7F9EA-E446-428C-AE79-C33C33868915}"/>
    <cellStyle name="Percent 2 9" xfId="369" xr:uid="{1450BB0D-631B-45B8-B677-DC469DE26584}"/>
    <cellStyle name="Percent 2 9 2" xfId="3173" xr:uid="{2A5D2322-7B65-4006-BA7D-150A653E77C6}"/>
    <cellStyle name="Percent 20" xfId="459" xr:uid="{E3B4922C-1415-46C8-88AF-BA7FCC1BF986}"/>
    <cellStyle name="Percent 21" xfId="465" xr:uid="{F8FB6E91-C881-449A-9F22-4850628442FF}"/>
    <cellStyle name="Percent 22" xfId="455" xr:uid="{2548B703-6CE9-4615-8AF0-11ABD6143B80}"/>
    <cellStyle name="Percent 23" xfId="471" xr:uid="{215B1FCA-1F6F-4390-B90B-DF8BBCE1EC44}"/>
    <cellStyle name="Percent 24" xfId="457" xr:uid="{CC4DCA70-59D2-448C-93CC-75B46595CDEB}"/>
    <cellStyle name="Percent 25" xfId="461" xr:uid="{8E5AC668-4E06-4F85-9538-142908972E28}"/>
    <cellStyle name="Percent 26" xfId="488" xr:uid="{599A8A2E-92E9-44AB-BD0C-E1D7F4C6241F}"/>
    <cellStyle name="Percent 27" xfId="492" xr:uid="{EE4246F8-44CE-4569-A39B-3DB1D04E524E}"/>
    <cellStyle name="Percent 28" xfId="493" xr:uid="{6B280C1A-8A71-4578-9BCB-C62552763B60}"/>
    <cellStyle name="Percent 29" xfId="494" xr:uid="{446B6D00-FC59-4EB0-8E97-C5AA37B52E44}"/>
    <cellStyle name="Percent 3" xfId="169" xr:uid="{3D79EB69-4CAD-4F8C-A156-766F2197A24F}"/>
    <cellStyle name="Percent 3 2" xfId="370" xr:uid="{06784A9C-5D93-452D-A366-12A56C999B8E}"/>
    <cellStyle name="Percent 3 2 2" xfId="3176" xr:uid="{11A52068-CDF0-4ABC-8545-D6FE5E3295A6}"/>
    <cellStyle name="Percent 3 2 3" xfId="3177" xr:uid="{EB6A3D8A-7CD3-4681-8143-D41E1BBCB29C}"/>
    <cellStyle name="Percent 3 2 4" xfId="3178" xr:uid="{4465BD24-F302-4DC0-9BCE-4BE7C09CEDB3}"/>
    <cellStyle name="Percent 3 2 5" xfId="3175" xr:uid="{D8CDDC0D-9C9C-41BF-A337-E287141691C3}"/>
    <cellStyle name="Percent 3 3" xfId="3179" xr:uid="{288BEA15-2F9C-4BE1-BD21-926ADEE0BF57}"/>
    <cellStyle name="Percent 3 4" xfId="3180" xr:uid="{46A99394-B14D-44DC-AF1D-A24ADF1E5147}"/>
    <cellStyle name="Percent 3 5" xfId="3181" xr:uid="{915BCA24-4181-49F4-BCB1-CD21D576E737}"/>
    <cellStyle name="Percent 3 6" xfId="3182" xr:uid="{0E1BF512-05C8-48D6-AF9E-340FB5EC2C2F}"/>
    <cellStyle name="Percent 3 6 2" xfId="3183" xr:uid="{1E38D388-5E8F-4F0B-8B36-99322B9F0D17}"/>
    <cellStyle name="Percent 3 7" xfId="3184" xr:uid="{06A31E32-E6CD-40B5-A0FC-EF3CE233B885}"/>
    <cellStyle name="Percent 3 8" xfId="3174" xr:uid="{6FBA4168-B98E-4D13-81CB-63C7218A3367}"/>
    <cellStyle name="Percent 30" xfId="495" xr:uid="{1DDA53E9-2201-4534-AB3D-993297BEAC4F}"/>
    <cellStyle name="Percent 31" xfId="496" xr:uid="{09770A6F-4232-4DF3-B6A3-A285FDC8510D}"/>
    <cellStyle name="Percent 32" xfId="3320" xr:uid="{700F5D1F-22FC-4184-88D1-8B575DCC4BC5}"/>
    <cellStyle name="Percent 33" xfId="3328" xr:uid="{1FD5CCAA-84D5-44B2-987A-506E97197EB4}"/>
    <cellStyle name="Percent 34" xfId="3321" xr:uid="{C477BDC4-40CA-4503-A794-FB44AF068EB9}"/>
    <cellStyle name="Percent 35" xfId="3327" xr:uid="{6B006CEF-F275-495C-AAC7-E2FA0CCBE615}"/>
    <cellStyle name="Percent 36" xfId="3322" xr:uid="{038CB0A0-5A54-44F5-BF5E-ADA39411D356}"/>
    <cellStyle name="Percent 37" xfId="3326" xr:uid="{EDBC98B8-3570-4420-ABC3-E5749F0B8170}"/>
    <cellStyle name="Percent 38" xfId="3323" xr:uid="{4F2649C1-FEE3-4980-91BD-8E2C3AB58ABD}"/>
    <cellStyle name="Percent 39" xfId="3325" xr:uid="{2935C089-46F4-4F01-8718-3D9F5E2110F8}"/>
    <cellStyle name="Percent 4" xfId="170" xr:uid="{F20C5D78-33C7-4ABF-AF88-585F381F9FF1}"/>
    <cellStyle name="Percent 4 2" xfId="171" xr:uid="{5ABFAC9B-33F1-425C-9C33-D56338DFB765}"/>
    <cellStyle name="Percent 4 2 2" xfId="3186" xr:uid="{787ADF2F-EBE3-4878-9C0D-29D711E875DD}"/>
    <cellStyle name="Percent 4 3" xfId="3187" xr:uid="{534B5F69-D6A1-4EE2-A048-6BCCC66F3B1B}"/>
    <cellStyle name="Percent 4 4" xfId="3185" xr:uid="{48F2C6D3-CCA1-4A2F-840C-A6E8A3FAD1EA}"/>
    <cellStyle name="Percent 40" xfId="3324" xr:uid="{D1E0C809-28AB-4F38-8D07-DD63E98DED94}"/>
    <cellStyle name="Percent 5" xfId="172" xr:uid="{E5CF08E7-607B-4CA2-A084-6371EB5407D2}"/>
    <cellStyle name="Percent 5 2" xfId="371" xr:uid="{8813557B-73B3-41C9-B1DA-D7EF2283ABD5}"/>
    <cellStyle name="Percent 5 2 2" xfId="3190" xr:uid="{0071D0BA-60CC-429F-9E10-324E8E9E7C7F}"/>
    <cellStyle name="Percent 5 2 2 2" xfId="3191" xr:uid="{7DCDBEAD-D882-4A5B-AD1D-113257A52CF6}"/>
    <cellStyle name="Percent 5 2 2 3" xfId="3192" xr:uid="{4D293151-BF8E-48E2-9AB5-06C0AA08DDF9}"/>
    <cellStyle name="Percent 5 2 3" xfId="3193" xr:uid="{BE2D1C9A-6A77-4C5F-BB09-6F391D98ED0E}"/>
    <cellStyle name="Percent 5 2 4" xfId="3194" xr:uid="{EBFFDF99-8BD5-437B-B48F-FC5AFB5D1D69}"/>
    <cellStyle name="Percent 5 2 5" xfId="3189" xr:uid="{B72579A6-ED09-4C85-84FC-CBB43A7192EB}"/>
    <cellStyle name="Percent 5 3" xfId="3195" xr:uid="{8F9E7A41-5284-49CE-89C5-B2F6A72A8E30}"/>
    <cellStyle name="Percent 5 4" xfId="3196" xr:uid="{4B0F546C-6197-43C7-801F-F784EF8C44D1}"/>
    <cellStyle name="Percent 5 4 2" xfId="3197" xr:uid="{8629C9F0-5CEF-4E03-A749-46B2265F8E78}"/>
    <cellStyle name="Percent 5 4 3" xfId="3198" xr:uid="{2018932D-5816-4803-AC80-BA3CD6FA9ED2}"/>
    <cellStyle name="Percent 5 5" xfId="3199" xr:uid="{E461D70F-7A75-4CF9-B76F-37C8B1A1F246}"/>
    <cellStyle name="Percent 5 6" xfId="3200" xr:uid="{5A63FE2B-BE75-4935-B63E-30E20DEAA87B}"/>
    <cellStyle name="Percent 5 7" xfId="3188" xr:uid="{4E976794-0507-42F1-AB19-DFD09A0D143A}"/>
    <cellStyle name="Percent 6" xfId="173" xr:uid="{45A57955-CB5C-468F-B235-03F198AB41A5}"/>
    <cellStyle name="Percent 6 2" xfId="185" xr:uid="{9E878279-7271-4D19-9602-E9849C2549C4}"/>
    <cellStyle name="Percent 6 2 2" xfId="3202" xr:uid="{815DB5AA-A03D-47AE-B372-FEA6D546CC37}"/>
    <cellStyle name="Percent 6 2 3" xfId="3201" xr:uid="{60457EF5-623E-4748-8D37-97CBD6BA5EDE}"/>
    <cellStyle name="Percent 6 3" xfId="372" xr:uid="{3AA45646-F5DE-4459-A82F-D1F8E8931B85}"/>
    <cellStyle name="Percent 6 3 2" xfId="3203" xr:uid="{8403CCDC-5C6D-4C1C-BE74-5DA7CD70A0CB}"/>
    <cellStyle name="Percent 7" xfId="174" xr:uid="{729E98F7-FF5C-4613-8B4F-572ED955CE29}"/>
    <cellStyle name="Percent 7 2" xfId="3204" xr:uid="{FB5D549C-6EDD-48E4-8B45-1540DD10A0FF}"/>
    <cellStyle name="Percent 8" xfId="175" xr:uid="{6F13C381-2F06-458F-A663-5B97D9F17577}"/>
    <cellStyle name="Percent 8 2" xfId="373" xr:uid="{8F9287FD-865A-4A25-829F-A168918ACBA6}"/>
    <cellStyle name="Percent 8 3" xfId="3205" xr:uid="{4290690E-A753-4C4C-99A9-5D6CBE72AB26}"/>
    <cellStyle name="Percent 9" xfId="176" xr:uid="{793E6F5E-4799-4E75-A126-04EF6E2764D1}"/>
    <cellStyle name="Percent 9 2" xfId="374" xr:uid="{EE7830B3-0C7A-4F06-BBA4-49315678F037}"/>
    <cellStyle name="PSChar" xfId="375" xr:uid="{6E4B8C14-A5B6-482D-B012-F8B43AD9DE61}"/>
    <cellStyle name="Style 1" xfId="376" xr:uid="{CF421F72-3418-4752-8763-FECD614A1420}"/>
    <cellStyle name="Style 1 2" xfId="3206" xr:uid="{EC6C1419-D7FC-4D0F-BC27-0617F9BA6D82}"/>
    <cellStyle name="Title 10" xfId="3207" xr:uid="{22A72EDA-8977-43B9-BCD9-2485CE456227}"/>
    <cellStyle name="Title 11" xfId="3208" xr:uid="{C3FF5076-263B-4983-BC1D-735CDE79937A}"/>
    <cellStyle name="Title 12" xfId="3209" xr:uid="{872618C0-25DD-4853-9C2E-D8CC104107D2}"/>
    <cellStyle name="Title 13" xfId="3210" xr:uid="{42932549-4115-4CA2-BC02-DA9AF262424F}"/>
    <cellStyle name="Title 14" xfId="3211" xr:uid="{6FFEAC10-2208-4E22-AAAD-6508479E349B}"/>
    <cellStyle name="Title 15" xfId="3212" xr:uid="{FAA6168E-ED80-407D-B1D1-4E5140BA6A18}"/>
    <cellStyle name="Title 16" xfId="3213" xr:uid="{51D6FC93-73C7-4D02-A831-085060D7B862}"/>
    <cellStyle name="Title 17" xfId="3214" xr:uid="{E9FF6363-CDCC-46C6-BE29-87CAF5170587}"/>
    <cellStyle name="Title 18" xfId="3215" xr:uid="{20624DD2-02B8-48AC-9565-BCD18B6AFC48}"/>
    <cellStyle name="Title 19" xfId="3216" xr:uid="{06485A29-4A83-491E-974C-4752658E1E1D}"/>
    <cellStyle name="Title 2" xfId="122" xr:uid="{79DB24FB-2212-44D8-BCAC-D2701DB644CE}"/>
    <cellStyle name="Title 2 2" xfId="3217" xr:uid="{8D8BF272-5B46-42C5-90CF-7A7E0032580B}"/>
    <cellStyle name="Title 2 2 2" xfId="3218" xr:uid="{E052B908-0CAF-42DB-8296-6B1634C3F2AA}"/>
    <cellStyle name="Title 2 2 3" xfId="3219" xr:uid="{B7C763B2-F3C8-476F-8DFA-A55244F5C527}"/>
    <cellStyle name="Title 2 3" xfId="3220" xr:uid="{426CD269-08D4-46CE-81C6-D9C7A4550389}"/>
    <cellStyle name="Title 2 4" xfId="3221" xr:uid="{370BB205-510F-40C5-AB72-1574B37B3D21}"/>
    <cellStyle name="Title 20" xfId="3222" xr:uid="{A37AEBF8-33E8-4B5A-8F0A-5BA240A79A1D}"/>
    <cellStyle name="Title 21" xfId="3223" xr:uid="{41DC2002-1A7E-470C-9196-BDA9D9451711}"/>
    <cellStyle name="Title 21 2" xfId="3224" xr:uid="{B5FE8C75-CB9F-40D9-94E4-DE44EB21C964}"/>
    <cellStyle name="Title 22" xfId="3225" xr:uid="{53E67FA7-7F3C-4766-93C0-24A22E9C4DBF}"/>
    <cellStyle name="Title 22 2" xfId="3226" xr:uid="{837EFBFE-BF96-4B89-BAF8-D2DEABBC20C7}"/>
    <cellStyle name="Title 23" xfId="3227" xr:uid="{E468DA04-30AE-4D07-B9C7-CED0640C7B57}"/>
    <cellStyle name="Title 24" xfId="3228" xr:uid="{8BCFB347-4D39-41DA-A208-3A0277FB8088}"/>
    <cellStyle name="Title 25" xfId="3229" xr:uid="{1EB4D199-72F7-4CE1-8F7F-4BF03AED94EB}"/>
    <cellStyle name="Title 26" xfId="3230" xr:uid="{B83085B5-19D7-41B3-A999-CC526F9F48A5}"/>
    <cellStyle name="Title 3" xfId="377" xr:uid="{60BDC8FE-989C-499E-B49A-F4F8E55ED1F2}"/>
    <cellStyle name="Title 3 2" xfId="3232" xr:uid="{DB49A10F-3997-425D-8339-224039B71471}"/>
    <cellStyle name="Title 3 3" xfId="3233" xr:uid="{DC221051-3EC4-4E78-8DD0-34DAEFBE6B30}"/>
    <cellStyle name="Title 3 4" xfId="3234" xr:uid="{EFF0CEAB-E943-4A43-BFFC-C9D5DC8F598F}"/>
    <cellStyle name="Title 3 5" xfId="3231" xr:uid="{9B7488D2-F3A6-441C-8373-A5A1B79C8CF1}"/>
    <cellStyle name="Title 4" xfId="3235" xr:uid="{6CD1939A-23ED-4199-A3EA-9932FD1AA978}"/>
    <cellStyle name="Title 5" xfId="3236" xr:uid="{2D801C54-95A2-425C-BC79-0805F9AEECB2}"/>
    <cellStyle name="Title 6" xfId="3237" xr:uid="{8B80418A-5C6F-44D5-A683-4BB4DB521ACE}"/>
    <cellStyle name="Title 7" xfId="3238" xr:uid="{F6E2DF02-3456-45CC-AEB7-7433E8AF2567}"/>
    <cellStyle name="Title 8" xfId="3239" xr:uid="{AEE21C0E-43E8-4DF9-B440-EB0C4B0A8CA3}"/>
    <cellStyle name="Title 9" xfId="3240" xr:uid="{D871E25E-427F-43E4-94F1-CDDD950DF540}"/>
    <cellStyle name="Total 10" xfId="3241" xr:uid="{3941ABCB-3C49-46E0-BA23-C64C42356E08}"/>
    <cellStyle name="Total 11" xfId="3242" xr:uid="{A62285C5-8382-410A-8334-FDE2A6B78784}"/>
    <cellStyle name="Total 12" xfId="3243" xr:uid="{255A676C-17D5-4FE6-9B7F-51C062C191C8}"/>
    <cellStyle name="Total 13" xfId="3244" xr:uid="{7A107C60-77C8-46F4-836F-A5E6DA62447B}"/>
    <cellStyle name="Total 14" xfId="3245" xr:uid="{E405717F-2742-4C58-A84B-D80BF45E6ABF}"/>
    <cellStyle name="Total 15" xfId="3246" xr:uid="{936AA736-0D92-4EA1-8DEA-D811F0681682}"/>
    <cellStyle name="Total 16" xfId="3247" xr:uid="{FF2D7F02-FD73-4D7D-9BB6-785030CC61B8}"/>
    <cellStyle name="Total 17" xfId="3248" xr:uid="{D4EFF048-D3CA-4C35-88AE-8B698FFFCA35}"/>
    <cellStyle name="Total 18" xfId="3249" xr:uid="{55C4481D-7628-4A10-B3A1-F6CC302EB65F}"/>
    <cellStyle name="Total 19" xfId="3250" xr:uid="{4D1CD85B-30A0-4040-B0AD-D79AB08D3C12}"/>
    <cellStyle name="Total 2" xfId="123" xr:uid="{B03E6EDC-3AEC-4F1E-A634-BFAA1F1AF152}"/>
    <cellStyle name="Total 2 2" xfId="3251" xr:uid="{88508880-49B0-4BFC-8F6F-7AAE3A40BAF8}"/>
    <cellStyle name="Total 20" xfId="3252" xr:uid="{C5C4322E-E8B0-414F-AE6B-3791CF1D450B}"/>
    <cellStyle name="Total 21" xfId="3253" xr:uid="{5948D14E-217D-42AD-8EC6-CBB8E387A40E}"/>
    <cellStyle name="Total 21 2" xfId="3254" xr:uid="{5DD23786-56F3-4340-B94F-8AB775C37A7C}"/>
    <cellStyle name="Total 22" xfId="3255" xr:uid="{F1B994F6-F023-418A-AC6B-FC43A92C57AD}"/>
    <cellStyle name="Total 22 2" xfId="3256" xr:uid="{D020CA52-6272-440B-9E9F-9BEF2F66F442}"/>
    <cellStyle name="Total 23" xfId="3257" xr:uid="{DCB2F9EF-D525-45C2-AA49-DEB1E6D2AE72}"/>
    <cellStyle name="Total 24" xfId="3258" xr:uid="{935AE7EE-BD19-4DB9-BCFD-2BB80C16842E}"/>
    <cellStyle name="Total 25" xfId="3259" xr:uid="{3878AB15-338C-4601-BAB4-4931AE7AB251}"/>
    <cellStyle name="Total 26" xfId="3260" xr:uid="{71710B8F-A4DE-4BA7-9ADD-581F9A58D951}"/>
    <cellStyle name="Total 27" xfId="3261" xr:uid="{C5A54AFC-7249-471A-AC11-84B4B97B3518}"/>
    <cellStyle name="Total 3" xfId="378" xr:uid="{F1F864F6-B4DF-429C-9A19-7AEE1C1923F6}"/>
    <cellStyle name="Total 3 2" xfId="3263" xr:uid="{D887D259-69ED-462C-83E1-295846E2A883}"/>
    <cellStyle name="Total 3 3" xfId="3264" xr:uid="{B8D187DD-F525-440E-BD03-01A04BA20478}"/>
    <cellStyle name="Total 3 4" xfId="3262" xr:uid="{99BB555F-11AD-41A5-9310-6D3B51041BA9}"/>
    <cellStyle name="Total 4" xfId="3265" xr:uid="{2D5AD45E-7AFD-4EDE-AC09-A9C503E057FE}"/>
    <cellStyle name="Total 5" xfId="3266" xr:uid="{2B7CA671-F91E-473F-B543-C63069B2BD79}"/>
    <cellStyle name="Total 6" xfId="3267" xr:uid="{54892E44-8613-404C-ACE4-3CEBB0DC75A6}"/>
    <cellStyle name="Total 7" xfId="3268" xr:uid="{BAE42C01-8CE7-4C06-916F-30806557B460}"/>
    <cellStyle name="Total 8" xfId="3269" xr:uid="{302D5222-0B99-4B6D-966C-BB1A6E5C9942}"/>
    <cellStyle name="Total 9" xfId="3270" xr:uid="{37A5E780-8CC0-4287-97C7-327C190F35E4}"/>
    <cellStyle name="Warning Text 10" xfId="3271" xr:uid="{DF96B1FA-E02E-4B69-A8EB-B7F010E6A6A3}"/>
    <cellStyle name="Warning Text 11" xfId="3272" xr:uid="{795B4205-24D6-4C5B-B9D1-D13430E4509C}"/>
    <cellStyle name="Warning Text 12" xfId="3273" xr:uid="{9C7DE2E8-F2FA-4234-82C0-D08D99D01425}"/>
    <cellStyle name="Warning Text 13" xfId="3274" xr:uid="{879F9824-B57C-4759-B12D-3FC0263A2492}"/>
    <cellStyle name="Warning Text 14" xfId="3275" xr:uid="{E68608E9-D886-4185-8AB3-B4A1975CD336}"/>
    <cellStyle name="Warning Text 15" xfId="3276" xr:uid="{CF96C6DF-2E77-4117-B084-7C6C088028D9}"/>
    <cellStyle name="Warning Text 16" xfId="3277" xr:uid="{5B1EA14A-F303-4308-8961-DDA7073EA19D}"/>
    <cellStyle name="Warning Text 17" xfId="3278" xr:uid="{4BFE8E74-58A7-4A3D-83E4-B4A041872E8F}"/>
    <cellStyle name="Warning Text 18" xfId="3279" xr:uid="{2019E046-F9EC-4635-B2FA-62801CD930F3}"/>
    <cellStyle name="Warning Text 19" xfId="3280" xr:uid="{46E94B2A-7BDF-4344-A88D-7F4C5C8418E0}"/>
    <cellStyle name="Warning Text 2" xfId="124" xr:uid="{D3DB028A-962A-431B-A73E-69D5EF8F2C7C}"/>
    <cellStyle name="Warning Text 2 2" xfId="3281" xr:uid="{18282CB1-1C9D-4240-9B09-8AC895A75081}"/>
    <cellStyle name="Warning Text 20" xfId="3282" xr:uid="{BFD628CA-4A4D-48A1-9484-A64F016328F4}"/>
    <cellStyle name="Warning Text 21" xfId="3283" xr:uid="{F193551D-11A4-4F31-AF28-75A81905B1BD}"/>
    <cellStyle name="Warning Text 21 2" xfId="3284" xr:uid="{08D4A2A9-FAFD-4836-9575-6960509237D8}"/>
    <cellStyle name="Warning Text 22" xfId="3285" xr:uid="{58079734-D59C-4215-9935-9E39F2CA1259}"/>
    <cellStyle name="Warning Text 22 2" xfId="3286" xr:uid="{0101492E-8FC3-46F8-9884-266EA4569115}"/>
    <cellStyle name="Warning Text 23" xfId="3287" xr:uid="{67A6C14A-F775-492A-B6CB-2B0B607D4CBC}"/>
    <cellStyle name="Warning Text 24" xfId="3288" xr:uid="{520FB5B7-B7E0-44BB-8EAA-6CEBD1027FFE}"/>
    <cellStyle name="Warning Text 25" xfId="3289" xr:uid="{35CDC45E-C5B1-4BAE-AC45-AEF6A0AA1B2F}"/>
    <cellStyle name="Warning Text 26" xfId="3290" xr:uid="{82FEF3E5-5B5F-40DF-93B7-40D0D021A610}"/>
    <cellStyle name="Warning Text 27" xfId="3291" xr:uid="{A3858B6D-0E4D-4AE2-B4B5-2A89780B57C7}"/>
    <cellStyle name="Warning Text 3" xfId="379" xr:uid="{4867C8E5-F3BE-41FD-ACBC-38FD82413A79}"/>
    <cellStyle name="Warning Text 3 2" xfId="3293" xr:uid="{91187D5A-CD76-4D06-ACE8-0C98241118B2}"/>
    <cellStyle name="Warning Text 3 3" xfId="3294" xr:uid="{F86B3901-A29A-4D86-93F1-8E959C0489F1}"/>
    <cellStyle name="Warning Text 3 4" xfId="3292" xr:uid="{87BD3445-2EB2-4BFF-8080-12CA1EE3F6C6}"/>
    <cellStyle name="Warning Text 4" xfId="3295" xr:uid="{1518E366-0523-445D-8B42-611940F3420A}"/>
    <cellStyle name="Warning Text 5" xfId="3296" xr:uid="{C625B593-AA47-4BEB-8F5A-782000AD73EE}"/>
    <cellStyle name="Warning Text 6" xfId="3297" xr:uid="{28204D2A-CAE8-456E-94BF-9C56CCFDE2D1}"/>
    <cellStyle name="Warning Text 7" xfId="3298" xr:uid="{81A22545-BBFF-4379-BD2F-F4C760F7C859}"/>
    <cellStyle name="Warning Text 8" xfId="3299" xr:uid="{E35E568C-CF57-42BC-BB46-6735EB5530EA}"/>
    <cellStyle name="Warning Text 9" xfId="3300" xr:uid="{731D104B-BDC5-4DE0-AC03-28C9592194D2}"/>
    <cellStyle name="パーセント 2" xfId="3301" xr:uid="{C8A293AA-03DE-46D2-A3CB-DB90E4659D0B}"/>
    <cellStyle name="การคำนวณ" xfId="387" xr:uid="{352B6D02-235B-43F4-AF45-3266985FF16A}"/>
    <cellStyle name="ข้อความเตือน" xfId="388" xr:uid="{B4A03BE3-8462-4DCD-8572-B314F9006E8A}"/>
    <cellStyle name="ข้อความอธิบาย" xfId="389" xr:uid="{2EC7375D-DF12-4D87-916F-2477EF7CC50F}"/>
    <cellStyle name="เครื่องหมายจุลภาค 2" xfId="69" xr:uid="{B75632F0-9DB9-45FE-86E7-80D910C109B8}"/>
    <cellStyle name="เครื่องหมายจุลภาค 2 2" xfId="177" xr:uid="{AC291663-5903-4BFD-BDEF-B96C0528FBEE}"/>
    <cellStyle name="เครื่องหมายจุลภาค 2 3" xfId="380" xr:uid="{066EB55B-1592-49FA-8787-8B0E93F9B684}"/>
    <cellStyle name="เครื่องหมายจุลภาค 2 4" xfId="3302" xr:uid="{EF19B316-F3D1-468E-AE2B-CEA74D6D3381}"/>
    <cellStyle name="เครื่องหมายจุลภาค 4" xfId="22" xr:uid="{09F0ABC8-1B94-43BA-8062-9C59D9A80534}"/>
    <cellStyle name="เครื่องหมายจุลภาค 5" xfId="23" xr:uid="{D923A1CC-C281-4C13-9558-408497B6D5CC}"/>
    <cellStyle name="เครื่องหมายจุลภาค 6" xfId="24" xr:uid="{414CD0B2-C47F-4374-9F8A-3DF996A18871}"/>
    <cellStyle name="เครื่องหมายจุลภาค 7" xfId="25" xr:uid="{02CBFEA3-729F-4BFE-AF09-A5EFEA1425A5}"/>
    <cellStyle name="เครื่องหมายจุลภาค 8" xfId="26" xr:uid="{212EC00B-F19F-4BC3-931C-B3463B727990}"/>
    <cellStyle name="เครื่องหมายจุลภาค 8 2" xfId="39" xr:uid="{623293DA-68BC-48C0-9005-D614252FE933}"/>
    <cellStyle name="เครื่องหมายจุลภาค 8 3" xfId="42" xr:uid="{9B4E4DA5-7DBB-45A0-A442-A5AEABA2F697}"/>
    <cellStyle name="จุลภาค 2" xfId="3303" xr:uid="{DE4D9F7E-5BA2-4EF2-948C-F6AF0C66A5BF}"/>
    <cellStyle name="จุลภาค 2 2" xfId="3304" xr:uid="{32E8C17E-F15F-4C0B-89BC-6D8D3D298189}"/>
    <cellStyle name="ชื่อเรื่อง" xfId="390" xr:uid="{BD2AC22A-081B-487B-A44D-C7FC86C43FA4}"/>
    <cellStyle name="ชื่อเรื่อง 2" xfId="3305" xr:uid="{E8BDF28F-5695-455A-9B7E-85875FAE73A2}"/>
    <cellStyle name="เชื่อมโยงหลายมิติ_Ending Stock 31-08-06" xfId="381" xr:uid="{722EEE8B-EA5D-4B3D-AC93-C8207657B7B9}"/>
    <cellStyle name="เซลล์ตรวจสอบ" xfId="382" xr:uid="{C4420917-AF32-49A9-88A3-5CAA2567B6C3}"/>
    <cellStyle name="เซลล์ที่มีการเชื่อมโยง" xfId="383" xr:uid="{C0096605-4C27-4552-BC2D-29B955E36A2C}"/>
    <cellStyle name="ดี" xfId="391" xr:uid="{1BF6D825-92F3-4AB3-8249-D194747EDE3E}"/>
    <cellStyle name="ตามการเชื่อมโยงหลายมิติ_Ending Stock 31-08-06" xfId="392" xr:uid="{A3B23FA1-16F2-4DFF-A764-4FE833C81CED}"/>
    <cellStyle name="น้บะภฒ_95" xfId="393" xr:uid="{D55F0FB4-3C23-48AF-9B85-51B8D682FD40}"/>
    <cellStyle name="ปกติ 2" xfId="6" xr:uid="{00000000-0005-0000-0000-00000A000000}"/>
    <cellStyle name="ปกติ 2 2" xfId="38" xr:uid="{0BDBDC37-EF0F-48D1-BFE9-77C7E0450FE3}"/>
    <cellStyle name="ปกติ 2 2 2" xfId="180" xr:uid="{370CF686-55DF-4F6C-8B7C-30DCB8398354}"/>
    <cellStyle name="ปกติ 2 2 2 2" xfId="3308" xr:uid="{667BC304-D5BA-4529-8203-FAF64AFB682A}"/>
    <cellStyle name="ปกติ 2 2 3" xfId="3309" xr:uid="{3A1E5ECB-69CD-49FD-BBCF-BE012696BA8C}"/>
    <cellStyle name="ปกติ 2 2 4" xfId="3307" xr:uid="{A223068C-9217-480E-B2FA-04595CCB5C5C}"/>
    <cellStyle name="ปกติ 2 3" xfId="21" xr:uid="{475753A5-5C21-42B2-A68E-99A0C6025DE1}"/>
    <cellStyle name="ปกติ 2 3 2" xfId="394" xr:uid="{17112A3E-DA88-4357-A51D-D1A8E90E572B}"/>
    <cellStyle name="ปกติ 2 4" xfId="66" xr:uid="{06E1FCDC-4C42-44CC-842E-2E00CB4B6611}"/>
    <cellStyle name="ปกติ 3" xfId="68" xr:uid="{103E75BC-88C7-40F1-BEF8-420A2BA0BB35}"/>
    <cellStyle name="ปกติ 3 2" xfId="395" xr:uid="{733BFCC2-3DFB-414D-B1AC-6EB678366661}"/>
    <cellStyle name="ปกติ 3 3" xfId="3310" xr:uid="{758D6ABD-F38D-42BB-9883-8CF522DE45C8}"/>
    <cellStyle name="ปกติ 4" xfId="67" xr:uid="{C4EAC425-71D3-4AC3-8359-9C0B7DC087C6}"/>
    <cellStyle name="ปกติ 4 2" xfId="181" xr:uid="{BB382396-6FEE-4364-A444-383D6CE1E19B}"/>
    <cellStyle name="ปกติ 4 3" xfId="396" xr:uid="{C3605996-FB1F-4FAA-BD83-B33BC52B6803}"/>
    <cellStyle name="ปกติ 4 4" xfId="3311" xr:uid="{81875ADE-0091-45C5-84EB-CD8268544DE4}"/>
    <cellStyle name="ป้อนค่า" xfId="397" xr:uid="{340A6CAB-9BE3-45EA-B33E-2632A909D415}"/>
    <cellStyle name="ปานกลาง" xfId="398" xr:uid="{838FAA9C-98FC-49A1-AB56-9A24CFA0B8E5}"/>
    <cellStyle name="เปอร์เซ็นต์ 2" xfId="71" xr:uid="{A0151985-1B34-4A3B-98D5-AE4E354DFE5A}"/>
    <cellStyle name="เปอร์เซ็นต์ 2 2" xfId="178" xr:uid="{09D93FFF-9C50-435D-BA37-5FFDC451B980}"/>
    <cellStyle name="เปอร์เซ็นต์ 2 2 2" xfId="384" xr:uid="{3D19CE43-374A-4384-84F1-591D34FFB0EE}"/>
    <cellStyle name="เปอร์เซ็นต์ 2 3" xfId="179" xr:uid="{F9390C09-2CD6-4D2E-8D67-B46D536F9DC4}"/>
    <cellStyle name="ผลรวม" xfId="399" xr:uid="{7E8AF138-B188-4A89-AA8B-292FAA309FE7}"/>
    <cellStyle name="แย่" xfId="385" xr:uid="{8DE50391-3127-4BF8-BA35-8C119FE649FD}"/>
    <cellStyle name="ฤธถ [0]_1-3. ป๙วรมก นื ธฎบ๙วมถ๓ภฺ ฝวภ๛" xfId="400" xr:uid="{B963FE9B-537C-4687-B89A-5A37C8B12400}"/>
    <cellStyle name="ฤธถ_1995ch" xfId="401" xr:uid="{E7E898C1-C829-45B7-A476-2B1843E07DA0}"/>
    <cellStyle name="ล๋ศญ [0]_1995ch" xfId="402" xr:uid="{DA6AE9C1-4F95-4697-8079-FB4C63AC2953}"/>
    <cellStyle name="ล๋ศญ_1995ch" xfId="403" xr:uid="{DCC1B40B-E59A-46A8-9C86-32EABC496D61}"/>
    <cellStyle name="ลักษณะ 1" xfId="404" xr:uid="{A1318779-C7AF-4BBF-A080-EA4B9B68F96B}"/>
    <cellStyle name="วฅมุ_1995ch" xfId="405" xr:uid="{61121DED-6FEC-48AF-8930-268D3451D361}"/>
    <cellStyle name="สกุลเงิน 2" xfId="3312" xr:uid="{E0B30713-D059-42C0-BA47-E0FA5CCA1436}"/>
    <cellStyle name="สกุลเงิน 2 2" xfId="3313" xr:uid="{0EC2D159-4BC1-4582-9736-2E3A765F87BE}"/>
    <cellStyle name="ส่วนที่ถูกเน้น1" xfId="406" xr:uid="{23C135FF-DBAD-4420-A603-928C6AC0D615}"/>
    <cellStyle name="ส่วนที่ถูกเน้น2" xfId="407" xr:uid="{F3A97238-D27C-4EDA-B5F4-3885FB7BC85F}"/>
    <cellStyle name="ส่วนที่ถูกเน้น3" xfId="408" xr:uid="{7E162722-5C2C-409A-91B6-075A6B95A3E4}"/>
    <cellStyle name="ส่วนที่ถูกเน้น4" xfId="409" xr:uid="{0616C053-D942-4118-AC67-28311DAC2078}"/>
    <cellStyle name="ส่วนที่ถูกเน้น5" xfId="410" xr:uid="{5634F25D-A648-4F04-A9BF-920AD945638A}"/>
    <cellStyle name="ส่วนที่ถูกเน้น6" xfId="411" xr:uid="{F58ABA63-3688-4C49-8A01-45FF47BE533C}"/>
    <cellStyle name="แสดงผล" xfId="386" xr:uid="{779F69F8-DD5F-435B-B4E2-97383DC0BAC7}"/>
    <cellStyle name="หมายเหตุ" xfId="412" xr:uid="{3D8070CE-DFF7-487A-93FE-5691BC6F0371}"/>
    <cellStyle name="หัวเรื่อง 1" xfId="413" xr:uid="{51929542-0376-4452-8CC7-1F2B2600EA6D}"/>
    <cellStyle name="หัวเรื่อง 2" xfId="414" xr:uid="{831684B4-9FA0-4444-8847-FD064A8B61A9}"/>
    <cellStyle name="หัวเรื่อง 3" xfId="415" xr:uid="{3642EFB8-71D1-45CE-B878-960D984CC27C}"/>
    <cellStyle name="หัวเรื่อง 4" xfId="416" xr:uid="{5E26C1F1-CC2F-4EDD-82B4-17571D4D034C}"/>
    <cellStyle name="강조색1" xfId="417" xr:uid="{D8FF1102-BCEA-4E0F-93F2-31A7AB1B56D8}"/>
    <cellStyle name="강조색2" xfId="418" xr:uid="{7A1E39C5-DDFF-4624-8A54-A1A673B62562}"/>
    <cellStyle name="강조색3" xfId="419" xr:uid="{293ECE13-09DA-40FE-B01A-1DB5370C31EE}"/>
    <cellStyle name="강조색4" xfId="420" xr:uid="{612118C4-D5A3-49D5-BD51-B39487FD4A70}"/>
    <cellStyle name="강조색5" xfId="421" xr:uid="{E3531193-EE41-4A36-88F3-6BE256B6362D}"/>
    <cellStyle name="강조색6" xfId="422" xr:uid="{BF605CB1-546D-45EF-96E2-32347F16FDC3}"/>
    <cellStyle name="경고문" xfId="423" xr:uid="{8D167C80-02EA-4EC3-822C-7512A4EC1FFC}"/>
    <cellStyle name="계산" xfId="424" xr:uid="{ABB39300-341A-44ED-A87E-14AAC858B478}"/>
    <cellStyle name="나쁨" xfId="425" xr:uid="{EA60DB68-81E3-4FAD-9C36-93D6055C1B76}"/>
    <cellStyle name="메모" xfId="426" xr:uid="{89B9504E-AFD5-443D-8A98-2C0F644C5D03}"/>
    <cellStyle name="보통" xfId="427" xr:uid="{B2BC479A-C9B3-4897-AA69-9F99F8D1168E}"/>
    <cellStyle name="설명 텍스트" xfId="428" xr:uid="{DEE59702-E51C-4D93-9478-FF2FBF86519D}"/>
    <cellStyle name="셀 확인" xfId="429" xr:uid="{35102869-9434-44BC-8CA8-81EFF610683E}"/>
    <cellStyle name="쉼표 [0]_~1624537" xfId="430" xr:uid="{133153D5-D833-4880-957A-DC3F008DE68D}"/>
    <cellStyle name="쉼표_Scorecard FR_KOR-WK1_ 05" xfId="431" xr:uid="{DD2A9758-C6B5-4584-BB72-7B648A4E0D75}"/>
    <cellStyle name="연결된 셀" xfId="432" xr:uid="{A87B11B1-7876-43A5-BFDC-78EFA25A17B8}"/>
    <cellStyle name="요약" xfId="433" xr:uid="{2421887C-2055-4853-9370-9766E4854603}"/>
    <cellStyle name="입력" xfId="434" xr:uid="{7FF50424-3CEC-44B0-B288-920AFE56E279}"/>
    <cellStyle name="제목" xfId="435" xr:uid="{8DB6C4D0-FA6C-43A3-B283-0636A4D72D55}"/>
    <cellStyle name="제목 1" xfId="436" xr:uid="{3FC16291-AA1E-49D1-B423-64C0DC9344A3}"/>
    <cellStyle name="제목 2" xfId="437" xr:uid="{070F4F5C-B28B-4ACF-8A03-346CB7D2FA5F}"/>
    <cellStyle name="제목 3" xfId="438" xr:uid="{B3C3A8D4-B027-4998-ACBA-17110F786E39}"/>
    <cellStyle name="제목 4" xfId="439" xr:uid="{E52D23D0-B6C0-4CAE-9A3D-D81A822A7359}"/>
    <cellStyle name="좋음" xfId="440" xr:uid="{24D3F106-D521-419D-867C-3B61E8718D1D}"/>
    <cellStyle name="출력" xfId="441" xr:uid="{11926A8D-B257-4A25-A4CB-E88DD1006C82}"/>
    <cellStyle name="콤마 [0]_05_01 Total" xfId="442" xr:uid="{630E38AD-3D34-4F65-BE1F-A3A4006CBD18}"/>
    <cellStyle name="콤마_05_01 Total" xfId="443" xr:uid="{D96FA11F-7D22-41F9-9920-C2F119960789}"/>
    <cellStyle name="표준_~1624537" xfId="444" xr:uid="{5A515D89-3130-4365-8821-24EBAD98F520}"/>
    <cellStyle name="常规_C7-a" xfId="445" xr:uid="{20B9B5EB-112D-4A3B-810A-19D8FFEEAC22}"/>
    <cellStyle name="桁区切り [0.00] 2" xfId="3314" xr:uid="{B2315391-7DEC-4873-A2DB-691452FE1D42}"/>
    <cellStyle name="桁区切り 2" xfId="3315" xr:uid="{8A746DFF-3F7A-42CC-9B1B-8CF32DD76984}"/>
    <cellStyle name="標準 2" xfId="3316" xr:uid="{1E7BAD31-084E-45A3-BEBE-DF56CABD67B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zoomScaleNormal="100" zoomScaleSheetLayoutView="80" zoomScalePageLayoutView="130" workbookViewId="0">
      <selection activeCell="M7" sqref="M7"/>
    </sheetView>
  </sheetViews>
  <sheetFormatPr defaultColWidth="9.140625" defaultRowHeight="16.149999999999999" customHeight="1"/>
  <cols>
    <col min="1" max="1" width="3.7109375" style="82" customWidth="1"/>
    <col min="2" max="2" width="35.28515625" style="82" customWidth="1"/>
    <col min="3" max="3" width="9.7109375" style="82" customWidth="1"/>
    <col min="4" max="4" width="1.28515625" style="82" customWidth="1"/>
    <col min="5" max="5" width="15.7109375" style="82" customWidth="1"/>
    <col min="6" max="6" width="1.28515625" style="82" customWidth="1"/>
    <col min="7" max="7" width="15.7109375" style="82" customWidth="1"/>
    <col min="8" max="8" width="1.28515625" style="82" customWidth="1"/>
    <col min="9" max="9" width="15.7109375" style="82" customWidth="1"/>
    <col min="10" max="10" width="1.28515625" style="82" customWidth="1"/>
    <col min="11" max="11" width="15.7109375" style="82" customWidth="1"/>
    <col min="12" max="12" width="15.42578125" style="82" customWidth="1"/>
    <col min="13" max="13" width="11.28515625" style="82" bestFit="1" customWidth="1"/>
    <col min="14" max="14" width="14.85546875" style="82" customWidth="1"/>
    <col min="15" max="15" width="16.42578125" style="75" bestFit="1" customWidth="1"/>
    <col min="16" max="16" width="12" style="75" customWidth="1"/>
    <col min="17" max="17" width="9.140625" style="75"/>
    <col min="18" max="16384" width="9.140625" style="82"/>
  </cols>
  <sheetData>
    <row r="1" spans="1:17" ht="16.149999999999999" customHeight="1">
      <c r="A1" s="150" t="s">
        <v>215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7" ht="16.149999999999999" customHeight="1">
      <c r="A2" s="155" t="s">
        <v>15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7" ht="16.149999999999999" customHeight="1">
      <c r="A3" s="155" t="s">
        <v>119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7" ht="16.149999999999999" customHeight="1">
      <c r="A4" s="155" t="s">
        <v>199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7" ht="16.149999999999999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7" ht="16.149999999999999" customHeight="1">
      <c r="A6" s="156" t="s">
        <v>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</row>
    <row r="7" spans="1:17" ht="16.149999999999999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7" ht="16.149999999999999" customHeight="1">
      <c r="A8" s="85"/>
      <c r="B8" s="85"/>
      <c r="C8" s="85"/>
      <c r="D8" s="85"/>
      <c r="E8" s="157" t="s">
        <v>127</v>
      </c>
      <c r="F8" s="157"/>
      <c r="G8" s="157"/>
      <c r="H8" s="157"/>
      <c r="I8" s="157"/>
      <c r="J8" s="157"/>
      <c r="K8" s="157"/>
    </row>
    <row r="9" spans="1:17" ht="16.149999999999999" customHeight="1">
      <c r="A9" s="85"/>
      <c r="B9" s="87"/>
      <c r="C9" s="88"/>
      <c r="D9" s="87"/>
      <c r="E9" s="153" t="s">
        <v>40</v>
      </c>
      <c r="F9" s="153"/>
      <c r="G9" s="153"/>
      <c r="H9" s="88"/>
      <c r="I9" s="88"/>
      <c r="J9" s="88"/>
      <c r="K9" s="85"/>
    </row>
    <row r="10" spans="1:17" ht="16.149999999999999" customHeight="1">
      <c r="A10" s="85"/>
      <c r="B10" s="87"/>
      <c r="C10" s="88"/>
      <c r="D10" s="87"/>
      <c r="E10" s="154" t="s">
        <v>25</v>
      </c>
      <c r="F10" s="154"/>
      <c r="G10" s="154"/>
      <c r="H10" s="88"/>
      <c r="I10" s="154" t="s">
        <v>38</v>
      </c>
      <c r="J10" s="154"/>
      <c r="K10" s="154"/>
    </row>
    <row r="11" spans="1:17" ht="16.149999999999999" customHeight="1">
      <c r="A11" s="85"/>
      <c r="B11" s="87"/>
      <c r="C11" s="88"/>
      <c r="D11" s="87"/>
      <c r="E11" s="88" t="s">
        <v>72</v>
      </c>
      <c r="F11" s="88"/>
      <c r="G11" s="88" t="s">
        <v>72</v>
      </c>
      <c r="H11" s="88"/>
      <c r="I11" s="88" t="s">
        <v>72</v>
      </c>
      <c r="J11" s="88"/>
      <c r="K11" s="88" t="s">
        <v>72</v>
      </c>
    </row>
    <row r="12" spans="1:17" ht="16.149999999999999" customHeight="1">
      <c r="A12" s="85"/>
      <c r="B12" s="87"/>
      <c r="C12" s="86" t="s">
        <v>27</v>
      </c>
      <c r="D12" s="87"/>
      <c r="E12" s="89" t="s">
        <v>200</v>
      </c>
      <c r="F12" s="88"/>
      <c r="G12" s="89" t="s">
        <v>174</v>
      </c>
      <c r="H12" s="88"/>
      <c r="I12" s="89" t="str">
        <f>E12</f>
        <v>December 31, 2025</v>
      </c>
      <c r="J12" s="88"/>
      <c r="K12" s="89" t="str">
        <f>G12</f>
        <v>December 31, 2024</v>
      </c>
    </row>
    <row r="13" spans="1:17" ht="16.149999999999999" customHeight="1">
      <c r="B13" s="90"/>
      <c r="D13" s="91"/>
      <c r="E13" s="92"/>
      <c r="F13" s="85"/>
      <c r="G13" s="92"/>
      <c r="H13" s="92"/>
      <c r="I13" s="92"/>
      <c r="J13" s="85"/>
      <c r="K13" s="92"/>
      <c r="O13" s="76"/>
      <c r="P13" s="76"/>
      <c r="Q13" s="76"/>
    </row>
    <row r="14" spans="1:17" ht="16.149999999999999" customHeight="1">
      <c r="A14" s="152" t="s">
        <v>18</v>
      </c>
      <c r="B14" s="152"/>
      <c r="C14" s="93"/>
      <c r="D14" s="93"/>
      <c r="E14" s="87"/>
      <c r="F14" s="87"/>
      <c r="G14" s="87"/>
      <c r="H14" s="87"/>
      <c r="I14" s="87"/>
      <c r="J14" s="87"/>
      <c r="K14" s="87"/>
    </row>
    <row r="15" spans="1:17" ht="16.149999999999999" customHeight="1">
      <c r="A15" s="90"/>
      <c r="B15" s="87" t="s">
        <v>1</v>
      </c>
      <c r="C15" s="94"/>
      <c r="D15" s="94"/>
      <c r="E15" s="11">
        <v>334192150</v>
      </c>
      <c r="F15" s="87"/>
      <c r="G15" s="11">
        <v>191708474</v>
      </c>
      <c r="H15" s="95"/>
      <c r="I15" s="11">
        <v>334192150</v>
      </c>
      <c r="J15" s="87"/>
      <c r="K15" s="11">
        <v>191708474</v>
      </c>
    </row>
    <row r="16" spans="1:17" ht="16.149999999999999" customHeight="1">
      <c r="A16" s="90"/>
      <c r="B16" s="85" t="s">
        <v>47</v>
      </c>
      <c r="C16" s="94" t="s">
        <v>179</v>
      </c>
      <c r="D16" s="94"/>
      <c r="E16" s="11">
        <v>91438254</v>
      </c>
      <c r="F16" s="85"/>
      <c r="G16" s="11">
        <v>98917235</v>
      </c>
      <c r="H16" s="95"/>
      <c r="I16" s="11">
        <v>91438254</v>
      </c>
      <c r="J16" s="85"/>
      <c r="K16" s="11">
        <v>98917235</v>
      </c>
      <c r="L16" s="96"/>
    </row>
    <row r="17" spans="1:13" ht="16.149999999999999" customHeight="1">
      <c r="A17" s="90"/>
      <c r="B17" s="85" t="s">
        <v>166</v>
      </c>
      <c r="C17" s="94">
        <v>5</v>
      </c>
      <c r="D17" s="94"/>
      <c r="E17" s="11">
        <v>384976213</v>
      </c>
      <c r="F17" s="87"/>
      <c r="G17" s="11">
        <v>410507566</v>
      </c>
      <c r="H17" s="95"/>
      <c r="I17" s="11">
        <v>384976213</v>
      </c>
      <c r="J17" s="87"/>
      <c r="K17" s="11">
        <v>410507566</v>
      </c>
    </row>
    <row r="18" spans="1:13" ht="16.149999999999999" customHeight="1">
      <c r="A18" s="90"/>
      <c r="B18" s="97" t="s">
        <v>46</v>
      </c>
      <c r="C18" s="94">
        <v>6</v>
      </c>
      <c r="D18" s="94"/>
      <c r="E18" s="55">
        <v>10677377</v>
      </c>
      <c r="F18" s="87"/>
      <c r="G18" s="55">
        <v>12892588</v>
      </c>
      <c r="H18" s="95"/>
      <c r="I18" s="55">
        <v>10677377</v>
      </c>
      <c r="J18" s="87"/>
      <c r="K18" s="55">
        <v>12892588</v>
      </c>
    </row>
    <row r="19" spans="1:13" ht="16.149999999999999" customHeight="1">
      <c r="A19" s="90"/>
      <c r="B19" s="85" t="s">
        <v>35</v>
      </c>
      <c r="C19" s="94"/>
      <c r="D19" s="94"/>
      <c r="E19" s="11">
        <v>347779</v>
      </c>
      <c r="F19" s="87"/>
      <c r="G19" s="11">
        <v>522358</v>
      </c>
      <c r="H19" s="95"/>
      <c r="I19" s="11">
        <v>347779</v>
      </c>
      <c r="J19" s="87"/>
      <c r="K19" s="11">
        <v>522358</v>
      </c>
      <c r="L19" s="98"/>
    </row>
    <row r="20" spans="1:13" ht="16.149999999999999" customHeight="1">
      <c r="A20" s="90"/>
      <c r="B20" s="85" t="s">
        <v>178</v>
      </c>
      <c r="C20" s="94">
        <v>7</v>
      </c>
      <c r="D20" s="94"/>
      <c r="E20" s="11">
        <v>0</v>
      </c>
      <c r="F20" s="87"/>
      <c r="G20" s="11">
        <v>9718363</v>
      </c>
      <c r="H20" s="95"/>
      <c r="I20" s="11">
        <v>0</v>
      </c>
      <c r="J20" s="87"/>
      <c r="K20" s="11">
        <v>9718363</v>
      </c>
      <c r="L20" s="98"/>
    </row>
    <row r="21" spans="1:13" ht="16.149999999999999" customHeight="1">
      <c r="A21" s="90"/>
      <c r="B21" s="85" t="s">
        <v>169</v>
      </c>
      <c r="C21" s="94">
        <v>8</v>
      </c>
      <c r="D21" s="94"/>
      <c r="E21" s="11">
        <v>170414094</v>
      </c>
      <c r="F21" s="87"/>
      <c r="G21" s="11">
        <v>217096146</v>
      </c>
      <c r="H21" s="95"/>
      <c r="I21" s="11">
        <v>170414094</v>
      </c>
      <c r="J21" s="87"/>
      <c r="K21" s="11">
        <v>217096146</v>
      </c>
      <c r="L21" s="98"/>
    </row>
    <row r="22" spans="1:13" ht="16.149999999999999" customHeight="1">
      <c r="A22" s="90"/>
      <c r="B22" s="85" t="s">
        <v>128</v>
      </c>
      <c r="C22" s="94">
        <v>9</v>
      </c>
      <c r="D22" s="94"/>
      <c r="E22" s="11">
        <v>317317095</v>
      </c>
      <c r="F22" s="87"/>
      <c r="G22" s="11">
        <v>312215872</v>
      </c>
      <c r="H22" s="95"/>
      <c r="I22" s="11">
        <v>317317095</v>
      </c>
      <c r="J22" s="87"/>
      <c r="K22" s="11">
        <v>312215872</v>
      </c>
      <c r="L22" s="98"/>
    </row>
    <row r="23" spans="1:13" ht="16.149999999999999" customHeight="1">
      <c r="A23" s="90"/>
      <c r="B23" s="85" t="s">
        <v>17</v>
      </c>
      <c r="C23" s="94"/>
      <c r="D23" s="94"/>
      <c r="E23" s="56">
        <v>1644350</v>
      </c>
      <c r="F23" s="87"/>
      <c r="G23" s="56">
        <v>1094535</v>
      </c>
      <c r="H23" s="95"/>
      <c r="I23" s="56">
        <v>1644350</v>
      </c>
      <c r="J23" s="87"/>
      <c r="K23" s="56">
        <v>1094535</v>
      </c>
      <c r="L23" s="98"/>
    </row>
    <row r="24" spans="1:13" ht="16.149999999999999" customHeight="1">
      <c r="A24" s="90"/>
      <c r="B24" s="93"/>
      <c r="C24" s="94"/>
      <c r="D24" s="94"/>
      <c r="E24" s="88"/>
      <c r="F24" s="87"/>
      <c r="G24" s="88"/>
      <c r="H24" s="95"/>
      <c r="I24" s="88"/>
      <c r="J24" s="87"/>
      <c r="K24" s="88"/>
      <c r="L24" s="98"/>
    </row>
    <row r="25" spans="1:13" ht="16.149999999999999" customHeight="1">
      <c r="A25" s="90"/>
      <c r="B25" s="99" t="s">
        <v>182</v>
      </c>
      <c r="C25" s="94"/>
      <c r="D25" s="94"/>
      <c r="E25" s="56">
        <f>ROUND(SUM(E15:E23),0)</f>
        <v>1311007312</v>
      </c>
      <c r="F25" s="85"/>
      <c r="G25" s="56">
        <f>ROUND(SUM(G15:G23),0)</f>
        <v>1254673137</v>
      </c>
      <c r="H25" s="95"/>
      <c r="I25" s="56">
        <f>ROUND(SUM(I15:I23),0)</f>
        <v>1311007312</v>
      </c>
      <c r="J25" s="87"/>
      <c r="K25" s="56">
        <f>ROUND(SUM(K15:K23),0)</f>
        <v>1254673137</v>
      </c>
      <c r="L25" s="98"/>
      <c r="M25" s="96"/>
    </row>
    <row r="26" spans="1:13" ht="16.149999999999999" customHeight="1">
      <c r="A26" s="90"/>
      <c r="B26" s="93"/>
      <c r="C26" s="94"/>
      <c r="D26" s="94"/>
      <c r="E26" s="88"/>
      <c r="F26" s="87"/>
      <c r="G26" s="88"/>
      <c r="H26" s="95"/>
      <c r="I26" s="88"/>
      <c r="J26" s="87"/>
      <c r="K26" s="88"/>
      <c r="L26" s="98"/>
    </row>
    <row r="27" spans="1:13" ht="16.149999999999999" customHeight="1">
      <c r="A27" s="152" t="s">
        <v>2</v>
      </c>
      <c r="B27" s="152"/>
      <c r="C27" s="94"/>
      <c r="D27" s="94"/>
      <c r="E27" s="88"/>
      <c r="F27" s="87"/>
      <c r="G27" s="88"/>
      <c r="H27" s="95"/>
      <c r="I27" s="88"/>
      <c r="J27" s="87"/>
      <c r="K27" s="88"/>
      <c r="L27" s="98"/>
    </row>
    <row r="28" spans="1:13" ht="16.149999999999999" customHeight="1">
      <c r="A28" s="87"/>
      <c r="B28" s="87" t="s">
        <v>129</v>
      </c>
      <c r="C28" s="94">
        <v>9</v>
      </c>
      <c r="D28" s="94"/>
      <c r="E28" s="77">
        <v>36575556</v>
      </c>
      <c r="F28" s="87"/>
      <c r="G28" s="77">
        <v>18041419</v>
      </c>
      <c r="H28" s="95"/>
      <c r="I28" s="77">
        <v>36575556</v>
      </c>
      <c r="J28" s="87"/>
      <c r="K28" s="77">
        <v>18041419</v>
      </c>
      <c r="L28" s="98"/>
    </row>
    <row r="29" spans="1:13" ht="16.149999999999999" customHeight="1">
      <c r="A29" s="85"/>
      <c r="B29" s="85" t="s">
        <v>39</v>
      </c>
      <c r="C29" s="94" t="s">
        <v>180</v>
      </c>
      <c r="D29" s="94"/>
      <c r="E29" s="11">
        <v>96517559</v>
      </c>
      <c r="F29" s="87"/>
      <c r="G29" s="11">
        <v>91633159</v>
      </c>
      <c r="H29" s="95"/>
      <c r="I29" s="11">
        <v>54805009</v>
      </c>
      <c r="J29" s="87"/>
      <c r="K29" s="11">
        <v>54805009</v>
      </c>
      <c r="L29" s="98"/>
    </row>
    <row r="30" spans="1:13" ht="16.149999999999999" customHeight="1">
      <c r="A30" s="85"/>
      <c r="B30" s="85" t="s">
        <v>130</v>
      </c>
      <c r="C30" s="94" t="s">
        <v>181</v>
      </c>
      <c r="D30" s="94"/>
      <c r="E30" s="11">
        <v>47842365</v>
      </c>
      <c r="F30" s="87"/>
      <c r="G30" s="11">
        <v>50626406</v>
      </c>
      <c r="H30" s="95"/>
      <c r="I30" s="11">
        <v>50412225</v>
      </c>
      <c r="J30" s="87"/>
      <c r="K30" s="11">
        <v>50412225</v>
      </c>
      <c r="L30" s="98"/>
    </row>
    <row r="31" spans="1:13" ht="16.149999999999999" customHeight="1">
      <c r="A31" s="85"/>
      <c r="B31" s="85" t="s">
        <v>208</v>
      </c>
      <c r="C31" s="94">
        <v>11</v>
      </c>
      <c r="D31" s="94"/>
      <c r="E31" s="11">
        <v>570708443</v>
      </c>
      <c r="F31" s="87"/>
      <c r="G31" s="11">
        <v>578156588</v>
      </c>
      <c r="H31" s="95"/>
      <c r="I31" s="11">
        <v>570708443</v>
      </c>
      <c r="J31" s="87"/>
      <c r="K31" s="11">
        <v>578156588</v>
      </c>
      <c r="L31" s="98"/>
    </row>
    <row r="32" spans="1:13" ht="16.149999999999999" customHeight="1">
      <c r="A32" s="85"/>
      <c r="B32" s="85" t="s">
        <v>209</v>
      </c>
      <c r="C32" s="94">
        <v>12</v>
      </c>
      <c r="D32" s="94"/>
      <c r="E32" s="11">
        <v>309212</v>
      </c>
      <c r="F32" s="87"/>
      <c r="G32" s="11">
        <v>119507</v>
      </c>
      <c r="H32" s="95"/>
      <c r="I32" s="11">
        <v>309212</v>
      </c>
      <c r="J32" s="87"/>
      <c r="K32" s="11">
        <v>119507</v>
      </c>
      <c r="L32" s="98"/>
    </row>
    <row r="33" spans="1:14" ht="16.149999999999999" customHeight="1">
      <c r="A33" s="85"/>
      <c r="B33" s="85" t="s">
        <v>73</v>
      </c>
      <c r="C33" s="94">
        <v>20</v>
      </c>
      <c r="D33" s="94"/>
      <c r="E33" s="11">
        <v>16533171</v>
      </c>
      <c r="F33" s="87"/>
      <c r="G33" s="11">
        <v>14748331</v>
      </c>
      <c r="H33" s="95"/>
      <c r="I33" s="11">
        <v>16533171</v>
      </c>
      <c r="J33" s="87"/>
      <c r="K33" s="11">
        <v>14748331</v>
      </c>
      <c r="L33" s="98"/>
    </row>
    <row r="34" spans="1:14" ht="16.149999999999999" customHeight="1">
      <c r="A34" s="85"/>
      <c r="B34" s="85" t="s">
        <v>34</v>
      </c>
      <c r="C34" s="94"/>
      <c r="D34" s="94"/>
      <c r="E34" s="11"/>
      <c r="F34" s="87"/>
      <c r="G34" s="11"/>
      <c r="H34" s="2"/>
      <c r="I34" s="11"/>
      <c r="J34" s="87"/>
      <c r="K34" s="11"/>
      <c r="L34" s="98"/>
    </row>
    <row r="35" spans="1:14" ht="16.149999999999999" customHeight="1">
      <c r="A35" s="85"/>
      <c r="B35" s="100" t="s">
        <v>74</v>
      </c>
      <c r="C35" s="94"/>
      <c r="D35" s="94"/>
      <c r="E35" s="11">
        <v>7606195</v>
      </c>
      <c r="F35" s="87"/>
      <c r="G35" s="11">
        <v>23360987</v>
      </c>
      <c r="H35" s="2"/>
      <c r="I35" s="11">
        <v>7606195</v>
      </c>
      <c r="J35" s="87"/>
      <c r="K35" s="11">
        <v>23360987</v>
      </c>
      <c r="L35" s="98"/>
    </row>
    <row r="36" spans="1:14" ht="16.149999999999999" customHeight="1">
      <c r="A36" s="85"/>
      <c r="B36" s="100" t="s">
        <v>86</v>
      </c>
      <c r="C36" s="93"/>
      <c r="D36" s="93"/>
      <c r="E36" s="56">
        <v>272961</v>
      </c>
      <c r="F36" s="87"/>
      <c r="G36" s="56">
        <v>2305155</v>
      </c>
      <c r="H36" s="95"/>
      <c r="I36" s="56">
        <v>272961</v>
      </c>
      <c r="J36" s="87"/>
      <c r="K36" s="56">
        <v>2305155</v>
      </c>
      <c r="L36" s="98"/>
    </row>
    <row r="37" spans="1:14" ht="16.149999999999999" customHeight="1">
      <c r="A37" s="85"/>
      <c r="B37" s="101"/>
      <c r="C37" s="93"/>
      <c r="D37" s="93"/>
      <c r="E37" s="57"/>
      <c r="F37" s="87"/>
      <c r="G37" s="57"/>
      <c r="H37" s="95"/>
      <c r="I37" s="87"/>
      <c r="J37" s="87"/>
      <c r="K37" s="87"/>
    </row>
    <row r="38" spans="1:14" ht="16.149999999999999" customHeight="1">
      <c r="A38" s="85"/>
      <c r="B38" s="99" t="s">
        <v>52</v>
      </c>
      <c r="C38" s="93"/>
      <c r="D38" s="93"/>
      <c r="E38" s="102">
        <f>ROUND(SUM(E28:E36),0)</f>
        <v>776365462</v>
      </c>
      <c r="F38" s="87"/>
      <c r="G38" s="102">
        <f>ROUND(SUM(G28:G36),0)</f>
        <v>778991552</v>
      </c>
      <c r="H38" s="95"/>
      <c r="I38" s="102">
        <f>ROUND(SUM(I28:I36),0)</f>
        <v>737222772</v>
      </c>
      <c r="J38" s="87"/>
      <c r="K38" s="102">
        <f>ROUND(SUM(K28:K36),0)</f>
        <v>741949221</v>
      </c>
    </row>
    <row r="39" spans="1:14" ht="16.149999999999999" customHeight="1">
      <c r="A39" s="85"/>
      <c r="B39" s="87"/>
      <c r="C39" s="93"/>
      <c r="D39" s="93"/>
      <c r="E39" s="87"/>
      <c r="F39" s="87"/>
      <c r="G39" s="87"/>
      <c r="H39" s="95"/>
      <c r="I39" s="87"/>
      <c r="J39" s="87"/>
      <c r="K39" s="87"/>
    </row>
    <row r="40" spans="1:14" ht="16.149999999999999" customHeight="1" thickBot="1">
      <c r="A40" s="152" t="s">
        <v>19</v>
      </c>
      <c r="B40" s="152"/>
      <c r="C40" s="93"/>
      <c r="D40" s="93"/>
      <c r="E40" s="103">
        <f>ROUND(SUM(E25,E38),0)</f>
        <v>2087372774</v>
      </c>
      <c r="F40" s="87"/>
      <c r="G40" s="103">
        <f>ROUND(SUM(G25,G38),0)</f>
        <v>2033664689</v>
      </c>
      <c r="H40" s="95"/>
      <c r="I40" s="103">
        <f>ROUND(SUM(I25,I38),0)</f>
        <v>2048230084</v>
      </c>
      <c r="J40" s="87"/>
      <c r="K40" s="103">
        <f>ROUND(SUM(K25,K38),0)</f>
        <v>1996622358</v>
      </c>
      <c r="L40" s="96"/>
      <c r="M40" s="75"/>
      <c r="N40" s="96"/>
    </row>
    <row r="41" spans="1:14" ht="16.149999999999999" customHeight="1" thickTop="1">
      <c r="B41" s="93"/>
      <c r="C41" s="94"/>
      <c r="D41" s="94"/>
      <c r="E41" s="88"/>
      <c r="F41" s="87"/>
      <c r="G41" s="2"/>
      <c r="H41" s="95"/>
      <c r="I41" s="88"/>
      <c r="J41" s="87"/>
      <c r="K41" s="88"/>
    </row>
    <row r="42" spans="1:14" ht="16.149999999999999" customHeight="1">
      <c r="B42" s="93"/>
      <c r="C42" s="94"/>
      <c r="D42" s="94"/>
      <c r="E42" s="88"/>
      <c r="F42" s="87"/>
      <c r="G42" s="95"/>
      <c r="H42" s="85"/>
      <c r="I42" s="88"/>
      <c r="J42" s="87"/>
      <c r="K42" s="95"/>
    </row>
    <row r="43" spans="1:14" ht="16.149999999999999" customHeight="1">
      <c r="B43" s="93"/>
      <c r="C43" s="94"/>
      <c r="D43" s="94"/>
      <c r="E43" s="88"/>
      <c r="F43" s="87"/>
      <c r="G43" s="95"/>
      <c r="H43" s="85"/>
      <c r="I43" s="85"/>
      <c r="J43" s="87"/>
      <c r="K43" s="95"/>
    </row>
    <row r="44" spans="1:14" ht="16.149999999999999" customHeight="1">
      <c r="C44" s="94"/>
      <c r="D44" s="94"/>
      <c r="E44" s="94"/>
      <c r="F44" s="93"/>
      <c r="G44" s="104"/>
      <c r="J44" s="93"/>
      <c r="K44" s="104"/>
    </row>
    <row r="45" spans="1:14" ht="16.149999999999999" customHeight="1">
      <c r="C45" s="94"/>
      <c r="D45" s="94"/>
      <c r="E45" s="94"/>
      <c r="F45" s="93"/>
      <c r="G45" s="104"/>
      <c r="J45" s="93"/>
      <c r="K45" s="104"/>
    </row>
    <row r="46" spans="1:14" ht="16.149999999999999" customHeight="1">
      <c r="C46" s="94"/>
      <c r="D46" s="94"/>
      <c r="E46" s="94"/>
      <c r="F46" s="93"/>
      <c r="G46" s="104"/>
      <c r="J46" s="93"/>
      <c r="K46" s="104"/>
    </row>
    <row r="47" spans="1:14" ht="16.149999999999999" customHeight="1">
      <c r="C47" s="94"/>
      <c r="D47" s="94"/>
      <c r="E47" s="94"/>
      <c r="F47" s="93"/>
      <c r="G47" s="104"/>
      <c r="J47" s="93"/>
      <c r="K47" s="104"/>
    </row>
    <row r="48" spans="1:14" ht="16.149999999999999" customHeight="1">
      <c r="C48" s="94"/>
      <c r="D48" s="94"/>
      <c r="E48" s="94"/>
      <c r="F48" s="93"/>
      <c r="G48" s="104"/>
      <c r="J48" s="93"/>
      <c r="K48" s="104"/>
    </row>
    <row r="49" spans="1:11" ht="16.149999999999999" customHeight="1">
      <c r="C49" s="94"/>
      <c r="D49" s="94"/>
      <c r="E49" s="94"/>
      <c r="F49" s="93"/>
      <c r="G49" s="104"/>
      <c r="J49" s="93"/>
      <c r="K49" s="104"/>
    </row>
    <row r="50" spans="1:11" ht="16.149999999999999" customHeight="1">
      <c r="C50" s="94"/>
      <c r="D50" s="94"/>
      <c r="E50" s="94"/>
      <c r="F50" s="93"/>
      <c r="G50" s="104"/>
      <c r="J50" s="93"/>
      <c r="K50" s="104"/>
    </row>
    <row r="51" spans="1:11" ht="16.149999999999999" customHeight="1">
      <c r="C51" s="94"/>
      <c r="D51" s="94"/>
      <c r="E51" s="94"/>
      <c r="F51" s="93"/>
      <c r="G51" s="104"/>
      <c r="J51" s="93"/>
      <c r="K51" s="104"/>
    </row>
    <row r="52" spans="1:11" ht="16.149999999999999" customHeight="1">
      <c r="C52" s="94"/>
      <c r="D52" s="94"/>
      <c r="E52" s="94"/>
      <c r="F52" s="93"/>
      <c r="G52" s="104"/>
      <c r="J52" s="93"/>
      <c r="K52" s="104"/>
    </row>
    <row r="53" spans="1:11" ht="16.149999999999999" customHeight="1">
      <c r="C53" s="94"/>
      <c r="D53" s="94"/>
      <c r="E53" s="94"/>
      <c r="F53" s="93"/>
      <c r="G53" s="104"/>
      <c r="J53" s="93"/>
      <c r="K53" s="104"/>
    </row>
    <row r="54" spans="1:11" ht="16.149999999999999" customHeight="1">
      <c r="C54" s="94"/>
      <c r="D54" s="94"/>
      <c r="E54" s="94"/>
      <c r="F54" s="93"/>
      <c r="G54" s="104"/>
      <c r="J54" s="93"/>
      <c r="K54" s="104"/>
    </row>
    <row r="55" spans="1:11" ht="16.149999999999999" customHeight="1">
      <c r="C55" s="94"/>
      <c r="D55" s="94"/>
      <c r="E55" s="94"/>
      <c r="F55" s="93"/>
      <c r="G55" s="104"/>
      <c r="J55" s="93"/>
      <c r="K55" s="104"/>
    </row>
    <row r="56" spans="1:11" ht="16.149999999999999" customHeight="1">
      <c r="C56" s="94"/>
      <c r="D56" s="94"/>
      <c r="E56" s="94"/>
      <c r="F56" s="93"/>
      <c r="G56" s="104"/>
      <c r="J56" s="93"/>
      <c r="K56" s="104"/>
    </row>
    <row r="57" spans="1:11" ht="16.149999999999999" customHeight="1">
      <c r="C57" s="94"/>
      <c r="D57" s="94"/>
      <c r="E57" s="94"/>
      <c r="F57" s="93"/>
      <c r="G57" s="104"/>
      <c r="J57" s="93"/>
      <c r="K57" s="104"/>
    </row>
    <row r="59" spans="1:11" ht="16.149999999999999" customHeight="1">
      <c r="A59" s="85" t="s">
        <v>118</v>
      </c>
    </row>
    <row r="63" spans="1:11" ht="16.149999999999999" customHeight="1">
      <c r="A63" s="82" t="s">
        <v>183</v>
      </c>
      <c r="E63" s="105"/>
      <c r="G63" s="106"/>
      <c r="H63" s="107"/>
      <c r="I63" s="107"/>
    </row>
  </sheetData>
  <mergeCells count="12">
    <mergeCell ref="A1:K1"/>
    <mergeCell ref="A40:B40"/>
    <mergeCell ref="A14:B14"/>
    <mergeCell ref="A27:B27"/>
    <mergeCell ref="E9:G9"/>
    <mergeCell ref="E10:G10"/>
    <mergeCell ref="I10:K10"/>
    <mergeCell ref="A4:K4"/>
    <mergeCell ref="A2:K2"/>
    <mergeCell ref="A3:K3"/>
    <mergeCell ref="A6:K6"/>
    <mergeCell ref="E8:K8"/>
  </mergeCells>
  <phoneticPr fontId="0" type="noConversion"/>
  <pageMargins left="0.70866141732283472" right="0.35433070866141736" top="0.70866141732283472" bottom="0.43307086614173229" header="0.70866141732283472" footer="0.43307086614173229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zoomScaleNormal="100" zoomScaleSheetLayoutView="85" workbookViewId="0">
      <selection activeCell="O10" sqref="O10"/>
    </sheetView>
  </sheetViews>
  <sheetFormatPr defaultColWidth="9.140625" defaultRowHeight="16.149999999999999" customHeight="1"/>
  <cols>
    <col min="1" max="1" width="3.7109375" style="82" customWidth="1"/>
    <col min="2" max="2" width="35.28515625" style="82" customWidth="1"/>
    <col min="3" max="3" width="9.7109375" style="82" customWidth="1"/>
    <col min="4" max="4" width="1.28515625" style="82" customWidth="1"/>
    <col min="5" max="5" width="15.7109375" style="82" customWidth="1"/>
    <col min="6" max="6" width="1.28515625" style="82" customWidth="1"/>
    <col min="7" max="7" width="15.7109375" style="82" customWidth="1"/>
    <col min="8" max="8" width="1.28515625" style="82" customWidth="1"/>
    <col min="9" max="9" width="15.7109375" style="82" customWidth="1"/>
    <col min="10" max="10" width="1.28515625" style="82" customWidth="1"/>
    <col min="11" max="11" width="15.7109375" style="82" customWidth="1"/>
    <col min="12" max="12" width="15.5703125" style="82" customWidth="1"/>
    <col min="13" max="13" width="12.140625" style="82" customWidth="1"/>
    <col min="14" max="14" width="14.28515625" style="82" customWidth="1"/>
    <col min="15" max="15" width="12.140625" style="82" customWidth="1"/>
    <col min="16" max="16384" width="9.140625" style="82"/>
  </cols>
  <sheetData>
    <row r="1" spans="1:12" ht="16.149999999999999" customHeight="1">
      <c r="A1" s="150" t="s">
        <v>216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2" ht="16.149999999999999" customHeight="1">
      <c r="A2" s="155" t="str">
        <f>BS!A2</f>
        <v>THAI  O.P.P.  PUBLIC  COMPANY  LIMITED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2" ht="16.149999999999999" customHeight="1">
      <c r="A3" s="155" t="str">
        <f>BS!A3</f>
        <v>STATEMENTS  OF  FINANCIAL  POSITION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2" ht="16.149999999999999" customHeight="1">
      <c r="A4" s="155" t="s">
        <v>199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2" ht="16.149999999999999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2" ht="16.149999999999999" customHeight="1">
      <c r="A6" s="156" t="s">
        <v>70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</row>
    <row r="7" spans="1:12" ht="16.149999999999999" customHeight="1">
      <c r="A7" s="83"/>
      <c r="B7" s="83"/>
      <c r="C7" s="83"/>
      <c r="D7" s="83"/>
      <c r="E7" s="83"/>
      <c r="F7" s="85"/>
      <c r="G7" s="83"/>
      <c r="H7" s="83"/>
      <c r="I7" s="83"/>
      <c r="J7" s="85"/>
      <c r="K7" s="83"/>
    </row>
    <row r="8" spans="1:12" ht="16.149999999999999" customHeight="1">
      <c r="A8" s="85"/>
      <c r="B8" s="85"/>
      <c r="C8" s="85"/>
      <c r="D8" s="85"/>
      <c r="E8" s="157" t="s">
        <v>127</v>
      </c>
      <c r="F8" s="157"/>
      <c r="G8" s="157"/>
      <c r="H8" s="157"/>
      <c r="I8" s="157"/>
      <c r="J8" s="157"/>
      <c r="K8" s="157"/>
    </row>
    <row r="9" spans="1:12" ht="16.149999999999999" customHeight="1">
      <c r="A9" s="85"/>
      <c r="B9" s="87"/>
      <c r="C9" s="88"/>
      <c r="D9" s="87"/>
      <c r="E9" s="153" t="s">
        <v>40</v>
      </c>
      <c r="F9" s="153"/>
      <c r="G9" s="153"/>
      <c r="H9" s="88"/>
      <c r="I9" s="88"/>
      <c r="J9" s="88"/>
      <c r="K9" s="85"/>
    </row>
    <row r="10" spans="1:12" ht="16.149999999999999" customHeight="1">
      <c r="A10" s="85"/>
      <c r="B10" s="87"/>
      <c r="C10" s="88"/>
      <c r="D10" s="87"/>
      <c r="E10" s="154" t="s">
        <v>25</v>
      </c>
      <c r="F10" s="154"/>
      <c r="G10" s="154"/>
      <c r="H10" s="88"/>
      <c r="I10" s="154" t="s">
        <v>38</v>
      </c>
      <c r="J10" s="154"/>
      <c r="K10" s="154"/>
    </row>
    <row r="11" spans="1:12" ht="16.149999999999999" customHeight="1">
      <c r="A11" s="85"/>
      <c r="B11" s="87"/>
      <c r="C11" s="88"/>
      <c r="D11" s="87"/>
      <c r="E11" s="88" t="s">
        <v>72</v>
      </c>
      <c r="F11" s="88"/>
      <c r="G11" s="88" t="s">
        <v>72</v>
      </c>
      <c r="H11" s="88"/>
      <c r="I11" s="88" t="s">
        <v>72</v>
      </c>
      <c r="J11" s="88"/>
      <c r="K11" s="88" t="s">
        <v>72</v>
      </c>
    </row>
    <row r="12" spans="1:12" ht="16.149999999999999" customHeight="1">
      <c r="A12" s="85"/>
      <c r="B12" s="87"/>
      <c r="C12" s="86" t="s">
        <v>27</v>
      </c>
      <c r="D12" s="87"/>
      <c r="E12" s="89" t="s">
        <v>200</v>
      </c>
      <c r="F12" s="88"/>
      <c r="G12" s="89" t="s">
        <v>174</v>
      </c>
      <c r="H12" s="88"/>
      <c r="I12" s="89" t="str">
        <f>E12</f>
        <v>December 31, 2025</v>
      </c>
      <c r="J12" s="88"/>
      <c r="K12" s="89" t="str">
        <f>G12</f>
        <v>December 31, 2024</v>
      </c>
    </row>
    <row r="13" spans="1:12" ht="16.149999999999999" customHeight="1">
      <c r="B13" s="90"/>
      <c r="C13" s="85"/>
      <c r="D13" s="91"/>
      <c r="E13" s="92"/>
      <c r="F13" s="85"/>
      <c r="G13" s="92"/>
      <c r="H13" s="92"/>
      <c r="I13" s="92"/>
      <c r="J13" s="85"/>
      <c r="K13" s="92"/>
    </row>
    <row r="14" spans="1:12" ht="16.149999999999999" customHeight="1">
      <c r="A14" s="85" t="s">
        <v>20</v>
      </c>
      <c r="B14" s="85"/>
      <c r="C14" s="87"/>
      <c r="D14" s="93"/>
      <c r="E14" s="87"/>
      <c r="F14" s="85"/>
      <c r="G14" s="87"/>
      <c r="H14" s="87"/>
      <c r="I14" s="87"/>
      <c r="J14" s="85"/>
      <c r="K14" s="87"/>
    </row>
    <row r="15" spans="1:12" ht="16.149999999999999" customHeight="1">
      <c r="A15" s="85"/>
      <c r="B15" s="85" t="s">
        <v>53</v>
      </c>
      <c r="C15" s="88">
        <v>22.1</v>
      </c>
      <c r="D15" s="94"/>
      <c r="E15" s="11">
        <v>25017431</v>
      </c>
      <c r="F15" s="87"/>
      <c r="G15" s="11">
        <v>26297357</v>
      </c>
      <c r="H15" s="118"/>
      <c r="I15" s="11">
        <v>25017431</v>
      </c>
      <c r="J15" s="87"/>
      <c r="K15" s="11">
        <v>26297357</v>
      </c>
      <c r="L15" s="136"/>
    </row>
    <row r="16" spans="1:12" ht="16.149999999999999" customHeight="1">
      <c r="A16" s="85"/>
      <c r="B16" s="85" t="s">
        <v>171</v>
      </c>
      <c r="C16" s="87"/>
      <c r="D16" s="93"/>
      <c r="E16" s="11">
        <v>69158070</v>
      </c>
      <c r="F16" s="87"/>
      <c r="G16" s="11">
        <v>67281181</v>
      </c>
      <c r="H16" s="118"/>
      <c r="I16" s="11">
        <v>69158070</v>
      </c>
      <c r="J16" s="87"/>
      <c r="K16" s="11">
        <v>67281181</v>
      </c>
      <c r="L16" s="136"/>
    </row>
    <row r="17" spans="1:12" ht="16.149999999999999" customHeight="1">
      <c r="A17" s="85"/>
      <c r="B17" s="97" t="s">
        <v>48</v>
      </c>
      <c r="C17" s="88"/>
      <c r="D17" s="94"/>
      <c r="E17" s="85"/>
      <c r="F17" s="87"/>
      <c r="G17" s="85"/>
      <c r="H17" s="118"/>
      <c r="I17" s="85"/>
      <c r="J17" s="87"/>
      <c r="K17" s="85"/>
    </row>
    <row r="18" spans="1:12" ht="16.149999999999999" customHeight="1">
      <c r="A18" s="85"/>
      <c r="B18" s="137" t="s">
        <v>94</v>
      </c>
      <c r="C18" s="88">
        <v>22.1</v>
      </c>
      <c r="D18" s="94"/>
      <c r="E18" s="11">
        <v>4061074</v>
      </c>
      <c r="F18" s="87"/>
      <c r="G18" s="11">
        <v>3381095</v>
      </c>
      <c r="H18" s="118"/>
      <c r="I18" s="11">
        <v>4061074</v>
      </c>
      <c r="J18" s="87"/>
      <c r="K18" s="11">
        <v>3381095</v>
      </c>
      <c r="L18" s="136"/>
    </row>
    <row r="19" spans="1:12" ht="16.149999999999999" customHeight="1">
      <c r="A19" s="85"/>
      <c r="B19" s="137" t="s">
        <v>207</v>
      </c>
      <c r="C19" s="88"/>
      <c r="D19" s="94"/>
      <c r="E19" s="11">
        <v>53263699</v>
      </c>
      <c r="F19" s="87"/>
      <c r="G19" s="11">
        <v>58275505</v>
      </c>
      <c r="H19" s="118"/>
      <c r="I19" s="11">
        <v>53263699</v>
      </c>
      <c r="J19" s="87"/>
      <c r="K19" s="11">
        <v>58275505</v>
      </c>
      <c r="L19" s="136"/>
    </row>
    <row r="20" spans="1:12" ht="16.149999999999999" customHeight="1">
      <c r="A20" s="85"/>
      <c r="B20" s="137" t="s">
        <v>54</v>
      </c>
      <c r="C20" s="88"/>
      <c r="D20" s="94"/>
      <c r="E20" s="11">
        <v>3759821</v>
      </c>
      <c r="F20" s="87"/>
      <c r="G20" s="11">
        <v>898784</v>
      </c>
      <c r="H20" s="118"/>
      <c r="I20" s="11">
        <v>3759821</v>
      </c>
      <c r="J20" s="87"/>
      <c r="K20" s="11">
        <v>898784</v>
      </c>
    </row>
    <row r="21" spans="1:12" ht="16.149999999999999" customHeight="1">
      <c r="A21" s="85"/>
      <c r="B21" s="114" t="s">
        <v>131</v>
      </c>
      <c r="C21" s="88">
        <v>14</v>
      </c>
      <c r="D21" s="94"/>
      <c r="E21" s="11">
        <v>20121027</v>
      </c>
      <c r="F21" s="87"/>
      <c r="G21" s="11">
        <v>18241128</v>
      </c>
      <c r="H21" s="118"/>
      <c r="I21" s="11">
        <v>20121027</v>
      </c>
      <c r="J21" s="87"/>
      <c r="K21" s="11">
        <v>18241128</v>
      </c>
    </row>
    <row r="22" spans="1:12" ht="16.149999999999999" customHeight="1">
      <c r="A22" s="85"/>
      <c r="B22" s="114" t="s">
        <v>234</v>
      </c>
      <c r="C22" s="88"/>
      <c r="D22" s="94"/>
      <c r="E22" s="11">
        <v>8199706</v>
      </c>
      <c r="F22" s="87"/>
      <c r="G22" s="11">
        <v>1617826</v>
      </c>
      <c r="H22" s="118"/>
      <c r="I22" s="11">
        <v>8199706</v>
      </c>
      <c r="J22" s="87"/>
      <c r="K22" s="11">
        <v>1617826</v>
      </c>
      <c r="L22" s="136"/>
    </row>
    <row r="23" spans="1:12" ht="16.149999999999999" customHeight="1">
      <c r="A23" s="85"/>
      <c r="B23" s="97" t="s">
        <v>3</v>
      </c>
      <c r="C23" s="88"/>
      <c r="D23" s="94"/>
      <c r="E23" s="56">
        <v>2598387</v>
      </c>
      <c r="F23" s="87"/>
      <c r="G23" s="56">
        <v>5243224</v>
      </c>
      <c r="H23" s="118"/>
      <c r="I23" s="56">
        <v>2598387</v>
      </c>
      <c r="J23" s="87"/>
      <c r="K23" s="56">
        <v>5243224</v>
      </c>
    </row>
    <row r="24" spans="1:12" ht="16.149999999999999" customHeight="1">
      <c r="A24" s="85"/>
      <c r="B24" s="87"/>
      <c r="C24" s="88"/>
      <c r="D24" s="94"/>
      <c r="E24" s="88"/>
      <c r="F24" s="87"/>
      <c r="G24" s="88"/>
      <c r="H24" s="118"/>
      <c r="I24" s="88"/>
      <c r="J24" s="87"/>
      <c r="K24" s="88"/>
    </row>
    <row r="25" spans="1:12" ht="16.149999999999999" customHeight="1">
      <c r="A25" s="85"/>
      <c r="B25" s="99" t="s">
        <v>4</v>
      </c>
      <c r="C25" s="88"/>
      <c r="D25" s="94"/>
      <c r="E25" s="122">
        <f>ROUND(SUM(E15:E23),0)</f>
        <v>186179215</v>
      </c>
      <c r="F25" s="87"/>
      <c r="G25" s="122">
        <f>ROUND(SUM(G15:G23),0)</f>
        <v>181236100</v>
      </c>
      <c r="H25" s="118"/>
      <c r="I25" s="122">
        <f>ROUND(SUM(I15:I23),0)</f>
        <v>186179215</v>
      </c>
      <c r="J25" s="87"/>
      <c r="K25" s="122">
        <f>ROUND(SUM(K15:K23),0)</f>
        <v>181236100</v>
      </c>
    </row>
    <row r="26" spans="1:12" ht="16.149999999999999" customHeight="1">
      <c r="A26" s="85"/>
      <c r="B26" s="125"/>
      <c r="C26" s="88"/>
      <c r="D26" s="94"/>
      <c r="E26" s="88"/>
      <c r="F26" s="87"/>
      <c r="G26" s="88"/>
      <c r="H26" s="118"/>
      <c r="I26" s="88"/>
      <c r="J26" s="87"/>
      <c r="K26" s="88"/>
    </row>
    <row r="27" spans="1:12" ht="16.149999999999999" customHeight="1">
      <c r="A27" s="85" t="s">
        <v>42</v>
      </c>
      <c r="B27" s="125"/>
      <c r="C27" s="88"/>
      <c r="D27" s="94"/>
      <c r="E27" s="88"/>
      <c r="F27" s="87"/>
      <c r="G27" s="88"/>
      <c r="H27" s="118"/>
      <c r="I27" s="88"/>
      <c r="J27" s="87"/>
      <c r="K27" s="88"/>
    </row>
    <row r="28" spans="1:12" ht="16.149999999999999" customHeight="1">
      <c r="A28" s="85"/>
      <c r="B28" s="114" t="s">
        <v>132</v>
      </c>
      <c r="C28" s="88">
        <v>14</v>
      </c>
      <c r="D28" s="94"/>
      <c r="E28" s="57">
        <v>95831439</v>
      </c>
      <c r="F28" s="87"/>
      <c r="G28" s="57">
        <v>113956395</v>
      </c>
      <c r="H28" s="118"/>
      <c r="I28" s="57">
        <v>95831439</v>
      </c>
      <c r="J28" s="87"/>
      <c r="K28" s="57">
        <v>113956395</v>
      </c>
    </row>
    <row r="29" spans="1:12" ht="16.149999999999999" customHeight="1">
      <c r="A29" s="85"/>
      <c r="B29" s="114" t="s">
        <v>236</v>
      </c>
      <c r="C29" s="88">
        <v>15</v>
      </c>
      <c r="D29" s="94"/>
      <c r="E29" s="56">
        <v>51132569</v>
      </c>
      <c r="F29" s="87"/>
      <c r="G29" s="56">
        <v>45143695</v>
      </c>
      <c r="H29" s="118"/>
      <c r="I29" s="56">
        <v>51132569</v>
      </c>
      <c r="J29" s="87"/>
      <c r="K29" s="56">
        <v>45143695</v>
      </c>
    </row>
    <row r="30" spans="1:12" ht="16.149999999999999" customHeight="1">
      <c r="A30" s="85"/>
      <c r="B30" s="125"/>
      <c r="C30" s="87"/>
      <c r="D30" s="93"/>
      <c r="E30" s="87"/>
      <c r="F30" s="87"/>
      <c r="G30" s="87"/>
      <c r="H30" s="118"/>
      <c r="I30" s="87"/>
      <c r="J30" s="87"/>
      <c r="K30" s="87"/>
    </row>
    <row r="31" spans="1:12" ht="16.149999999999999" customHeight="1">
      <c r="A31" s="85"/>
      <c r="B31" s="99" t="s">
        <v>71</v>
      </c>
      <c r="C31" s="87"/>
      <c r="D31" s="93"/>
      <c r="E31" s="122">
        <f>ROUND(SUM(E28:E29),0)</f>
        <v>146964008</v>
      </c>
      <c r="F31" s="87"/>
      <c r="G31" s="122">
        <f>ROUND(SUM(G28:G29),0)</f>
        <v>159100090</v>
      </c>
      <c r="H31" s="57"/>
      <c r="I31" s="122">
        <f>ROUND(SUM(I28:I29),0)</f>
        <v>146964008</v>
      </c>
      <c r="J31" s="87"/>
      <c r="K31" s="122">
        <f>ROUND(SUM(K28:K29),0)</f>
        <v>159100090</v>
      </c>
    </row>
    <row r="32" spans="1:12" ht="16.149999999999999" customHeight="1">
      <c r="A32" s="85"/>
      <c r="B32" s="125"/>
      <c r="C32" s="87"/>
      <c r="D32" s="93"/>
      <c r="E32" s="87"/>
      <c r="F32" s="87"/>
      <c r="G32" s="87"/>
      <c r="H32" s="118"/>
      <c r="I32" s="87"/>
      <c r="J32" s="87"/>
      <c r="K32" s="87"/>
    </row>
    <row r="33" spans="1:11" ht="16.149999999999999" customHeight="1">
      <c r="A33" s="85"/>
      <c r="B33" s="138" t="s">
        <v>43</v>
      </c>
      <c r="C33" s="87"/>
      <c r="D33" s="93"/>
      <c r="E33" s="122">
        <f>ROUND(SUM(E25,E31),0)</f>
        <v>333143223</v>
      </c>
      <c r="F33" s="87"/>
      <c r="G33" s="122">
        <f>ROUND(SUM(G25,G31),0)</f>
        <v>340336190</v>
      </c>
      <c r="H33" s="118"/>
      <c r="I33" s="122">
        <f>ROUND(SUM(I25,I31),0)</f>
        <v>333143223</v>
      </c>
      <c r="J33" s="87"/>
      <c r="K33" s="122">
        <f>ROUND(SUM(K25,K31),0)</f>
        <v>340336190</v>
      </c>
    </row>
    <row r="34" spans="1:11" ht="16.149999999999999" customHeight="1">
      <c r="A34" s="85"/>
      <c r="B34" s="85"/>
      <c r="C34" s="87"/>
      <c r="D34" s="93"/>
      <c r="E34" s="139"/>
      <c r="F34" s="87"/>
      <c r="G34" s="139"/>
      <c r="H34" s="118"/>
      <c r="I34" s="116"/>
      <c r="J34" s="87"/>
      <c r="K34" s="116"/>
    </row>
    <row r="35" spans="1:11" ht="16.149999999999999" customHeight="1">
      <c r="A35" s="85" t="s">
        <v>21</v>
      </c>
      <c r="B35" s="85"/>
      <c r="C35" s="87"/>
      <c r="D35" s="93"/>
      <c r="E35" s="87"/>
      <c r="F35" s="87"/>
      <c r="G35" s="87"/>
      <c r="H35" s="118"/>
      <c r="I35" s="118"/>
      <c r="J35" s="87"/>
      <c r="K35" s="118"/>
    </row>
    <row r="36" spans="1:11" ht="16.149999999999999" customHeight="1">
      <c r="A36" s="85"/>
      <c r="B36" s="87" t="s">
        <v>22</v>
      </c>
      <c r="C36" s="87"/>
      <c r="D36" s="93"/>
      <c r="E36" s="87"/>
      <c r="F36" s="87"/>
      <c r="G36" s="87"/>
      <c r="H36" s="118"/>
      <c r="I36" s="118"/>
      <c r="J36" s="87"/>
      <c r="K36" s="118"/>
    </row>
    <row r="37" spans="1:11" ht="16.149999999999999" customHeight="1">
      <c r="A37" s="85"/>
      <c r="B37" s="137" t="s">
        <v>5</v>
      </c>
      <c r="C37" s="87"/>
      <c r="D37" s="93"/>
      <c r="E37" s="87"/>
      <c r="F37" s="87"/>
      <c r="G37" s="87"/>
      <c r="H37" s="118"/>
      <c r="I37" s="118"/>
      <c r="J37" s="87"/>
      <c r="K37" s="118"/>
    </row>
    <row r="38" spans="1:11" ht="16.149999999999999" customHeight="1" thickBot="1">
      <c r="A38" s="90"/>
      <c r="B38" s="140" t="s">
        <v>210</v>
      </c>
      <c r="C38" s="135"/>
      <c r="D38" s="141"/>
      <c r="E38" s="123">
        <v>60000000</v>
      </c>
      <c r="F38" s="87"/>
      <c r="G38" s="123">
        <v>60000000</v>
      </c>
      <c r="H38" s="118"/>
      <c r="I38" s="123">
        <v>60000000</v>
      </c>
      <c r="J38" s="118"/>
      <c r="K38" s="123">
        <v>60000000</v>
      </c>
    </row>
    <row r="39" spans="1:11" ht="16.149999999999999" customHeight="1" thickTop="1">
      <c r="A39" s="90"/>
      <c r="B39" s="137" t="s">
        <v>16</v>
      </c>
      <c r="C39" s="135"/>
      <c r="D39" s="141"/>
      <c r="E39" s="135"/>
      <c r="F39" s="87"/>
      <c r="G39" s="135"/>
      <c r="H39" s="118"/>
      <c r="I39" s="118"/>
      <c r="J39" s="87"/>
      <c r="K39" s="118"/>
    </row>
    <row r="40" spans="1:11" ht="16.149999999999999" customHeight="1">
      <c r="A40" s="90"/>
      <c r="B40" s="140" t="s">
        <v>210</v>
      </c>
      <c r="C40" s="135"/>
      <c r="D40" s="142"/>
      <c r="E40" s="118">
        <v>60000000</v>
      </c>
      <c r="F40" s="87"/>
      <c r="G40" s="118">
        <v>60000000</v>
      </c>
      <c r="H40" s="118"/>
      <c r="I40" s="118">
        <v>60000000</v>
      </c>
      <c r="J40" s="87"/>
      <c r="K40" s="118">
        <v>60000000</v>
      </c>
    </row>
    <row r="41" spans="1:11" ht="16.149999999999999" customHeight="1">
      <c r="A41" s="90"/>
      <c r="B41" s="85" t="s">
        <v>49</v>
      </c>
      <c r="C41" s="87"/>
      <c r="D41" s="93"/>
      <c r="E41" s="118">
        <v>52000000</v>
      </c>
      <c r="F41" s="87"/>
      <c r="G41" s="118">
        <v>52000000</v>
      </c>
      <c r="H41" s="118"/>
      <c r="I41" s="118">
        <v>52000000</v>
      </c>
      <c r="J41" s="87"/>
      <c r="K41" s="118">
        <v>52000000</v>
      </c>
    </row>
    <row r="42" spans="1:11" ht="16.149999999999999" customHeight="1">
      <c r="A42" s="90"/>
      <c r="B42" s="87" t="s">
        <v>6</v>
      </c>
      <c r="C42" s="87"/>
      <c r="D42" s="93"/>
      <c r="E42" s="87"/>
      <c r="F42" s="87"/>
      <c r="G42" s="87"/>
      <c r="H42" s="119"/>
      <c r="I42" s="119"/>
      <c r="J42" s="87"/>
      <c r="K42" s="119"/>
    </row>
    <row r="43" spans="1:11" ht="16.149999999999999" customHeight="1">
      <c r="A43" s="90"/>
      <c r="B43" s="137" t="s">
        <v>11</v>
      </c>
      <c r="C43" s="87"/>
      <c r="D43" s="93"/>
      <c r="E43" s="87"/>
      <c r="F43" s="87"/>
      <c r="G43" s="87"/>
      <c r="H43" s="119"/>
      <c r="I43" s="119"/>
      <c r="J43" s="87"/>
      <c r="K43" s="119"/>
    </row>
    <row r="44" spans="1:11" ht="16.149999999999999" customHeight="1">
      <c r="A44" s="90"/>
      <c r="B44" s="143" t="s">
        <v>55</v>
      </c>
      <c r="C44" s="88">
        <v>16</v>
      </c>
      <c r="D44" s="94"/>
      <c r="E44" s="118">
        <f>'CE1'!I14</f>
        <v>6000000</v>
      </c>
      <c r="F44" s="87"/>
      <c r="G44" s="118">
        <v>6000000</v>
      </c>
      <c r="H44" s="118"/>
      <c r="I44" s="118">
        <f>'CE2'!I19</f>
        <v>6000000</v>
      </c>
      <c r="J44" s="87"/>
      <c r="K44" s="118">
        <v>6000000</v>
      </c>
    </row>
    <row r="45" spans="1:11" ht="16.149999999999999" customHeight="1">
      <c r="A45" s="90"/>
      <c r="B45" s="101" t="s">
        <v>7</v>
      </c>
      <c r="C45" s="87"/>
      <c r="D45" s="93"/>
      <c r="E45" s="118">
        <f>'CE1'!K20</f>
        <v>1703521276</v>
      </c>
      <c r="F45" s="87"/>
      <c r="G45" s="118">
        <f>'CE1'!K29</f>
        <v>1620694772</v>
      </c>
      <c r="H45" s="118"/>
      <c r="I45" s="118">
        <f>'CE2'!K19</f>
        <v>1597086861</v>
      </c>
      <c r="J45" s="87"/>
      <c r="K45" s="118">
        <f>'CE2'!K28</f>
        <v>1538286168</v>
      </c>
    </row>
    <row r="46" spans="1:11" ht="16.149999999999999" customHeight="1">
      <c r="A46" s="85"/>
      <c r="B46" s="85" t="s">
        <v>41</v>
      </c>
      <c r="C46" s="87"/>
      <c r="D46" s="93"/>
      <c r="E46" s="58">
        <f>'CE1'!M20</f>
        <v>-67291725</v>
      </c>
      <c r="F46" s="87"/>
      <c r="G46" s="58">
        <f>'CE1'!M29</f>
        <v>-45366273</v>
      </c>
      <c r="H46" s="59"/>
      <c r="I46" s="50">
        <v>0</v>
      </c>
      <c r="J46" s="87"/>
      <c r="K46" s="50">
        <v>0</v>
      </c>
    </row>
    <row r="47" spans="1:11" ht="16.149999999999999" customHeight="1">
      <c r="A47" s="85"/>
      <c r="B47" s="125"/>
      <c r="C47" s="87"/>
      <c r="D47" s="93"/>
      <c r="E47" s="87"/>
      <c r="F47" s="87"/>
      <c r="G47" s="87"/>
      <c r="H47" s="118"/>
      <c r="I47" s="118"/>
      <c r="J47" s="87"/>
      <c r="K47" s="118"/>
    </row>
    <row r="48" spans="1:11" ht="16.149999999999999" customHeight="1">
      <c r="A48" s="85"/>
      <c r="B48" s="138" t="s">
        <v>8</v>
      </c>
      <c r="C48" s="87"/>
      <c r="D48" s="93"/>
      <c r="E48" s="122">
        <f>SUM(E40:E46)</f>
        <v>1754229551</v>
      </c>
      <c r="F48" s="85"/>
      <c r="G48" s="122">
        <f>SUM(G40:G46)</f>
        <v>1693328499</v>
      </c>
      <c r="H48" s="118"/>
      <c r="I48" s="122">
        <f>SUM(I40:I46)</f>
        <v>1715086861</v>
      </c>
      <c r="J48" s="85"/>
      <c r="K48" s="122">
        <f>SUM(K40:K46)</f>
        <v>1656286168</v>
      </c>
    </row>
    <row r="49" spans="1:15" ht="16.149999999999999" customHeight="1">
      <c r="A49" s="85"/>
      <c r="B49" s="87"/>
      <c r="C49" s="87"/>
      <c r="D49" s="93"/>
      <c r="E49" s="87"/>
      <c r="F49" s="85"/>
      <c r="G49" s="87"/>
      <c r="H49" s="118"/>
      <c r="I49" s="118"/>
      <c r="J49" s="85"/>
      <c r="K49" s="118"/>
    </row>
    <row r="50" spans="1:15" ht="16.149999999999999" customHeight="1" thickBot="1">
      <c r="A50" s="85" t="s">
        <v>9</v>
      </c>
      <c r="B50" s="85"/>
      <c r="C50" s="85"/>
      <c r="D50" s="90"/>
      <c r="E50" s="123">
        <f>E33+E48</f>
        <v>2087372774</v>
      </c>
      <c r="F50" s="85"/>
      <c r="G50" s="123">
        <f>G33+G48</f>
        <v>2033664689</v>
      </c>
      <c r="H50" s="118"/>
      <c r="I50" s="123">
        <f>I33+I48</f>
        <v>2048230084</v>
      </c>
      <c r="J50" s="85"/>
      <c r="K50" s="123">
        <f>K33+K48</f>
        <v>1996622358</v>
      </c>
      <c r="L50" s="132"/>
      <c r="M50" s="132"/>
      <c r="N50" s="132"/>
      <c r="O50" s="132"/>
    </row>
    <row r="51" spans="1:15" ht="16.149999999999999" customHeight="1" thickTop="1">
      <c r="A51" s="114"/>
      <c r="B51" s="114"/>
      <c r="C51" s="114"/>
      <c r="D51" s="144"/>
      <c r="E51" s="114"/>
      <c r="F51" s="85"/>
      <c r="G51" s="145"/>
      <c r="H51" s="145"/>
      <c r="I51" s="145"/>
      <c r="J51" s="85"/>
      <c r="K51" s="145"/>
      <c r="L51" s="132"/>
    </row>
    <row r="52" spans="1:15" ht="16.149999999999999" customHeight="1">
      <c r="A52" s="144"/>
      <c r="B52" s="144"/>
      <c r="C52" s="114"/>
      <c r="D52" s="144"/>
      <c r="E52" s="144"/>
      <c r="G52" s="146"/>
      <c r="H52" s="146"/>
      <c r="I52" s="146"/>
      <c r="K52" s="146"/>
      <c r="L52" s="132"/>
    </row>
    <row r="53" spans="1:15" ht="16.149999999999999" customHeight="1">
      <c r="A53" s="144"/>
      <c r="B53" s="144"/>
      <c r="C53" s="144"/>
      <c r="D53" s="144"/>
      <c r="E53" s="144"/>
      <c r="G53" s="146"/>
      <c r="H53" s="146"/>
      <c r="I53" s="146"/>
      <c r="K53" s="146"/>
    </row>
    <row r="54" spans="1:15" ht="16.149999999999999" customHeight="1">
      <c r="A54" s="144"/>
      <c r="B54" s="144"/>
      <c r="C54" s="144"/>
      <c r="D54" s="144"/>
      <c r="E54" s="144"/>
      <c r="G54" s="146"/>
      <c r="H54" s="146"/>
      <c r="I54" s="146"/>
      <c r="K54" s="146"/>
    </row>
    <row r="55" spans="1:15" ht="16.149999999999999" customHeight="1">
      <c r="A55" s="144"/>
      <c r="B55" s="144"/>
      <c r="C55" s="144"/>
      <c r="D55" s="144"/>
      <c r="E55" s="144"/>
      <c r="G55" s="146"/>
      <c r="H55" s="146"/>
      <c r="I55" s="146"/>
      <c r="K55" s="146"/>
    </row>
    <row r="56" spans="1:15" ht="16.149999999999999" customHeight="1">
      <c r="A56" s="144"/>
      <c r="B56" s="144"/>
      <c r="C56" s="144"/>
      <c r="D56" s="144"/>
      <c r="E56" s="144"/>
      <c r="G56" s="146"/>
      <c r="H56" s="146"/>
      <c r="I56" s="146"/>
      <c r="K56" s="146"/>
    </row>
    <row r="57" spans="1:15" ht="16.149999999999999" customHeight="1">
      <c r="A57" s="144"/>
      <c r="B57" s="144"/>
      <c r="C57" s="144"/>
      <c r="D57" s="144"/>
      <c r="E57" s="144"/>
      <c r="G57" s="146"/>
      <c r="H57" s="146"/>
      <c r="I57" s="146"/>
      <c r="K57" s="146"/>
    </row>
    <row r="59" spans="1:15" ht="16.149999999999999" customHeight="1">
      <c r="A59" s="85" t="s">
        <v>118</v>
      </c>
    </row>
    <row r="63" spans="1:15" ht="16.149999999999999" customHeight="1">
      <c r="A63" s="82" t="s">
        <v>183</v>
      </c>
      <c r="F63" s="81"/>
      <c r="G63" s="106"/>
      <c r="H63" s="107"/>
      <c r="I63" s="107"/>
      <c r="J63" s="81"/>
    </row>
  </sheetData>
  <mergeCells count="9">
    <mergeCell ref="A1:K1"/>
    <mergeCell ref="E10:G10"/>
    <mergeCell ref="I10:K10"/>
    <mergeCell ref="A2:K2"/>
    <mergeCell ref="A3:K3"/>
    <mergeCell ref="A6:K6"/>
    <mergeCell ref="E8:K8"/>
    <mergeCell ref="E9:G9"/>
    <mergeCell ref="A4:K4"/>
  </mergeCells>
  <phoneticPr fontId="0" type="noConversion"/>
  <pageMargins left="0.70866141732283472" right="0.35433070866141736" top="0.70866141732283472" bottom="0.43307086614173229" header="0.70866141732283472" footer="0.43307086614173229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X51"/>
  <sheetViews>
    <sheetView zoomScale="70" zoomScaleNormal="70" zoomScaleSheetLayoutView="85" zoomScalePageLayoutView="85" workbookViewId="0">
      <selection activeCell="U5" sqref="U5"/>
    </sheetView>
  </sheetViews>
  <sheetFormatPr defaultColWidth="9.140625" defaultRowHeight="16.149999999999999" customHeight="1"/>
  <cols>
    <col min="1" max="1" width="3.7109375" style="85" customWidth="1"/>
    <col min="2" max="2" width="37.7109375" style="85" customWidth="1"/>
    <col min="3" max="3" width="8.7109375" style="85" customWidth="1"/>
    <col min="4" max="4" width="1.28515625" style="85" customWidth="1"/>
    <col min="5" max="5" width="17.28515625" style="85" customWidth="1"/>
    <col min="6" max="6" width="1.28515625" style="85" customWidth="1"/>
    <col min="7" max="7" width="17.28515625" style="85" customWidth="1"/>
    <col min="8" max="8" width="1.28515625" style="85" customWidth="1"/>
    <col min="9" max="9" width="17.28515625" style="85" customWidth="1"/>
    <col min="10" max="10" width="1.28515625" style="85" customWidth="1"/>
    <col min="11" max="11" width="17.28515625" style="85" customWidth="1"/>
    <col min="12" max="12" width="1.28515625" style="85" customWidth="1"/>
    <col min="13" max="13" width="17.7109375" style="24" customWidth="1"/>
    <col min="14" max="14" width="1.28515625" style="24" customWidth="1"/>
    <col min="15" max="15" width="17.7109375" style="24" customWidth="1"/>
    <col min="16" max="16" width="1.28515625" style="85" customWidth="1"/>
    <col min="17" max="17" width="17.28515625" style="24" customWidth="1"/>
    <col min="18" max="18" width="14.28515625" style="24" customWidth="1"/>
    <col min="19" max="258" width="9.140625" style="85"/>
    <col min="259" max="16384" width="9.140625" style="97"/>
  </cols>
  <sheetData>
    <row r="1" spans="1:21" ht="16.149999999999999" customHeight="1">
      <c r="A1" s="158" t="s">
        <v>217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21" ht="16.149999999999999" customHeight="1">
      <c r="A2" s="159" t="s">
        <v>15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21" ht="16.149999999999999" customHeight="1">
      <c r="A3" s="159" t="s">
        <v>228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21" ht="16.149999999999999" customHeight="1">
      <c r="A4" s="149" t="s">
        <v>201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97"/>
      <c r="S4" s="97"/>
      <c r="T4" s="97"/>
      <c r="U4" s="97"/>
    </row>
    <row r="5" spans="1:21" ht="16.149999999999999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21" ht="16.149999999999999" customHeight="1">
      <c r="A6" s="7"/>
      <c r="B6" s="7"/>
      <c r="C6" s="7"/>
      <c r="D6" s="7"/>
      <c r="E6" s="160" t="s">
        <v>127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21" ht="16.149999999999999" customHeight="1">
      <c r="A7" s="92"/>
      <c r="B7" s="92"/>
      <c r="C7" s="92"/>
      <c r="D7" s="92"/>
      <c r="E7" s="147" t="s">
        <v>56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1:21" ht="16.149999999999999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161" t="s">
        <v>41</v>
      </c>
      <c r="N8" s="161"/>
      <c r="O8" s="161"/>
      <c r="P8" s="92"/>
      <c r="Q8" s="14"/>
    </row>
    <row r="9" spans="1:21" ht="16.149999999999999" customHeight="1">
      <c r="A9" s="92"/>
      <c r="B9" s="92"/>
      <c r="C9" s="92"/>
      <c r="D9" s="92"/>
      <c r="E9" s="92"/>
      <c r="F9" s="92"/>
      <c r="G9" s="92"/>
      <c r="H9" s="92"/>
      <c r="I9" s="147" t="s">
        <v>6</v>
      </c>
      <c r="J9" s="147"/>
      <c r="K9" s="147"/>
      <c r="L9" s="92"/>
      <c r="M9" s="162" t="s">
        <v>149</v>
      </c>
      <c r="N9" s="162"/>
      <c r="O9" s="162"/>
      <c r="P9" s="92"/>
      <c r="Q9" s="14"/>
    </row>
    <row r="10" spans="1:21" ht="16.149999999999999" customHeight="1">
      <c r="A10" s="17"/>
      <c r="B10" s="17"/>
      <c r="C10" s="17"/>
      <c r="D10" s="5"/>
      <c r="E10" s="7" t="s">
        <v>10</v>
      </c>
      <c r="F10" s="5"/>
      <c r="G10" s="92" t="s">
        <v>58</v>
      </c>
      <c r="H10" s="97"/>
      <c r="I10" s="133"/>
      <c r="J10" s="133"/>
      <c r="K10" s="133"/>
      <c r="L10" s="92"/>
      <c r="M10" s="16" t="s">
        <v>150</v>
      </c>
      <c r="N10" s="14"/>
      <c r="O10" s="16" t="s">
        <v>194</v>
      </c>
      <c r="P10" s="7"/>
      <c r="Q10" s="14"/>
    </row>
    <row r="11" spans="1:21" ht="16.149999999999999" customHeight="1">
      <c r="A11" s="97"/>
      <c r="B11" s="97"/>
      <c r="C11" s="134"/>
      <c r="D11" s="97"/>
      <c r="E11" s="7" t="s">
        <v>23</v>
      </c>
      <c r="F11" s="7"/>
      <c r="G11" s="7" t="s">
        <v>59</v>
      </c>
      <c r="H11" s="7"/>
      <c r="I11" s="7" t="s">
        <v>11</v>
      </c>
      <c r="J11" s="27"/>
      <c r="K11" s="7"/>
      <c r="L11" s="7"/>
      <c r="M11" s="14" t="s">
        <v>152</v>
      </c>
      <c r="N11" s="14"/>
      <c r="O11" s="14" t="s">
        <v>189</v>
      </c>
      <c r="P11" s="7"/>
      <c r="Q11" s="14"/>
      <c r="R11" s="85"/>
    </row>
    <row r="12" spans="1:21" ht="16.149999999999999" customHeight="1">
      <c r="A12" s="5"/>
      <c r="B12" s="5"/>
      <c r="C12" s="86" t="s">
        <v>27</v>
      </c>
      <c r="D12" s="5"/>
      <c r="E12" s="20" t="s">
        <v>95</v>
      </c>
      <c r="F12" s="7"/>
      <c r="G12" s="21" t="s">
        <v>57</v>
      </c>
      <c r="H12" s="7"/>
      <c r="I12" s="20" t="s">
        <v>96</v>
      </c>
      <c r="J12" s="7"/>
      <c r="K12" s="20" t="s">
        <v>7</v>
      </c>
      <c r="L12" s="5"/>
      <c r="M12" s="15" t="s">
        <v>151</v>
      </c>
      <c r="N12" s="14"/>
      <c r="O12" s="15" t="s">
        <v>188</v>
      </c>
      <c r="P12" s="7"/>
      <c r="Q12" s="15" t="s">
        <v>12</v>
      </c>
    </row>
    <row r="13" spans="1:21" ht="16.149999999999999" customHeight="1">
      <c r="A13" s="5"/>
      <c r="B13" s="5"/>
      <c r="C13" s="83"/>
      <c r="D13" s="5"/>
      <c r="E13" s="7"/>
      <c r="F13" s="7"/>
      <c r="G13" s="22"/>
      <c r="H13" s="7"/>
      <c r="I13" s="7"/>
      <c r="J13" s="7"/>
      <c r="K13" s="7"/>
      <c r="L13" s="5"/>
      <c r="M13" s="14"/>
      <c r="N13" s="14"/>
      <c r="O13" s="14"/>
      <c r="P13" s="7"/>
      <c r="Q13" s="14"/>
    </row>
    <row r="14" spans="1:21" ht="16.149999999999999" customHeight="1">
      <c r="A14" s="97" t="s">
        <v>202</v>
      </c>
      <c r="B14" s="5"/>
      <c r="C14" s="5"/>
      <c r="D14" s="5"/>
      <c r="E14" s="23">
        <f>E29</f>
        <v>60000000</v>
      </c>
      <c r="F14" s="95"/>
      <c r="G14" s="23">
        <f>G29</f>
        <v>52000000</v>
      </c>
      <c r="H14" s="23"/>
      <c r="I14" s="23">
        <f>I29</f>
        <v>6000000</v>
      </c>
      <c r="J14" s="23"/>
      <c r="K14" s="24">
        <f>K29</f>
        <v>1620694772</v>
      </c>
      <c r="L14" s="23"/>
      <c r="M14" s="25">
        <f>M29</f>
        <v>-45366273</v>
      </c>
      <c r="N14" s="25"/>
      <c r="O14" s="14">
        <v>0</v>
      </c>
      <c r="P14" s="23"/>
      <c r="Q14" s="26">
        <f>ROUND(SUM(E14:O14),0)</f>
        <v>1693328499</v>
      </c>
    </row>
    <row r="15" spans="1:21" ht="16.149999999999999" customHeight="1">
      <c r="A15" s="5" t="s">
        <v>92</v>
      </c>
      <c r="B15" s="5"/>
      <c r="C15" s="5"/>
      <c r="D15" s="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21" ht="16.149999999999999" customHeight="1">
      <c r="B16" s="27" t="s">
        <v>77</v>
      </c>
      <c r="C16" s="7">
        <v>17</v>
      </c>
      <c r="D16" s="5"/>
      <c r="E16" s="14">
        <v>0</v>
      </c>
      <c r="F16" s="14"/>
      <c r="G16" s="49">
        <v>0</v>
      </c>
      <c r="H16" s="49"/>
      <c r="I16" s="49">
        <v>0</v>
      </c>
      <c r="J16" s="26"/>
      <c r="K16" s="26">
        <v>-29460000</v>
      </c>
      <c r="L16" s="26"/>
      <c r="M16" s="14">
        <v>0</v>
      </c>
      <c r="N16" s="14"/>
      <c r="O16" s="14">
        <v>0</v>
      </c>
      <c r="P16" s="26"/>
      <c r="Q16" s="26">
        <f>ROUND(SUM(E16:O16),0)</f>
        <v>-29460000</v>
      </c>
    </row>
    <row r="17" spans="1:258" ht="16.149999999999999" customHeight="1">
      <c r="B17" s="27" t="s">
        <v>84</v>
      </c>
      <c r="C17" s="5"/>
      <c r="D17" s="5"/>
      <c r="E17" s="50">
        <v>0</v>
      </c>
      <c r="F17" s="29"/>
      <c r="G17" s="50">
        <v>0</v>
      </c>
      <c r="H17" s="51"/>
      <c r="I17" s="50">
        <v>0</v>
      </c>
      <c r="J17" s="23"/>
      <c r="K17" s="30">
        <f>OCI!G12</f>
        <v>112286504</v>
      </c>
      <c r="L17" s="23"/>
      <c r="M17" s="30">
        <f>+OCI!G18</f>
        <v>-21925452</v>
      </c>
      <c r="N17" s="28"/>
      <c r="O17" s="15">
        <f>+K18</f>
        <v>0</v>
      </c>
      <c r="P17" s="23"/>
      <c r="Q17" s="30">
        <f>ROUND(SUM(E17:O17),0)</f>
        <v>90361052</v>
      </c>
    </row>
    <row r="18" spans="1:258" ht="16.149999999999999" hidden="1" customHeight="1">
      <c r="B18" s="27" t="s">
        <v>148</v>
      </c>
      <c r="C18" s="5"/>
      <c r="D18" s="5"/>
      <c r="E18" s="50">
        <v>0</v>
      </c>
      <c r="F18" s="29"/>
      <c r="G18" s="50">
        <v>0</v>
      </c>
      <c r="H18" s="51"/>
      <c r="I18" s="50">
        <v>0</v>
      </c>
      <c r="J18" s="23"/>
      <c r="K18" s="30">
        <f>+OCI!G26</f>
        <v>0</v>
      </c>
      <c r="L18" s="23"/>
      <c r="M18" s="30">
        <v>0</v>
      </c>
      <c r="N18" s="28"/>
      <c r="O18" s="15">
        <f>-K18</f>
        <v>0</v>
      </c>
      <c r="P18" s="23"/>
      <c r="Q18" s="30">
        <f>ROUND(SUM(E18:O18),0)</f>
        <v>0</v>
      </c>
    </row>
    <row r="19" spans="1:258" ht="16.149999999999999" customHeight="1">
      <c r="A19" s="27"/>
      <c r="B19" s="5"/>
      <c r="C19" s="7"/>
      <c r="D19" s="5"/>
      <c r="E19" s="26"/>
      <c r="F19" s="26"/>
      <c r="G19" s="26"/>
      <c r="H19" s="26"/>
      <c r="I19" s="26"/>
      <c r="J19" s="26"/>
      <c r="K19" s="29"/>
      <c r="L19" s="26"/>
      <c r="M19" s="26"/>
      <c r="N19" s="26"/>
      <c r="O19" s="26"/>
      <c r="P19" s="26"/>
      <c r="Q19" s="26"/>
    </row>
    <row r="20" spans="1:258" ht="16.149999999999999" customHeight="1" thickBot="1">
      <c r="A20" s="97" t="s">
        <v>203</v>
      </c>
      <c r="B20" s="5"/>
      <c r="C20" s="5"/>
      <c r="D20" s="5"/>
      <c r="E20" s="31">
        <f>SUM(E14:E19)</f>
        <v>60000000</v>
      </c>
      <c r="F20" s="26"/>
      <c r="G20" s="31">
        <f>SUM(G14:G19)</f>
        <v>52000000</v>
      </c>
      <c r="H20" s="26"/>
      <c r="I20" s="31">
        <f>SUM(I14:I19)</f>
        <v>6000000</v>
      </c>
      <c r="J20" s="26"/>
      <c r="K20" s="31">
        <f>SUM(K14:K19)</f>
        <v>1703521276</v>
      </c>
      <c r="L20" s="26"/>
      <c r="M20" s="31">
        <f>SUM(M14:M19)</f>
        <v>-67291725</v>
      </c>
      <c r="N20" s="26"/>
      <c r="O20" s="44">
        <f>SUM(O14:O19)</f>
        <v>0</v>
      </c>
      <c r="P20" s="26"/>
      <c r="Q20" s="31">
        <f>ROUND(SUM(E20:O20),0)</f>
        <v>1754229551</v>
      </c>
    </row>
    <row r="21" spans="1:258" ht="16.149999999999999" customHeight="1" thickTop="1">
      <c r="A21" s="97"/>
      <c r="B21" s="5"/>
      <c r="C21" s="5"/>
      <c r="D21" s="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spans="1:258" ht="16.149999999999999" customHeight="1">
      <c r="A22" s="5"/>
      <c r="B22" s="5"/>
      <c r="C22" s="5"/>
      <c r="D22" s="5"/>
      <c r="E22" s="14"/>
      <c r="F22" s="14"/>
      <c r="G22" s="14"/>
      <c r="H22" s="14"/>
      <c r="I22" s="14"/>
      <c r="J22" s="14"/>
      <c r="K22" s="26"/>
      <c r="L22" s="26"/>
      <c r="M22" s="26"/>
      <c r="N22" s="26"/>
      <c r="O22" s="26"/>
      <c r="P22" s="26"/>
      <c r="Q22" s="14"/>
      <c r="R22" s="118"/>
    </row>
    <row r="23" spans="1:258" ht="16.149999999999999" customHeight="1">
      <c r="A23" s="97" t="s">
        <v>175</v>
      </c>
      <c r="B23" s="5"/>
      <c r="C23" s="5"/>
      <c r="D23" s="5"/>
      <c r="E23" s="23">
        <v>60000000</v>
      </c>
      <c r="F23" s="95"/>
      <c r="G23" s="23">
        <v>52000000</v>
      </c>
      <c r="H23" s="23"/>
      <c r="I23" s="23">
        <v>6000000</v>
      </c>
      <c r="J23" s="23"/>
      <c r="K23" s="23">
        <v>1544401037</v>
      </c>
      <c r="L23" s="23"/>
      <c r="M23" s="23">
        <v>-37560293</v>
      </c>
      <c r="N23" s="23"/>
      <c r="O23" s="14">
        <v>0</v>
      </c>
      <c r="P23" s="23"/>
      <c r="Q23" s="26">
        <f>ROUND(SUM(E23:O23),0)</f>
        <v>1624840744</v>
      </c>
    </row>
    <row r="24" spans="1:258" ht="16.149999999999999" customHeight="1">
      <c r="A24" s="5" t="s">
        <v>92</v>
      </c>
      <c r="B24" s="5"/>
      <c r="C24" s="5"/>
      <c r="D24" s="5"/>
      <c r="E24" s="23"/>
      <c r="F24" s="95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258" ht="16.149999999999999" customHeight="1">
      <c r="B25" s="27" t="s">
        <v>77</v>
      </c>
      <c r="C25" s="7">
        <v>17</v>
      </c>
      <c r="D25" s="5"/>
      <c r="E25" s="14">
        <v>0</v>
      </c>
      <c r="F25" s="14"/>
      <c r="G25" s="49">
        <v>0</v>
      </c>
      <c r="H25" s="14"/>
      <c r="I25" s="14">
        <v>0</v>
      </c>
      <c r="J25" s="26"/>
      <c r="K25" s="26">
        <v>-40080000</v>
      </c>
      <c r="L25" s="26"/>
      <c r="M25" s="14">
        <v>0</v>
      </c>
      <c r="N25" s="14"/>
      <c r="O25" s="14">
        <v>0</v>
      </c>
      <c r="P25" s="26"/>
      <c r="Q25" s="26">
        <f>ROUND(SUM(E25:O25),0)</f>
        <v>-40080000</v>
      </c>
    </row>
    <row r="26" spans="1:258" ht="16.149999999999999" customHeight="1">
      <c r="B26" s="27" t="s">
        <v>84</v>
      </c>
      <c r="C26" s="7"/>
      <c r="D26" s="5"/>
      <c r="E26" s="14"/>
      <c r="F26" s="14"/>
      <c r="G26" s="49"/>
      <c r="H26" s="14"/>
      <c r="I26" s="14"/>
      <c r="J26" s="26"/>
      <c r="K26" s="26">
        <f>+OCI!I12</f>
        <v>110898540</v>
      </c>
      <c r="L26" s="26"/>
      <c r="M26" s="14">
        <f>+OCI!I18</f>
        <v>-7805980</v>
      </c>
      <c r="N26" s="14"/>
      <c r="O26" s="14">
        <f>+K27</f>
        <v>5475195</v>
      </c>
      <c r="P26" s="26"/>
      <c r="Q26" s="26">
        <f>ROUND(SUM(E26:O26),0)</f>
        <v>108567755</v>
      </c>
    </row>
    <row r="27" spans="1:258" ht="16.149999999999999" customHeight="1">
      <c r="B27" s="27" t="s">
        <v>148</v>
      </c>
      <c r="C27" s="7"/>
      <c r="D27" s="5"/>
      <c r="E27" s="15">
        <v>0</v>
      </c>
      <c r="F27" s="14"/>
      <c r="G27" s="50">
        <v>0</v>
      </c>
      <c r="H27" s="14"/>
      <c r="I27" s="15">
        <v>0</v>
      </c>
      <c r="J27" s="26"/>
      <c r="K27" s="52">
        <f>+OCI!I26</f>
        <v>5475195</v>
      </c>
      <c r="L27" s="26"/>
      <c r="M27" s="15">
        <v>0</v>
      </c>
      <c r="N27" s="14"/>
      <c r="O27" s="15">
        <f>-K27</f>
        <v>-5475195</v>
      </c>
      <c r="P27" s="26"/>
      <c r="Q27" s="52">
        <f>ROUND(SUM(E27:O27),0)</f>
        <v>0</v>
      </c>
    </row>
    <row r="28" spans="1:258" ht="16.149999999999999" customHeight="1">
      <c r="A28" s="27"/>
      <c r="B28" s="5"/>
      <c r="C28" s="7"/>
      <c r="D28" s="5"/>
      <c r="E28" s="26"/>
      <c r="F28" s="26"/>
      <c r="G28" s="26"/>
      <c r="H28" s="26"/>
      <c r="I28" s="26"/>
      <c r="J28" s="26"/>
      <c r="K28" s="29"/>
      <c r="L28" s="26"/>
      <c r="M28" s="26"/>
      <c r="N28" s="26"/>
      <c r="O28" s="26"/>
      <c r="P28" s="26"/>
      <c r="Q28" s="26"/>
    </row>
    <row r="29" spans="1:258" ht="16.149999999999999" customHeight="1" thickBot="1">
      <c r="A29" s="97" t="s">
        <v>176</v>
      </c>
      <c r="B29" s="5"/>
      <c r="C29" s="5"/>
      <c r="D29" s="5"/>
      <c r="E29" s="31">
        <f>SUM(E23:E28)</f>
        <v>60000000</v>
      </c>
      <c r="F29" s="26"/>
      <c r="G29" s="31">
        <f>SUM(G23:G28)</f>
        <v>52000000</v>
      </c>
      <c r="H29" s="26"/>
      <c r="I29" s="31">
        <f>SUM(I23:I28)</f>
        <v>6000000</v>
      </c>
      <c r="J29" s="26"/>
      <c r="K29" s="31">
        <f>SUM(K23:K28)</f>
        <v>1620694772</v>
      </c>
      <c r="L29" s="26"/>
      <c r="M29" s="31">
        <f>SUM(M23:M28)</f>
        <v>-45366273</v>
      </c>
      <c r="N29" s="26"/>
      <c r="O29" s="44">
        <v>0</v>
      </c>
      <c r="P29" s="26"/>
      <c r="Q29" s="31">
        <f>ROUND(SUM(E29:O29),0)</f>
        <v>1693328499</v>
      </c>
    </row>
    <row r="30" spans="1:258" ht="16.149999999999999" customHeight="1" thickTop="1">
      <c r="A30" s="5"/>
      <c r="B30" s="5"/>
      <c r="C30" s="5"/>
      <c r="D30" s="5"/>
      <c r="E30" s="32"/>
      <c r="F30" s="32"/>
      <c r="G30" s="32"/>
      <c r="H30" s="32"/>
      <c r="I30" s="32"/>
      <c r="J30" s="32"/>
      <c r="K30" s="32"/>
      <c r="L30" s="32"/>
      <c r="M30" s="26"/>
      <c r="N30" s="26"/>
      <c r="O30" s="26"/>
      <c r="P30" s="32"/>
      <c r="Q30" s="26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</row>
    <row r="31" spans="1:258" ht="16.149999999999999" customHeight="1">
      <c r="A31" s="5"/>
      <c r="B31" s="5"/>
      <c r="C31" s="5"/>
      <c r="D31" s="5"/>
      <c r="E31" s="32"/>
      <c r="F31" s="32"/>
      <c r="G31" s="32"/>
      <c r="H31" s="32"/>
      <c r="I31" s="32"/>
      <c r="J31" s="32"/>
      <c r="K31" s="32"/>
      <c r="L31" s="32"/>
      <c r="M31" s="26"/>
      <c r="N31" s="26"/>
      <c r="O31" s="26"/>
      <c r="P31" s="32"/>
      <c r="Q31" s="26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</row>
    <row r="32" spans="1:258" ht="16.149999999999999" customHeight="1">
      <c r="A32" s="5"/>
      <c r="B32" s="5"/>
      <c r="C32" s="5"/>
      <c r="D32" s="5"/>
      <c r="E32" s="32"/>
      <c r="F32" s="32"/>
      <c r="G32" s="32"/>
      <c r="H32" s="32"/>
      <c r="I32" s="32"/>
      <c r="J32" s="32"/>
      <c r="K32" s="32"/>
      <c r="L32" s="32"/>
      <c r="M32" s="26"/>
      <c r="N32" s="26"/>
      <c r="O32" s="26"/>
      <c r="P32" s="32"/>
      <c r="Q32" s="26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</row>
    <row r="33" spans="1:258" ht="16.149999999999999" customHeight="1">
      <c r="A33" s="5"/>
      <c r="B33" s="5"/>
      <c r="C33" s="5"/>
      <c r="D33" s="5"/>
      <c r="E33" s="32"/>
      <c r="F33" s="32"/>
      <c r="G33" s="32"/>
      <c r="H33" s="32"/>
      <c r="I33" s="32"/>
      <c r="J33" s="32"/>
      <c r="K33" s="32"/>
      <c r="L33" s="32"/>
      <c r="M33" s="26"/>
      <c r="N33" s="26"/>
      <c r="O33" s="26"/>
      <c r="P33" s="32"/>
      <c r="Q33" s="26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</row>
    <row r="34" spans="1:258" ht="16.149999999999999" customHeight="1">
      <c r="J34" s="135"/>
      <c r="K34" s="135"/>
      <c r="L34" s="135"/>
      <c r="M34" s="33"/>
      <c r="N34" s="33"/>
      <c r="O34" s="33"/>
      <c r="P34" s="135"/>
      <c r="Q34" s="26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</row>
    <row r="35" spans="1:258" ht="16.149999999999999" customHeight="1">
      <c r="J35" s="135"/>
      <c r="K35" s="135"/>
      <c r="L35" s="135"/>
      <c r="M35" s="33"/>
      <c r="N35" s="33"/>
      <c r="O35" s="33"/>
      <c r="P35" s="135"/>
      <c r="Q35" s="26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</row>
    <row r="36" spans="1:258" ht="16.149999999999999" customHeight="1">
      <c r="J36" s="135"/>
      <c r="K36" s="135"/>
      <c r="L36" s="135"/>
      <c r="M36" s="33"/>
      <c r="N36" s="33"/>
      <c r="O36" s="33"/>
      <c r="P36" s="135"/>
      <c r="Q36" s="26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</row>
    <row r="37" spans="1:258" ht="16.149999999999999" customHeight="1">
      <c r="J37" s="135"/>
      <c r="K37" s="135"/>
      <c r="L37" s="135"/>
      <c r="M37" s="33"/>
      <c r="N37" s="33"/>
      <c r="O37" s="33"/>
      <c r="P37" s="135"/>
      <c r="Q37" s="26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</row>
    <row r="38" spans="1:258" ht="16.149999999999999" customHeight="1">
      <c r="J38" s="135"/>
      <c r="K38" s="135"/>
      <c r="L38" s="135"/>
      <c r="M38" s="46"/>
      <c r="N38" s="33"/>
      <c r="O38" s="33"/>
      <c r="P38" s="135"/>
      <c r="Q38" s="26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</row>
    <row r="39" spans="1:258" ht="16.149999999999999" customHeight="1">
      <c r="J39" s="135"/>
      <c r="K39" s="135"/>
      <c r="L39" s="135"/>
      <c r="M39" s="33"/>
      <c r="N39" s="33"/>
      <c r="O39" s="33"/>
      <c r="P39" s="135"/>
      <c r="Q39" s="26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</row>
    <row r="40" spans="1:258" ht="16.149999999999999" customHeight="1">
      <c r="A40" s="82"/>
      <c r="B40" s="97"/>
      <c r="C40" s="97"/>
      <c r="D40" s="5"/>
      <c r="E40" s="5"/>
      <c r="F40" s="5"/>
      <c r="G40" s="5"/>
      <c r="H40" s="5"/>
      <c r="I40" s="5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</row>
    <row r="41" spans="1:258" ht="16.149999999999999" customHeight="1">
      <c r="A41" s="85" t="s">
        <v>118</v>
      </c>
      <c r="B41" s="5"/>
      <c r="C41" s="5"/>
      <c r="G41" s="135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</row>
    <row r="42" spans="1:258" ht="16.149999999999999" customHeight="1">
      <c r="A42" s="97"/>
      <c r="B42" s="5"/>
      <c r="C42" s="5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</row>
    <row r="43" spans="1:258" ht="16.149999999999999" customHeight="1">
      <c r="A43" s="97"/>
      <c r="B43" s="5"/>
      <c r="C43" s="5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</row>
    <row r="44" spans="1:258" ht="16.149999999999999" customHeight="1">
      <c r="A44" s="5"/>
      <c r="B44" s="5"/>
      <c r="C44" s="5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</row>
    <row r="45" spans="1:258" ht="16.149999999999999" customHeight="1">
      <c r="A45" s="82" t="s">
        <v>183</v>
      </c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</row>
    <row r="46" spans="1:258" ht="16.149999999999999" customHeight="1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</row>
    <row r="47" spans="1:258" ht="16.149999999999999" customHeight="1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</row>
    <row r="48" spans="1:258" ht="16.149999999999999" customHeight="1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</row>
    <row r="49" spans="1:17" ht="16.149999999999999" customHeight="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</row>
    <row r="50" spans="1:17" ht="16.149999999999999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17" ht="16.149999999999999" customHeight="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</row>
  </sheetData>
  <mergeCells count="10">
    <mergeCell ref="A1:Q1"/>
    <mergeCell ref="I9:K9"/>
    <mergeCell ref="A2:Q2"/>
    <mergeCell ref="A3:Q3"/>
    <mergeCell ref="A4:Q4"/>
    <mergeCell ref="A5:Q5"/>
    <mergeCell ref="E6:Q6"/>
    <mergeCell ref="E7:Q7"/>
    <mergeCell ref="M8:O8"/>
    <mergeCell ref="M9:O9"/>
  </mergeCells>
  <pageMargins left="0.70866141732283472" right="0.51181102362204722" top="0.86614173228346458" bottom="0.43307086614173229" header="0.86614173228346458" footer="0.43307086614173229"/>
  <pageSetup paperSize="9" scale="75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X49"/>
  <sheetViews>
    <sheetView zoomScale="70" zoomScaleNormal="70" zoomScaleSheetLayoutView="80" workbookViewId="0">
      <selection activeCell="P2" sqref="P2"/>
    </sheetView>
  </sheetViews>
  <sheetFormatPr defaultColWidth="9.140625" defaultRowHeight="16.149999999999999" customHeight="1"/>
  <cols>
    <col min="1" max="1" width="3.7109375" style="85" customWidth="1"/>
    <col min="2" max="2" width="40.7109375" style="85" customWidth="1"/>
    <col min="3" max="3" width="8.7109375" style="85" customWidth="1"/>
    <col min="4" max="4" width="1.7109375" style="85" customWidth="1"/>
    <col min="5" max="5" width="18" style="85" customWidth="1"/>
    <col min="6" max="6" width="1.7109375" style="85" customWidth="1"/>
    <col min="7" max="7" width="18" style="85" customWidth="1"/>
    <col min="8" max="8" width="1.7109375" style="85" customWidth="1"/>
    <col min="9" max="9" width="18" style="85" customWidth="1"/>
    <col min="10" max="10" width="1.7109375" style="85" customWidth="1"/>
    <col min="11" max="11" width="18" style="85" customWidth="1"/>
    <col min="12" max="12" width="1.7109375" style="85" customWidth="1"/>
    <col min="13" max="13" width="25.7109375" style="85" customWidth="1"/>
    <col min="14" max="14" width="1.7109375" style="85" customWidth="1"/>
    <col min="15" max="15" width="18" style="85" customWidth="1"/>
    <col min="16" max="16" width="14.140625" style="85" customWidth="1"/>
    <col min="17" max="258" width="9.140625" style="85"/>
    <col min="259" max="16384" width="9.140625" style="97"/>
  </cols>
  <sheetData>
    <row r="1" spans="1:17" ht="16.149999999999999" customHeight="1">
      <c r="A1" s="158" t="s">
        <v>218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7" ht="16.149999999999999" customHeight="1">
      <c r="A2" s="159" t="str">
        <f>'CE1'!A2</f>
        <v>THAI  O.P.P.  PUBLIC  COMPANY  LIMITED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7" ht="16.149999999999999" customHeight="1">
      <c r="A3" s="159" t="str">
        <f>'CE1'!A3</f>
        <v>STATEMENTS  OF  CHANGES  IN  SHAREHOLDERS'  EQUITY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7" ht="16.149999999999999" customHeight="1">
      <c r="A4" s="159" t="str">
        <f>'CE1'!A4</f>
        <v>FOR  THE  YEAR  ENDED  DECEMBER  31,  2025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97"/>
      <c r="Q4" s="97"/>
    </row>
    <row r="5" spans="1:17" ht="16.149999999999999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7" ht="16.149999999999999" customHeight="1">
      <c r="A6" s="7"/>
      <c r="B6" s="7"/>
      <c r="C6" s="7"/>
      <c r="D6" s="7"/>
      <c r="E6" s="160" t="s">
        <v>127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7" ht="16.149999999999999" customHeight="1">
      <c r="A7" s="92"/>
      <c r="B7" s="92"/>
      <c r="C7" s="92"/>
      <c r="D7" s="92"/>
      <c r="E7" s="147" t="s">
        <v>38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7" ht="16.149999999999999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15" t="s">
        <v>149</v>
      </c>
      <c r="N8" s="92"/>
      <c r="O8" s="92"/>
    </row>
    <row r="9" spans="1:17" ht="16.149999999999999" customHeight="1">
      <c r="A9" s="17"/>
      <c r="B9" s="17"/>
      <c r="C9" s="17"/>
      <c r="D9" s="5"/>
      <c r="E9" s="7" t="s">
        <v>10</v>
      </c>
      <c r="F9" s="5"/>
      <c r="G9" s="92" t="s">
        <v>58</v>
      </c>
      <c r="H9" s="97"/>
      <c r="I9" s="147" t="s">
        <v>6</v>
      </c>
      <c r="J9" s="147"/>
      <c r="K9" s="147"/>
      <c r="L9" s="92"/>
      <c r="M9" s="16" t="s">
        <v>194</v>
      </c>
      <c r="N9" s="92"/>
      <c r="O9" s="7"/>
    </row>
    <row r="10" spans="1:17" ht="16.149999999999999" customHeight="1">
      <c r="A10" s="97"/>
      <c r="B10" s="97"/>
      <c r="C10" s="97"/>
      <c r="D10" s="97"/>
      <c r="E10" s="7" t="s">
        <v>23</v>
      </c>
      <c r="F10" s="7"/>
      <c r="G10" s="7" t="s">
        <v>59</v>
      </c>
      <c r="H10" s="7"/>
      <c r="I10" s="18" t="s">
        <v>11</v>
      </c>
      <c r="J10" s="19"/>
      <c r="K10" s="7"/>
      <c r="L10" s="7"/>
      <c r="M10" s="14" t="s">
        <v>189</v>
      </c>
      <c r="N10" s="7"/>
      <c r="O10" s="7"/>
    </row>
    <row r="11" spans="1:17" ht="16.149999999999999" customHeight="1">
      <c r="A11" s="5"/>
      <c r="B11" s="5"/>
      <c r="C11" s="86" t="s">
        <v>27</v>
      </c>
      <c r="D11" s="5"/>
      <c r="E11" s="20" t="s">
        <v>95</v>
      </c>
      <c r="F11" s="7"/>
      <c r="G11" s="21" t="s">
        <v>57</v>
      </c>
      <c r="H11" s="7"/>
      <c r="I11" s="20" t="s">
        <v>96</v>
      </c>
      <c r="J11" s="7"/>
      <c r="K11" s="20" t="s">
        <v>7</v>
      </c>
      <c r="L11" s="5"/>
      <c r="M11" s="15" t="s">
        <v>188</v>
      </c>
      <c r="N11" s="5"/>
      <c r="O11" s="20" t="s">
        <v>12</v>
      </c>
    </row>
    <row r="12" spans="1:17" ht="16.149999999999999" customHeight="1">
      <c r="A12" s="5"/>
      <c r="B12" s="5"/>
      <c r="C12" s="83"/>
      <c r="D12" s="5"/>
      <c r="E12" s="7"/>
      <c r="F12" s="7"/>
      <c r="G12" s="22"/>
      <c r="H12" s="7"/>
      <c r="I12" s="7"/>
      <c r="J12" s="7"/>
      <c r="K12" s="7"/>
      <c r="L12" s="5"/>
      <c r="M12" s="7"/>
      <c r="N12" s="5"/>
      <c r="O12" s="7"/>
      <c r="P12" s="24"/>
    </row>
    <row r="13" spans="1:17" ht="16.149999999999999" customHeight="1">
      <c r="A13" s="97" t="s">
        <v>202</v>
      </c>
      <c r="B13" s="5"/>
      <c r="C13" s="83"/>
      <c r="D13" s="5"/>
      <c r="E13" s="34">
        <f>E28</f>
        <v>60000000</v>
      </c>
      <c r="F13" s="95"/>
      <c r="G13" s="34">
        <f>G28</f>
        <v>52000000</v>
      </c>
      <c r="H13" s="35"/>
      <c r="I13" s="34">
        <f>I28</f>
        <v>6000000</v>
      </c>
      <c r="J13" s="35"/>
      <c r="K13" s="34">
        <f>K28</f>
        <v>1538286168</v>
      </c>
      <c r="L13" s="35"/>
      <c r="M13" s="37">
        <v>0</v>
      </c>
      <c r="N13" s="35"/>
      <c r="O13" s="34">
        <f>ROUND(SUM(E13:M13),0)</f>
        <v>1656286168</v>
      </c>
      <c r="P13" s="24"/>
    </row>
    <row r="14" spans="1:17" ht="16.149999999999999" customHeight="1">
      <c r="A14" s="5" t="s">
        <v>92</v>
      </c>
      <c r="B14" s="5"/>
      <c r="C14" s="83"/>
      <c r="D14" s="5"/>
      <c r="E14" s="6"/>
      <c r="F14" s="6"/>
      <c r="G14" s="36"/>
      <c r="H14" s="6"/>
      <c r="I14" s="6"/>
      <c r="J14" s="6"/>
      <c r="K14" s="6"/>
      <c r="L14" s="6"/>
      <c r="M14" s="6"/>
      <c r="N14" s="6"/>
      <c r="O14" s="6"/>
      <c r="P14" s="24"/>
    </row>
    <row r="15" spans="1:17" ht="16.149999999999999" customHeight="1">
      <c r="B15" s="27" t="s">
        <v>77</v>
      </c>
      <c r="C15" s="83">
        <v>17</v>
      </c>
      <c r="D15" s="5"/>
      <c r="E15" s="37">
        <v>0</v>
      </c>
      <c r="F15" s="37"/>
      <c r="G15" s="38">
        <v>0</v>
      </c>
      <c r="H15" s="37"/>
      <c r="I15" s="37">
        <v>0</v>
      </c>
      <c r="J15" s="37"/>
      <c r="K15" s="6">
        <v>-29460000</v>
      </c>
      <c r="L15" s="6"/>
      <c r="M15" s="47">
        <v>0</v>
      </c>
      <c r="N15" s="6"/>
      <c r="O15" s="6">
        <f>ROUND(SUM(E15:M15),0)</f>
        <v>-29460000</v>
      </c>
      <c r="P15" s="24"/>
    </row>
    <row r="16" spans="1:17" ht="16.149999999999999" customHeight="1">
      <c r="B16" s="27" t="s">
        <v>84</v>
      </c>
      <c r="C16" s="83"/>
      <c r="D16" s="5"/>
      <c r="E16" s="42">
        <v>0</v>
      </c>
      <c r="F16" s="37"/>
      <c r="G16" s="53">
        <v>0</v>
      </c>
      <c r="H16" s="37"/>
      <c r="I16" s="42">
        <v>0</v>
      </c>
      <c r="J16" s="37"/>
      <c r="K16" s="54">
        <f>+OCI!K12</f>
        <v>88260693</v>
      </c>
      <c r="L16" s="6"/>
      <c r="M16" s="48">
        <f>+K17</f>
        <v>0</v>
      </c>
      <c r="N16" s="6"/>
      <c r="O16" s="54">
        <f>ROUND(SUM(E16:M16),0)</f>
        <v>88260693</v>
      </c>
      <c r="P16" s="24"/>
    </row>
    <row r="17" spans="1:16" ht="16.149999999999999" hidden="1" customHeight="1">
      <c r="B17" s="27" t="s">
        <v>148</v>
      </c>
      <c r="C17" s="83"/>
      <c r="D17" s="5"/>
      <c r="E17" s="48">
        <v>0</v>
      </c>
      <c r="F17" s="95"/>
      <c r="G17" s="48">
        <v>0</v>
      </c>
      <c r="H17" s="35"/>
      <c r="I17" s="48">
        <v>0</v>
      </c>
      <c r="J17" s="35"/>
      <c r="K17" s="39">
        <f>+OCI!K28</f>
        <v>0</v>
      </c>
      <c r="L17" s="40"/>
      <c r="M17" s="48">
        <f>-M16</f>
        <v>0</v>
      </c>
      <c r="N17" s="40"/>
      <c r="O17" s="54">
        <f>ROUND(SUM(E17:M17),0)</f>
        <v>0</v>
      </c>
      <c r="P17" s="24"/>
    </row>
    <row r="18" spans="1:16" ht="16.149999999999999" customHeight="1">
      <c r="A18" s="5"/>
      <c r="B18" s="5"/>
      <c r="C18" s="83"/>
      <c r="D18" s="5"/>
      <c r="E18" s="6"/>
      <c r="F18" s="6"/>
      <c r="G18" s="36"/>
      <c r="H18" s="6"/>
      <c r="I18" s="6"/>
      <c r="J18" s="6"/>
      <c r="K18" s="6"/>
      <c r="L18" s="6"/>
      <c r="M18" s="6"/>
      <c r="N18" s="6"/>
      <c r="O18" s="6"/>
      <c r="P18" s="24"/>
    </row>
    <row r="19" spans="1:16" ht="16.149999999999999" customHeight="1" thickBot="1">
      <c r="A19" s="97" t="s">
        <v>203</v>
      </c>
      <c r="B19" s="5"/>
      <c r="C19" s="83"/>
      <c r="D19" s="5"/>
      <c r="E19" s="8">
        <f>SUM(E13:E18)</f>
        <v>60000000</v>
      </c>
      <c r="F19" s="6"/>
      <c r="G19" s="8">
        <f>SUM(G13:G18)</f>
        <v>52000000</v>
      </c>
      <c r="H19" s="6"/>
      <c r="I19" s="8">
        <f>SUM(I13:I18)</f>
        <v>6000000</v>
      </c>
      <c r="J19" s="6"/>
      <c r="K19" s="8">
        <f>SUM(K13:K18)</f>
        <v>1597086861</v>
      </c>
      <c r="L19" s="6"/>
      <c r="M19" s="43">
        <v>0</v>
      </c>
      <c r="N19" s="6"/>
      <c r="O19" s="8">
        <f>ROUND(SUM(E19:M19),0)</f>
        <v>1715086861</v>
      </c>
      <c r="P19" s="24"/>
    </row>
    <row r="20" spans="1:16" ht="16.149999999999999" customHeight="1" thickTop="1">
      <c r="A20" s="5"/>
      <c r="B20" s="5"/>
      <c r="C20" s="83"/>
      <c r="D20" s="5"/>
      <c r="E20" s="7"/>
      <c r="F20" s="7"/>
      <c r="G20" s="22"/>
      <c r="H20" s="7"/>
      <c r="I20" s="7"/>
      <c r="J20" s="7"/>
      <c r="K20" s="7"/>
      <c r="L20" s="5"/>
      <c r="M20" s="7"/>
      <c r="N20" s="5"/>
      <c r="O20" s="7"/>
      <c r="P20" s="24"/>
    </row>
    <row r="21" spans="1:16" ht="16.149999999999999" customHeight="1">
      <c r="A21" s="5"/>
      <c r="B21" s="5"/>
      <c r="C21" s="5"/>
      <c r="D21" s="5"/>
      <c r="E21" s="7"/>
      <c r="F21" s="7"/>
      <c r="G21" s="7"/>
      <c r="H21" s="7"/>
      <c r="I21" s="7"/>
      <c r="J21" s="7"/>
      <c r="K21" s="5"/>
      <c r="L21" s="5"/>
      <c r="M21" s="5"/>
      <c r="N21" s="5"/>
      <c r="O21" s="7"/>
      <c r="P21" s="24"/>
    </row>
    <row r="22" spans="1:16" ht="16.149999999999999" customHeight="1">
      <c r="A22" s="97" t="s">
        <v>175</v>
      </c>
      <c r="B22" s="5"/>
      <c r="C22" s="83"/>
      <c r="D22" s="5"/>
      <c r="E22" s="34">
        <v>60000000</v>
      </c>
      <c r="F22" s="95"/>
      <c r="G22" s="34">
        <v>52000000</v>
      </c>
      <c r="H22" s="35"/>
      <c r="I22" s="34">
        <v>6000000</v>
      </c>
      <c r="J22" s="35"/>
      <c r="K22" s="34">
        <v>1474859911</v>
      </c>
      <c r="L22" s="35"/>
      <c r="M22" s="37">
        <v>0</v>
      </c>
      <c r="N22" s="35"/>
      <c r="O22" s="34">
        <f>ROUND(SUM(E22:M22),0)</f>
        <v>1592859911</v>
      </c>
      <c r="P22" s="24"/>
    </row>
    <row r="23" spans="1:16" ht="16.149999999999999" customHeight="1">
      <c r="A23" s="5" t="s">
        <v>92</v>
      </c>
      <c r="B23" s="5"/>
      <c r="C23" s="83"/>
      <c r="D23" s="5"/>
      <c r="E23" s="34"/>
      <c r="F23" s="95"/>
      <c r="G23" s="34"/>
      <c r="H23" s="35"/>
      <c r="I23" s="34"/>
      <c r="J23" s="35"/>
      <c r="K23" s="34"/>
      <c r="L23" s="35"/>
      <c r="M23" s="34"/>
      <c r="N23" s="35"/>
      <c r="O23" s="34"/>
      <c r="P23" s="24"/>
    </row>
    <row r="24" spans="1:16" ht="16.149999999999999" customHeight="1">
      <c r="B24" s="27" t="s">
        <v>77</v>
      </c>
      <c r="C24" s="83">
        <v>17</v>
      </c>
      <c r="D24" s="5"/>
      <c r="E24" s="37">
        <v>0</v>
      </c>
      <c r="F24" s="37"/>
      <c r="G24" s="38">
        <v>0</v>
      </c>
      <c r="H24" s="37"/>
      <c r="I24" s="37">
        <v>0</v>
      </c>
      <c r="J24" s="37"/>
      <c r="K24" s="6">
        <v>-40080000</v>
      </c>
      <c r="L24" s="6"/>
      <c r="M24" s="37">
        <v>0</v>
      </c>
      <c r="N24" s="6"/>
      <c r="O24" s="6">
        <f>ROUND(SUM(E24:M24),0)</f>
        <v>-40080000</v>
      </c>
      <c r="P24" s="24"/>
    </row>
    <row r="25" spans="1:16" ht="16.149999999999999" customHeight="1">
      <c r="B25" s="27" t="s">
        <v>84</v>
      </c>
      <c r="C25" s="83"/>
      <c r="D25" s="5"/>
      <c r="E25" s="37">
        <v>0</v>
      </c>
      <c r="F25" s="37"/>
      <c r="G25" s="38">
        <v>0</v>
      </c>
      <c r="H25" s="37"/>
      <c r="I25" s="37">
        <v>0</v>
      </c>
      <c r="J25" s="37"/>
      <c r="K25" s="6">
        <f>+OCI!M12</f>
        <v>98031062</v>
      </c>
      <c r="L25" s="6"/>
      <c r="M25" s="37">
        <f>+K26</f>
        <v>5475195</v>
      </c>
      <c r="N25" s="6"/>
      <c r="O25" s="6">
        <f>ROUND(SUM(E25:M25),0)</f>
        <v>103506257</v>
      </c>
      <c r="P25" s="24"/>
    </row>
    <row r="26" spans="1:16" ht="16.149999999999999" customHeight="1">
      <c r="B26" s="27" t="s">
        <v>148</v>
      </c>
      <c r="C26" s="83"/>
      <c r="D26" s="5"/>
      <c r="E26" s="42">
        <v>0</v>
      </c>
      <c r="F26" s="37"/>
      <c r="G26" s="53">
        <v>0</v>
      </c>
      <c r="H26" s="37"/>
      <c r="I26" s="42">
        <v>0</v>
      </c>
      <c r="J26" s="37"/>
      <c r="K26" s="54">
        <f>+OCI!M28</f>
        <v>5475195</v>
      </c>
      <c r="L26" s="6"/>
      <c r="M26" s="42">
        <f>-K26</f>
        <v>-5475195</v>
      </c>
      <c r="N26" s="6"/>
      <c r="O26" s="54">
        <f>ROUND(SUM(E26:M26),0)</f>
        <v>0</v>
      </c>
      <c r="P26" s="24"/>
    </row>
    <row r="27" spans="1:16" ht="16.149999999999999" customHeight="1">
      <c r="A27" s="5"/>
      <c r="B27" s="5"/>
      <c r="C27" s="83"/>
      <c r="D27" s="5"/>
      <c r="E27" s="6"/>
      <c r="F27" s="6"/>
      <c r="G27" s="36"/>
      <c r="H27" s="6"/>
      <c r="I27" s="6"/>
      <c r="J27" s="6"/>
      <c r="K27" s="6"/>
      <c r="L27" s="6"/>
      <c r="M27" s="6"/>
      <c r="N27" s="6"/>
      <c r="O27" s="6"/>
      <c r="P27" s="24"/>
    </row>
    <row r="28" spans="1:16" ht="16.149999999999999" customHeight="1" thickBot="1">
      <c r="A28" s="97" t="s">
        <v>176</v>
      </c>
      <c r="B28" s="5"/>
      <c r="C28" s="83"/>
      <c r="D28" s="5"/>
      <c r="E28" s="8">
        <f>SUM(E22:E27)</f>
        <v>60000000</v>
      </c>
      <c r="F28" s="6"/>
      <c r="G28" s="8">
        <f>SUM(G22:G27)</f>
        <v>52000000</v>
      </c>
      <c r="H28" s="6"/>
      <c r="I28" s="8">
        <f>SUM(I22:I27)</f>
        <v>6000000</v>
      </c>
      <c r="J28" s="6"/>
      <c r="K28" s="8">
        <f>SUM(K22:K27)</f>
        <v>1538286168</v>
      </c>
      <c r="L28" s="6"/>
      <c r="M28" s="43">
        <v>0</v>
      </c>
      <c r="N28" s="6"/>
      <c r="O28" s="8">
        <f>ROUND(SUM(E28:M28),0)</f>
        <v>1656286168</v>
      </c>
      <c r="P28" s="24"/>
    </row>
    <row r="29" spans="1:16" ht="16.149999999999999" customHeight="1" thickTop="1">
      <c r="A29" s="27"/>
      <c r="B29" s="5"/>
      <c r="C29" s="7"/>
      <c r="D29" s="5"/>
      <c r="E29" s="41"/>
      <c r="F29" s="41"/>
      <c r="G29" s="41"/>
      <c r="H29" s="41"/>
      <c r="I29" s="41"/>
      <c r="J29" s="32"/>
      <c r="K29" s="32"/>
      <c r="L29" s="32"/>
      <c r="M29" s="32"/>
      <c r="N29" s="32"/>
      <c r="O29" s="32"/>
    </row>
    <row r="30" spans="1:16" ht="16.149999999999999" customHeight="1">
      <c r="A30" s="97"/>
      <c r="B30" s="5"/>
      <c r="C30" s="5"/>
      <c r="D30" s="5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5"/>
    </row>
    <row r="31" spans="1:16" ht="16.149999999999999" customHeight="1">
      <c r="A31" s="97"/>
      <c r="B31" s="5"/>
      <c r="C31" s="5"/>
      <c r="D31" s="5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5"/>
    </row>
    <row r="32" spans="1:16" ht="16.149999999999999" customHeight="1">
      <c r="A32" s="97"/>
      <c r="B32" s="5"/>
      <c r="C32" s="5"/>
      <c r="D32" s="5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5"/>
    </row>
    <row r="33" spans="1:16" ht="16.149999999999999" customHeight="1">
      <c r="A33" s="97"/>
      <c r="B33" s="5"/>
      <c r="C33" s="5"/>
      <c r="D33" s="5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5"/>
    </row>
    <row r="34" spans="1:16" ht="16.149999999999999" customHeight="1">
      <c r="A34" s="97"/>
      <c r="B34" s="5"/>
      <c r="C34" s="5"/>
      <c r="D34" s="5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5"/>
    </row>
    <row r="35" spans="1:16" ht="16.149999999999999" customHeight="1">
      <c r="A35" s="97"/>
      <c r="B35" s="5"/>
      <c r="C35" s="5"/>
      <c r="D35" s="5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5"/>
    </row>
    <row r="36" spans="1:16" ht="16.149999999999999" customHeight="1">
      <c r="A36" s="97"/>
      <c r="B36" s="5"/>
      <c r="C36" s="5"/>
      <c r="D36" s="5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5"/>
    </row>
    <row r="37" spans="1:16" ht="16.149999999999999" customHeight="1">
      <c r="A37" s="97"/>
      <c r="B37" s="5"/>
      <c r="C37" s="5"/>
      <c r="D37" s="5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5"/>
    </row>
    <row r="38" spans="1:16" ht="16.149999999999999" customHeight="1">
      <c r="A38" s="97"/>
      <c r="B38" s="5"/>
      <c r="C38" s="5"/>
      <c r="D38" s="5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5"/>
    </row>
    <row r="39" spans="1:16" ht="16.149999999999999" customHeight="1">
      <c r="A39" s="97"/>
      <c r="B39" s="5"/>
      <c r="C39" s="5"/>
      <c r="D39" s="5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5"/>
    </row>
    <row r="40" spans="1:16" ht="16.149999999999999" customHeight="1">
      <c r="A40" s="82"/>
      <c r="B40" s="97"/>
      <c r="C40" s="5"/>
      <c r="D40" s="5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5"/>
    </row>
    <row r="41" spans="1:16" ht="16.149999999999999" customHeight="1">
      <c r="A41" s="85" t="s">
        <v>118</v>
      </c>
      <c r="B41" s="5"/>
      <c r="C41" s="97"/>
      <c r="D41" s="5"/>
      <c r="E41" s="27"/>
      <c r="P41" s="35"/>
    </row>
    <row r="42" spans="1:16" ht="16.149999999999999" customHeight="1">
      <c r="A42" s="97"/>
      <c r="B42" s="5"/>
      <c r="C42" s="5"/>
      <c r="P42" s="35"/>
    </row>
    <row r="43" spans="1:16" ht="16.149999999999999" customHeight="1">
      <c r="A43" s="97"/>
      <c r="B43" s="5"/>
      <c r="C43" s="5"/>
      <c r="P43" s="35"/>
    </row>
    <row r="44" spans="1:16" ht="16.149999999999999" customHeight="1">
      <c r="A44" s="5"/>
      <c r="B44" s="5"/>
      <c r="C44" s="5"/>
    </row>
    <row r="45" spans="1:16" ht="16.149999999999999" customHeight="1">
      <c r="A45" s="82" t="s">
        <v>183</v>
      </c>
    </row>
    <row r="46" spans="1:16" ht="16.149999999999999" customHeight="1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</row>
    <row r="47" spans="1:16" ht="16.149999999999999" customHeight="1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</row>
    <row r="48" spans="1:16" ht="16.149999999999999" customHeight="1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</row>
    <row r="49" spans="1:15" ht="16.149999999999999" customHeight="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</row>
  </sheetData>
  <mergeCells count="8">
    <mergeCell ref="A1:O1"/>
    <mergeCell ref="I9:K9"/>
    <mergeCell ref="A2:O2"/>
    <mergeCell ref="A3:O3"/>
    <mergeCell ref="A4:O4"/>
    <mergeCell ref="A5:O5"/>
    <mergeCell ref="E6:O6"/>
    <mergeCell ref="E7:O7"/>
  </mergeCells>
  <pageMargins left="0.70866141732283472" right="0.51181102362204722" top="0.86614173228346458" bottom="0.43307086614173229" header="0.86614173228346458" footer="0.43307086614173229"/>
  <pageSetup paperSize="9" scale="76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3"/>
  <sheetViews>
    <sheetView zoomScaleNormal="100" zoomScaleSheetLayoutView="80" workbookViewId="0">
      <selection activeCell="L2" sqref="L2"/>
    </sheetView>
  </sheetViews>
  <sheetFormatPr defaultColWidth="9.140625" defaultRowHeight="16.149999999999999" customHeight="1"/>
  <cols>
    <col min="1" max="1" width="3.7109375" style="82" customWidth="1"/>
    <col min="2" max="2" width="40.28515625" style="82" customWidth="1"/>
    <col min="3" max="3" width="8.7109375" style="82" customWidth="1"/>
    <col min="4" max="4" width="1.28515625" style="82" customWidth="1"/>
    <col min="5" max="5" width="14.7109375" style="82" customWidth="1"/>
    <col min="6" max="6" width="1.28515625" style="82" customWidth="1"/>
    <col min="7" max="7" width="14.7109375" style="82" customWidth="1"/>
    <col min="8" max="8" width="1.28515625" style="82" customWidth="1"/>
    <col min="9" max="9" width="14.7109375" style="82" customWidth="1"/>
    <col min="10" max="10" width="1.28515625" style="82" customWidth="1"/>
    <col min="11" max="11" width="14.7109375" style="82" customWidth="1"/>
    <col min="12" max="16384" width="9.140625" style="82"/>
  </cols>
  <sheetData>
    <row r="1" spans="1:11" ht="16.149999999999999" customHeight="1">
      <c r="A1" s="150" t="s">
        <v>219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6.149999999999999" customHeight="1">
      <c r="A2" s="155" t="str">
        <f>BS!A2</f>
        <v>THAI  O.P.P.  PUBLIC  COMPANY  LIMITED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16.149999999999999" customHeight="1">
      <c r="A3" s="155" t="s">
        <v>120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16.149999999999999" customHeight="1">
      <c r="A4" s="155" t="s">
        <v>201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16.149999999999999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1" ht="16.149999999999999" customHeight="1">
      <c r="A6" s="83"/>
      <c r="B6" s="83"/>
      <c r="C6" s="83"/>
      <c r="D6" s="83"/>
      <c r="E6" s="157" t="s">
        <v>127</v>
      </c>
      <c r="F6" s="157"/>
      <c r="G6" s="157"/>
      <c r="H6" s="157"/>
      <c r="I6" s="157"/>
      <c r="J6" s="157"/>
      <c r="K6" s="157"/>
    </row>
    <row r="7" spans="1:11" ht="16.149999999999999" customHeight="1">
      <c r="A7" s="85"/>
      <c r="B7" s="85"/>
      <c r="C7" s="85"/>
      <c r="D7" s="85"/>
      <c r="E7" s="153" t="s">
        <v>40</v>
      </c>
      <c r="F7" s="153"/>
      <c r="G7" s="153"/>
      <c r="H7" s="88"/>
      <c r="I7" s="85"/>
      <c r="J7" s="85"/>
      <c r="K7" s="85"/>
    </row>
    <row r="8" spans="1:11" ht="16.149999999999999" customHeight="1">
      <c r="A8" s="85"/>
      <c r="B8" s="85"/>
      <c r="C8" s="85"/>
      <c r="D8" s="85"/>
      <c r="E8" s="154" t="s">
        <v>25</v>
      </c>
      <c r="F8" s="154"/>
      <c r="G8" s="154"/>
      <c r="H8" s="88"/>
      <c r="I8" s="154" t="s">
        <v>38</v>
      </c>
      <c r="J8" s="154"/>
      <c r="K8" s="154"/>
    </row>
    <row r="9" spans="1:11" ht="16.149999999999999" customHeight="1">
      <c r="A9" s="85"/>
      <c r="B9" s="85"/>
      <c r="C9" s="85"/>
      <c r="D9" s="85"/>
      <c r="E9" s="163" t="s">
        <v>97</v>
      </c>
      <c r="F9" s="163"/>
      <c r="G9" s="163"/>
      <c r="H9" s="88"/>
      <c r="I9" s="163" t="s">
        <v>97</v>
      </c>
      <c r="J9" s="163"/>
      <c r="K9" s="163"/>
    </row>
    <row r="10" spans="1:11" ht="16.149999999999999" customHeight="1">
      <c r="A10" s="85"/>
      <c r="B10" s="85"/>
      <c r="C10" s="86" t="s">
        <v>27</v>
      </c>
      <c r="D10" s="85"/>
      <c r="E10" s="86">
        <v>2025</v>
      </c>
      <c r="F10" s="88"/>
      <c r="G10" s="86">
        <v>2024</v>
      </c>
      <c r="H10" s="85"/>
      <c r="I10" s="86">
        <f>E10</f>
        <v>2025</v>
      </c>
      <c r="J10" s="88"/>
      <c r="K10" s="86">
        <f>G10</f>
        <v>2024</v>
      </c>
    </row>
    <row r="11" spans="1:11" ht="16.149999999999999" customHeight="1">
      <c r="A11" s="85"/>
      <c r="B11" s="85"/>
      <c r="C11" s="83"/>
      <c r="D11" s="85"/>
      <c r="E11" s="83"/>
      <c r="F11" s="88"/>
      <c r="G11" s="83"/>
      <c r="H11" s="85"/>
      <c r="I11" s="83"/>
      <c r="J11" s="88"/>
      <c r="K11" s="83"/>
    </row>
    <row r="12" spans="1:11" ht="16.149999999999999" customHeight="1">
      <c r="A12" s="85" t="s">
        <v>13</v>
      </c>
      <c r="B12" s="85"/>
      <c r="C12" s="87"/>
      <c r="D12" s="87"/>
      <c r="E12" s="85"/>
      <c r="F12" s="87"/>
      <c r="G12" s="85"/>
      <c r="H12" s="85"/>
      <c r="I12" s="85"/>
      <c r="J12" s="87"/>
      <c r="K12" s="85"/>
    </row>
    <row r="13" spans="1:11" ht="16.149999999999999" customHeight="1">
      <c r="A13" s="85"/>
      <c r="B13" s="85" t="s">
        <v>85</v>
      </c>
      <c r="C13" s="88"/>
      <c r="D13" s="87"/>
      <c r="E13" s="118">
        <v>1668803160</v>
      </c>
      <c r="F13" s="118"/>
      <c r="G13" s="118">
        <v>1685431534</v>
      </c>
      <c r="H13" s="85"/>
      <c r="I13" s="118">
        <v>1668803160</v>
      </c>
      <c r="J13" s="118"/>
      <c r="K13" s="118">
        <v>1685431534</v>
      </c>
    </row>
    <row r="14" spans="1:11" ht="16.149999999999999" customHeight="1">
      <c r="A14" s="85"/>
      <c r="B14" s="85" t="s">
        <v>235</v>
      </c>
      <c r="C14" s="83"/>
      <c r="D14" s="85"/>
      <c r="E14" s="118">
        <v>36083551</v>
      </c>
      <c r="F14" s="118"/>
      <c r="G14" s="118">
        <v>31476285</v>
      </c>
      <c r="H14" s="85"/>
      <c r="I14" s="118">
        <v>36083551</v>
      </c>
      <c r="J14" s="118"/>
      <c r="K14" s="118">
        <v>31476285</v>
      </c>
    </row>
    <row r="15" spans="1:11" ht="16.149999999999999" customHeight="1">
      <c r="A15" s="85"/>
      <c r="B15" s="85"/>
      <c r="C15" s="85"/>
      <c r="D15" s="85"/>
      <c r="E15" s="128"/>
      <c r="F15" s="118"/>
      <c r="G15" s="128"/>
      <c r="H15" s="85"/>
      <c r="I15" s="128"/>
      <c r="J15" s="118"/>
      <c r="K15" s="128"/>
    </row>
    <row r="16" spans="1:11" ht="16.149999999999999" customHeight="1">
      <c r="A16" s="85"/>
      <c r="B16" s="99" t="s">
        <v>60</v>
      </c>
      <c r="C16" s="88">
        <v>18</v>
      </c>
      <c r="D16" s="87"/>
      <c r="E16" s="122">
        <f>ROUND(SUM(E13:E14),0)</f>
        <v>1704886711</v>
      </c>
      <c r="F16" s="118"/>
      <c r="G16" s="122">
        <f>ROUND(SUM(G13:G14),0)</f>
        <v>1716907819</v>
      </c>
      <c r="H16" s="85"/>
      <c r="I16" s="122">
        <f>ROUND(SUM(I13:I14),0)</f>
        <v>1704886711</v>
      </c>
      <c r="J16" s="118"/>
      <c r="K16" s="122">
        <f>ROUND(SUM(K13:K14),0)</f>
        <v>1716907819</v>
      </c>
    </row>
    <row r="17" spans="1:11" ht="16.149999999999999" customHeight="1">
      <c r="A17" s="85"/>
      <c r="B17" s="85"/>
      <c r="C17" s="85"/>
      <c r="D17" s="85"/>
      <c r="E17" s="118"/>
      <c r="F17" s="118"/>
      <c r="G17" s="118"/>
      <c r="H17" s="85"/>
      <c r="I17" s="118"/>
      <c r="J17" s="118"/>
      <c r="K17" s="118"/>
    </row>
    <row r="18" spans="1:11" ht="16.149999999999999" customHeight="1">
      <c r="A18" s="85" t="s">
        <v>14</v>
      </c>
      <c r="B18" s="85"/>
      <c r="C18" s="87"/>
      <c r="D18" s="87"/>
      <c r="E18" s="118"/>
      <c r="F18" s="118"/>
      <c r="G18" s="118"/>
      <c r="H18" s="85"/>
      <c r="I18" s="118"/>
      <c r="J18" s="118"/>
      <c r="K18" s="118"/>
    </row>
    <row r="19" spans="1:11" ht="16.149999999999999" customHeight="1">
      <c r="A19" s="85"/>
      <c r="B19" s="85" t="s">
        <v>24</v>
      </c>
      <c r="C19" s="87"/>
      <c r="D19" s="87"/>
      <c r="E19" s="118">
        <v>1459439775</v>
      </c>
      <c r="F19" s="118"/>
      <c r="G19" s="118">
        <v>1472342899</v>
      </c>
      <c r="H19" s="85"/>
      <c r="I19" s="118">
        <v>1459439775</v>
      </c>
      <c r="J19" s="118"/>
      <c r="K19" s="118">
        <v>1472342899</v>
      </c>
    </row>
    <row r="20" spans="1:11" ht="16.149999999999999" customHeight="1">
      <c r="A20" s="85"/>
      <c r="B20" s="85" t="s">
        <v>30</v>
      </c>
      <c r="C20" s="87"/>
      <c r="D20" s="87"/>
      <c r="E20" s="118">
        <v>37993579</v>
      </c>
      <c r="F20" s="118"/>
      <c r="G20" s="118">
        <v>35708476</v>
      </c>
      <c r="H20" s="85"/>
      <c r="I20" s="118">
        <v>37993579</v>
      </c>
      <c r="J20" s="118"/>
      <c r="K20" s="118">
        <v>35708476</v>
      </c>
    </row>
    <row r="21" spans="1:11" ht="16.149999999999999" customHeight="1">
      <c r="A21" s="85"/>
      <c r="B21" s="85" t="s">
        <v>29</v>
      </c>
      <c r="C21" s="88"/>
      <c r="D21" s="87"/>
      <c r="E21" s="118">
        <v>97782415</v>
      </c>
      <c r="F21" s="118"/>
      <c r="G21" s="118">
        <v>96540575</v>
      </c>
      <c r="H21" s="85"/>
      <c r="I21" s="118">
        <v>97782415</v>
      </c>
      <c r="J21" s="118"/>
      <c r="K21" s="118">
        <v>96540575</v>
      </c>
    </row>
    <row r="22" spans="1:11" ht="16.149999999999999" customHeight="1">
      <c r="A22" s="85"/>
      <c r="B22" s="85" t="s">
        <v>153</v>
      </c>
      <c r="C22" s="88"/>
      <c r="D22" s="87"/>
      <c r="E22" s="118">
        <v>-4583584</v>
      </c>
      <c r="F22" s="118"/>
      <c r="G22" s="118">
        <v>-3885870</v>
      </c>
      <c r="H22" s="85"/>
      <c r="I22" s="118">
        <v>-4583584</v>
      </c>
      <c r="J22" s="118"/>
      <c r="K22" s="118">
        <v>-3885870</v>
      </c>
    </row>
    <row r="23" spans="1:11" ht="16.149999999999999" customHeight="1">
      <c r="A23" s="85"/>
      <c r="B23" s="85"/>
      <c r="C23" s="85"/>
      <c r="D23" s="85"/>
      <c r="E23" s="128"/>
      <c r="F23" s="118"/>
      <c r="G23" s="128"/>
      <c r="H23" s="85"/>
      <c r="I23" s="128"/>
      <c r="J23" s="118"/>
      <c r="K23" s="128"/>
    </row>
    <row r="24" spans="1:11" ht="16.149999999999999" customHeight="1">
      <c r="A24" s="85"/>
      <c r="B24" s="99" t="s">
        <v>61</v>
      </c>
      <c r="C24" s="88">
        <v>19</v>
      </c>
      <c r="D24" s="87"/>
      <c r="E24" s="122">
        <f>ROUND(SUM(E19:E22),0)</f>
        <v>1590632185</v>
      </c>
      <c r="F24" s="118"/>
      <c r="G24" s="122">
        <f>ROUND(SUM(G19:G22),0)</f>
        <v>1600706080</v>
      </c>
      <c r="H24" s="85"/>
      <c r="I24" s="122">
        <f>ROUND(SUM(I19:I22),0)</f>
        <v>1590632185</v>
      </c>
      <c r="J24" s="118"/>
      <c r="K24" s="122">
        <f>ROUND(SUM(K19:K22),0)</f>
        <v>1600706080</v>
      </c>
    </row>
    <row r="25" spans="1:11" ht="16.149999999999999" customHeight="1">
      <c r="A25" s="85"/>
      <c r="B25" s="85"/>
      <c r="C25" s="85"/>
      <c r="D25" s="85"/>
      <c r="E25" s="118"/>
      <c r="F25" s="118"/>
      <c r="G25" s="118"/>
      <c r="H25" s="85"/>
      <c r="I25" s="118"/>
      <c r="J25" s="118"/>
      <c r="K25" s="118"/>
    </row>
    <row r="26" spans="1:11" ht="16.149999999999999" customHeight="1">
      <c r="A26" s="129" t="s">
        <v>125</v>
      </c>
      <c r="B26" s="85"/>
      <c r="C26" s="85"/>
      <c r="D26" s="85"/>
      <c r="E26" s="118">
        <f>ROUND((E16-E24),0)</f>
        <v>114254526</v>
      </c>
      <c r="F26" s="118"/>
      <c r="G26" s="118">
        <f>ROUND((G16-G24),0)</f>
        <v>116201739</v>
      </c>
      <c r="H26" s="85"/>
      <c r="I26" s="118">
        <f>ROUND((I16-I24),0)</f>
        <v>114254526</v>
      </c>
      <c r="J26" s="118"/>
      <c r="K26" s="118">
        <f>ROUND((K16-K24),0)</f>
        <v>116201739</v>
      </c>
    </row>
    <row r="27" spans="1:11" ht="16.149999999999999" customHeight="1">
      <c r="A27" s="85"/>
      <c r="B27" s="85"/>
      <c r="C27" s="85"/>
      <c r="D27" s="85"/>
      <c r="E27" s="118"/>
      <c r="F27" s="118"/>
      <c r="G27" s="118"/>
      <c r="H27" s="85"/>
      <c r="I27" s="118"/>
      <c r="J27" s="118"/>
      <c r="K27" s="118"/>
    </row>
    <row r="28" spans="1:11" ht="16.149999999999999" customHeight="1">
      <c r="A28" s="129" t="s">
        <v>145</v>
      </c>
      <c r="B28" s="130"/>
      <c r="C28" s="131">
        <v>14</v>
      </c>
      <c r="D28" s="85"/>
      <c r="E28" s="118">
        <v>-4958039</v>
      </c>
      <c r="F28" s="118"/>
      <c r="G28" s="118">
        <v>-5463420</v>
      </c>
      <c r="H28" s="85"/>
      <c r="I28" s="118">
        <v>-4958039</v>
      </c>
      <c r="J28" s="118"/>
      <c r="K28" s="118">
        <v>-5463420</v>
      </c>
    </row>
    <row r="29" spans="1:11" ht="16.149999999999999" customHeight="1">
      <c r="A29" s="85"/>
      <c r="B29" s="85"/>
      <c r="C29" s="85"/>
      <c r="D29" s="85"/>
      <c r="E29" s="118"/>
      <c r="F29" s="118"/>
      <c r="G29" s="118"/>
      <c r="H29" s="85"/>
      <c r="I29" s="118"/>
      <c r="J29" s="118"/>
      <c r="K29" s="118"/>
    </row>
    <row r="30" spans="1:11" ht="16.149999999999999" customHeight="1">
      <c r="A30" s="85" t="s">
        <v>137</v>
      </c>
      <c r="B30" s="85"/>
      <c r="C30" s="85"/>
      <c r="D30" s="85"/>
      <c r="E30" s="118"/>
      <c r="F30" s="118"/>
      <c r="G30" s="118"/>
      <c r="H30" s="85"/>
      <c r="I30" s="118"/>
      <c r="J30" s="118"/>
      <c r="K30" s="118"/>
    </row>
    <row r="31" spans="1:11" ht="16.149999999999999" customHeight="1">
      <c r="A31" s="85"/>
      <c r="B31" s="85" t="s">
        <v>138</v>
      </c>
      <c r="C31" s="85"/>
      <c r="D31" s="85"/>
      <c r="E31" s="118"/>
      <c r="F31" s="118"/>
      <c r="G31" s="118"/>
      <c r="H31" s="85"/>
      <c r="I31" s="118"/>
      <c r="J31" s="118"/>
      <c r="K31" s="118"/>
    </row>
    <row r="32" spans="1:11" ht="16.149999999999999" customHeight="1">
      <c r="A32" s="85"/>
      <c r="B32" s="85" t="s">
        <v>141</v>
      </c>
      <c r="C32" s="83">
        <v>5</v>
      </c>
      <c r="D32" s="85"/>
      <c r="E32" s="118">
        <v>-1580155</v>
      </c>
      <c r="F32" s="118"/>
      <c r="G32" s="118">
        <v>-115880</v>
      </c>
      <c r="H32" s="85"/>
      <c r="I32" s="118">
        <v>-1580155</v>
      </c>
      <c r="J32" s="118"/>
      <c r="K32" s="118">
        <v>-115880</v>
      </c>
    </row>
    <row r="33" spans="1:11" ht="16.149999999999999" customHeight="1">
      <c r="A33" s="85"/>
      <c r="B33" s="85"/>
      <c r="C33" s="85"/>
      <c r="D33" s="85"/>
      <c r="E33" s="118"/>
      <c r="F33" s="118"/>
      <c r="G33" s="118"/>
      <c r="H33" s="85"/>
      <c r="I33" s="118"/>
      <c r="J33" s="118"/>
      <c r="K33" s="118"/>
    </row>
    <row r="34" spans="1:11" ht="16.149999999999999" customHeight="1">
      <c r="A34" s="85" t="s">
        <v>143</v>
      </c>
      <c r="B34" s="87"/>
      <c r="C34" s="88"/>
      <c r="D34" s="87"/>
      <c r="E34" s="85"/>
      <c r="F34" s="85"/>
      <c r="G34" s="85"/>
      <c r="H34" s="85"/>
      <c r="I34" s="85"/>
      <c r="J34" s="85"/>
      <c r="K34" s="85"/>
    </row>
    <row r="35" spans="1:11" ht="16.149999999999999" customHeight="1">
      <c r="A35" s="85"/>
      <c r="B35" s="85" t="s">
        <v>144</v>
      </c>
      <c r="C35" s="87"/>
      <c r="D35" s="87"/>
      <c r="E35" s="122">
        <v>24025811</v>
      </c>
      <c r="F35" s="118"/>
      <c r="G35" s="122">
        <v>12867478</v>
      </c>
      <c r="H35" s="85"/>
      <c r="I35" s="10">
        <v>0</v>
      </c>
      <c r="J35" s="2"/>
      <c r="K35" s="10">
        <v>0</v>
      </c>
    </row>
    <row r="36" spans="1:11" ht="16.149999999999999" customHeight="1">
      <c r="A36" s="85"/>
      <c r="B36" s="85"/>
      <c r="C36" s="87"/>
      <c r="D36" s="87"/>
      <c r="E36" s="118"/>
      <c r="F36" s="118"/>
      <c r="G36" s="118"/>
      <c r="H36" s="85"/>
      <c r="I36" s="118"/>
      <c r="J36" s="118"/>
      <c r="K36" s="118"/>
    </row>
    <row r="37" spans="1:11" ht="16.149999999999999" customHeight="1">
      <c r="A37" s="85" t="s">
        <v>229</v>
      </c>
      <c r="B37" s="85"/>
      <c r="C37" s="87"/>
      <c r="D37" s="87"/>
      <c r="E37" s="118">
        <f>ROUND(SUM(E26:E35),0)</f>
        <v>131742143</v>
      </c>
      <c r="F37" s="118"/>
      <c r="G37" s="118">
        <f>ROUND(SUM(G26:G35),0)</f>
        <v>123489917</v>
      </c>
      <c r="H37" s="85"/>
      <c r="I37" s="118">
        <f>ROUND(SUM(I26:I35),0)</f>
        <v>107716332</v>
      </c>
      <c r="J37" s="118"/>
      <c r="K37" s="118">
        <f>ROUND(SUM(K26:K35),0)</f>
        <v>110622439</v>
      </c>
    </row>
    <row r="38" spans="1:11" ht="16.149999999999999" customHeight="1">
      <c r="A38" s="85"/>
      <c r="B38" s="87"/>
      <c r="C38" s="87"/>
      <c r="D38" s="87"/>
      <c r="E38" s="2"/>
      <c r="F38" s="118"/>
      <c r="G38" s="2"/>
      <c r="H38" s="85"/>
      <c r="I38" s="118"/>
      <c r="J38" s="118"/>
      <c r="K38" s="118"/>
    </row>
    <row r="39" spans="1:11" ht="16.149999999999999" customHeight="1">
      <c r="A39" s="85" t="s">
        <v>126</v>
      </c>
      <c r="B39" s="87"/>
      <c r="C39" s="88">
        <v>20</v>
      </c>
      <c r="D39" s="87"/>
      <c r="E39" s="56">
        <v>19455639</v>
      </c>
      <c r="F39" s="118"/>
      <c r="G39" s="56">
        <v>12591377</v>
      </c>
      <c r="H39" s="85"/>
      <c r="I39" s="56">
        <v>19455639</v>
      </c>
      <c r="J39" s="118"/>
      <c r="K39" s="56">
        <v>12591377</v>
      </c>
    </row>
    <row r="40" spans="1:11" ht="16.149999999999999" customHeight="1">
      <c r="A40" s="85"/>
      <c r="B40" s="87"/>
      <c r="C40" s="87"/>
      <c r="D40" s="87"/>
      <c r="E40" s="2"/>
      <c r="F40" s="118"/>
      <c r="G40" s="2"/>
      <c r="H40" s="85"/>
      <c r="I40" s="2"/>
      <c r="J40" s="118"/>
      <c r="K40" s="2"/>
    </row>
    <row r="41" spans="1:11" ht="16.149999999999999" customHeight="1" thickBot="1">
      <c r="A41" s="85" t="s">
        <v>79</v>
      </c>
      <c r="B41" s="87"/>
      <c r="C41" s="87"/>
      <c r="D41" s="87"/>
      <c r="E41" s="118">
        <f>ROUND(E37-E39,0)</f>
        <v>112286504</v>
      </c>
      <c r="F41" s="118"/>
      <c r="G41" s="118">
        <f>ROUND(G37-G39,0)</f>
        <v>110898540</v>
      </c>
      <c r="H41" s="85"/>
      <c r="I41" s="118">
        <f>ROUND(I37-I39,0)</f>
        <v>88260693</v>
      </c>
      <c r="J41" s="118"/>
      <c r="K41" s="118">
        <f>ROUND(K37-K39,0)</f>
        <v>98031062</v>
      </c>
    </row>
    <row r="42" spans="1:11" ht="16.149999999999999" customHeight="1" thickTop="1">
      <c r="A42" s="85"/>
      <c r="B42" s="85"/>
      <c r="C42" s="85"/>
      <c r="D42" s="85"/>
      <c r="E42" s="78"/>
      <c r="F42" s="119"/>
      <c r="G42" s="78"/>
      <c r="H42" s="85"/>
      <c r="I42" s="78"/>
      <c r="J42" s="119"/>
      <c r="K42" s="78"/>
    </row>
    <row r="43" spans="1:11" ht="16.149999999999999" customHeight="1" thickBot="1">
      <c r="A43" s="85" t="s">
        <v>62</v>
      </c>
      <c r="B43" s="87"/>
      <c r="C43" s="87"/>
      <c r="D43" s="87"/>
      <c r="E43" s="79">
        <f>E41/E46</f>
        <v>18.714417333333333</v>
      </c>
      <c r="F43" s="118"/>
      <c r="G43" s="79">
        <f>G41/G46</f>
        <v>18.483090000000001</v>
      </c>
      <c r="H43" s="118"/>
      <c r="I43" s="79">
        <f>I41/I46</f>
        <v>14.710115500000001</v>
      </c>
      <c r="J43" s="118"/>
      <c r="K43" s="79">
        <f>K41/K46</f>
        <v>16.338510333333332</v>
      </c>
    </row>
    <row r="44" spans="1:11" ht="16.149999999999999" customHeight="1" thickTop="1">
      <c r="A44" s="85"/>
      <c r="B44" s="87"/>
      <c r="C44" s="87"/>
      <c r="D44" s="87"/>
      <c r="E44" s="119"/>
      <c r="F44" s="118"/>
      <c r="G44" s="119"/>
      <c r="H44" s="118"/>
      <c r="I44" s="119"/>
      <c r="J44" s="118"/>
      <c r="K44" s="119"/>
    </row>
    <row r="45" spans="1:11" ht="16.149999999999999" customHeight="1">
      <c r="A45" s="85" t="s">
        <v>50</v>
      </c>
      <c r="B45" s="87"/>
      <c r="C45" s="87"/>
      <c r="D45" s="87"/>
      <c r="E45" s="119"/>
      <c r="F45" s="118"/>
      <c r="G45" s="119"/>
      <c r="H45" s="85"/>
      <c r="I45" s="119"/>
      <c r="J45" s="118"/>
      <c r="K45" s="119"/>
    </row>
    <row r="46" spans="1:11" ht="16.149999999999999" customHeight="1" thickBot="1">
      <c r="A46" s="85"/>
      <c r="B46" s="85" t="s">
        <v>51</v>
      </c>
      <c r="C46" s="85"/>
      <c r="D46" s="85"/>
      <c r="E46" s="123">
        <v>6000000</v>
      </c>
      <c r="F46" s="118"/>
      <c r="G46" s="123">
        <v>6000000</v>
      </c>
      <c r="H46" s="85"/>
      <c r="I46" s="123">
        <v>6000000</v>
      </c>
      <c r="J46" s="118"/>
      <c r="K46" s="123">
        <v>6000000</v>
      </c>
    </row>
    <row r="47" spans="1:11" ht="16.149999999999999" customHeight="1" thickTop="1"/>
    <row r="56" spans="1:11" ht="16.149999999999999" customHeight="1">
      <c r="K56" s="82" t="s">
        <v>26</v>
      </c>
    </row>
    <row r="57" spans="1:11" ht="16.149999999999999" customHeight="1">
      <c r="G57" s="132"/>
    </row>
    <row r="59" spans="1:11" ht="16.149999999999999" customHeight="1">
      <c r="A59" s="85" t="s">
        <v>118</v>
      </c>
    </row>
    <row r="60" spans="1:11" ht="16.149999999999999" customHeight="1">
      <c r="A60" s="85"/>
    </row>
    <row r="63" spans="1:11" ht="16.149999999999999" customHeight="1">
      <c r="A63" s="82" t="s">
        <v>183</v>
      </c>
    </row>
  </sheetData>
  <mergeCells count="10">
    <mergeCell ref="A1:K1"/>
    <mergeCell ref="E9:G9"/>
    <mergeCell ref="I9:K9"/>
    <mergeCell ref="A2:K2"/>
    <mergeCell ref="A3:K3"/>
    <mergeCell ref="A4:K4"/>
    <mergeCell ref="E6:K6"/>
    <mergeCell ref="E7:G7"/>
    <mergeCell ref="E8:G8"/>
    <mergeCell ref="I8:K8"/>
  </mergeCells>
  <pageMargins left="0.70866141732283472" right="0.35433070866141736" top="0.70866141732283472" bottom="0.43307086614173229" header="0.70866141732283472" footer="0.4330708661417322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65"/>
  <sheetViews>
    <sheetView zoomScaleNormal="100" zoomScaleSheetLayoutView="70" workbookViewId="0">
      <selection activeCell="O5" sqref="O5"/>
    </sheetView>
  </sheetViews>
  <sheetFormatPr defaultColWidth="9.140625" defaultRowHeight="16.899999999999999" customHeight="1"/>
  <cols>
    <col min="1" max="3" width="2.7109375" style="82" customWidth="1"/>
    <col min="4" max="4" width="44.7109375" style="82" customWidth="1"/>
    <col min="5" max="5" width="7.7109375" style="82" customWidth="1"/>
    <col min="6" max="6" width="1.28515625" style="82" customWidth="1"/>
    <col min="7" max="7" width="14.7109375" style="82" customWidth="1"/>
    <col min="8" max="8" width="1.28515625" style="82" customWidth="1"/>
    <col min="9" max="9" width="14.7109375" style="82" customWidth="1"/>
    <col min="10" max="10" width="1.28515625" style="82" customWidth="1"/>
    <col min="11" max="11" width="14.7109375" style="82" customWidth="1"/>
    <col min="12" max="12" width="1.28515625" style="82" customWidth="1"/>
    <col min="13" max="13" width="14.7109375" style="82" customWidth="1"/>
    <col min="14" max="14" width="13.28515625" style="82" customWidth="1"/>
    <col min="15" max="16384" width="9.140625" style="82"/>
  </cols>
  <sheetData>
    <row r="1" spans="1:13" ht="16.899999999999999" customHeight="1">
      <c r="A1" s="150" t="s">
        <v>220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16.899999999999999" customHeight="1">
      <c r="A2" s="155" t="str">
        <f>BS!A2</f>
        <v>THAI  O.P.P.  PUBLIC  COMPANY  LIMITED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16.899999999999999" customHeight="1">
      <c r="A3" s="155" t="s">
        <v>121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16.899999999999999" customHeight="1">
      <c r="A4" s="155" t="s">
        <v>201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ht="16.899999999999999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16.899999999999999" customHeight="1">
      <c r="A6" s="83"/>
      <c r="B6" s="83"/>
      <c r="C6" s="83"/>
      <c r="D6" s="83"/>
      <c r="E6" s="83"/>
      <c r="F6" s="83"/>
      <c r="G6" s="157" t="s">
        <v>127</v>
      </c>
      <c r="H6" s="157"/>
      <c r="I6" s="157"/>
      <c r="J6" s="157"/>
      <c r="K6" s="157"/>
      <c r="L6" s="157"/>
      <c r="M6" s="157"/>
    </row>
    <row r="7" spans="1:13" ht="16.899999999999999" customHeight="1">
      <c r="A7" s="83"/>
      <c r="B7" s="83"/>
      <c r="C7" s="83"/>
      <c r="D7" s="83"/>
      <c r="E7" s="83"/>
      <c r="F7" s="83"/>
      <c r="G7" s="153" t="s">
        <v>40</v>
      </c>
      <c r="H7" s="153"/>
      <c r="I7" s="153"/>
      <c r="J7" s="88"/>
      <c r="K7" s="85"/>
      <c r="L7" s="85"/>
      <c r="M7" s="85"/>
    </row>
    <row r="8" spans="1:13" ht="16.899999999999999" customHeight="1">
      <c r="A8" s="87"/>
      <c r="B8" s="85"/>
      <c r="C8" s="85"/>
      <c r="D8" s="85"/>
      <c r="E8" s="83"/>
      <c r="F8" s="83"/>
      <c r="G8" s="154" t="s">
        <v>25</v>
      </c>
      <c r="H8" s="154"/>
      <c r="I8" s="154"/>
      <c r="J8" s="88"/>
      <c r="K8" s="154" t="s">
        <v>38</v>
      </c>
      <c r="L8" s="154"/>
      <c r="M8" s="154"/>
    </row>
    <row r="9" spans="1:13" ht="16.899999999999999" customHeight="1">
      <c r="A9" s="87"/>
      <c r="B9" s="85"/>
      <c r="C9" s="85"/>
      <c r="D9" s="85"/>
      <c r="E9" s="83"/>
      <c r="F9" s="83"/>
      <c r="G9" s="163" t="s">
        <v>97</v>
      </c>
      <c r="H9" s="163"/>
      <c r="I9" s="163"/>
      <c r="J9" s="88"/>
      <c r="K9" s="163" t="s">
        <v>97</v>
      </c>
      <c r="L9" s="163"/>
      <c r="M9" s="163"/>
    </row>
    <row r="10" spans="1:13" ht="16.899999999999999" customHeight="1">
      <c r="A10" s="87"/>
      <c r="B10" s="88"/>
      <c r="C10" s="88"/>
      <c r="D10" s="85"/>
      <c r="E10" s="86" t="s">
        <v>27</v>
      </c>
      <c r="F10" s="85"/>
      <c r="G10" s="86">
        <v>2025</v>
      </c>
      <c r="H10" s="83"/>
      <c r="I10" s="86">
        <v>2024</v>
      </c>
      <c r="J10" s="85"/>
      <c r="K10" s="86">
        <f>+G10</f>
        <v>2025</v>
      </c>
      <c r="L10" s="83"/>
      <c r="M10" s="86">
        <f>I10</f>
        <v>2024</v>
      </c>
    </row>
    <row r="11" spans="1:13" ht="16.899999999999999" customHeight="1">
      <c r="A11" s="85"/>
      <c r="B11" s="85"/>
      <c r="C11" s="85"/>
      <c r="D11" s="85"/>
      <c r="E11" s="83"/>
      <c r="F11" s="85"/>
      <c r="G11" s="85"/>
      <c r="H11" s="85"/>
      <c r="I11" s="85"/>
      <c r="J11" s="85"/>
      <c r="K11" s="85"/>
      <c r="L11" s="85"/>
      <c r="M11" s="85"/>
    </row>
    <row r="12" spans="1:13" ht="16.899999999999999" customHeight="1">
      <c r="A12" s="85" t="s">
        <v>79</v>
      </c>
      <c r="B12" s="85"/>
      <c r="C12" s="85"/>
      <c r="D12" s="85"/>
      <c r="E12" s="83"/>
      <c r="F12" s="85"/>
      <c r="G12" s="57">
        <f>+PL!E41</f>
        <v>112286504</v>
      </c>
      <c r="H12" s="85"/>
      <c r="I12" s="57">
        <f>PL!G41</f>
        <v>110898540</v>
      </c>
      <c r="J12" s="85"/>
      <c r="K12" s="57">
        <f>PL!I41</f>
        <v>88260693</v>
      </c>
      <c r="L12" s="85"/>
      <c r="M12" s="57">
        <f>PL!K41</f>
        <v>98031062</v>
      </c>
    </row>
    <row r="13" spans="1:13" ht="16.899999999999999" customHeight="1">
      <c r="A13" s="85"/>
      <c r="B13" s="85"/>
      <c r="C13" s="85"/>
      <c r="D13" s="85"/>
      <c r="E13" s="83"/>
      <c r="F13" s="85"/>
      <c r="G13" s="57"/>
      <c r="H13" s="85"/>
      <c r="I13" s="57"/>
      <c r="J13" s="85"/>
      <c r="K13" s="57"/>
      <c r="L13" s="85"/>
      <c r="M13" s="57"/>
    </row>
    <row r="14" spans="1:13" ht="16.899999999999999" customHeight="1">
      <c r="A14" s="85" t="s">
        <v>224</v>
      </c>
      <c r="B14" s="85"/>
      <c r="C14" s="85"/>
      <c r="D14" s="85"/>
      <c r="E14" s="83"/>
      <c r="F14" s="85"/>
      <c r="G14" s="57"/>
      <c r="H14" s="85"/>
      <c r="I14" s="57"/>
      <c r="J14" s="85"/>
      <c r="K14" s="57"/>
      <c r="L14" s="85"/>
      <c r="M14" s="57"/>
    </row>
    <row r="15" spans="1:13" ht="16.899999999999999" customHeight="1">
      <c r="A15" s="85"/>
      <c r="B15" s="85" t="s">
        <v>90</v>
      </c>
      <c r="C15" s="85"/>
      <c r="D15" s="85"/>
      <c r="E15" s="83"/>
      <c r="F15" s="85"/>
      <c r="G15" s="57"/>
      <c r="H15" s="85"/>
      <c r="I15" s="57"/>
      <c r="J15" s="85"/>
      <c r="K15" s="57"/>
      <c r="L15" s="85"/>
      <c r="M15" s="57"/>
    </row>
    <row r="16" spans="1:13" ht="16.899999999999999" customHeight="1">
      <c r="A16" s="85"/>
      <c r="B16" s="85"/>
      <c r="C16" s="85" t="s">
        <v>44</v>
      </c>
      <c r="E16" s="83"/>
      <c r="F16" s="85"/>
      <c r="G16" s="56">
        <v>-21925452</v>
      </c>
      <c r="H16" s="85"/>
      <c r="I16" s="56">
        <v>-7805980</v>
      </c>
      <c r="J16" s="85"/>
      <c r="K16" s="60">
        <v>0</v>
      </c>
      <c r="L16" s="85"/>
      <c r="M16" s="60">
        <v>0</v>
      </c>
    </row>
    <row r="17" spans="1:14" ht="16.899999999999999" customHeight="1">
      <c r="A17" s="85"/>
      <c r="B17" s="85" t="s">
        <v>91</v>
      </c>
      <c r="C17" s="85"/>
      <c r="D17" s="85"/>
      <c r="E17" s="83"/>
      <c r="F17" s="85"/>
      <c r="G17" s="57"/>
      <c r="H17" s="85"/>
      <c r="I17" s="57"/>
      <c r="J17" s="85"/>
      <c r="K17" s="57"/>
      <c r="L17" s="85"/>
      <c r="M17" s="57"/>
    </row>
    <row r="18" spans="1:14" ht="16.899999999999999" customHeight="1">
      <c r="A18" s="85"/>
      <c r="B18" s="85"/>
      <c r="C18" s="85" t="s">
        <v>89</v>
      </c>
      <c r="D18" s="85"/>
      <c r="E18" s="83"/>
      <c r="F18" s="85"/>
      <c r="G18" s="56">
        <f>ROUND(SUM(G16:G17),0)</f>
        <v>-21925452</v>
      </c>
      <c r="H18" s="85"/>
      <c r="I18" s="56">
        <f>ROUND(SUM(I16:I17),0)</f>
        <v>-7805980</v>
      </c>
      <c r="J18" s="85"/>
      <c r="K18" s="60">
        <f>ROUND(SUM(K16:K17),0)</f>
        <v>0</v>
      </c>
      <c r="L18" s="85"/>
      <c r="M18" s="60">
        <f>ROUND(SUM(M16:M17),0)</f>
        <v>0</v>
      </c>
    </row>
    <row r="19" spans="1:14" ht="16.899999999999999" customHeight="1">
      <c r="A19" s="85"/>
      <c r="B19" s="85"/>
      <c r="C19" s="85"/>
      <c r="D19" s="85"/>
      <c r="E19" s="83"/>
      <c r="F19" s="85"/>
      <c r="G19" s="57"/>
      <c r="H19" s="85"/>
      <c r="I19" s="57"/>
      <c r="J19" s="85"/>
      <c r="K19" s="57"/>
      <c r="L19" s="85"/>
      <c r="M19" s="57"/>
    </row>
    <row r="20" spans="1:14" ht="16.899999999999999" customHeight="1">
      <c r="A20" s="85"/>
      <c r="B20" s="85" t="s">
        <v>146</v>
      </c>
      <c r="C20" s="85"/>
      <c r="D20" s="85"/>
      <c r="E20" s="83"/>
      <c r="F20" s="85"/>
      <c r="G20" s="57"/>
      <c r="H20" s="85"/>
      <c r="I20" s="57"/>
      <c r="J20" s="85"/>
      <c r="K20" s="57"/>
      <c r="L20" s="85"/>
      <c r="M20" s="57"/>
    </row>
    <row r="21" spans="1:14" ht="16.899999999999999" customHeight="1">
      <c r="A21" s="85"/>
      <c r="B21" s="85"/>
      <c r="C21" s="85" t="s">
        <v>147</v>
      </c>
      <c r="D21" s="85"/>
      <c r="E21" s="83"/>
      <c r="F21" s="85"/>
      <c r="G21" s="57"/>
      <c r="H21" s="85"/>
      <c r="I21" s="57"/>
      <c r="J21" s="85"/>
      <c r="K21" s="57"/>
      <c r="L21" s="85"/>
      <c r="M21" s="57"/>
    </row>
    <row r="22" spans="1:14" ht="16.899999999999999" customHeight="1">
      <c r="A22" s="85"/>
      <c r="B22" s="85"/>
      <c r="C22" s="90" t="s">
        <v>225</v>
      </c>
      <c r="D22" s="87"/>
      <c r="E22" s="83">
        <v>15</v>
      </c>
      <c r="F22" s="85"/>
      <c r="G22" s="74">
        <v>0</v>
      </c>
      <c r="H22" s="85"/>
      <c r="I22" s="74">
        <v>6843994</v>
      </c>
      <c r="J22" s="85"/>
      <c r="K22" s="74">
        <v>0</v>
      </c>
      <c r="L22" s="85"/>
      <c r="M22" s="74">
        <v>6843994</v>
      </c>
    </row>
    <row r="23" spans="1:14" ht="16.899999999999999" customHeight="1">
      <c r="A23" s="85"/>
      <c r="B23" s="85"/>
      <c r="C23" s="85" t="s">
        <v>190</v>
      </c>
      <c r="D23" s="87"/>
      <c r="E23" s="83"/>
      <c r="F23" s="85"/>
      <c r="G23" s="74"/>
      <c r="H23" s="85"/>
      <c r="I23" s="74"/>
      <c r="J23" s="85"/>
      <c r="K23" s="74"/>
      <c r="L23" s="85"/>
      <c r="M23" s="74"/>
    </row>
    <row r="24" spans="1:14" ht="16.899999999999999" customHeight="1">
      <c r="A24" s="85"/>
      <c r="B24" s="85"/>
      <c r="C24" s="85"/>
      <c r="D24" s="87" t="s">
        <v>191</v>
      </c>
      <c r="E24" s="83">
        <v>20</v>
      </c>
      <c r="F24" s="85"/>
      <c r="G24" s="60">
        <v>0</v>
      </c>
      <c r="H24" s="85"/>
      <c r="I24" s="60">
        <v>-1368799</v>
      </c>
      <c r="J24" s="85"/>
      <c r="K24" s="60">
        <v>0</v>
      </c>
      <c r="L24" s="85"/>
      <c r="M24" s="60">
        <v>-1368799</v>
      </c>
    </row>
    <row r="25" spans="1:14" ht="16.899999999999999" customHeight="1">
      <c r="A25" s="85"/>
      <c r="B25" s="85" t="s">
        <v>193</v>
      </c>
      <c r="C25" s="85"/>
      <c r="D25" s="85"/>
      <c r="E25" s="83"/>
      <c r="F25" s="85"/>
      <c r="G25" s="57"/>
      <c r="H25" s="85"/>
      <c r="I25" s="57"/>
      <c r="J25" s="85"/>
      <c r="K25" s="57"/>
      <c r="L25" s="85"/>
      <c r="M25" s="57"/>
    </row>
    <row r="26" spans="1:14" ht="16.899999999999999" customHeight="1">
      <c r="A26" s="85"/>
      <c r="B26" s="85"/>
      <c r="C26" s="85" t="s">
        <v>195</v>
      </c>
      <c r="D26" s="85"/>
      <c r="E26" s="83"/>
      <c r="F26" s="85"/>
      <c r="G26" s="60">
        <f>ROUND(SUM(G22:G25),0)</f>
        <v>0</v>
      </c>
      <c r="H26" s="85"/>
      <c r="I26" s="56">
        <f>ROUND(SUM(I22:I25),0)</f>
        <v>5475195</v>
      </c>
      <c r="J26" s="85"/>
      <c r="K26" s="60">
        <f>ROUND(SUM(K22:K25),0)</f>
        <v>0</v>
      </c>
      <c r="L26" s="85"/>
      <c r="M26" s="56">
        <f>ROUND(SUM(M22:M25),0)</f>
        <v>5475195</v>
      </c>
    </row>
    <row r="27" spans="1:14" ht="16.899999999999999" customHeight="1">
      <c r="A27" s="85"/>
      <c r="B27" s="85"/>
      <c r="C27" s="85"/>
      <c r="D27" s="85"/>
      <c r="E27" s="83"/>
      <c r="F27" s="85"/>
      <c r="G27" s="57"/>
      <c r="H27" s="85"/>
      <c r="I27" s="57"/>
      <c r="J27" s="85"/>
      <c r="K27" s="57"/>
      <c r="L27" s="85"/>
      <c r="M27" s="57"/>
    </row>
    <row r="28" spans="1:14" ht="16.899999999999999" customHeight="1">
      <c r="A28" s="85"/>
      <c r="B28" s="85" t="s">
        <v>192</v>
      </c>
      <c r="C28" s="85"/>
      <c r="D28" s="85"/>
      <c r="E28" s="83"/>
      <c r="F28" s="85"/>
      <c r="G28" s="74">
        <f>+G18+G26</f>
        <v>-21925452</v>
      </c>
      <c r="H28" s="85"/>
      <c r="I28" s="74">
        <f>+I18+I26</f>
        <v>-2330785</v>
      </c>
      <c r="J28" s="85"/>
      <c r="K28" s="74">
        <f>+K18+K26</f>
        <v>0</v>
      </c>
      <c r="L28" s="85"/>
      <c r="M28" s="74">
        <f>+M18+M26</f>
        <v>5475195</v>
      </c>
    </row>
    <row r="29" spans="1:14" ht="16.899999999999999" customHeight="1">
      <c r="A29" s="85"/>
      <c r="B29" s="85"/>
      <c r="C29" s="85"/>
      <c r="D29" s="85"/>
      <c r="E29" s="83"/>
      <c r="F29" s="85"/>
      <c r="G29" s="61"/>
      <c r="H29" s="85"/>
      <c r="I29" s="61"/>
      <c r="J29" s="85"/>
      <c r="K29" s="61"/>
      <c r="L29" s="85"/>
      <c r="M29" s="61"/>
    </row>
    <row r="30" spans="1:14" ht="16.899999999999999" customHeight="1" thickBot="1">
      <c r="A30" s="85" t="s">
        <v>80</v>
      </c>
      <c r="B30" s="85"/>
      <c r="C30" s="85"/>
      <c r="D30" s="85"/>
      <c r="E30" s="83"/>
      <c r="F30" s="85"/>
      <c r="G30" s="62">
        <f>ROUND(SUM(G12,G28),0)</f>
        <v>90361052</v>
      </c>
      <c r="H30" s="85"/>
      <c r="I30" s="62">
        <f>ROUND(SUM(I12,I28),0)</f>
        <v>108567755</v>
      </c>
      <c r="J30" s="85"/>
      <c r="K30" s="62">
        <f>ROUND(SUM(K12,K28),0)</f>
        <v>88260693</v>
      </c>
      <c r="L30" s="85"/>
      <c r="M30" s="62">
        <f>ROUND(SUM(M12,M28),0)</f>
        <v>103506257</v>
      </c>
      <c r="N30" s="96"/>
    </row>
    <row r="31" spans="1:14" ht="16.899999999999999" customHeight="1" thickTop="1">
      <c r="A31" s="85"/>
      <c r="B31" s="85"/>
      <c r="C31" s="85"/>
      <c r="D31" s="85"/>
      <c r="E31" s="83"/>
      <c r="F31" s="85"/>
      <c r="G31" s="51"/>
      <c r="H31" s="126"/>
      <c r="I31" s="51"/>
      <c r="J31" s="85"/>
      <c r="K31" s="51"/>
      <c r="L31" s="126"/>
      <c r="M31" s="51"/>
    </row>
    <row r="32" spans="1:14" ht="16.899999999999999" customHeight="1">
      <c r="A32" s="85"/>
      <c r="B32" s="85"/>
      <c r="C32" s="85"/>
      <c r="D32" s="85"/>
      <c r="E32" s="83"/>
      <c r="F32" s="85"/>
      <c r="G32" s="57"/>
      <c r="H32" s="85"/>
      <c r="I32" s="57"/>
      <c r="J32" s="85"/>
      <c r="K32" s="57"/>
      <c r="L32" s="85"/>
      <c r="M32" s="57"/>
    </row>
    <row r="33" spans="1:13" s="127" customFormat="1" ht="16.899999999999999" customHeight="1">
      <c r="A33" s="90"/>
      <c r="B33" s="90"/>
      <c r="C33" s="90"/>
      <c r="D33" s="90"/>
      <c r="E33" s="90"/>
      <c r="F33" s="90"/>
      <c r="G33" s="1"/>
      <c r="H33" s="90"/>
      <c r="I33" s="1"/>
      <c r="J33" s="90"/>
      <c r="K33" s="1"/>
      <c r="L33" s="90"/>
      <c r="M33" s="1"/>
    </row>
    <row r="34" spans="1:13" s="127" customFormat="1" ht="16.899999999999999" customHeight="1">
      <c r="A34" s="90"/>
      <c r="B34" s="90"/>
      <c r="C34" s="90"/>
      <c r="D34" s="90"/>
      <c r="E34" s="90"/>
      <c r="F34" s="90"/>
      <c r="G34" s="1"/>
      <c r="H34" s="90"/>
      <c r="I34" s="1"/>
      <c r="J34" s="90"/>
      <c r="K34" s="1"/>
      <c r="L34" s="90"/>
      <c r="M34" s="1"/>
    </row>
    <row r="35" spans="1:13" s="127" customFormat="1" ht="16.899999999999999" customHeight="1">
      <c r="A35" s="90"/>
      <c r="B35" s="90"/>
      <c r="C35" s="90"/>
      <c r="D35" s="90"/>
      <c r="E35" s="90"/>
      <c r="F35" s="90"/>
      <c r="G35" s="1"/>
      <c r="H35" s="90"/>
      <c r="I35" s="1"/>
      <c r="J35" s="90"/>
      <c r="K35" s="1"/>
      <c r="L35" s="90"/>
      <c r="M35" s="1"/>
    </row>
    <row r="36" spans="1:13" s="127" customFormat="1" ht="16.899999999999999" customHeight="1">
      <c r="A36" s="90"/>
      <c r="B36" s="90"/>
      <c r="C36" s="90"/>
      <c r="D36" s="90"/>
      <c r="E36" s="90"/>
      <c r="F36" s="90"/>
      <c r="G36" s="1"/>
      <c r="H36" s="90"/>
      <c r="I36" s="1"/>
      <c r="J36" s="90"/>
      <c r="K36" s="1"/>
      <c r="L36" s="90"/>
      <c r="M36" s="1"/>
    </row>
    <row r="37" spans="1:13" s="127" customFormat="1" ht="16.899999999999999" customHeight="1">
      <c r="A37" s="90"/>
      <c r="B37" s="90"/>
      <c r="C37" s="90"/>
      <c r="D37" s="90"/>
      <c r="E37" s="90"/>
      <c r="F37" s="90"/>
      <c r="G37" s="1"/>
      <c r="H37" s="90"/>
      <c r="I37" s="1"/>
      <c r="J37" s="90"/>
      <c r="K37" s="1"/>
      <c r="L37" s="90"/>
      <c r="M37" s="1"/>
    </row>
    <row r="38" spans="1:13" s="127" customFormat="1" ht="16.899999999999999" customHeight="1">
      <c r="A38" s="90"/>
      <c r="B38" s="90"/>
      <c r="C38" s="90"/>
      <c r="D38" s="90"/>
      <c r="E38" s="90"/>
      <c r="F38" s="90"/>
      <c r="G38" s="1"/>
      <c r="H38" s="90"/>
      <c r="I38" s="1"/>
      <c r="J38" s="90"/>
      <c r="K38" s="1"/>
      <c r="L38" s="90"/>
      <c r="M38" s="1"/>
    </row>
    <row r="39" spans="1:13" s="127" customFormat="1" ht="16.899999999999999" customHeight="1">
      <c r="A39" s="90"/>
      <c r="B39" s="90"/>
      <c r="C39" s="90"/>
      <c r="D39" s="90"/>
      <c r="E39" s="90"/>
      <c r="F39" s="90"/>
      <c r="G39" s="1"/>
      <c r="H39" s="90"/>
      <c r="I39" s="1"/>
      <c r="J39" s="90"/>
      <c r="K39" s="1"/>
      <c r="L39" s="90"/>
      <c r="M39" s="1"/>
    </row>
    <row r="40" spans="1:13" s="127" customFormat="1" ht="16.899999999999999" customHeight="1">
      <c r="A40" s="90"/>
      <c r="B40" s="90"/>
      <c r="C40" s="90"/>
      <c r="D40" s="90"/>
      <c r="E40" s="90"/>
      <c r="F40" s="90"/>
      <c r="G40" s="1"/>
      <c r="H40" s="90"/>
      <c r="I40" s="1"/>
      <c r="J40" s="90"/>
      <c r="K40" s="1"/>
      <c r="L40" s="90"/>
      <c r="M40" s="1"/>
    </row>
    <row r="41" spans="1:13" s="127" customFormat="1" ht="16.899999999999999" customHeight="1">
      <c r="A41" s="90"/>
      <c r="B41" s="90"/>
      <c r="C41" s="90"/>
      <c r="D41" s="90"/>
      <c r="E41" s="90"/>
      <c r="F41" s="90"/>
      <c r="G41" s="1"/>
      <c r="H41" s="90"/>
      <c r="I41" s="1"/>
      <c r="J41" s="90"/>
      <c r="K41" s="1"/>
      <c r="L41" s="90"/>
      <c r="M41" s="1"/>
    </row>
    <row r="42" spans="1:13" s="127" customFormat="1" ht="16.899999999999999" customHeight="1">
      <c r="A42" s="90"/>
      <c r="B42" s="90"/>
      <c r="C42" s="90"/>
      <c r="D42" s="90"/>
      <c r="E42" s="90"/>
      <c r="F42" s="90"/>
      <c r="G42" s="1"/>
      <c r="H42" s="90"/>
      <c r="I42" s="1"/>
      <c r="J42" s="90"/>
      <c r="K42" s="1"/>
      <c r="L42" s="90"/>
      <c r="M42" s="1"/>
    </row>
    <row r="43" spans="1:13" s="127" customFormat="1" ht="16.899999999999999" customHeight="1">
      <c r="A43" s="90"/>
      <c r="B43" s="90"/>
      <c r="C43" s="90"/>
      <c r="D43" s="90"/>
      <c r="E43" s="90"/>
      <c r="F43" s="90"/>
      <c r="G43" s="1"/>
      <c r="H43" s="90"/>
      <c r="I43" s="1"/>
      <c r="J43" s="90"/>
      <c r="K43" s="1"/>
      <c r="L43" s="90"/>
      <c r="M43" s="1"/>
    </row>
    <row r="44" spans="1:13" s="127" customFormat="1" ht="16.899999999999999" customHeight="1">
      <c r="A44" s="90"/>
      <c r="B44" s="90"/>
      <c r="C44" s="90"/>
      <c r="D44" s="90"/>
      <c r="E44" s="90"/>
      <c r="F44" s="90"/>
      <c r="G44" s="1"/>
      <c r="H44" s="90"/>
      <c r="I44" s="1"/>
      <c r="J44" s="90"/>
      <c r="K44" s="1"/>
      <c r="L44" s="90"/>
      <c r="M44" s="1"/>
    </row>
    <row r="45" spans="1:13" s="127" customFormat="1" ht="16.899999999999999" customHeight="1">
      <c r="A45" s="90"/>
      <c r="B45" s="90"/>
      <c r="C45" s="90"/>
      <c r="D45" s="90"/>
      <c r="E45" s="90"/>
      <c r="F45" s="90"/>
      <c r="G45" s="1"/>
      <c r="H45" s="90"/>
      <c r="I45" s="1"/>
      <c r="J45" s="90"/>
      <c r="K45" s="1"/>
      <c r="L45" s="90"/>
      <c r="M45" s="1"/>
    </row>
    <row r="46" spans="1:13" s="127" customFormat="1" ht="16.899999999999999" customHeight="1">
      <c r="A46" s="90"/>
      <c r="B46" s="90"/>
      <c r="C46" s="90"/>
      <c r="D46" s="90"/>
      <c r="E46" s="90"/>
      <c r="F46" s="90"/>
      <c r="G46" s="1"/>
      <c r="H46" s="90"/>
      <c r="I46" s="1"/>
      <c r="J46" s="90"/>
      <c r="K46" s="1"/>
      <c r="L46" s="90"/>
      <c r="M46" s="1"/>
    </row>
    <row r="47" spans="1:13" s="127" customFormat="1" ht="16.899999999999999" customHeight="1">
      <c r="A47" s="90"/>
      <c r="B47" s="90"/>
      <c r="C47" s="90"/>
      <c r="D47" s="90"/>
      <c r="E47" s="90"/>
      <c r="F47" s="90"/>
      <c r="G47" s="1"/>
      <c r="H47" s="90"/>
      <c r="I47" s="1"/>
      <c r="J47" s="90"/>
      <c r="K47" s="1"/>
      <c r="L47" s="90"/>
      <c r="M47" s="1"/>
    </row>
    <row r="48" spans="1:13" s="127" customFormat="1" ht="16.899999999999999" customHeight="1">
      <c r="A48" s="90"/>
      <c r="B48" s="90"/>
      <c r="C48" s="90"/>
      <c r="D48" s="90"/>
      <c r="E48" s="90"/>
      <c r="F48" s="90"/>
      <c r="G48" s="1"/>
      <c r="H48" s="90"/>
      <c r="I48" s="1"/>
      <c r="J48" s="90"/>
      <c r="K48" s="1"/>
      <c r="L48" s="90"/>
      <c r="M48" s="1"/>
    </row>
    <row r="49" spans="1:16" s="127" customFormat="1" ht="16.899999999999999" customHeight="1">
      <c r="A49" s="90"/>
      <c r="B49" s="90"/>
      <c r="C49" s="90"/>
      <c r="D49" s="90"/>
      <c r="E49" s="90"/>
      <c r="F49" s="90"/>
      <c r="G49" s="1"/>
      <c r="H49" s="90"/>
      <c r="I49" s="1"/>
      <c r="J49" s="90"/>
      <c r="K49" s="1"/>
      <c r="L49" s="90"/>
      <c r="M49" s="1"/>
    </row>
    <row r="50" spans="1:16" s="127" customFormat="1" ht="16.899999999999999" customHeight="1">
      <c r="A50" s="90"/>
      <c r="B50" s="90"/>
      <c r="C50" s="90"/>
      <c r="D50" s="90"/>
      <c r="E50" s="90"/>
      <c r="F50" s="90"/>
      <c r="G50" s="1"/>
      <c r="H50" s="90"/>
      <c r="I50" s="1"/>
      <c r="J50" s="90"/>
      <c r="K50" s="1"/>
      <c r="L50" s="90"/>
      <c r="M50" s="1"/>
    </row>
    <row r="51" spans="1:16" s="127" customFormat="1" ht="16.899999999999999" customHeight="1">
      <c r="A51" s="90"/>
      <c r="B51" s="90"/>
      <c r="C51" s="90"/>
      <c r="D51" s="90"/>
      <c r="E51" s="90"/>
      <c r="F51" s="90"/>
      <c r="G51" s="1"/>
      <c r="H51" s="90"/>
      <c r="I51" s="1"/>
      <c r="J51" s="90"/>
      <c r="K51" s="1"/>
      <c r="L51" s="90"/>
      <c r="M51" s="1"/>
    </row>
    <row r="52" spans="1:16" s="127" customFormat="1" ht="16.899999999999999" customHeight="1">
      <c r="A52" s="90"/>
      <c r="B52" s="90"/>
      <c r="C52" s="90"/>
      <c r="D52" s="90"/>
      <c r="E52" s="90"/>
      <c r="F52" s="90"/>
      <c r="G52" s="1"/>
      <c r="H52" s="90"/>
      <c r="I52" s="1"/>
      <c r="J52" s="90"/>
      <c r="K52" s="1"/>
      <c r="L52" s="90"/>
      <c r="M52" s="1"/>
    </row>
    <row r="53" spans="1:16" s="127" customFormat="1" ht="16.899999999999999" customHeight="1">
      <c r="A53" s="90"/>
      <c r="B53" s="90"/>
      <c r="C53" s="90"/>
      <c r="D53" s="90"/>
      <c r="E53" s="90"/>
      <c r="F53" s="90"/>
      <c r="G53" s="1"/>
      <c r="H53" s="90"/>
      <c r="I53" s="1"/>
      <c r="J53" s="90"/>
      <c r="K53" s="1"/>
      <c r="L53" s="90"/>
      <c r="M53" s="1"/>
    </row>
    <row r="54" spans="1:16" s="127" customFormat="1" ht="16.899999999999999" customHeight="1">
      <c r="A54" s="90"/>
      <c r="B54" s="90"/>
      <c r="C54" s="90"/>
      <c r="D54" s="90"/>
      <c r="E54" s="90"/>
      <c r="F54" s="90"/>
      <c r="G54" s="1"/>
      <c r="H54" s="90"/>
      <c r="I54" s="1"/>
      <c r="J54" s="90"/>
      <c r="K54" s="1"/>
      <c r="L54" s="90"/>
      <c r="M54" s="1"/>
    </row>
    <row r="55" spans="1:16" s="127" customFormat="1" ht="16.899999999999999" customHeight="1">
      <c r="A55" s="90"/>
      <c r="B55" s="90"/>
      <c r="C55" s="90"/>
      <c r="D55" s="90"/>
      <c r="E55" s="90"/>
      <c r="F55" s="90"/>
      <c r="G55" s="1"/>
      <c r="H55" s="90"/>
      <c r="I55" s="1"/>
      <c r="J55" s="90"/>
      <c r="K55" s="1"/>
      <c r="L55" s="90"/>
      <c r="M55" s="1"/>
    </row>
    <row r="56" spans="1:16" s="127" customFormat="1" ht="16.899999999999999" customHeight="1">
      <c r="A56" s="90"/>
      <c r="B56" s="90"/>
      <c r="C56" s="90"/>
      <c r="D56" s="90"/>
      <c r="E56" s="90"/>
      <c r="F56" s="90"/>
      <c r="G56" s="1"/>
      <c r="H56" s="90"/>
      <c r="I56" s="1"/>
      <c r="J56" s="90"/>
      <c r="K56" s="1"/>
      <c r="L56" s="90"/>
      <c r="M56" s="1"/>
    </row>
    <row r="57" spans="1:16" s="127" customFormat="1" ht="16.899999999999999" customHeight="1">
      <c r="A57" s="90"/>
      <c r="B57" s="90"/>
      <c r="C57" s="90"/>
      <c r="D57" s="90"/>
      <c r="E57" s="90"/>
      <c r="F57" s="90"/>
      <c r="G57" s="1"/>
      <c r="H57" s="90"/>
      <c r="I57" s="1"/>
      <c r="J57" s="90"/>
      <c r="K57" s="1"/>
      <c r="L57" s="90"/>
      <c r="M57" s="1"/>
    </row>
    <row r="58" spans="1:16" s="127" customFormat="1" ht="16.899999999999999" customHeight="1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</row>
    <row r="59" spans="1:16" s="127" customFormat="1" ht="16.899999999999999" customHeight="1">
      <c r="A59" s="85" t="s">
        <v>118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</row>
    <row r="62" spans="1:16" ht="16.899999999999999" customHeight="1">
      <c r="P62" s="107"/>
    </row>
    <row r="63" spans="1:16" ht="16.899999999999999" customHeight="1">
      <c r="A63" s="82" t="s">
        <v>183</v>
      </c>
      <c r="G63" s="106"/>
      <c r="J63" s="107"/>
    </row>
    <row r="64" spans="1:16" s="127" customFormat="1" ht="16.899999999999999" customHeight="1">
      <c r="A64" s="90"/>
      <c r="B64" s="90"/>
      <c r="C64" s="90"/>
      <c r="D64" s="90"/>
      <c r="E64" s="90"/>
      <c r="F64" s="90"/>
      <c r="G64" s="1"/>
      <c r="H64" s="90"/>
      <c r="I64" s="1"/>
      <c r="J64" s="90"/>
      <c r="K64" s="1"/>
      <c r="L64" s="90"/>
      <c r="M64" s="1"/>
    </row>
    <row r="65" spans="1:13" s="127" customFormat="1" ht="16.899999999999999" customHeight="1">
      <c r="A65" s="90"/>
      <c r="B65" s="90"/>
      <c r="C65" s="90"/>
      <c r="D65" s="90"/>
      <c r="E65" s="90"/>
      <c r="F65" s="90"/>
      <c r="G65" s="1"/>
      <c r="H65" s="90"/>
      <c r="I65" s="1"/>
      <c r="J65" s="90"/>
      <c r="K65" s="1"/>
      <c r="L65" s="90"/>
      <c r="M65" s="1"/>
    </row>
  </sheetData>
  <mergeCells count="10">
    <mergeCell ref="A1:M1"/>
    <mergeCell ref="G9:I9"/>
    <mergeCell ref="K9:M9"/>
    <mergeCell ref="A2:M2"/>
    <mergeCell ref="A3:M3"/>
    <mergeCell ref="A4:M4"/>
    <mergeCell ref="G6:M6"/>
    <mergeCell ref="G7:I7"/>
    <mergeCell ref="G8:I8"/>
    <mergeCell ref="K8:M8"/>
  </mergeCells>
  <pageMargins left="0.70866141732283461" right="0.3543307086614173" top="0.70866141732283461" bottom="0.43307086614173229" header="0.70866141732283461" footer="0.43307086614173229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45"/>
  <sheetViews>
    <sheetView zoomScaleNormal="100" zoomScaleSheetLayoutView="85" zoomScalePageLayoutView="60" workbookViewId="0">
      <selection activeCell="K2" sqref="K2"/>
    </sheetView>
  </sheetViews>
  <sheetFormatPr defaultColWidth="9.140625" defaultRowHeight="16.149999999999999" customHeight="1"/>
  <cols>
    <col min="1" max="1" width="3.7109375" style="85" customWidth="1"/>
    <col min="2" max="2" width="63.7109375" style="85" customWidth="1"/>
    <col min="3" max="3" width="1.7109375" style="85" customWidth="1"/>
    <col min="4" max="4" width="14.7109375" style="85" customWidth="1"/>
    <col min="5" max="5" width="1.7109375" style="85" customWidth="1"/>
    <col min="6" max="6" width="14.7109375" style="85" customWidth="1"/>
    <col min="7" max="7" width="1.7109375" style="85" customWidth="1"/>
    <col min="8" max="8" width="14.7109375" style="85" customWidth="1"/>
    <col min="9" max="9" width="1.7109375" style="85" customWidth="1"/>
    <col min="10" max="10" width="14.7109375" style="85" customWidth="1"/>
    <col min="11" max="11" width="14" style="85" customWidth="1"/>
    <col min="12" max="12" width="23.5703125" style="2" customWidth="1"/>
    <col min="13" max="13" width="12" style="85" bestFit="1" customWidth="1"/>
    <col min="14" max="16384" width="9.140625" style="85"/>
  </cols>
  <sheetData>
    <row r="1" spans="1:10" ht="16.149999999999999" customHeight="1">
      <c r="A1" s="158" t="s">
        <v>221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6.149999999999999" customHeight="1">
      <c r="A2" s="155" t="str">
        <f>BS!A2</f>
        <v>THAI  O.P.P.  PUBLIC  COMPANY  LIMITED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16.149999999999999" customHeight="1">
      <c r="A3" s="155" t="s">
        <v>122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16.149999999999999" customHeight="1">
      <c r="A4" s="155" t="s">
        <v>201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16.149999999999999" customHeight="1">
      <c r="A5" s="83"/>
      <c r="B5" s="83"/>
      <c r="C5" s="83"/>
      <c r="D5" s="83"/>
      <c r="E5" s="83"/>
      <c r="F5" s="83"/>
      <c r="G5" s="83"/>
      <c r="H5" s="83"/>
      <c r="I5" s="83"/>
      <c r="J5" s="83"/>
    </row>
    <row r="6" spans="1:10" ht="16.149999999999999" customHeight="1">
      <c r="A6" s="83"/>
      <c r="B6" s="83"/>
      <c r="C6" s="83"/>
      <c r="D6" s="157" t="s">
        <v>127</v>
      </c>
      <c r="E6" s="157"/>
      <c r="F6" s="157"/>
      <c r="G6" s="157"/>
      <c r="H6" s="157"/>
      <c r="I6" s="157"/>
      <c r="J6" s="157"/>
    </row>
    <row r="7" spans="1:10" ht="16.149999999999999" customHeight="1">
      <c r="A7" s="83"/>
      <c r="B7" s="83"/>
      <c r="C7" s="83"/>
      <c r="D7" s="165" t="s">
        <v>40</v>
      </c>
      <c r="E7" s="165"/>
      <c r="F7" s="165"/>
      <c r="G7" s="88"/>
    </row>
    <row r="8" spans="1:10" ht="16.149999999999999" customHeight="1">
      <c r="D8" s="154" t="s">
        <v>25</v>
      </c>
      <c r="E8" s="154"/>
      <c r="F8" s="154"/>
      <c r="G8" s="88"/>
      <c r="H8" s="154" t="s">
        <v>38</v>
      </c>
      <c r="I8" s="154"/>
      <c r="J8" s="154"/>
    </row>
    <row r="9" spans="1:10" ht="16.149999999999999" customHeight="1">
      <c r="D9" s="163" t="s">
        <v>97</v>
      </c>
      <c r="E9" s="163"/>
      <c r="F9" s="163"/>
      <c r="G9" s="88"/>
      <c r="H9" s="163" t="s">
        <v>97</v>
      </c>
      <c r="I9" s="163"/>
      <c r="J9" s="163"/>
    </row>
    <row r="10" spans="1:10" ht="16.149999999999999" customHeight="1">
      <c r="A10" s="87"/>
      <c r="B10" s="87"/>
      <c r="C10" s="87"/>
      <c r="D10" s="86">
        <v>2025</v>
      </c>
      <c r="E10" s="83"/>
      <c r="F10" s="86">
        <v>2024</v>
      </c>
      <c r="H10" s="86">
        <f>+D10</f>
        <v>2025</v>
      </c>
      <c r="I10" s="83"/>
      <c r="J10" s="86">
        <f>F10</f>
        <v>2024</v>
      </c>
    </row>
    <row r="11" spans="1:10" ht="16.149999999999999" customHeight="1">
      <c r="A11" s="87"/>
      <c r="B11" s="87"/>
      <c r="C11" s="87"/>
      <c r="D11" s="88"/>
      <c r="E11" s="88"/>
      <c r="F11" s="88"/>
      <c r="H11" s="88"/>
      <c r="I11" s="88"/>
      <c r="J11" s="88"/>
    </row>
    <row r="12" spans="1:10" ht="16.149999999999999" customHeight="1">
      <c r="A12" s="164" t="s">
        <v>63</v>
      </c>
      <c r="B12" s="164"/>
      <c r="C12" s="87"/>
      <c r="E12" s="87"/>
      <c r="G12" s="88"/>
      <c r="I12" s="87"/>
    </row>
    <row r="13" spans="1:10" ht="16.149999999999999" customHeight="1">
      <c r="B13" s="87" t="s">
        <v>81</v>
      </c>
      <c r="C13" s="87"/>
      <c r="D13" s="13">
        <f>PL!E41</f>
        <v>112286504</v>
      </c>
      <c r="E13" s="13"/>
      <c r="F13" s="13">
        <f>PL!G41</f>
        <v>110898540</v>
      </c>
      <c r="G13" s="13"/>
      <c r="H13" s="13">
        <f>PL!I41</f>
        <v>88260693</v>
      </c>
      <c r="I13" s="13"/>
      <c r="J13" s="13">
        <f>PL!K41</f>
        <v>98031062</v>
      </c>
    </row>
    <row r="14" spans="1:10" ht="16.149999999999999" customHeight="1">
      <c r="A14" s="87"/>
      <c r="B14" s="85" t="s">
        <v>88</v>
      </c>
      <c r="C14" s="87"/>
      <c r="D14" s="13"/>
      <c r="E14" s="13"/>
      <c r="F14" s="13"/>
      <c r="G14" s="13"/>
      <c r="H14" s="13"/>
      <c r="I14" s="13"/>
      <c r="J14" s="13"/>
    </row>
    <row r="15" spans="1:10" ht="16.149999999999999" customHeight="1">
      <c r="A15" s="87"/>
      <c r="B15" s="115" t="s">
        <v>66</v>
      </c>
      <c r="C15" s="87"/>
      <c r="D15" s="13"/>
      <c r="E15" s="13"/>
      <c r="F15" s="13"/>
      <c r="G15" s="13"/>
      <c r="H15" s="13"/>
      <c r="I15" s="13"/>
      <c r="J15" s="13"/>
    </row>
    <row r="16" spans="1:10" ht="16.149999999999999" customHeight="1">
      <c r="B16" s="115" t="s">
        <v>31</v>
      </c>
      <c r="C16" s="114"/>
      <c r="D16" s="13">
        <v>94408118</v>
      </c>
      <c r="E16" s="13"/>
      <c r="F16" s="13">
        <v>93032431</v>
      </c>
      <c r="G16" s="13"/>
      <c r="H16" s="13">
        <v>94408118</v>
      </c>
      <c r="I16" s="13"/>
      <c r="J16" s="13">
        <v>93032431</v>
      </c>
    </row>
    <row r="17" spans="2:10" ht="16.149999999999999" customHeight="1">
      <c r="B17" s="115" t="s">
        <v>187</v>
      </c>
      <c r="C17" s="114"/>
      <c r="D17" s="13">
        <v>1580155</v>
      </c>
      <c r="E17" s="13"/>
      <c r="F17" s="13">
        <v>115880</v>
      </c>
      <c r="G17" s="13"/>
      <c r="H17" s="13">
        <v>1580155</v>
      </c>
      <c r="I17" s="13"/>
      <c r="J17" s="13">
        <v>115880</v>
      </c>
    </row>
    <row r="18" spans="2:10" ht="16.149999999999999" customHeight="1">
      <c r="B18" s="115" t="s">
        <v>93</v>
      </c>
      <c r="C18" s="114"/>
      <c r="D18" s="13">
        <v>1942870</v>
      </c>
      <c r="E18" s="13"/>
      <c r="F18" s="13">
        <v>-1388699</v>
      </c>
      <c r="G18" s="13"/>
      <c r="H18" s="13">
        <v>1942870</v>
      </c>
      <c r="I18" s="13"/>
      <c r="J18" s="13">
        <v>-1388699</v>
      </c>
    </row>
    <row r="19" spans="2:10" ht="16.149999999999999" customHeight="1">
      <c r="B19" s="115" t="s">
        <v>36</v>
      </c>
      <c r="C19" s="114"/>
      <c r="D19" s="13">
        <v>29674</v>
      </c>
      <c r="E19" s="13"/>
      <c r="F19" s="13">
        <v>-89234</v>
      </c>
      <c r="G19" s="13"/>
      <c r="H19" s="13">
        <v>29674</v>
      </c>
      <c r="I19" s="13"/>
      <c r="J19" s="13">
        <v>-89234</v>
      </c>
    </row>
    <row r="20" spans="2:10" ht="16.149999999999999" customHeight="1">
      <c r="B20" s="115" t="s">
        <v>139</v>
      </c>
      <c r="C20" s="114"/>
      <c r="D20" s="13">
        <v>-4583585</v>
      </c>
      <c r="E20" s="13"/>
      <c r="F20" s="13">
        <v>-3885871</v>
      </c>
      <c r="G20" s="13"/>
      <c r="H20" s="13">
        <v>-4583585</v>
      </c>
      <c r="I20" s="13"/>
      <c r="J20" s="13">
        <v>-3885871</v>
      </c>
    </row>
    <row r="21" spans="2:10" ht="16.149999999999999" customHeight="1">
      <c r="B21" s="115" t="s">
        <v>140</v>
      </c>
      <c r="C21" s="114"/>
      <c r="D21" s="13">
        <v>-2757063</v>
      </c>
      <c r="E21" s="13"/>
      <c r="F21" s="13">
        <v>3630243</v>
      </c>
      <c r="G21" s="13"/>
      <c r="H21" s="13">
        <v>-2757063</v>
      </c>
      <c r="I21" s="13"/>
      <c r="J21" s="13">
        <v>3630243</v>
      </c>
    </row>
    <row r="22" spans="2:10" ht="16.149999999999999" customHeight="1">
      <c r="B22" s="115" t="s">
        <v>184</v>
      </c>
      <c r="C22" s="114"/>
      <c r="D22" s="13">
        <v>-744658</v>
      </c>
      <c r="E22" s="13"/>
      <c r="F22" s="13">
        <v>-517542</v>
      </c>
      <c r="G22" s="13"/>
      <c r="H22" s="13">
        <v>-744658</v>
      </c>
      <c r="I22" s="13"/>
      <c r="J22" s="13">
        <v>-517542</v>
      </c>
    </row>
    <row r="23" spans="2:10" ht="16.149999999999999" customHeight="1">
      <c r="B23" s="115" t="s">
        <v>133</v>
      </c>
      <c r="C23" s="114"/>
      <c r="D23" s="13">
        <v>-24025811</v>
      </c>
      <c r="E23" s="13"/>
      <c r="F23" s="13">
        <v>-12867478</v>
      </c>
      <c r="G23" s="13"/>
      <c r="H23" s="13">
        <v>0</v>
      </c>
      <c r="I23" s="13"/>
      <c r="J23" s="13">
        <v>0</v>
      </c>
    </row>
    <row r="24" spans="2:10" ht="16.149999999999999" customHeight="1">
      <c r="B24" s="115" t="s">
        <v>230</v>
      </c>
      <c r="C24" s="114"/>
      <c r="D24" s="13">
        <v>7375954</v>
      </c>
      <c r="E24" s="13"/>
      <c r="F24" s="13">
        <v>6333195</v>
      </c>
      <c r="G24" s="13"/>
      <c r="H24" s="13">
        <v>7375954</v>
      </c>
      <c r="I24" s="13"/>
      <c r="J24" s="13">
        <v>6333195</v>
      </c>
    </row>
    <row r="25" spans="2:10" ht="16.149999999999999" customHeight="1">
      <c r="B25" s="115" t="s">
        <v>211</v>
      </c>
      <c r="C25" s="114"/>
      <c r="D25" s="13">
        <v>21240479</v>
      </c>
      <c r="E25" s="13"/>
      <c r="F25" s="13">
        <v>15292328</v>
      </c>
      <c r="G25" s="13"/>
      <c r="H25" s="13">
        <v>21240479</v>
      </c>
      <c r="I25" s="13"/>
      <c r="J25" s="13">
        <v>15292328</v>
      </c>
    </row>
    <row r="26" spans="2:10" ht="16.149999999999999" customHeight="1">
      <c r="B26" s="115" t="s">
        <v>231</v>
      </c>
      <c r="C26" s="114"/>
      <c r="D26" s="13">
        <v>-1784840</v>
      </c>
      <c r="E26" s="13"/>
      <c r="F26" s="13">
        <v>-2700952</v>
      </c>
      <c r="G26" s="13"/>
      <c r="H26" s="13">
        <v>-1784840</v>
      </c>
      <c r="I26" s="13"/>
      <c r="J26" s="13">
        <v>-2700952</v>
      </c>
    </row>
    <row r="27" spans="2:10" ht="16.149999999999999" customHeight="1">
      <c r="B27" s="115" t="s">
        <v>28</v>
      </c>
      <c r="C27" s="87"/>
      <c r="D27" s="13">
        <v>-4897690</v>
      </c>
      <c r="E27" s="13"/>
      <c r="F27" s="13">
        <v>-5484643</v>
      </c>
      <c r="G27" s="13"/>
      <c r="H27" s="13">
        <v>-4897690</v>
      </c>
      <c r="I27" s="13"/>
      <c r="J27" s="13">
        <v>-5484643</v>
      </c>
    </row>
    <row r="28" spans="2:10" ht="16.149999999999999" customHeight="1">
      <c r="B28" s="115" t="s">
        <v>155</v>
      </c>
      <c r="C28" s="114"/>
      <c r="D28" s="80">
        <v>4958039</v>
      </c>
      <c r="E28" s="13"/>
      <c r="F28" s="80">
        <v>5463420</v>
      </c>
      <c r="G28" s="13"/>
      <c r="H28" s="80">
        <v>4958039</v>
      </c>
      <c r="I28" s="13"/>
      <c r="J28" s="80">
        <v>5463420</v>
      </c>
    </row>
    <row r="29" spans="2:10" ht="16.149999999999999" customHeight="1">
      <c r="B29" s="87" t="s">
        <v>163</v>
      </c>
      <c r="C29" s="114"/>
      <c r="D29" s="13">
        <f>SUM(D13:D28)</f>
        <v>205028146</v>
      </c>
      <c r="E29" s="13"/>
      <c r="F29" s="13">
        <f>SUM(F13:F28)</f>
        <v>207831618</v>
      </c>
      <c r="G29" s="13"/>
      <c r="H29" s="13">
        <f>SUM(H13:H28)</f>
        <v>205028146</v>
      </c>
      <c r="I29" s="13"/>
      <c r="J29" s="13">
        <f>SUM(J13:J28)</f>
        <v>207831618</v>
      </c>
    </row>
    <row r="30" spans="2:10" ht="16.149999999999999" customHeight="1">
      <c r="B30" s="87" t="s">
        <v>164</v>
      </c>
      <c r="C30" s="114"/>
      <c r="D30" s="13"/>
      <c r="E30" s="13"/>
      <c r="F30" s="13"/>
      <c r="G30" s="13"/>
      <c r="H30" s="13"/>
      <c r="I30" s="13"/>
      <c r="J30" s="13"/>
    </row>
    <row r="31" spans="2:10" ht="16.149999999999999" customHeight="1">
      <c r="B31" s="115" t="s">
        <v>165</v>
      </c>
      <c r="C31" s="87"/>
      <c r="D31" s="13">
        <v>7478981</v>
      </c>
      <c r="E31" s="13"/>
      <c r="F31" s="13">
        <v>25473776</v>
      </c>
      <c r="G31" s="13"/>
      <c r="H31" s="13">
        <v>7478981</v>
      </c>
      <c r="I31" s="13"/>
      <c r="J31" s="13">
        <v>25473776</v>
      </c>
    </row>
    <row r="32" spans="2:10" ht="16.149999999999999" customHeight="1">
      <c r="B32" s="115" t="s">
        <v>166</v>
      </c>
      <c r="C32" s="87"/>
      <c r="D32" s="13">
        <v>23904875</v>
      </c>
      <c r="E32" s="13"/>
      <c r="F32" s="13">
        <v>-55545218</v>
      </c>
      <c r="G32" s="13"/>
      <c r="H32" s="13">
        <v>23904875</v>
      </c>
      <c r="I32" s="13"/>
      <c r="J32" s="13">
        <v>-55545218</v>
      </c>
    </row>
    <row r="33" spans="1:13" ht="16.149999999999999" customHeight="1">
      <c r="B33" s="115" t="s">
        <v>196</v>
      </c>
      <c r="C33" s="87"/>
      <c r="D33" s="13">
        <v>-360152</v>
      </c>
      <c r="E33" s="13"/>
      <c r="F33" s="13">
        <v>-79697</v>
      </c>
      <c r="G33" s="13"/>
      <c r="H33" s="13">
        <v>-360152</v>
      </c>
      <c r="I33" s="13"/>
      <c r="J33" s="13">
        <v>-79697</v>
      </c>
      <c r="K33" s="116"/>
      <c r="L33" s="116"/>
      <c r="M33" s="116"/>
    </row>
    <row r="34" spans="1:13" ht="16.149999999999999" customHeight="1">
      <c r="B34" s="115" t="s">
        <v>167</v>
      </c>
      <c r="C34" s="87"/>
      <c r="D34" s="13">
        <v>2383688</v>
      </c>
      <c r="E34" s="13"/>
      <c r="F34" s="13">
        <v>-81663</v>
      </c>
      <c r="G34" s="13"/>
      <c r="H34" s="13">
        <v>2383688</v>
      </c>
      <c r="I34" s="13"/>
      <c r="J34" s="13">
        <v>-81663</v>
      </c>
    </row>
    <row r="35" spans="1:13" ht="16.149999999999999" customHeight="1">
      <c r="B35" s="115" t="s">
        <v>168</v>
      </c>
      <c r="C35" s="87"/>
      <c r="D35" s="13">
        <v>-249635</v>
      </c>
      <c r="E35" s="13"/>
      <c r="F35" s="13">
        <v>-5675707</v>
      </c>
      <c r="G35" s="13"/>
      <c r="H35" s="13">
        <v>-249635</v>
      </c>
      <c r="I35" s="13"/>
      <c r="J35" s="13">
        <v>-5675707</v>
      </c>
    </row>
    <row r="36" spans="1:13" ht="16.149999999999999" customHeight="1">
      <c r="A36" s="87"/>
      <c r="B36" s="115" t="s">
        <v>35</v>
      </c>
      <c r="C36" s="87"/>
      <c r="D36" s="13">
        <v>174579</v>
      </c>
      <c r="E36" s="13"/>
      <c r="F36" s="13">
        <v>11904</v>
      </c>
      <c r="G36" s="13"/>
      <c r="H36" s="13">
        <v>174579</v>
      </c>
      <c r="I36" s="13"/>
      <c r="J36" s="13">
        <v>11904</v>
      </c>
    </row>
    <row r="37" spans="1:13" ht="16.149999999999999" customHeight="1">
      <c r="A37" s="87"/>
      <c r="B37" s="115" t="s">
        <v>169</v>
      </c>
      <c r="C37" s="87"/>
      <c r="D37" s="13">
        <v>44739182</v>
      </c>
      <c r="E37" s="13"/>
      <c r="F37" s="13">
        <v>-39370347</v>
      </c>
      <c r="G37" s="13"/>
      <c r="H37" s="13">
        <v>44739182</v>
      </c>
      <c r="I37" s="13"/>
      <c r="J37" s="13">
        <v>-39370347</v>
      </c>
    </row>
    <row r="38" spans="1:13" ht="16.149999999999999" customHeight="1">
      <c r="B38" s="115" t="s">
        <v>170</v>
      </c>
      <c r="C38" s="87"/>
      <c r="D38" s="13">
        <v>-549815</v>
      </c>
      <c r="E38" s="13"/>
      <c r="F38" s="13">
        <v>424777</v>
      </c>
      <c r="G38" s="13"/>
      <c r="H38" s="13">
        <v>-549815</v>
      </c>
      <c r="I38" s="13"/>
      <c r="J38" s="13">
        <v>424777</v>
      </c>
    </row>
    <row r="39" spans="1:13" ht="16.149999999999999" customHeight="1">
      <c r="B39" s="115" t="s">
        <v>212</v>
      </c>
      <c r="C39" s="87"/>
      <c r="D39" s="13">
        <v>2032194</v>
      </c>
      <c r="E39" s="13"/>
      <c r="F39" s="13">
        <v>-305789</v>
      </c>
      <c r="G39" s="13"/>
      <c r="H39" s="13">
        <v>2032194</v>
      </c>
      <c r="I39" s="13"/>
      <c r="J39" s="13">
        <v>-305789</v>
      </c>
    </row>
    <row r="40" spans="1:13" ht="16.149999999999999" customHeight="1">
      <c r="B40" s="87" t="s">
        <v>160</v>
      </c>
      <c r="C40" s="87"/>
      <c r="D40" s="13"/>
      <c r="E40" s="13"/>
      <c r="F40" s="13"/>
      <c r="G40" s="13"/>
      <c r="H40" s="13"/>
      <c r="I40" s="13"/>
      <c r="J40" s="13"/>
    </row>
    <row r="41" spans="1:13" ht="16.149999999999999" customHeight="1">
      <c r="A41" s="87"/>
      <c r="B41" s="115" t="s">
        <v>53</v>
      </c>
      <c r="C41" s="87"/>
      <c r="D41" s="13">
        <v>-1279926</v>
      </c>
      <c r="E41" s="13"/>
      <c r="F41" s="13">
        <v>9667845</v>
      </c>
      <c r="G41" s="13"/>
      <c r="H41" s="13">
        <v>-1279926</v>
      </c>
      <c r="I41" s="13"/>
      <c r="J41" s="13">
        <v>9667845</v>
      </c>
    </row>
    <row r="42" spans="1:13" ht="16.149999999999999" customHeight="1">
      <c r="A42" s="87"/>
      <c r="B42" s="115" t="s">
        <v>171</v>
      </c>
      <c r="C42" s="87"/>
      <c r="D42" s="13">
        <v>1893538</v>
      </c>
      <c r="E42" s="13"/>
      <c r="F42" s="13">
        <v>3942755</v>
      </c>
      <c r="G42" s="13"/>
      <c r="H42" s="13">
        <v>1893538</v>
      </c>
      <c r="I42" s="13"/>
      <c r="J42" s="13">
        <v>3942755</v>
      </c>
    </row>
    <row r="43" spans="1:13" ht="16.149999999999999" customHeight="1">
      <c r="A43" s="87"/>
      <c r="B43" s="115" t="s">
        <v>172</v>
      </c>
      <c r="C43" s="87"/>
      <c r="D43" s="13">
        <v>679979</v>
      </c>
      <c r="E43" s="13"/>
      <c r="F43" s="13">
        <v>289271</v>
      </c>
      <c r="G43" s="13"/>
      <c r="H43" s="13">
        <v>679979</v>
      </c>
      <c r="I43" s="13"/>
      <c r="J43" s="13">
        <v>289271</v>
      </c>
    </row>
    <row r="44" spans="1:13" ht="16.149999999999999" customHeight="1">
      <c r="A44" s="87"/>
      <c r="B44" s="115" t="s">
        <v>173</v>
      </c>
      <c r="D44" s="13">
        <v>-5011806</v>
      </c>
      <c r="E44" s="13"/>
      <c r="F44" s="13">
        <v>10674351</v>
      </c>
      <c r="G44" s="13"/>
      <c r="H44" s="13">
        <v>-5011806</v>
      </c>
      <c r="I44" s="13"/>
      <c r="J44" s="13">
        <v>10674351</v>
      </c>
    </row>
    <row r="45" spans="1:13" ht="16.149999999999999" customHeight="1">
      <c r="A45" s="87"/>
      <c r="B45" s="115" t="s">
        <v>3</v>
      </c>
      <c r="C45" s="87"/>
      <c r="D45" s="13">
        <v>-2644837</v>
      </c>
      <c r="E45" s="13"/>
      <c r="F45" s="13">
        <v>3100498</v>
      </c>
      <c r="G45" s="13"/>
      <c r="H45" s="13">
        <v>-2644837</v>
      </c>
      <c r="I45" s="13"/>
      <c r="J45" s="13">
        <v>3100498</v>
      </c>
    </row>
    <row r="46" spans="1:13" ht="16.149999999999999" customHeight="1">
      <c r="A46" s="87"/>
      <c r="B46" s="115" t="s">
        <v>213</v>
      </c>
      <c r="D46" s="80">
        <v>-1387080</v>
      </c>
      <c r="E46" s="13"/>
      <c r="F46" s="80">
        <v>-183770</v>
      </c>
      <c r="G46" s="13"/>
      <c r="H46" s="80">
        <v>-1387080</v>
      </c>
      <c r="I46" s="13"/>
      <c r="J46" s="80">
        <v>-183770</v>
      </c>
    </row>
    <row r="47" spans="1:13" ht="16.149999999999999" customHeight="1">
      <c r="A47" s="87"/>
      <c r="B47" s="117" t="s">
        <v>185</v>
      </c>
      <c r="D47" s="13">
        <f>SUM(D29:D46)</f>
        <v>276831911</v>
      </c>
      <c r="E47" s="13"/>
      <c r="F47" s="13">
        <f>SUM(F29:F46)</f>
        <v>160174604</v>
      </c>
      <c r="G47" s="13"/>
      <c r="H47" s="13">
        <f>SUM(H29:H46)</f>
        <v>276831911</v>
      </c>
      <c r="I47" s="13"/>
      <c r="J47" s="13">
        <f>SUM(J29:J46)</f>
        <v>160174604</v>
      </c>
    </row>
    <row r="48" spans="1:13" ht="16.149999999999999" customHeight="1">
      <c r="A48" s="87"/>
      <c r="B48" s="115" t="s">
        <v>32</v>
      </c>
      <c r="C48" s="87"/>
      <c r="D48" s="80">
        <v>-14658599</v>
      </c>
      <c r="E48" s="13"/>
      <c r="F48" s="80">
        <v>-18879294</v>
      </c>
      <c r="G48" s="13"/>
      <c r="H48" s="80">
        <v>-14658599</v>
      </c>
      <c r="I48" s="13"/>
      <c r="J48" s="80">
        <v>-18879294</v>
      </c>
    </row>
    <row r="49" spans="1:12" ht="16.149999999999999" customHeight="1">
      <c r="A49" s="87"/>
      <c r="B49" s="87"/>
      <c r="C49" s="87"/>
      <c r="D49" s="13"/>
      <c r="E49" s="13"/>
      <c r="F49" s="13"/>
      <c r="G49" s="13"/>
      <c r="H49" s="13"/>
      <c r="I49" s="13"/>
      <c r="J49" s="13"/>
      <c r="L49" s="85"/>
    </row>
    <row r="50" spans="1:12" ht="16.149999999999999" customHeight="1">
      <c r="B50" s="117" t="s">
        <v>64</v>
      </c>
      <c r="C50" s="87"/>
      <c r="D50" s="80">
        <f>SUM(D47:D48)</f>
        <v>262173312</v>
      </c>
      <c r="E50" s="13"/>
      <c r="F50" s="80">
        <f>SUM(F47:F48)</f>
        <v>141295310</v>
      </c>
      <c r="G50" s="13"/>
      <c r="H50" s="80">
        <f>SUM(H47:H48)</f>
        <v>262173312</v>
      </c>
      <c r="I50" s="13"/>
      <c r="J50" s="80">
        <f>SUM(J47:J48)</f>
        <v>141295310</v>
      </c>
      <c r="L50" s="85"/>
    </row>
    <row r="51" spans="1:12" ht="16.149999999999999" customHeight="1">
      <c r="A51" s="87"/>
      <c r="B51" s="87"/>
      <c r="C51" s="87"/>
      <c r="D51" s="118"/>
      <c r="E51" s="119"/>
      <c r="F51" s="118"/>
      <c r="G51" s="87"/>
      <c r="H51" s="118"/>
      <c r="I51" s="119"/>
      <c r="J51" s="118"/>
    </row>
    <row r="52" spans="1:12" ht="16.149999999999999" customHeight="1">
      <c r="A52" s="87"/>
      <c r="B52" s="87"/>
      <c r="C52" s="87"/>
      <c r="D52" s="118"/>
      <c r="E52" s="119"/>
      <c r="F52" s="118"/>
      <c r="G52" s="87"/>
      <c r="H52" s="118"/>
      <c r="I52" s="119"/>
      <c r="J52" s="118"/>
    </row>
    <row r="53" spans="1:12" ht="16.149999999999999" customHeight="1">
      <c r="A53" s="87"/>
      <c r="B53" s="87"/>
      <c r="C53" s="87"/>
      <c r="D53" s="118"/>
      <c r="E53" s="119"/>
      <c r="F53" s="118"/>
      <c r="G53" s="87"/>
      <c r="H53" s="118"/>
      <c r="I53" s="119"/>
      <c r="J53" s="118"/>
    </row>
    <row r="54" spans="1:12" ht="16.149999999999999" customHeight="1">
      <c r="A54" s="87"/>
      <c r="B54" s="87"/>
      <c r="C54" s="87"/>
      <c r="D54" s="118"/>
      <c r="E54" s="119"/>
      <c r="F54" s="118"/>
      <c r="G54" s="87"/>
      <c r="H54" s="118"/>
      <c r="I54" s="119"/>
      <c r="J54" s="118"/>
    </row>
    <row r="55" spans="1:12" ht="16.149999999999999" customHeight="1">
      <c r="A55" s="87"/>
      <c r="B55" s="87"/>
      <c r="C55" s="87"/>
      <c r="D55" s="118"/>
      <c r="E55" s="119"/>
      <c r="F55" s="118"/>
      <c r="G55" s="87"/>
      <c r="H55" s="118"/>
      <c r="I55" s="119"/>
      <c r="J55" s="118"/>
    </row>
    <row r="56" spans="1:12" ht="16.149999999999999" customHeight="1">
      <c r="A56" s="87"/>
      <c r="B56" s="87"/>
      <c r="C56" s="87"/>
      <c r="D56" s="118"/>
      <c r="E56" s="119"/>
      <c r="F56" s="118"/>
      <c r="G56" s="87"/>
      <c r="H56" s="118"/>
      <c r="I56" s="119"/>
      <c r="J56" s="118"/>
    </row>
    <row r="57" spans="1:12" ht="16.149999999999999" customHeight="1">
      <c r="A57" s="87"/>
      <c r="B57" s="87"/>
      <c r="C57" s="87"/>
      <c r="D57" s="118"/>
      <c r="E57" s="119"/>
      <c r="F57" s="118"/>
      <c r="G57" s="87"/>
      <c r="H57" s="118"/>
      <c r="I57" s="119"/>
      <c r="J57" s="118"/>
    </row>
    <row r="58" spans="1:12" ht="16.149999999999999" customHeight="1">
      <c r="A58" s="87"/>
      <c r="B58" s="87"/>
      <c r="C58" s="87"/>
      <c r="D58" s="118"/>
      <c r="E58" s="119"/>
      <c r="F58" s="118"/>
      <c r="G58" s="87"/>
      <c r="H58" s="118"/>
      <c r="I58" s="119"/>
      <c r="J58" s="118"/>
    </row>
    <row r="59" spans="1:12" ht="16.149999999999999" customHeight="1">
      <c r="A59" s="87"/>
      <c r="B59" s="87"/>
      <c r="C59" s="87"/>
      <c r="D59" s="118"/>
      <c r="E59" s="119"/>
      <c r="F59" s="118"/>
      <c r="G59" s="87"/>
      <c r="H59" s="118"/>
      <c r="I59" s="119"/>
      <c r="J59" s="118"/>
    </row>
    <row r="60" spans="1:12" ht="16.149999999999999" customHeight="1">
      <c r="A60" s="87"/>
      <c r="B60" s="87"/>
      <c r="C60" s="87"/>
      <c r="D60" s="118"/>
      <c r="E60" s="119"/>
      <c r="F60" s="118"/>
      <c r="G60" s="87"/>
      <c r="H60" s="118"/>
      <c r="I60" s="119"/>
      <c r="J60" s="118"/>
    </row>
    <row r="61" spans="1:12" ht="16.149999999999999" customHeight="1">
      <c r="A61" s="87"/>
      <c r="B61" s="87"/>
      <c r="C61" s="87"/>
      <c r="D61" s="118"/>
      <c r="E61" s="119"/>
      <c r="F61" s="118"/>
      <c r="G61" s="87"/>
      <c r="H61" s="118"/>
      <c r="I61" s="119"/>
      <c r="J61" s="118"/>
    </row>
    <row r="62" spans="1:12" ht="16.149999999999999" customHeight="1">
      <c r="A62" s="87"/>
      <c r="B62" s="87"/>
      <c r="C62" s="87"/>
      <c r="D62" s="118"/>
      <c r="E62" s="119"/>
      <c r="F62" s="118"/>
      <c r="G62" s="87"/>
      <c r="H62" s="118"/>
      <c r="I62" s="119"/>
      <c r="J62" s="118"/>
    </row>
    <row r="63" spans="1:12" ht="16.149999999999999" customHeight="1">
      <c r="A63" s="87"/>
      <c r="B63" s="87"/>
      <c r="C63" s="87"/>
      <c r="D63" s="118"/>
      <c r="E63" s="119"/>
      <c r="F63" s="118"/>
      <c r="G63" s="87"/>
      <c r="H63" s="118"/>
      <c r="I63" s="119"/>
      <c r="J63" s="118"/>
    </row>
    <row r="64" spans="1:12" ht="16.149999999999999" customHeight="1">
      <c r="A64" s="87"/>
      <c r="B64" s="87"/>
      <c r="C64" s="87"/>
      <c r="D64" s="118"/>
      <c r="E64" s="119"/>
      <c r="F64" s="118"/>
      <c r="G64" s="87"/>
      <c r="H64" s="118"/>
      <c r="I64" s="119"/>
      <c r="J64" s="118"/>
    </row>
    <row r="65" spans="1:10" ht="16.149999999999999" customHeight="1">
      <c r="A65" s="87"/>
      <c r="B65" s="87"/>
      <c r="C65" s="87"/>
      <c r="D65" s="118"/>
      <c r="E65" s="119"/>
      <c r="F65" s="118"/>
      <c r="G65" s="87"/>
      <c r="H65" s="118"/>
      <c r="I65" s="119"/>
      <c r="J65" s="4"/>
    </row>
    <row r="66" spans="1:10" ht="16.149999999999999" customHeight="1">
      <c r="A66" s="82"/>
      <c r="B66" s="114"/>
      <c r="C66" s="87"/>
      <c r="D66" s="118"/>
      <c r="E66" s="119"/>
      <c r="F66" s="118"/>
      <c r="G66" s="87"/>
      <c r="H66" s="118"/>
      <c r="I66" s="119"/>
      <c r="J66" s="118"/>
    </row>
    <row r="67" spans="1:10" ht="16.149999999999999" customHeight="1">
      <c r="A67" s="85" t="s">
        <v>118</v>
      </c>
      <c r="B67" s="114"/>
      <c r="C67" s="87"/>
      <c r="D67" s="118"/>
      <c r="E67" s="119"/>
      <c r="F67" s="118"/>
      <c r="G67" s="87"/>
      <c r="H67" s="118"/>
      <c r="I67" s="119"/>
      <c r="J67" s="118"/>
    </row>
    <row r="68" spans="1:10" ht="16.149999999999999" customHeight="1">
      <c r="B68" s="114"/>
      <c r="C68" s="87"/>
      <c r="D68" s="118"/>
      <c r="E68" s="119"/>
      <c r="F68" s="118"/>
      <c r="G68" s="87"/>
      <c r="H68" s="118"/>
      <c r="I68" s="119"/>
    </row>
    <row r="69" spans="1:10" ht="16.149999999999999" customHeight="1">
      <c r="B69" s="114"/>
      <c r="C69" s="87"/>
      <c r="D69" s="118"/>
      <c r="E69" s="119"/>
      <c r="F69" s="118"/>
      <c r="G69" s="87"/>
      <c r="H69" s="118"/>
      <c r="I69" s="119"/>
    </row>
    <row r="70" spans="1:10" ht="16.149999999999999" customHeight="1">
      <c r="B70" s="114"/>
      <c r="C70" s="87"/>
      <c r="D70" s="118"/>
      <c r="E70" s="119"/>
      <c r="F70" s="118"/>
      <c r="G70" s="87"/>
      <c r="H70" s="118"/>
      <c r="I70" s="119"/>
      <c r="J70" s="118"/>
    </row>
    <row r="71" spans="1:10" ht="16.149999999999999" customHeight="1">
      <c r="A71" s="82" t="s">
        <v>183</v>
      </c>
      <c r="B71" s="114"/>
      <c r="C71" s="87"/>
      <c r="D71" s="118"/>
      <c r="E71" s="119"/>
      <c r="F71" s="118"/>
      <c r="G71" s="87"/>
      <c r="H71" s="118"/>
      <c r="I71" s="119"/>
      <c r="J71" s="118"/>
    </row>
    <row r="72" spans="1:10" ht="16.149999999999999" customHeight="1">
      <c r="A72" s="150" t="s">
        <v>222</v>
      </c>
      <c r="B72" s="150"/>
      <c r="C72" s="150"/>
      <c r="D72" s="150"/>
      <c r="E72" s="150"/>
      <c r="F72" s="150"/>
      <c r="G72" s="150"/>
      <c r="H72" s="150"/>
      <c r="I72" s="150"/>
      <c r="J72" s="150"/>
    </row>
    <row r="73" spans="1:10" ht="16.149999999999999" customHeight="1">
      <c r="A73" s="155" t="str">
        <f>BS!A2</f>
        <v>THAI  O.P.P.  PUBLIC  COMPANY  LIMITED</v>
      </c>
      <c r="B73" s="155"/>
      <c r="C73" s="155"/>
      <c r="D73" s="155"/>
      <c r="E73" s="155"/>
      <c r="F73" s="155"/>
      <c r="G73" s="155"/>
      <c r="H73" s="155"/>
      <c r="I73" s="155"/>
      <c r="J73" s="155"/>
    </row>
    <row r="74" spans="1:10" ht="16.149999999999999" customHeight="1">
      <c r="A74" s="155" t="s">
        <v>123</v>
      </c>
      <c r="B74" s="155"/>
      <c r="C74" s="155"/>
      <c r="D74" s="155"/>
      <c r="E74" s="155"/>
      <c r="F74" s="155"/>
      <c r="G74" s="155"/>
      <c r="H74" s="155"/>
      <c r="I74" s="155"/>
      <c r="J74" s="155"/>
    </row>
    <row r="75" spans="1:10" ht="16.149999999999999" customHeight="1">
      <c r="A75" s="155" t="str">
        <f>+A4</f>
        <v>FOR  THE  YEAR  ENDED  DECEMBER  31,  2025</v>
      </c>
      <c r="B75" s="155"/>
      <c r="C75" s="155"/>
      <c r="D75" s="155"/>
      <c r="E75" s="155"/>
      <c r="F75" s="155"/>
      <c r="G75" s="155"/>
      <c r="H75" s="155"/>
      <c r="I75" s="155"/>
      <c r="J75" s="155"/>
    </row>
    <row r="76" spans="1:10" ht="16.149999999999999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</row>
    <row r="77" spans="1:10" ht="16.149999999999999" customHeight="1">
      <c r="A77" s="83"/>
      <c r="B77" s="83"/>
      <c r="C77" s="83"/>
      <c r="D77" s="157" t="s">
        <v>127</v>
      </c>
      <c r="E77" s="157"/>
      <c r="F77" s="157"/>
      <c r="G77" s="157"/>
      <c r="H77" s="157"/>
      <c r="I77" s="157"/>
      <c r="J77" s="157"/>
    </row>
    <row r="78" spans="1:10" ht="16.149999999999999" customHeight="1">
      <c r="A78" s="83"/>
      <c r="B78" s="83"/>
      <c r="C78" s="83"/>
      <c r="D78" s="165" t="s">
        <v>40</v>
      </c>
      <c r="E78" s="165"/>
      <c r="F78" s="165"/>
      <c r="G78" s="88"/>
    </row>
    <row r="79" spans="1:10" ht="16.149999999999999" customHeight="1">
      <c r="D79" s="154" t="s">
        <v>25</v>
      </c>
      <c r="E79" s="154"/>
      <c r="F79" s="154"/>
      <c r="G79" s="88"/>
      <c r="H79" s="154" t="s">
        <v>38</v>
      </c>
      <c r="I79" s="154"/>
      <c r="J79" s="154"/>
    </row>
    <row r="80" spans="1:10" ht="16.149999999999999" customHeight="1">
      <c r="D80" s="163" t="s">
        <v>97</v>
      </c>
      <c r="E80" s="163"/>
      <c r="F80" s="163"/>
      <c r="G80" s="88"/>
      <c r="H80" s="163" t="s">
        <v>97</v>
      </c>
      <c r="I80" s="163"/>
      <c r="J80" s="163"/>
    </row>
    <row r="81" spans="1:10" ht="16.149999999999999" customHeight="1">
      <c r="A81" s="87"/>
      <c r="B81" s="87"/>
      <c r="C81" s="87"/>
      <c r="D81" s="86">
        <f>D10</f>
        <v>2025</v>
      </c>
      <c r="E81" s="83"/>
      <c r="F81" s="86">
        <f>F10</f>
        <v>2024</v>
      </c>
      <c r="H81" s="86">
        <f>D81</f>
        <v>2025</v>
      </c>
      <c r="I81" s="83"/>
      <c r="J81" s="86">
        <f>F81</f>
        <v>2024</v>
      </c>
    </row>
    <row r="82" spans="1:10" ht="16.149999999999999" customHeight="1">
      <c r="A82" s="164" t="s">
        <v>65</v>
      </c>
      <c r="B82" s="164"/>
      <c r="C82" s="87"/>
      <c r="D82" s="118"/>
      <c r="E82" s="119"/>
      <c r="F82" s="118"/>
      <c r="G82" s="87"/>
      <c r="H82" s="118"/>
      <c r="I82" s="119"/>
      <c r="J82" s="118"/>
    </row>
    <row r="83" spans="1:10" ht="16.149999999999999" customHeight="1">
      <c r="A83" s="114"/>
      <c r="B83" s="101" t="s">
        <v>37</v>
      </c>
      <c r="C83" s="87"/>
      <c r="D83" s="13">
        <v>5339000</v>
      </c>
      <c r="E83" s="13"/>
      <c r="F83" s="13">
        <v>6976825</v>
      </c>
      <c r="G83" s="13"/>
      <c r="H83" s="13">
        <v>5339000</v>
      </c>
      <c r="I83" s="13"/>
      <c r="J83" s="13">
        <v>6976825</v>
      </c>
    </row>
    <row r="84" spans="1:10" ht="16.149999999999999" customHeight="1">
      <c r="A84" s="114"/>
      <c r="B84" s="101" t="s">
        <v>159</v>
      </c>
      <c r="C84" s="87"/>
      <c r="D84" s="13">
        <v>0</v>
      </c>
      <c r="E84" s="13"/>
      <c r="F84" s="13">
        <v>37464900</v>
      </c>
      <c r="G84" s="13"/>
      <c r="H84" s="13">
        <v>0</v>
      </c>
      <c r="I84" s="13"/>
      <c r="J84" s="13">
        <v>37464900</v>
      </c>
    </row>
    <row r="85" spans="1:10" ht="16.149999999999999" customHeight="1">
      <c r="A85" s="114"/>
      <c r="B85" s="101" t="s">
        <v>186</v>
      </c>
      <c r="C85" s="87"/>
      <c r="D85" s="13">
        <v>9718363</v>
      </c>
      <c r="E85" s="13"/>
      <c r="F85" s="13">
        <v>-9718363</v>
      </c>
      <c r="G85" s="13"/>
      <c r="H85" s="13">
        <v>9718363</v>
      </c>
      <c r="I85" s="13"/>
      <c r="J85" s="13">
        <v>-9718363</v>
      </c>
    </row>
    <row r="86" spans="1:10" ht="16.149999999999999" customHeight="1">
      <c r="A86" s="114"/>
      <c r="B86" s="120" t="s">
        <v>156</v>
      </c>
      <c r="C86" s="87"/>
      <c r="D86" s="13">
        <v>-16294712</v>
      </c>
      <c r="E86" s="13"/>
      <c r="F86" s="13">
        <v>42015215</v>
      </c>
      <c r="G86" s="13"/>
      <c r="H86" s="13">
        <v>-16294712</v>
      </c>
      <c r="I86" s="13"/>
      <c r="J86" s="13">
        <v>42015215</v>
      </c>
    </row>
    <row r="87" spans="1:10" ht="16.149999999999999" customHeight="1">
      <c r="A87" s="87"/>
      <c r="B87" s="101" t="s">
        <v>68</v>
      </c>
      <c r="C87" s="87"/>
      <c r="D87" s="13">
        <v>-83914043</v>
      </c>
      <c r="E87" s="13"/>
      <c r="F87" s="13">
        <v>-87149840</v>
      </c>
      <c r="G87" s="13"/>
      <c r="H87" s="13">
        <v>-83914043</v>
      </c>
      <c r="I87" s="13"/>
      <c r="J87" s="13">
        <v>-87149840</v>
      </c>
    </row>
    <row r="88" spans="1:10" ht="16.149999999999999" customHeight="1">
      <c r="A88" s="87"/>
      <c r="B88" s="101" t="s">
        <v>87</v>
      </c>
      <c r="C88" s="87"/>
      <c r="D88" s="13">
        <v>781318</v>
      </c>
      <c r="E88" s="13"/>
      <c r="F88" s="13">
        <v>658470</v>
      </c>
      <c r="G88" s="13"/>
      <c r="H88" s="13">
        <v>781318</v>
      </c>
      <c r="I88" s="13"/>
      <c r="J88" s="13">
        <v>658470</v>
      </c>
    </row>
    <row r="89" spans="1:10" ht="16.149999999999999" customHeight="1">
      <c r="A89" s="87"/>
      <c r="B89" s="101" t="s">
        <v>69</v>
      </c>
      <c r="C89" s="87"/>
      <c r="D89" s="13">
        <v>-243000</v>
      </c>
      <c r="E89" s="13"/>
      <c r="F89" s="13">
        <v>-37250</v>
      </c>
      <c r="G89" s="13"/>
      <c r="H89" s="13">
        <v>-243000</v>
      </c>
      <c r="I89" s="13"/>
      <c r="J89" s="13">
        <v>-37250</v>
      </c>
    </row>
    <row r="90" spans="1:10" ht="16.149999999999999" customHeight="1">
      <c r="A90" s="87"/>
      <c r="B90" s="101" t="s">
        <v>75</v>
      </c>
      <c r="C90" s="87"/>
      <c r="D90" s="13"/>
      <c r="E90" s="13"/>
      <c r="F90" s="13"/>
      <c r="G90" s="13"/>
      <c r="H90" s="13"/>
      <c r="I90" s="13"/>
      <c r="J90" s="13"/>
    </row>
    <row r="91" spans="1:10" ht="16.149999999999999" customHeight="1">
      <c r="A91" s="87"/>
      <c r="B91" s="121" t="s">
        <v>214</v>
      </c>
      <c r="C91" s="87"/>
      <c r="D91" s="80">
        <v>15754792</v>
      </c>
      <c r="E91" s="13"/>
      <c r="F91" s="80">
        <v>9445490</v>
      </c>
      <c r="G91" s="13"/>
      <c r="H91" s="80">
        <v>15754792</v>
      </c>
      <c r="I91" s="13"/>
      <c r="J91" s="80">
        <v>9445490</v>
      </c>
    </row>
    <row r="92" spans="1:10" ht="16.149999999999999" customHeight="1">
      <c r="D92" s="13"/>
      <c r="E92" s="13"/>
      <c r="F92" s="13"/>
      <c r="G92" s="13"/>
      <c r="H92" s="13"/>
      <c r="I92" s="13"/>
      <c r="J92" s="13"/>
    </row>
    <row r="93" spans="1:10" ht="16.149999999999999" customHeight="1">
      <c r="B93" s="117" t="s">
        <v>67</v>
      </c>
      <c r="C93" s="87"/>
      <c r="D93" s="80">
        <f>SUM(D83:D91)</f>
        <v>-68858282</v>
      </c>
      <c r="E93" s="13"/>
      <c r="F93" s="80">
        <f>SUM(F83:F91)</f>
        <v>-344553</v>
      </c>
      <c r="G93" s="13"/>
      <c r="H93" s="80">
        <f>SUM(H83:H91)</f>
        <v>-68858282</v>
      </c>
      <c r="I93" s="13"/>
      <c r="J93" s="80">
        <f>SUM(J83:J91)</f>
        <v>-344553</v>
      </c>
    </row>
    <row r="94" spans="1:10" ht="16.149999999999999" customHeight="1">
      <c r="B94" s="87"/>
      <c r="C94" s="87"/>
      <c r="D94" s="118"/>
      <c r="E94" s="118"/>
      <c r="F94" s="118"/>
      <c r="H94" s="118"/>
      <c r="I94" s="118"/>
      <c r="J94" s="118"/>
    </row>
    <row r="95" spans="1:10" ht="16.149999999999999" customHeight="1">
      <c r="A95" s="164" t="s">
        <v>76</v>
      </c>
      <c r="B95" s="164"/>
      <c r="C95" s="87"/>
      <c r="D95" s="118"/>
      <c r="E95" s="118"/>
      <c r="F95" s="118"/>
      <c r="H95" s="118"/>
      <c r="I95" s="118"/>
      <c r="J95" s="118"/>
    </row>
    <row r="96" spans="1:10" ht="16.149999999999999" customHeight="1">
      <c r="A96" s="114"/>
      <c r="B96" s="101" t="s">
        <v>134</v>
      </c>
      <c r="C96" s="87"/>
      <c r="D96" s="118">
        <v>-16413315</v>
      </c>
      <c r="E96" s="118"/>
      <c r="F96" s="118">
        <v>-14330732</v>
      </c>
      <c r="H96" s="118">
        <v>-16413315</v>
      </c>
      <c r="I96" s="118"/>
      <c r="J96" s="118">
        <v>-14330732</v>
      </c>
    </row>
    <row r="97" spans="1:11" ht="16.149999999999999" customHeight="1">
      <c r="A97" s="114"/>
      <c r="B97" s="101" t="s">
        <v>154</v>
      </c>
      <c r="C97" s="87"/>
      <c r="D97" s="118">
        <v>-4958039</v>
      </c>
      <c r="E97" s="118"/>
      <c r="F97" s="118">
        <v>-5463420</v>
      </c>
      <c r="H97" s="118">
        <v>-4958039</v>
      </c>
      <c r="I97" s="118"/>
      <c r="J97" s="118">
        <v>-5463420</v>
      </c>
    </row>
    <row r="98" spans="1:11" ht="16.149999999999999" customHeight="1">
      <c r="B98" s="101" t="s">
        <v>77</v>
      </c>
      <c r="C98" s="87"/>
      <c r="D98" s="122">
        <v>-29460000</v>
      </c>
      <c r="E98" s="119"/>
      <c r="F98" s="122">
        <v>-40080000</v>
      </c>
      <c r="G98" s="87"/>
      <c r="H98" s="122">
        <v>-29460000</v>
      </c>
      <c r="I98" s="119"/>
      <c r="J98" s="122">
        <v>-40080000</v>
      </c>
    </row>
    <row r="99" spans="1:11" ht="16.149999999999999" customHeight="1">
      <c r="B99" s="87"/>
      <c r="C99" s="87"/>
      <c r="D99" s="118"/>
      <c r="E99" s="118"/>
      <c r="F99" s="118"/>
      <c r="H99" s="118"/>
      <c r="I99" s="118"/>
      <c r="J99" s="118"/>
    </row>
    <row r="100" spans="1:11" ht="16.149999999999999" customHeight="1">
      <c r="B100" s="117" t="s">
        <v>78</v>
      </c>
      <c r="C100" s="87"/>
      <c r="D100" s="3">
        <f>SUM(D96:D98)</f>
        <v>-50831354</v>
      </c>
      <c r="E100" s="118"/>
      <c r="F100" s="3">
        <f>SUM(F96:F98)</f>
        <v>-59874152</v>
      </c>
      <c r="H100" s="3">
        <f>SUM(H96:H98)</f>
        <v>-50831354</v>
      </c>
      <c r="I100" s="118"/>
      <c r="J100" s="3">
        <f>SUM(J96:J98)</f>
        <v>-59874152</v>
      </c>
    </row>
    <row r="101" spans="1:11" ht="16.149999999999999" customHeight="1">
      <c r="B101" s="87"/>
      <c r="C101" s="87"/>
      <c r="D101" s="118"/>
      <c r="E101" s="118"/>
      <c r="F101" s="118"/>
      <c r="H101" s="118"/>
      <c r="I101" s="118"/>
      <c r="J101" s="118"/>
    </row>
    <row r="102" spans="1:11" ht="16.149999999999999" customHeight="1">
      <c r="A102" s="164" t="s">
        <v>33</v>
      </c>
      <c r="B102" s="164"/>
      <c r="C102" s="87"/>
      <c r="D102" s="12">
        <f>D50+D93+D100</f>
        <v>142483676</v>
      </c>
      <c r="E102" s="118"/>
      <c r="F102" s="12">
        <f>F50+F93+F100</f>
        <v>81076605</v>
      </c>
      <c r="G102" s="118"/>
      <c r="H102" s="12">
        <f>H50+H93+H100</f>
        <v>142483676</v>
      </c>
      <c r="I102" s="118"/>
      <c r="J102" s="12">
        <f>J50+J93+J100</f>
        <v>81076605</v>
      </c>
      <c r="K102" s="118"/>
    </row>
    <row r="103" spans="1:11" ht="16.149999999999999" customHeight="1">
      <c r="A103" s="87"/>
      <c r="B103" s="87"/>
      <c r="C103" s="87"/>
      <c r="D103" s="118"/>
      <c r="E103" s="118"/>
      <c r="F103" s="118"/>
      <c r="H103" s="118"/>
      <c r="I103" s="118"/>
      <c r="J103" s="118"/>
    </row>
    <row r="104" spans="1:11" ht="16.149999999999999" customHeight="1">
      <c r="A104" s="164" t="s">
        <v>82</v>
      </c>
      <c r="B104" s="164"/>
      <c r="C104" s="87"/>
      <c r="D104" s="122">
        <f>+F106</f>
        <v>191708474</v>
      </c>
      <c r="E104" s="118"/>
      <c r="F104" s="122">
        <v>110631869</v>
      </c>
      <c r="H104" s="122">
        <f>+J106</f>
        <v>191708474</v>
      </c>
      <c r="I104" s="118"/>
      <c r="J104" s="122">
        <v>110631869</v>
      </c>
      <c r="K104" s="118"/>
    </row>
    <row r="105" spans="1:11" ht="16.149999999999999" customHeight="1">
      <c r="B105" s="87"/>
      <c r="C105" s="87"/>
      <c r="D105" s="118"/>
      <c r="E105" s="118"/>
      <c r="F105" s="118"/>
      <c r="H105" s="118"/>
      <c r="I105" s="118"/>
      <c r="J105" s="118"/>
    </row>
    <row r="106" spans="1:11" ht="16.149999999999999" customHeight="1" thickBot="1">
      <c r="A106" s="164" t="s">
        <v>83</v>
      </c>
      <c r="B106" s="164"/>
      <c r="C106" s="87"/>
      <c r="D106" s="123">
        <f>SUM(D102:D104)</f>
        <v>334192150</v>
      </c>
      <c r="E106" s="118"/>
      <c r="F106" s="123">
        <f>SUM(F102:F104)</f>
        <v>191708474</v>
      </c>
      <c r="H106" s="123">
        <f>SUM(H102:H104)</f>
        <v>334192150</v>
      </c>
      <c r="I106" s="118"/>
      <c r="J106" s="123">
        <f>SUM(J102:J104)</f>
        <v>191708474</v>
      </c>
      <c r="K106" s="118"/>
    </row>
    <row r="107" spans="1:11" ht="16.149999999999999" customHeight="1" thickTop="1">
      <c r="A107" s="114"/>
      <c r="B107" s="114"/>
      <c r="C107" s="87"/>
      <c r="D107" s="118"/>
      <c r="E107" s="118"/>
      <c r="F107" s="118"/>
      <c r="H107" s="118"/>
      <c r="I107" s="118"/>
      <c r="J107" s="118"/>
      <c r="K107" s="118"/>
    </row>
    <row r="108" spans="1:11" ht="16.149999999999999" customHeight="1">
      <c r="A108" s="164" t="s">
        <v>45</v>
      </c>
      <c r="B108" s="164"/>
      <c r="C108" s="87"/>
      <c r="E108" s="87"/>
      <c r="G108" s="87"/>
      <c r="I108" s="87"/>
    </row>
    <row r="109" spans="1:11" ht="16.149999999999999" customHeight="1">
      <c r="A109" s="114"/>
      <c r="B109" s="114" t="s">
        <v>142</v>
      </c>
      <c r="C109" s="87"/>
      <c r="E109" s="87"/>
      <c r="G109" s="87"/>
      <c r="I109" s="87"/>
    </row>
    <row r="110" spans="1:11" ht="16.149999999999999" customHeight="1">
      <c r="A110" s="114"/>
      <c r="B110" s="124" t="s">
        <v>197</v>
      </c>
      <c r="C110" s="87"/>
      <c r="D110" s="11">
        <f>-OCI!G18</f>
        <v>21925452</v>
      </c>
      <c r="E110" s="87"/>
      <c r="F110" s="11">
        <f>-OCI!I18</f>
        <v>7805980</v>
      </c>
      <c r="G110" s="11"/>
      <c r="H110" s="9">
        <v>0</v>
      </c>
      <c r="I110" s="11"/>
      <c r="J110" s="9">
        <v>0</v>
      </c>
    </row>
    <row r="111" spans="1:11" ht="16.149999999999999" customHeight="1">
      <c r="A111" s="114"/>
      <c r="B111" s="114"/>
      <c r="C111" s="87"/>
      <c r="D111" s="11"/>
      <c r="E111" s="87"/>
      <c r="F111" s="11"/>
      <c r="G111" s="87"/>
      <c r="H111" s="11"/>
      <c r="I111" s="87"/>
      <c r="J111" s="11"/>
    </row>
    <row r="112" spans="1:11" ht="16.149999999999999" customHeight="1">
      <c r="B112" s="114" t="s">
        <v>233</v>
      </c>
      <c r="C112" s="87"/>
      <c r="E112" s="119"/>
      <c r="G112" s="87"/>
      <c r="I112" s="119"/>
    </row>
    <row r="113" spans="2:10" ht="16.149999999999999" customHeight="1">
      <c r="B113" s="124" t="s">
        <v>198</v>
      </c>
      <c r="C113" s="87"/>
      <c r="D113" s="11">
        <v>2861037</v>
      </c>
      <c r="E113" s="119"/>
      <c r="F113" s="11">
        <v>-12316742</v>
      </c>
      <c r="G113" s="87"/>
      <c r="H113" s="11">
        <v>2861037</v>
      </c>
      <c r="I113" s="119"/>
      <c r="J113" s="11">
        <v>-12316742</v>
      </c>
    </row>
    <row r="114" spans="2:10" ht="16.149999999999999" customHeight="1">
      <c r="B114" s="87"/>
      <c r="C114" s="87"/>
      <c r="D114" s="11"/>
      <c r="E114" s="119"/>
      <c r="F114" s="11"/>
      <c r="G114" s="87"/>
      <c r="H114" s="11"/>
      <c r="I114" s="119"/>
      <c r="J114" s="11"/>
    </row>
    <row r="115" spans="2:10" ht="16.149999999999999" customHeight="1">
      <c r="B115" s="114" t="s">
        <v>162</v>
      </c>
      <c r="D115" s="11">
        <v>168258</v>
      </c>
      <c r="E115" s="119"/>
      <c r="F115" s="11">
        <v>34464216</v>
      </c>
      <c r="G115" s="87"/>
      <c r="H115" s="11">
        <v>168258</v>
      </c>
      <c r="I115" s="119"/>
      <c r="J115" s="11">
        <v>34464216</v>
      </c>
    </row>
    <row r="116" spans="2:10" ht="16.149999999999999" customHeight="1">
      <c r="B116" s="114"/>
      <c r="D116" s="2"/>
      <c r="F116" s="118"/>
      <c r="H116" s="2"/>
      <c r="J116" s="118"/>
    </row>
    <row r="117" spans="2:10" ht="16.149999999999999" customHeight="1">
      <c r="B117" s="114"/>
      <c r="D117" s="2"/>
      <c r="F117" s="118"/>
      <c r="H117" s="2"/>
      <c r="J117" s="118"/>
    </row>
    <row r="118" spans="2:10" ht="16.149999999999999" customHeight="1">
      <c r="B118" s="114"/>
      <c r="D118" s="2"/>
      <c r="F118" s="118"/>
      <c r="H118" s="2"/>
      <c r="J118" s="118"/>
    </row>
    <row r="119" spans="2:10" ht="16.149999999999999" customHeight="1">
      <c r="B119" s="114"/>
      <c r="D119" s="2"/>
      <c r="F119" s="118"/>
      <c r="H119" s="2"/>
      <c r="J119" s="118"/>
    </row>
    <row r="120" spans="2:10" ht="16.149999999999999" customHeight="1">
      <c r="B120" s="114"/>
      <c r="D120" s="2"/>
      <c r="F120" s="118"/>
      <c r="H120" s="2"/>
      <c r="J120" s="118"/>
    </row>
    <row r="121" spans="2:10" ht="16.149999999999999" customHeight="1">
      <c r="B121" s="114"/>
      <c r="D121" s="2"/>
      <c r="F121" s="118"/>
      <c r="H121" s="2"/>
      <c r="J121" s="118"/>
    </row>
    <row r="122" spans="2:10" ht="16.149999999999999" customHeight="1">
      <c r="B122" s="114"/>
      <c r="D122" s="2"/>
      <c r="F122" s="118"/>
      <c r="H122" s="2"/>
      <c r="J122" s="118"/>
    </row>
    <row r="123" spans="2:10" ht="16.149999999999999" customHeight="1">
      <c r="B123" s="114"/>
      <c r="D123" s="2"/>
      <c r="F123" s="118"/>
      <c r="H123" s="2"/>
      <c r="J123" s="118"/>
    </row>
    <row r="124" spans="2:10" ht="16.149999999999999" customHeight="1">
      <c r="B124" s="114"/>
      <c r="D124" s="2"/>
      <c r="F124" s="118"/>
      <c r="H124" s="2"/>
      <c r="J124" s="118"/>
    </row>
    <row r="125" spans="2:10" ht="16.149999999999999" customHeight="1">
      <c r="B125" s="114"/>
      <c r="D125" s="2"/>
      <c r="F125" s="118"/>
      <c r="H125" s="2"/>
      <c r="J125" s="118"/>
    </row>
    <row r="126" spans="2:10" ht="16.149999999999999" customHeight="1">
      <c r="B126" s="114"/>
      <c r="D126" s="2"/>
      <c r="F126" s="118"/>
      <c r="H126" s="2"/>
      <c r="J126" s="118"/>
    </row>
    <row r="127" spans="2:10" ht="16.149999999999999" customHeight="1">
      <c r="B127" s="114"/>
      <c r="D127" s="2"/>
      <c r="F127" s="118"/>
      <c r="H127" s="2"/>
      <c r="J127" s="118"/>
    </row>
    <row r="128" spans="2:10" ht="16.149999999999999" customHeight="1">
      <c r="B128" s="114"/>
      <c r="D128" s="2"/>
      <c r="F128" s="118"/>
      <c r="H128" s="2"/>
      <c r="J128" s="118"/>
    </row>
    <row r="129" spans="1:10" ht="16.149999999999999" customHeight="1">
      <c r="B129" s="114"/>
      <c r="D129" s="2"/>
      <c r="F129" s="118"/>
      <c r="H129" s="2"/>
      <c r="J129" s="118"/>
    </row>
    <row r="130" spans="1:10" ht="16.149999999999999" customHeight="1">
      <c r="B130" s="114"/>
      <c r="D130" s="2"/>
      <c r="F130" s="118"/>
      <c r="H130" s="2"/>
      <c r="J130" s="118"/>
    </row>
    <row r="131" spans="1:10" ht="16.149999999999999" customHeight="1">
      <c r="B131" s="114"/>
      <c r="D131" s="2"/>
      <c r="F131" s="118"/>
      <c r="H131" s="2"/>
      <c r="J131" s="118"/>
    </row>
    <row r="132" spans="1:10" ht="16.149999999999999" customHeight="1">
      <c r="B132" s="114"/>
      <c r="D132" s="2"/>
      <c r="F132" s="118"/>
      <c r="H132" s="2"/>
      <c r="J132" s="118"/>
    </row>
    <row r="133" spans="1:10" ht="16.149999999999999" customHeight="1">
      <c r="B133" s="114"/>
      <c r="D133" s="2"/>
      <c r="F133" s="118"/>
      <c r="H133" s="2"/>
      <c r="J133" s="118"/>
    </row>
    <row r="134" spans="1:10" ht="16.149999999999999" customHeight="1">
      <c r="B134" s="114"/>
      <c r="D134" s="2"/>
      <c r="F134" s="118"/>
      <c r="H134" s="2"/>
      <c r="J134" s="118"/>
    </row>
    <row r="135" spans="1:10" ht="16.149999999999999" customHeight="1">
      <c r="B135" s="114"/>
      <c r="D135" s="2"/>
      <c r="F135" s="118"/>
      <c r="H135" s="2"/>
      <c r="J135" s="118"/>
    </row>
    <row r="136" spans="1:10" ht="16.149999999999999" customHeight="1">
      <c r="B136" s="114"/>
      <c r="D136" s="2"/>
      <c r="F136" s="118"/>
      <c r="H136" s="2"/>
      <c r="J136" s="118"/>
    </row>
    <row r="137" spans="1:10" ht="16.149999999999999" customHeight="1">
      <c r="A137" s="82"/>
      <c r="B137" s="114"/>
      <c r="D137" s="2"/>
      <c r="F137" s="118"/>
      <c r="H137" s="2"/>
      <c r="J137" s="118"/>
    </row>
    <row r="138" spans="1:10" ht="16.149999999999999" customHeight="1">
      <c r="A138" s="85" t="s">
        <v>118</v>
      </c>
      <c r="B138" s="114"/>
      <c r="D138" s="2"/>
      <c r="F138" s="118"/>
      <c r="H138" s="2"/>
      <c r="J138" s="118"/>
    </row>
    <row r="139" spans="1:10" ht="16.149999999999999" customHeight="1">
      <c r="B139" s="114"/>
      <c r="D139" s="2"/>
      <c r="F139" s="118"/>
      <c r="H139" s="2"/>
      <c r="J139" s="118"/>
    </row>
    <row r="140" spans="1:10" ht="16.149999999999999" customHeight="1">
      <c r="B140" s="114"/>
      <c r="D140" s="2"/>
      <c r="F140" s="118"/>
      <c r="H140" s="2"/>
      <c r="J140" s="118"/>
    </row>
    <row r="141" spans="1:10" ht="16.149999999999999" customHeight="1">
      <c r="B141" s="114"/>
      <c r="D141" s="2"/>
      <c r="F141" s="118"/>
      <c r="H141" s="2"/>
      <c r="J141" s="118"/>
    </row>
    <row r="142" spans="1:10" ht="16.149999999999999" customHeight="1">
      <c r="A142" s="82" t="s">
        <v>183</v>
      </c>
      <c r="B142" s="114"/>
      <c r="D142" s="2"/>
      <c r="F142" s="118"/>
      <c r="H142" s="2"/>
      <c r="J142" s="118"/>
    </row>
    <row r="143" spans="1:10" ht="16.149999999999999" customHeight="1">
      <c r="B143" s="114"/>
      <c r="D143" s="2"/>
      <c r="F143" s="118"/>
      <c r="H143" s="2"/>
      <c r="J143" s="118"/>
    </row>
    <row r="144" spans="1:10" ht="16.149999999999999" customHeight="1">
      <c r="B144" s="114"/>
      <c r="D144" s="2"/>
      <c r="F144" s="118"/>
      <c r="H144" s="2"/>
      <c r="J144" s="118"/>
    </row>
    <row r="145" spans="3:3" ht="16.149999999999999" customHeight="1">
      <c r="C145" s="125"/>
    </row>
  </sheetData>
  <mergeCells count="27">
    <mergeCell ref="A108:B108"/>
    <mergeCell ref="A106:B106"/>
    <mergeCell ref="A104:B104"/>
    <mergeCell ref="A95:B95"/>
    <mergeCell ref="A75:J75"/>
    <mergeCell ref="D80:F80"/>
    <mergeCell ref="H80:J80"/>
    <mergeCell ref="A74:J74"/>
    <mergeCell ref="D77:J77"/>
    <mergeCell ref="A82:B82"/>
    <mergeCell ref="A102:B102"/>
    <mergeCell ref="A73:J73"/>
    <mergeCell ref="D78:F78"/>
    <mergeCell ref="D79:F79"/>
    <mergeCell ref="H79:J79"/>
    <mergeCell ref="A1:J1"/>
    <mergeCell ref="A72:J72"/>
    <mergeCell ref="A2:J2"/>
    <mergeCell ref="A3:J3"/>
    <mergeCell ref="A4:J4"/>
    <mergeCell ref="A12:B12"/>
    <mergeCell ref="D6:J6"/>
    <mergeCell ref="D7:F7"/>
    <mergeCell ref="D9:F9"/>
    <mergeCell ref="H9:J9"/>
    <mergeCell ref="D8:F8"/>
    <mergeCell ref="H8:J8"/>
  </mergeCells>
  <phoneticPr fontId="0" type="noConversion"/>
  <conditionalFormatting sqref="D111 D114">
    <cfRule type="top10" dxfId="5" priority="15" stopIfTrue="1" percent="1" rank="10"/>
  </conditionalFormatting>
  <conditionalFormatting sqref="F111 F114">
    <cfRule type="top10" dxfId="4" priority="5" stopIfTrue="1" percent="1" rank="10"/>
  </conditionalFormatting>
  <conditionalFormatting sqref="H111">
    <cfRule type="top10" dxfId="3" priority="17" stopIfTrue="1" percent="1" rank="10"/>
  </conditionalFormatting>
  <conditionalFormatting sqref="H114">
    <cfRule type="top10" dxfId="2" priority="6" stopIfTrue="1" percent="1" rank="10"/>
  </conditionalFormatting>
  <conditionalFormatting sqref="J111">
    <cfRule type="top10" dxfId="1" priority="2" stopIfTrue="1" percent="1" rank="10"/>
  </conditionalFormatting>
  <conditionalFormatting sqref="J114">
    <cfRule type="top10" dxfId="0" priority="1" stopIfTrue="1" percent="1" rank="10"/>
  </conditionalFormatting>
  <pageMargins left="0.70866141732283472" right="0.35433070866141736" top="0.70866141732283472" bottom="0.43307086614173229" header="0.70866141732283472" footer="0.43307086614173229"/>
  <pageSetup paperSize="9" scale="70" fitToHeight="0" orientation="portrait" r:id="rId1"/>
  <headerFooter differentOddEven="1"/>
  <rowBreaks count="1" manualBreakCount="1">
    <brk id="71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44"/>
  <sheetViews>
    <sheetView zoomScaleNormal="100" zoomScaleSheetLayoutView="85" workbookViewId="0">
      <selection activeCell="R31" sqref="R31"/>
    </sheetView>
  </sheetViews>
  <sheetFormatPr defaultColWidth="9.140625" defaultRowHeight="16.899999999999999" customHeight="1"/>
  <cols>
    <col min="1" max="1" width="24.7109375" style="97" customWidth="1"/>
    <col min="2" max="2" width="15.7109375" style="97" customWidth="1"/>
    <col min="3" max="3" width="1.28515625" style="97" customWidth="1"/>
    <col min="4" max="4" width="15.7109375" style="97" customWidth="1"/>
    <col min="5" max="5" width="1.28515625" style="97" customWidth="1"/>
    <col min="6" max="6" width="15.7109375" style="97" customWidth="1"/>
    <col min="7" max="7" width="1.28515625" style="97" customWidth="1"/>
    <col min="8" max="8" width="15.7109375" style="97" customWidth="1"/>
    <col min="9" max="9" width="1.28515625" style="97" customWidth="1"/>
    <col min="10" max="10" width="15.7109375" style="97" customWidth="1"/>
    <col min="11" max="11" width="1.28515625" style="97" customWidth="1"/>
    <col min="12" max="12" width="15.7109375" style="97" customWidth="1"/>
    <col min="13" max="13" width="1.28515625" style="97" customWidth="1"/>
    <col min="14" max="14" width="15.7109375" style="97" customWidth="1"/>
    <col min="15" max="15" width="1.28515625" style="97" customWidth="1"/>
    <col min="16" max="16" width="15.7109375" style="97" customWidth="1"/>
    <col min="17" max="17" width="1.28515625" style="97" customWidth="1"/>
    <col min="18" max="18" width="15.7109375" style="97" customWidth="1"/>
    <col min="19" max="19" width="1.28515625" style="97" customWidth="1"/>
    <col min="20" max="20" width="15.7109375" style="97" customWidth="1"/>
    <col min="21" max="22" width="16.5703125" style="97" customWidth="1"/>
    <col min="23" max="16384" width="9.140625" style="97"/>
  </cols>
  <sheetData>
    <row r="1" spans="1:21" ht="16.899999999999999" customHeight="1">
      <c r="A1" s="148" t="s">
        <v>223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21" ht="16.899999999999999" customHeight="1">
      <c r="A2" s="108" t="s">
        <v>206</v>
      </c>
      <c r="B2" s="108"/>
    </row>
    <row r="3" spans="1:21" ht="16.899999999999999" customHeight="1">
      <c r="A3" s="108"/>
      <c r="B3" s="108"/>
    </row>
    <row r="4" spans="1:21" ht="16.899999999999999" customHeight="1">
      <c r="A4" s="109"/>
      <c r="B4" s="147" t="s">
        <v>127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1" ht="16.899999999999999" customHeight="1">
      <c r="A5" s="109"/>
      <c r="B5" s="147" t="s">
        <v>98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21" ht="16.899999999999999" customHeight="1">
      <c r="A6" s="109"/>
      <c r="B6" s="92"/>
      <c r="C6" s="92"/>
      <c r="D6" s="92" t="s">
        <v>99</v>
      </c>
      <c r="E6" s="92"/>
      <c r="F6" s="92" t="s">
        <v>100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 t="s">
        <v>124</v>
      </c>
      <c r="S6" s="92"/>
      <c r="T6" s="92"/>
    </row>
    <row r="7" spans="1:21" ht="16.899999999999999" customHeight="1">
      <c r="A7" s="109"/>
      <c r="B7" s="92"/>
      <c r="C7" s="92"/>
      <c r="D7" s="92" t="s">
        <v>102</v>
      </c>
      <c r="E7" s="92"/>
      <c r="F7" s="92" t="s">
        <v>103</v>
      </c>
      <c r="G7" s="92"/>
      <c r="H7" s="92" t="s">
        <v>104</v>
      </c>
      <c r="I7" s="92"/>
      <c r="J7" s="92" t="s">
        <v>105</v>
      </c>
      <c r="K7" s="92"/>
      <c r="L7" s="92" t="s">
        <v>106</v>
      </c>
      <c r="M7" s="92"/>
      <c r="N7" s="92"/>
      <c r="O7" s="92"/>
      <c r="P7" s="92" t="s">
        <v>135</v>
      </c>
      <c r="Q7" s="92"/>
      <c r="R7" s="92" t="s">
        <v>107</v>
      </c>
      <c r="S7" s="92"/>
      <c r="T7" s="92"/>
    </row>
    <row r="8" spans="1:21" ht="16.899999999999999" customHeight="1">
      <c r="A8" s="109"/>
      <c r="B8" s="110" t="s">
        <v>101</v>
      </c>
      <c r="C8" s="92"/>
      <c r="D8" s="110" t="s">
        <v>108</v>
      </c>
      <c r="E8" s="92"/>
      <c r="F8" s="110" t="s">
        <v>109</v>
      </c>
      <c r="G8" s="92"/>
      <c r="H8" s="110" t="s">
        <v>110</v>
      </c>
      <c r="I8" s="92"/>
      <c r="J8" s="110" t="s">
        <v>109</v>
      </c>
      <c r="K8" s="92"/>
      <c r="L8" s="110" t="s">
        <v>109</v>
      </c>
      <c r="M8" s="92"/>
      <c r="N8" s="110" t="s">
        <v>111</v>
      </c>
      <c r="O8" s="92"/>
      <c r="P8" s="110" t="s">
        <v>136</v>
      </c>
      <c r="Q8" s="92"/>
      <c r="R8" s="110" t="s">
        <v>112</v>
      </c>
      <c r="S8" s="92"/>
      <c r="T8" s="110" t="s">
        <v>12</v>
      </c>
    </row>
    <row r="9" spans="1:21" ht="16.899999999999999" customHeight="1">
      <c r="A9" s="111" t="s">
        <v>116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85"/>
    </row>
    <row r="10" spans="1:21" ht="16.899999999999999" customHeight="1">
      <c r="A10" s="109" t="s">
        <v>177</v>
      </c>
      <c r="B10" s="63">
        <v>3356981</v>
      </c>
      <c r="C10" s="63"/>
      <c r="D10" s="63">
        <v>111413222</v>
      </c>
      <c r="E10" s="64"/>
      <c r="F10" s="63">
        <v>1428156650</v>
      </c>
      <c r="G10" s="63"/>
      <c r="H10" s="63">
        <v>59601209</v>
      </c>
      <c r="I10" s="63"/>
      <c r="J10" s="63">
        <v>231392316</v>
      </c>
      <c r="K10" s="63"/>
      <c r="L10" s="63">
        <v>58833691</v>
      </c>
      <c r="M10" s="63"/>
      <c r="N10" s="63">
        <v>55012530</v>
      </c>
      <c r="O10" s="63"/>
      <c r="P10" s="63">
        <v>157455079</v>
      </c>
      <c r="Q10" s="63"/>
      <c r="R10" s="63">
        <v>137703189</v>
      </c>
      <c r="S10" s="63"/>
      <c r="T10" s="63">
        <v>2242924867</v>
      </c>
    </row>
    <row r="11" spans="1:21" ht="16.899999999999999" customHeight="1">
      <c r="A11" s="109" t="s">
        <v>113</v>
      </c>
      <c r="B11" s="65">
        <v>0</v>
      </c>
      <c r="C11" s="65"/>
      <c r="D11" s="65">
        <v>1244771</v>
      </c>
      <c r="E11" s="66"/>
      <c r="F11" s="65">
        <v>57379669</v>
      </c>
      <c r="G11" s="65"/>
      <c r="H11" s="65">
        <v>3809250</v>
      </c>
      <c r="I11" s="65"/>
      <c r="J11" s="65">
        <v>16515954</v>
      </c>
      <c r="K11" s="65"/>
      <c r="L11" s="65">
        <v>2653630</v>
      </c>
      <c r="M11" s="65"/>
      <c r="N11" s="65">
        <v>4790654</v>
      </c>
      <c r="O11" s="65"/>
      <c r="P11" s="65">
        <v>0</v>
      </c>
      <c r="Q11" s="65"/>
      <c r="R11" s="65">
        <v>381152</v>
      </c>
      <c r="S11" s="63"/>
      <c r="T11" s="63">
        <f>ROUND(SUM(B11:R11),0)</f>
        <v>86775080</v>
      </c>
    </row>
    <row r="12" spans="1:21" ht="16.899999999999999" customHeight="1">
      <c r="A12" s="109" t="s">
        <v>232</v>
      </c>
      <c r="B12" s="65">
        <v>0</v>
      </c>
      <c r="C12" s="65"/>
      <c r="D12" s="65">
        <v>0</v>
      </c>
      <c r="E12" s="66"/>
      <c r="F12" s="65">
        <v>-2952823</v>
      </c>
      <c r="G12" s="65"/>
      <c r="H12" s="65">
        <v>0</v>
      </c>
      <c r="I12" s="65"/>
      <c r="J12" s="65">
        <v>-197015</v>
      </c>
      <c r="K12" s="65"/>
      <c r="L12" s="65">
        <v>-1830920</v>
      </c>
      <c r="M12" s="65"/>
      <c r="N12" s="65">
        <v>-7156103</v>
      </c>
      <c r="O12" s="65"/>
      <c r="P12" s="65">
        <v>0</v>
      </c>
      <c r="Q12" s="65"/>
      <c r="R12" s="65">
        <v>0</v>
      </c>
      <c r="S12" s="63"/>
      <c r="T12" s="63">
        <f>ROUND(SUM(B12:R12),0)</f>
        <v>-12136861</v>
      </c>
    </row>
    <row r="13" spans="1:21" ht="16.899999999999999" customHeight="1">
      <c r="A13" s="109" t="s">
        <v>158</v>
      </c>
      <c r="B13" s="65">
        <v>0</v>
      </c>
      <c r="C13" s="65"/>
      <c r="D13" s="65">
        <v>0</v>
      </c>
      <c r="E13" s="66"/>
      <c r="F13" s="65">
        <v>0</v>
      </c>
      <c r="G13" s="65"/>
      <c r="H13" s="65">
        <v>0</v>
      </c>
      <c r="I13" s="65"/>
      <c r="J13" s="65">
        <v>0</v>
      </c>
      <c r="K13" s="65"/>
      <c r="L13" s="65">
        <v>0</v>
      </c>
      <c r="M13" s="65"/>
      <c r="N13" s="65">
        <v>0</v>
      </c>
      <c r="O13" s="65"/>
      <c r="P13" s="65">
        <v>2539374</v>
      </c>
      <c r="Q13" s="65"/>
      <c r="R13" s="65">
        <v>0</v>
      </c>
      <c r="S13" s="63"/>
      <c r="T13" s="63">
        <f>ROUND(SUM(B13:R13),0)</f>
        <v>2539374</v>
      </c>
    </row>
    <row r="14" spans="1:21" ht="16.899999999999999" customHeight="1">
      <c r="A14" s="109" t="s">
        <v>161</v>
      </c>
      <c r="B14" s="65">
        <v>0</v>
      </c>
      <c r="C14" s="65"/>
      <c r="D14" s="65">
        <v>0</v>
      </c>
      <c r="E14" s="66"/>
      <c r="F14" s="65">
        <v>133002360</v>
      </c>
      <c r="G14" s="65"/>
      <c r="H14" s="65">
        <v>0</v>
      </c>
      <c r="I14" s="65"/>
      <c r="J14" s="65">
        <v>4700829</v>
      </c>
      <c r="K14" s="65"/>
      <c r="L14" s="65">
        <v>0</v>
      </c>
      <c r="M14" s="65"/>
      <c r="N14" s="65">
        <v>0</v>
      </c>
      <c r="O14" s="65"/>
      <c r="P14" s="65">
        <v>0</v>
      </c>
      <c r="Q14" s="65"/>
      <c r="R14" s="65">
        <v>-137703189</v>
      </c>
      <c r="S14" s="63"/>
      <c r="T14" s="63">
        <f>ROUND(SUM(B14:R14),0)</f>
        <v>0</v>
      </c>
    </row>
    <row r="15" spans="1:21" ht="16.899999999999999" customHeight="1">
      <c r="A15" s="109" t="s">
        <v>204</v>
      </c>
      <c r="B15" s="67">
        <f>ROUND(SUM(B10:B14),0)</f>
        <v>3356981</v>
      </c>
      <c r="C15" s="63"/>
      <c r="D15" s="67">
        <f>ROUND(SUM(D10:D14),0)</f>
        <v>112657993</v>
      </c>
      <c r="E15" s="64"/>
      <c r="F15" s="67">
        <f>ROUND(SUM(F10:F14),0)</f>
        <v>1615585856</v>
      </c>
      <c r="G15" s="63"/>
      <c r="H15" s="67">
        <f>ROUND(SUM(H10:H14),0)</f>
        <v>63410459</v>
      </c>
      <c r="I15" s="63"/>
      <c r="J15" s="67">
        <f>ROUND(SUM(J10:J14),0)</f>
        <v>252412084</v>
      </c>
      <c r="K15" s="63"/>
      <c r="L15" s="67">
        <f>ROUND(SUM(L10:L14),0)</f>
        <v>59656401</v>
      </c>
      <c r="M15" s="63"/>
      <c r="N15" s="67">
        <f>ROUND(SUM(N10:N14),0)</f>
        <v>52647081</v>
      </c>
      <c r="O15" s="68"/>
      <c r="P15" s="67">
        <f>ROUND(SUM(P10:P14),0)</f>
        <v>159994453</v>
      </c>
      <c r="Q15" s="63"/>
      <c r="R15" s="67">
        <f>ROUND(SUM(R10:R14),0)</f>
        <v>381152</v>
      </c>
      <c r="S15" s="63"/>
      <c r="T15" s="67">
        <f>ROUND(SUM(T10:T14),0)</f>
        <v>2320102460</v>
      </c>
      <c r="U15" s="112"/>
    </row>
    <row r="16" spans="1:21" ht="16.899999999999999" customHeight="1">
      <c r="A16" s="109"/>
      <c r="B16" s="68"/>
      <c r="C16" s="63"/>
      <c r="D16" s="68"/>
      <c r="E16" s="64"/>
      <c r="F16" s="68"/>
      <c r="G16" s="63"/>
      <c r="H16" s="68"/>
      <c r="I16" s="63"/>
      <c r="J16" s="68"/>
      <c r="K16" s="63"/>
      <c r="L16" s="68"/>
      <c r="M16" s="63"/>
      <c r="N16" s="68"/>
      <c r="O16" s="68"/>
      <c r="P16" s="68"/>
      <c r="Q16" s="63"/>
      <c r="R16" s="68"/>
      <c r="S16" s="63"/>
      <c r="T16" s="68"/>
    </row>
    <row r="17" spans="1:22" ht="16.899999999999999" customHeight="1">
      <c r="A17" s="111" t="s">
        <v>117</v>
      </c>
      <c r="B17" s="6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2" ht="16.899999999999999" customHeight="1">
      <c r="A18" s="109" t="s">
        <v>177</v>
      </c>
      <c r="B18" s="65">
        <v>0</v>
      </c>
      <c r="C18" s="63"/>
      <c r="D18" s="63">
        <v>-98447104</v>
      </c>
      <c r="E18" s="64"/>
      <c r="F18" s="63">
        <v>-1212713021</v>
      </c>
      <c r="G18" s="63"/>
      <c r="H18" s="63">
        <v>-29841989</v>
      </c>
      <c r="I18" s="63"/>
      <c r="J18" s="63">
        <v>-200250296</v>
      </c>
      <c r="K18" s="63"/>
      <c r="L18" s="63">
        <v>-51135354</v>
      </c>
      <c r="M18" s="63"/>
      <c r="N18" s="63">
        <v>-42635967</v>
      </c>
      <c r="O18" s="63"/>
      <c r="P18" s="65">
        <v>-29744548</v>
      </c>
      <c r="Q18" s="63"/>
      <c r="R18" s="65">
        <v>0</v>
      </c>
      <c r="S18" s="63"/>
      <c r="T18" s="68">
        <f>ROUND(SUM(B18:R18),0)</f>
        <v>-1664768279</v>
      </c>
    </row>
    <row r="19" spans="1:22" ht="16.899999999999999" customHeight="1">
      <c r="A19" s="109" t="s">
        <v>114</v>
      </c>
      <c r="B19" s="65">
        <v>0</v>
      </c>
      <c r="C19" s="63"/>
      <c r="D19" s="63">
        <v>-2303861</v>
      </c>
      <c r="E19" s="64"/>
      <c r="F19" s="63">
        <v>-53358264</v>
      </c>
      <c r="G19" s="63"/>
      <c r="H19" s="63">
        <v>-4716829</v>
      </c>
      <c r="I19" s="63"/>
      <c r="J19" s="63">
        <v>-11846641</v>
      </c>
      <c r="K19" s="63"/>
      <c r="L19" s="63">
        <v>-2981550</v>
      </c>
      <c r="M19" s="63"/>
      <c r="N19" s="63">
        <v>-1633512</v>
      </c>
      <c r="O19" s="63"/>
      <c r="P19" s="63">
        <v>-17514166</v>
      </c>
      <c r="Q19" s="63"/>
      <c r="R19" s="65">
        <v>0</v>
      </c>
      <c r="S19" s="63"/>
      <c r="T19" s="68">
        <f>ROUND(SUM(B19:R19),0)</f>
        <v>-94354823</v>
      </c>
    </row>
    <row r="20" spans="1:22" ht="16.899999999999999" customHeight="1">
      <c r="A20" s="109" t="s">
        <v>232</v>
      </c>
      <c r="B20" s="65">
        <v>0</v>
      </c>
      <c r="C20" s="63"/>
      <c r="D20" s="65">
        <v>0</v>
      </c>
      <c r="E20" s="64"/>
      <c r="F20" s="63">
        <v>2952820</v>
      </c>
      <c r="G20" s="63"/>
      <c r="H20" s="65">
        <v>0</v>
      </c>
      <c r="I20" s="63"/>
      <c r="J20" s="63">
        <v>196997</v>
      </c>
      <c r="K20" s="63"/>
      <c r="L20" s="63">
        <v>1830764</v>
      </c>
      <c r="M20" s="63"/>
      <c r="N20" s="63">
        <v>7119620</v>
      </c>
      <c r="O20" s="63"/>
      <c r="P20" s="65">
        <v>0</v>
      </c>
      <c r="Q20" s="63"/>
      <c r="R20" s="65">
        <v>0</v>
      </c>
      <c r="S20" s="63"/>
      <c r="T20" s="68">
        <f t="shared" ref="T20" si="0">ROUND(SUM(B20:R20),0)</f>
        <v>12100201</v>
      </c>
    </row>
    <row r="21" spans="1:22" ht="16.899999999999999" customHeight="1">
      <c r="A21" s="109" t="s">
        <v>158</v>
      </c>
      <c r="B21" s="65">
        <v>0</v>
      </c>
      <c r="C21" s="63"/>
      <c r="D21" s="65">
        <v>0</v>
      </c>
      <c r="E21" s="64"/>
      <c r="F21" s="65">
        <v>0</v>
      </c>
      <c r="G21" s="63"/>
      <c r="H21" s="65">
        <v>0</v>
      </c>
      <c r="I21" s="63"/>
      <c r="J21" s="65">
        <v>0</v>
      </c>
      <c r="K21" s="63"/>
      <c r="L21" s="65">
        <v>0</v>
      </c>
      <c r="M21" s="63"/>
      <c r="N21" s="65">
        <v>0</v>
      </c>
      <c r="O21" s="63"/>
      <c r="P21" s="63">
        <v>-2371116</v>
      </c>
      <c r="Q21" s="63"/>
      <c r="R21" s="65">
        <v>0</v>
      </c>
      <c r="S21" s="63"/>
      <c r="T21" s="68">
        <f t="shared" ref="T21" si="1">ROUND(SUM(B21:R21),0)</f>
        <v>-2371116</v>
      </c>
    </row>
    <row r="22" spans="1:22" ht="16.899999999999999" customHeight="1">
      <c r="A22" s="109" t="s">
        <v>204</v>
      </c>
      <c r="B22" s="70">
        <f>ROUND(SUM(B18:B21),0)</f>
        <v>0</v>
      </c>
      <c r="C22" s="63"/>
      <c r="D22" s="67">
        <f>ROUND(SUM(D18:D21),0)</f>
        <v>-100750965</v>
      </c>
      <c r="E22" s="64"/>
      <c r="F22" s="67">
        <f>ROUND(SUM(F18:F21),0)</f>
        <v>-1263118465</v>
      </c>
      <c r="G22" s="63"/>
      <c r="H22" s="67">
        <f>ROUND(SUM(H18:H21),0)</f>
        <v>-34558818</v>
      </c>
      <c r="I22" s="63"/>
      <c r="J22" s="67">
        <f>ROUND(SUM(J18:J21),0)</f>
        <v>-211899940</v>
      </c>
      <c r="K22" s="63"/>
      <c r="L22" s="67">
        <f>ROUND(SUM(L18:L21),0)</f>
        <v>-52286140</v>
      </c>
      <c r="M22" s="63"/>
      <c r="N22" s="67">
        <f>ROUND(SUM(N18:N21),0)</f>
        <v>-37149859</v>
      </c>
      <c r="O22" s="68"/>
      <c r="P22" s="67">
        <f>ROUND(SUM(P18:P21),0)</f>
        <v>-49629830</v>
      </c>
      <c r="Q22" s="63"/>
      <c r="R22" s="70">
        <f>ROUND(SUM(R18:R21),0)</f>
        <v>0</v>
      </c>
      <c r="S22" s="63"/>
      <c r="T22" s="67">
        <f>ROUND(SUM(T18:T21),0)</f>
        <v>-1749394017</v>
      </c>
      <c r="U22" s="112"/>
    </row>
    <row r="23" spans="1:22" ht="16.899999999999999" customHeight="1">
      <c r="A23" s="109"/>
      <c r="B23" s="68"/>
      <c r="C23" s="63"/>
      <c r="D23" s="68"/>
      <c r="E23" s="64"/>
      <c r="F23" s="68"/>
      <c r="G23" s="63"/>
      <c r="H23" s="68"/>
      <c r="I23" s="63"/>
      <c r="J23" s="68"/>
      <c r="K23" s="63"/>
      <c r="L23" s="68"/>
      <c r="M23" s="63"/>
      <c r="N23" s="68"/>
      <c r="O23" s="68"/>
      <c r="P23" s="68"/>
      <c r="Q23" s="63"/>
      <c r="R23" s="68"/>
      <c r="S23" s="63"/>
      <c r="T23" s="68"/>
    </row>
    <row r="24" spans="1:22" ht="16.899999999999999" customHeight="1">
      <c r="A24" s="111" t="s">
        <v>115</v>
      </c>
      <c r="B24" s="69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22" ht="16.899999999999999" customHeight="1" thickBot="1">
      <c r="A25" s="109" t="s">
        <v>177</v>
      </c>
      <c r="B25" s="71">
        <f>ROUND(SUM(B10,B18),0)</f>
        <v>3356981</v>
      </c>
      <c r="C25" s="63"/>
      <c r="D25" s="71">
        <f>ROUND(SUM(D10,D18),0)</f>
        <v>12966118</v>
      </c>
      <c r="E25" s="64"/>
      <c r="F25" s="71">
        <f>ROUND(SUM(F10,F18),0)</f>
        <v>215443629</v>
      </c>
      <c r="G25" s="63"/>
      <c r="H25" s="71">
        <f>ROUND(SUM(H10,H18),0)</f>
        <v>29759220</v>
      </c>
      <c r="I25" s="63"/>
      <c r="J25" s="71">
        <f>ROUND(SUM(J10,J18),0)</f>
        <v>31142020</v>
      </c>
      <c r="K25" s="63"/>
      <c r="L25" s="71">
        <f>ROUND(SUM(L10,L18),0)</f>
        <v>7698337</v>
      </c>
      <c r="M25" s="63"/>
      <c r="N25" s="71">
        <f>ROUND(SUM(N10,N18),0)</f>
        <v>12376563</v>
      </c>
      <c r="O25" s="68"/>
      <c r="P25" s="72">
        <f>ROUND(SUM(P10,P18),0)</f>
        <v>127710531</v>
      </c>
      <c r="Q25" s="63"/>
      <c r="R25" s="71">
        <f>ROUND(SUM(R10,R18),0)</f>
        <v>137703189</v>
      </c>
      <c r="S25" s="63"/>
      <c r="T25" s="71">
        <f>ROUND(SUM(B25:R25),0)</f>
        <v>578156588</v>
      </c>
      <c r="U25" s="112"/>
      <c r="V25" s="112"/>
    </row>
    <row r="26" spans="1:22" ht="16.899999999999999" customHeight="1" thickTop="1" thickBot="1">
      <c r="A26" s="109" t="s">
        <v>204</v>
      </c>
      <c r="B26" s="73">
        <f>ROUND(SUM(B15,B22),0)</f>
        <v>3356981</v>
      </c>
      <c r="C26" s="63"/>
      <c r="D26" s="73">
        <f>ROUND(SUM(D15,D22),0)</f>
        <v>11907028</v>
      </c>
      <c r="E26" s="64"/>
      <c r="F26" s="73">
        <f>ROUND(SUM(F15,F22),0)</f>
        <v>352467391</v>
      </c>
      <c r="G26" s="63"/>
      <c r="H26" s="73">
        <f>ROUND(SUM(H15,H22),0)</f>
        <v>28851641</v>
      </c>
      <c r="I26" s="63"/>
      <c r="J26" s="73">
        <f>ROUND(SUM(J15,J22),0)</f>
        <v>40512144</v>
      </c>
      <c r="K26" s="63"/>
      <c r="L26" s="73">
        <f>ROUND(SUM(L15,L22),0)</f>
        <v>7370261</v>
      </c>
      <c r="M26" s="63"/>
      <c r="N26" s="73">
        <f>ROUND(SUM(N15,N22),0)</f>
        <v>15497222</v>
      </c>
      <c r="O26" s="68"/>
      <c r="P26" s="73">
        <f>ROUND(SUM(P15,P22),0)</f>
        <v>110364623</v>
      </c>
      <c r="Q26" s="63"/>
      <c r="R26" s="73">
        <f>ROUND(SUM(R15,R22),0)</f>
        <v>381152</v>
      </c>
      <c r="S26" s="63"/>
      <c r="T26" s="73">
        <f>ROUND(SUM(B26:R26),0)</f>
        <v>570708443</v>
      </c>
      <c r="U26" s="112"/>
      <c r="V26" s="112"/>
    </row>
    <row r="27" spans="1:22" ht="16.899999999999999" customHeight="1" thickTop="1"/>
    <row r="28" spans="1:22" ht="16.899999999999999" customHeight="1">
      <c r="A28" s="97" t="s">
        <v>205</v>
      </c>
      <c r="B28" s="108"/>
    </row>
    <row r="29" spans="1:22" ht="16.899999999999999" customHeight="1">
      <c r="B29" s="108"/>
    </row>
    <row r="30" spans="1:22" ht="16.899999999999999" customHeight="1">
      <c r="D30" s="147" t="s">
        <v>127</v>
      </c>
      <c r="E30" s="147"/>
      <c r="F30" s="147"/>
    </row>
    <row r="31" spans="1:22" ht="16.899999999999999" customHeight="1">
      <c r="B31" s="108"/>
      <c r="D31" s="113">
        <v>2025</v>
      </c>
      <c r="F31" s="113">
        <v>2024</v>
      </c>
    </row>
    <row r="32" spans="1:22" ht="16.899999999999999" customHeight="1">
      <c r="A32" s="108" t="s">
        <v>157</v>
      </c>
      <c r="D32" s="45">
        <f>+P26</f>
        <v>110364623</v>
      </c>
      <c r="F32" s="45">
        <f>+P25</f>
        <v>127710531</v>
      </c>
    </row>
    <row r="34" spans="1:18" ht="16.899999999999999" customHeight="1">
      <c r="A34" s="108" t="s">
        <v>226</v>
      </c>
    </row>
    <row r="35" spans="1:18" ht="16.899999999999999" customHeight="1">
      <c r="A35" s="108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</row>
    <row r="36" spans="1:18" ht="16.899999999999999" customHeight="1">
      <c r="A36" s="108" t="s">
        <v>227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</row>
    <row r="38" spans="1:18" ht="16.899999999999999" customHeight="1">
      <c r="A38" s="85"/>
    </row>
    <row r="44" spans="1:18" ht="16.899999999999999" customHeight="1">
      <c r="A44" s="82" t="s">
        <v>183</v>
      </c>
      <c r="H44" s="85"/>
    </row>
  </sheetData>
  <mergeCells count="4">
    <mergeCell ref="B4:T4"/>
    <mergeCell ref="B5:T5"/>
    <mergeCell ref="D30:F30"/>
    <mergeCell ref="A1:T1"/>
  </mergeCells>
  <pageMargins left="0.70866141732283472" right="0.55118110236220474" top="0.98425196850393704" bottom="0.39370078740157483" header="0.98425196850393704" footer="0.39370078740157483"/>
  <pageSetup paperSize="9" scale="7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BS2</vt:lpstr>
      <vt:lpstr>CE1</vt:lpstr>
      <vt:lpstr>CE2</vt:lpstr>
      <vt:lpstr>PL</vt:lpstr>
      <vt:lpstr>OCI</vt:lpstr>
      <vt:lpstr>CF</vt:lpstr>
      <vt:lpstr>NOTE 11</vt:lpstr>
      <vt:lpstr>BS!Print_Area</vt:lpstr>
      <vt:lpstr>'BS2'!Print_Area</vt:lpstr>
      <vt:lpstr>'CE1'!Print_Area</vt:lpstr>
      <vt:lpstr>'CE2'!Print_Area</vt:lpstr>
      <vt:lpstr>CF!Print_Area</vt:lpstr>
      <vt:lpstr>'NOTE 11'!Print_Area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</cp:lastModifiedBy>
  <cp:lastPrinted>2026-02-26T11:56:43Z</cp:lastPrinted>
  <dcterms:created xsi:type="dcterms:W3CDTF">2003-12-26T03:57:38Z</dcterms:created>
  <dcterms:modified xsi:type="dcterms:W3CDTF">2026-02-27T02:20:27Z</dcterms:modified>
</cp:coreProperties>
</file>