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emier Technology\2025\YE12'2025\"/>
    </mc:Choice>
  </mc:AlternateContent>
  <xr:revisionPtr revIDLastSave="0" documentId="13_ncr:1_{A0047FD5-6580-4AC8-A31D-258ECC7D01AD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" sheetId="4" r:id="rId1"/>
    <sheet name="PL" sheetId="1" r:id="rId2"/>
    <sheet name="CE1" sheetId="5" r:id="rId3"/>
    <sheet name="CE2" sheetId="3" r:id="rId4"/>
    <sheet name="CF" sheetId="6" r:id="rId5"/>
  </sheets>
  <definedNames>
    <definedName name="_xlnm.Print_Area" localSheetId="0">BS!$A$1:$K$92</definedName>
    <definedName name="_xlnm.Print_Area" localSheetId="2">'CE1'!$A$1:$M$27</definedName>
    <definedName name="_xlnm.Print_Area" localSheetId="3">'CE2'!$A$1:$I$20</definedName>
    <definedName name="_xlnm.Print_Area" localSheetId="4">CF!$A$1:$I$83</definedName>
    <definedName name="_xlnm.Print_Area" localSheetId="1">PL!$A$1:$J$44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3" l="1"/>
  <c r="G11" i="3"/>
  <c r="C62" i="6"/>
  <c r="D18" i="1" l="1"/>
  <c r="I25" i="5"/>
  <c r="K25" i="5"/>
  <c r="M24" i="5"/>
  <c r="K24" i="5"/>
  <c r="M23" i="5" l="1"/>
  <c r="K12" i="5"/>
  <c r="G76" i="6"/>
  <c r="C76" i="6"/>
  <c r="M12" i="5" l="1"/>
  <c r="K14" i="5" l="1"/>
  <c r="K13" i="5"/>
  <c r="I73" i="6"/>
  <c r="I67" i="6"/>
  <c r="E73" i="6"/>
  <c r="E67" i="6"/>
  <c r="K15" i="5" l="1"/>
  <c r="J63" i="4"/>
  <c r="J53" i="4"/>
  <c r="J55" i="4" s="1"/>
  <c r="F63" i="4"/>
  <c r="F53" i="4"/>
  <c r="F55" i="4" s="1"/>
  <c r="J33" i="4"/>
  <c r="J19" i="4"/>
  <c r="J21" i="4" s="1"/>
  <c r="F33" i="4"/>
  <c r="F19" i="4"/>
  <c r="F21" i="4" s="1"/>
  <c r="J36" i="1"/>
  <c r="J31" i="1"/>
  <c r="J19" i="1"/>
  <c r="J14" i="1"/>
  <c r="F36" i="1"/>
  <c r="F31" i="1"/>
  <c r="F19" i="1"/>
  <c r="F14" i="1"/>
  <c r="F20" i="1" l="1"/>
  <c r="F23" i="1" s="1"/>
  <c r="F25" i="1" s="1"/>
  <c r="E9" i="6"/>
  <c r="F34" i="4"/>
  <c r="J34" i="4"/>
  <c r="J20" i="1"/>
  <c r="J23" i="1" s="1"/>
  <c r="J37" i="1"/>
  <c r="F37" i="1"/>
  <c r="F64" i="4"/>
  <c r="J64" i="4"/>
  <c r="F42" i="1" l="1"/>
  <c r="G13" i="5"/>
  <c r="J25" i="1"/>
  <c r="J42" i="1" s="1"/>
  <c r="I9" i="6"/>
  <c r="F39" i="1"/>
  <c r="D36" i="1"/>
  <c r="J39" i="1" l="1"/>
  <c r="H33" i="4"/>
  <c r="G21" i="5" l="1"/>
  <c r="D14" i="1"/>
  <c r="H14" i="1" l="1"/>
  <c r="D53" i="4"/>
  <c r="D55" i="4" s="1"/>
  <c r="H53" i="4"/>
  <c r="H55" i="4" s="1"/>
  <c r="H19" i="4"/>
  <c r="H21" i="4" s="1"/>
  <c r="H34" i="4" s="1"/>
  <c r="D19" i="4"/>
  <c r="D21" i="4" l="1"/>
  <c r="I27" i="6" l="1"/>
  <c r="I44" i="6" s="1"/>
  <c r="I48" i="6" s="1"/>
  <c r="I75" i="6" s="1"/>
  <c r="I77" i="6" s="1"/>
  <c r="I78" i="6" s="1"/>
  <c r="E27" i="6"/>
  <c r="E44" i="6" s="1"/>
  <c r="E48" i="6" s="1"/>
  <c r="E75" i="6" s="1"/>
  <c r="E77" i="6" s="1"/>
  <c r="E78" i="6" s="1"/>
  <c r="C73" i="6" l="1"/>
  <c r="H19" i="1" l="1"/>
  <c r="D19" i="1"/>
  <c r="K16" i="5" l="1"/>
  <c r="K17" i="5" l="1"/>
  <c r="D63" i="4"/>
  <c r="D64" i="4" l="1"/>
  <c r="H63" i="4" l="1"/>
  <c r="D20" i="1" l="1"/>
  <c r="D23" i="1" l="1"/>
  <c r="C9" i="6" s="1"/>
  <c r="C27" i="6" l="1"/>
  <c r="D25" i="1"/>
  <c r="E22" i="5"/>
  <c r="C22" i="5"/>
  <c r="C44" i="6" l="1"/>
  <c r="D42" i="1"/>
  <c r="G20" i="5"/>
  <c r="G22" i="5" l="1"/>
  <c r="I12" i="3"/>
  <c r="I21" i="5"/>
  <c r="I22" i="5" s="1"/>
  <c r="K21" i="5" l="1"/>
  <c r="G73" i="6"/>
  <c r="G67" i="6"/>
  <c r="C67" i="6"/>
  <c r="I17" i="3" l="1"/>
  <c r="I16" i="3"/>
  <c r="G13" i="3"/>
  <c r="E13" i="3"/>
  <c r="C13" i="3"/>
  <c r="I10" i="3"/>
  <c r="M16" i="5"/>
  <c r="I15" i="5"/>
  <c r="I17" i="5" s="1"/>
  <c r="G15" i="5"/>
  <c r="G17" i="5" s="1"/>
  <c r="E15" i="5"/>
  <c r="E17" i="5" s="1"/>
  <c r="F80" i="4" s="1"/>
  <c r="C15" i="5"/>
  <c r="C17" i="5" s="1"/>
  <c r="F78" i="4" s="1"/>
  <c r="M14" i="5"/>
  <c r="M13" i="5"/>
  <c r="H36" i="1"/>
  <c r="H31" i="1"/>
  <c r="D31" i="1"/>
  <c r="D37" i="1" s="1"/>
  <c r="D39" i="1" s="1"/>
  <c r="H64" i="4"/>
  <c r="D33" i="4"/>
  <c r="F81" i="4" l="1"/>
  <c r="G19" i="5"/>
  <c r="G25" i="5" s="1"/>
  <c r="D34" i="4"/>
  <c r="E15" i="3"/>
  <c r="E18" i="3" s="1"/>
  <c r="H80" i="4" s="1"/>
  <c r="J80" i="4"/>
  <c r="C15" i="3"/>
  <c r="C18" i="3" s="1"/>
  <c r="H78" i="4" s="1"/>
  <c r="J78" i="4"/>
  <c r="G15" i="3"/>
  <c r="J81" i="4"/>
  <c r="E19" i="5"/>
  <c r="I19" i="5"/>
  <c r="C19" i="5"/>
  <c r="C25" i="5" s="1"/>
  <c r="M21" i="5"/>
  <c r="H37" i="1"/>
  <c r="I13" i="3"/>
  <c r="M15" i="5"/>
  <c r="M17" i="5" s="1"/>
  <c r="H20" i="1"/>
  <c r="K19" i="5" l="1"/>
  <c r="E25" i="5"/>
  <c r="D80" i="4" s="1"/>
  <c r="K20" i="5"/>
  <c r="H23" i="1"/>
  <c r="I15" i="3"/>
  <c r="M19" i="5"/>
  <c r="D78" i="4"/>
  <c r="F82" i="4"/>
  <c r="F83" i="4" s="1"/>
  <c r="F84" i="4" s="1"/>
  <c r="F85" i="4" s="1"/>
  <c r="J83" i="4"/>
  <c r="J84" i="4" s="1"/>
  <c r="J85" i="4" s="1"/>
  <c r="K22" i="5" l="1"/>
  <c r="M20" i="5"/>
  <c r="G9" i="6"/>
  <c r="G27" i="6" s="1"/>
  <c r="H25" i="1"/>
  <c r="M18" i="5"/>
  <c r="I14" i="3"/>
  <c r="D82" i="4" l="1"/>
  <c r="H39" i="1"/>
  <c r="H42" i="1"/>
  <c r="G16" i="3"/>
  <c r="C48" i="6"/>
  <c r="G44" i="6"/>
  <c r="I18" i="3" l="1"/>
  <c r="G18" i="3"/>
  <c r="H81" i="4" s="1"/>
  <c r="H83" i="4" s="1"/>
  <c r="C75" i="6"/>
  <c r="G48" i="6"/>
  <c r="G75" i="6" l="1"/>
  <c r="C77" i="6"/>
  <c r="D81" i="4"/>
  <c r="M22" i="5"/>
  <c r="M25" i="5" s="1"/>
  <c r="H84" i="4"/>
  <c r="H85" i="4" s="1"/>
  <c r="I19" i="3"/>
  <c r="D83" i="4" l="1"/>
  <c r="M26" i="5" s="1"/>
  <c r="G77" i="6"/>
  <c r="C78" i="6"/>
  <c r="D84" i="4" l="1"/>
  <c r="G78" i="6"/>
  <c r="D85" i="4" l="1"/>
</calcChain>
</file>

<file path=xl/sharedStrings.xml><?xml version="1.0" encoding="utf-8"?>
<sst xmlns="http://schemas.openxmlformats.org/spreadsheetml/2006/main" count="270" uniqueCount="193">
  <si>
    <t>บริษัท พรีเมียร์ เทคโนโลยี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</si>
  <si>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</si>
  <si>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</si>
  <si>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</si>
  <si>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</si>
  <si>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</si>
  <si>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</si>
  <si>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</si>
  <si>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ต้นทุนค่าบริการจ่ายล่วงหน้า</t>
  </si>
  <si>
    <t xml:space="preserve">สินค้าคงเหลือ </t>
  </si>
  <si>
    <t>ต้นทุนงานระหว่างทำ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</si>
  <si>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</si>
  <si>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</si>
  <si>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</si>
  <si>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</si>
  <si>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</si>
  <si>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</si>
  <si>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</si>
  <si>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</si>
  <si>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</si>
  <si>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</si>
  <si>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</si>
  <si>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</si>
  <si>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</si>
  <si>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</si>
  <si>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</si>
  <si>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</si>
  <si>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</si>
  <si>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</si>
  <si>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</si>
  <si>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หนี้สินตราสารอนุพันธ์</t>
  </si>
  <si>
    <t>เงินรับล่วงหน้าค่าสินค้าและบริการ</t>
  </si>
  <si>
    <t>ส่วนของหนี้สินตามสัญญาเช่า</t>
  </si>
  <si>
    <t xml:space="preserve">    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</si>
  <si>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</si>
  <si>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</si>
  <si>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</si>
  <si>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</si>
  <si>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</si>
  <si>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</si>
  <si>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</si>
  <si>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</si>
  <si>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</si>
  <si>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</si>
  <si>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</si>
  <si>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</si>
  <si>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</si>
  <si>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283,888,942 หุ้น มูลค่าหุ้นละ 1 บาท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</si>
  <si>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</si>
  <si>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</si>
  <si>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</si>
  <si>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</si>
  <si>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</si>
  <si>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</si>
  <si>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</si>
  <si>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</si>
  <si>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</si>
  <si>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(ปรับปรุงใหม่)</t>
  </si>
  <si>
    <t>กำไรขาดทุน:</t>
  </si>
  <si>
    <t>รายได้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</si>
  <si>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</si>
  <si>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</si>
  <si>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</si>
  <si>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</si>
  <si>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</si>
  <si>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</si>
  <si>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</si>
  <si>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</si>
  <si>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</si>
  <si>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</si>
  <si>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</si>
  <si>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</si>
  <si>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</si>
  <si>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</si>
  <si>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ผลต่างจากการแปลงค่างบการเงินที่เป็นเงินตราต่างประเทศ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</si>
  <si>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</si>
  <si>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</si>
  <si>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</si>
  <si>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</si>
  <si>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</si>
  <si>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</si>
  <si>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</si>
  <si>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</si>
  <si>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กำไรขาดทุนเบ็ดเสร็จอื่น</t>
  </si>
  <si>
    <t>ผลต่างจากการแปลงค่า</t>
  </si>
  <si>
    <t>รวม</t>
  </si>
  <si>
    <t>ทุนเรือนหุ้นที่ออก</t>
  </si>
  <si>
    <t>จัดสรรแล้ว -</t>
  </si>
  <si>
    <t>งบการเงินที่เป็น</t>
  </si>
  <si>
    <t>องค์ประกอบอื่น</t>
  </si>
  <si>
    <t>และชำระแล้ว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</si>
  <si>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</si>
  <si>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</si>
  <si>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</si>
  <si>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</si>
  <si>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</si>
  <si>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</si>
  <si>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</si>
  <si>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</si>
  <si>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</si>
  <si>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</si>
  <si>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</si>
  <si>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 </t>
  </si>
  <si>
    <t xml:space="preserve">      ในหน่วยลงทุน - กองทุนเปิด</t>
  </si>
  <si>
    <t xml:space="preserve">   ค่าเสื่อมราคา</t>
  </si>
  <si>
    <t xml:space="preserve">   รายได้จากการลงทุน - เงินปันผลรับจากเงินลงทุนในบริษัทย่อย</t>
  </si>
  <si>
    <t xml:space="preserve">   ดอกเบี้ยรับ</t>
  </si>
  <si>
    <t xml:space="preserve">   ค่าใช้จ่ายดอกเบี้ย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</si>
  <si>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</si>
  <si>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</si>
  <si>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</si>
  <si>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ต้นทุนค่าบริการจ่ายล่วงหน้า</t>
  </si>
  <si>
    <t xml:space="preserve">   สินค้าคงเหลือ</t>
  </si>
  <si>
    <t xml:space="preserve">   ต้นทุนงานระหว่างทำ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</si>
  <si>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</si>
  <si>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</si>
  <si>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</si>
  <si>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เงินรับล่วงหน้าค่าสินค้าและบริการ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</si>
  <si>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</si>
  <si>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</si>
  <si>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</si>
  <si>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 xml:space="preserve">   จ่ายดอกเบี้ย</t>
  </si>
  <si>
    <t xml:space="preserve">   รับคืนภาษีเงินได้หัก ณ ที่จ่าย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</si>
  <si>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</si>
  <si>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</si>
  <si>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</si>
  <si>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เงินสดจ่ายเพื่อปรับปรุงอสังหาริมทรัพย์เพื่อการลงทุน</t>
  </si>
  <si>
    <t>ซื้ออุปกรณ์</t>
  </si>
  <si>
    <t>ซื้อสินทรัพย์ไม่มีตัวตน</t>
  </si>
  <si>
    <t>เงินปันผลรับจากเงินลงทุนในบริษัทย่อย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</si>
  <si>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</si>
  <si>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</si>
  <si>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</si>
  <si>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</si>
  <si>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จ่ายเงินปันผล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</si>
  <si>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</si>
  <si>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</si>
  <si>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</si>
  <si>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 xml:space="preserve">เงินสดและรายการเทียบเท่าเงินสด ณ วันปลายปี </t>
  </si>
  <si>
    <t>ข้อมูลกระแสเงินสดเปิดเผยเพิ่มเติม</t>
  </si>
  <si>
    <t>รายการที่ไม่ใช่เงินสด</t>
  </si>
  <si>
    <t>6, 20</t>
  </si>
  <si>
    <t>สินทรัพย์ที่ถือไว้เพื่อขาย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</si>
  <si>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</si>
  <si>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</si>
  <si>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</si>
  <si>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</si>
  <si>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หนี้สินที่เกี่ยวข้องโดยตรงกับสินทรัพย์ที่ถือไว้เพื่อขาย</t>
  </si>
  <si>
    <t>ขาดทุนจากการประมาณการตามหลักคณิตศาสตร์ประกันภัย</t>
  </si>
  <si>
    <t>บวก: ผลกระทบของภาษีเงินได้</t>
  </si>
  <si>
    <t xml:space="preserve">   ตัดจำหน่ายหนี้สูญ</t>
  </si>
  <si>
    <t>เงินสดจากกิจกรรมดำเนินงาน</t>
  </si>
  <si>
    <t>เงินสดสุทธิจากกิจกรรมดำเนินงาน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</si>
  <si>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</si>
  <si>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</si>
  <si>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>ค่าใช้จ่ายในการขายและจัดจำหน่าย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</si>
  <si>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</si>
  <si>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</si>
  <si>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</si>
  <si>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</si>
  <si>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รายได้ค้างรับ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</si>
  <si>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</si>
  <si>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</si>
  <si>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รายได้จากการขายและบริการ</t>
  </si>
  <si>
    <t xml:space="preserve">   ค่าใช้จ่ายประมาณการหนี้สินไม่หมุนเวียนสำหรับผลประโยชน์พนักงาน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</si>
  <si>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</si>
  <si>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ลูกหนี้การค้าไม่หมุนเวียน</t>
  </si>
  <si>
    <t xml:space="preserve">   เงินกองทุนส่งเสริมการลงทุนเพื่อพัฒนาชุมชนและสังคมด้านการศึกษา</t>
  </si>
  <si>
    <t xml:space="preserve">   เจ้าหนี้การค้าและเจ้าหนี้หมุนเวียนอื่น</t>
  </si>
  <si>
    <t>หนี้สินตามสัญญาเช่าที่เพิ่มขึ้น</t>
  </si>
  <si>
    <t xml:space="preserve">   สินทรัพย์สิทธิการใช้เพิ่มขึ้นจากการเปลี่ยนแปลงสัญญาเช่าในระหว่างงวด</t>
  </si>
  <si>
    <t>เงินกองทุนส่งเสริมการลงทุนเพื่อพัฒนาชุมชน</t>
  </si>
  <si>
    <t xml:space="preserve">   และสังคมด้านการศึกษา</t>
  </si>
  <si>
    <t>ลูกหนี้การค้าไม่หมุนเวียน</t>
  </si>
  <si>
    <t xml:space="preserve">   รายได้ค้างรับ</t>
  </si>
  <si>
    <t>เงินปันผลจ่าย (หมายเหตุ 30)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</si>
  <si>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</si>
  <si>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</si>
  <si>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กำไรจากการเปลี่ยนแปลงสัญญาเช่า</t>
  </si>
  <si>
    <t xml:space="preserve">  กำไรที่ยังไม่เกิดขึ้นจริงจากการเปลี่ยนแปลงมูลค่าเงินลงทุน</t>
  </si>
  <si>
    <t>ลดลงจากการจำหน่ายเงินลงทุนในบริษัทย่อย</t>
  </si>
  <si>
    <t>รายได้ค่าเช่าและบริการพื้นที่</t>
  </si>
  <si>
    <t>การกลับรายการจากการด้อยค่าสินทรัพย์ทางการเงิน</t>
  </si>
  <si>
    <t xml:space="preserve">  ขาดทุน (กำไร) จากอัตราแลกเปลี่ยนที่ยังไม่เกิดขึ้นจริง</t>
  </si>
  <si>
    <t xml:space="preserve">   โอนกลับค่าเผื่อผลขาดทุนด้านเครดิตที่คาดว่าจะเกิดขึ้น</t>
  </si>
  <si>
    <t>-</t>
  </si>
  <si>
    <t>เงินลงทุนในหน่วยลงทุนในกองทุนเปิดตราสารหนี้ (เพิ่มขึ้น) ลดลง</t>
  </si>
  <si>
    <t xml:space="preserve">   ขาดทุน (กำไร) จากการจำหน่าย/ตัดจำหน่ายอุปกรณ์</t>
  </si>
  <si>
    <t xml:space="preserve">   ขาดทุนจากการจำหน่ายอสังหาริมทรัพย์เพื่อการลงทุน</t>
  </si>
  <si>
    <t>เงินสดรับจากการจำหน่ายอุปกรณ์</t>
  </si>
  <si>
    <t>เงินสดรับจากการจำหน่ายอสังหาริมทรัพย์เพื่อการลงทุน</t>
  </si>
  <si>
    <t>6, 8</t>
  </si>
  <si>
    <t xml:space="preserve">   ปรับลดราคาสินค้าคงเหลือเป็นมูลค่าสุทธิที่จะได้รับ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</si>
</sst>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.0_);\(#,##0.0\)"/>
    <numFmt numFmtId="168" formatCode="0.0%"/>
    <numFmt numFmtId="169" formatCode="#,##0.0_);[Red]\(#,##0.0\)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ApFont"/>
      <charset val="222"/>
    </font>
    <font>
      <b/>
      <sz val="16"/>
      <color theme="1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i/>
      <sz val="12"/>
      <name val="Angsana New"/>
      <family val="1"/>
    </font>
    <font>
      <i/>
      <sz val="11"/>
      <color theme="2" tint="-0.749992370372631"/>
      <name val="Angsana New"/>
      <family val="1"/>
    </font>
    <font>
      <i/>
      <sz val="12"/>
      <color theme="2" tint="-0.749992370372631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4"/>
      <color theme="1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i/>
      <sz val="14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0" fontId="19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</cellStyleXfs>
  <cellXfs count="172"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/>
    </xf>
    <xf numFmtId="165" fontId="4" fillId="0" borderId="0" xfId="0" applyNumberFormat="1" applyFont="1" applyAlignment="1">
      <alignment vertical="top"/>
    </xf>
    <xf numFmtId="165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38" fontId="4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38" fontId="4" fillId="0" borderId="0" xfId="0" applyNumberFormat="1" applyFont="1" applyAlignment="1">
      <alignment vertical="top"/>
    </xf>
    <xf numFmtId="38" fontId="5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38" fontId="5" fillId="0" borderId="0" xfId="0" applyNumberFormat="1" applyFont="1" applyAlignment="1">
      <alignment horizontal="center" vertical="top"/>
    </xf>
    <xf numFmtId="37" fontId="5" fillId="0" borderId="5" xfId="0" applyNumberFormat="1" applyFont="1" applyBorder="1" applyAlignment="1">
      <alignment vertical="top"/>
    </xf>
    <xf numFmtId="38" fontId="4" fillId="0" borderId="0" xfId="0" quotePrefix="1" applyNumberFormat="1" applyFont="1" applyAlignment="1">
      <alignment horizontal="left" vertical="top"/>
    </xf>
    <xf numFmtId="38" fontId="5" fillId="0" borderId="0" xfId="0" applyNumberFormat="1" applyFont="1" applyAlignment="1">
      <alignment horizontal="left" vertical="top"/>
    </xf>
    <xf numFmtId="41" fontId="5" fillId="0" borderId="0" xfId="0" applyNumberFormat="1" applyFont="1" applyAlignment="1">
      <alignment vertical="top"/>
    </xf>
    <xf numFmtId="165" fontId="5" fillId="0" borderId="1" xfId="0" applyNumberFormat="1" applyFont="1" applyBorder="1" applyAlignment="1">
      <alignment horizontal="center" vertical="top"/>
    </xf>
    <xf numFmtId="0" fontId="4" fillId="0" borderId="0" xfId="0" applyFont="1"/>
    <xf numFmtId="38" fontId="11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2" borderId="0" xfId="0" applyNumberFormat="1" applyFont="1" applyFill="1" applyAlignment="1">
      <alignment horizontal="right" vertical="top"/>
    </xf>
    <xf numFmtId="41" fontId="5" fillId="2" borderId="3" xfId="0" applyNumberFormat="1" applyFont="1" applyFill="1" applyBorder="1" applyAlignment="1">
      <alignment horizontal="right" vertical="top"/>
    </xf>
    <xf numFmtId="41" fontId="5" fillId="2" borderId="1" xfId="0" applyNumberFormat="1" applyFont="1" applyFill="1" applyBorder="1" applyAlignment="1">
      <alignment horizontal="right" vertical="top"/>
    </xf>
    <xf numFmtId="165" fontId="5" fillId="2" borderId="0" xfId="0" applyNumberFormat="1" applyFont="1" applyFill="1" applyAlignment="1">
      <alignment horizontal="center" vertical="top"/>
    </xf>
    <xf numFmtId="165" fontId="4" fillId="2" borderId="0" xfId="0" applyNumberFormat="1" applyFont="1" applyFill="1" applyAlignment="1">
      <alignment vertical="top"/>
    </xf>
    <xf numFmtId="165" fontId="5" fillId="2" borderId="0" xfId="0" applyNumberFormat="1" applyFont="1" applyFill="1" applyAlignment="1">
      <alignment vertical="top"/>
    </xf>
    <xf numFmtId="165" fontId="5" fillId="2" borderId="1" xfId="0" applyNumberFormat="1" applyFont="1" applyFill="1" applyBorder="1" applyAlignment="1">
      <alignment vertical="top"/>
    </xf>
    <xf numFmtId="165" fontId="5" fillId="2" borderId="1" xfId="0" applyNumberFormat="1" applyFont="1" applyFill="1" applyBorder="1" applyAlignment="1">
      <alignment horizontal="center" vertical="top"/>
    </xf>
    <xf numFmtId="41" fontId="5" fillId="2" borderId="0" xfId="0" applyNumberFormat="1" applyFont="1" applyFill="1" applyAlignment="1">
      <alignment vertical="top"/>
    </xf>
    <xf numFmtId="0" fontId="5" fillId="2" borderId="0" xfId="0" applyFont="1" applyFill="1"/>
    <xf numFmtId="41" fontId="5" fillId="0" borderId="0" xfId="0" applyNumberFormat="1" applyFont="1" applyAlignment="1">
      <alignment horizontal="right" vertical="top"/>
    </xf>
    <xf numFmtId="41" fontId="5" fillId="0" borderId="3" xfId="0" applyNumberFormat="1" applyFont="1" applyBorder="1" applyAlignment="1">
      <alignment horizontal="right" vertical="top"/>
    </xf>
    <xf numFmtId="168" fontId="5" fillId="0" borderId="0" xfId="3" applyNumberFormat="1" applyFont="1" applyFill="1" applyAlignment="1">
      <alignment vertical="top"/>
    </xf>
    <xf numFmtId="40" fontId="5" fillId="0" borderId="0" xfId="0" applyNumberFormat="1" applyFont="1" applyAlignment="1">
      <alignment vertical="top"/>
    </xf>
    <xf numFmtId="38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vertical="top"/>
    </xf>
    <xf numFmtId="0" fontId="7" fillId="0" borderId="0" xfId="0" applyFont="1"/>
    <xf numFmtId="41" fontId="5" fillId="0" borderId="0" xfId="1" applyNumberFormat="1" applyFont="1" applyFill="1" applyAlignment="1">
      <alignment vertical="top"/>
    </xf>
    <xf numFmtId="38" fontId="11" fillId="0" borderId="0" xfId="0" applyNumberFormat="1" applyFont="1" applyAlignment="1">
      <alignment horizontal="left" vertical="top"/>
    </xf>
    <xf numFmtId="41" fontId="5" fillId="0" borderId="7" xfId="0" applyNumberFormat="1" applyFont="1" applyBorder="1" applyAlignment="1">
      <alignment horizontal="right"/>
    </xf>
    <xf numFmtId="41" fontId="5" fillId="0" borderId="8" xfId="0" applyNumberFormat="1" applyFont="1" applyBorder="1" applyAlignment="1">
      <alignment horizontal="right" vertical="top"/>
    </xf>
    <xf numFmtId="41" fontId="5" fillId="0" borderId="7" xfId="0" applyNumberFormat="1" applyFont="1" applyBorder="1" applyAlignment="1">
      <alignment horizontal="right" vertical="top"/>
    </xf>
    <xf numFmtId="38" fontId="5" fillId="2" borderId="0" xfId="0" applyNumberFormat="1" applyFont="1" applyFill="1" applyAlignment="1">
      <alignment vertical="top"/>
    </xf>
    <xf numFmtId="38" fontId="7" fillId="2" borderId="0" xfId="0" applyNumberFormat="1" applyFont="1" applyFill="1" applyAlignment="1">
      <alignment horizontal="center" vertical="top"/>
    </xf>
    <xf numFmtId="37" fontId="14" fillId="0" borderId="0" xfId="0" applyNumberFormat="1" applyFont="1" applyAlignment="1">
      <alignment horizontal="centerContinuous" vertical="top"/>
    </xf>
    <xf numFmtId="41" fontId="5" fillId="2" borderId="0" xfId="0" applyNumberFormat="1" applyFont="1" applyFill="1" applyAlignment="1">
      <alignment horizontal="right" vertical="center"/>
    </xf>
    <xf numFmtId="41" fontId="5" fillId="2" borderId="0" xfId="0" applyNumberFormat="1" applyFont="1" applyFill="1" applyAlignment="1">
      <alignment horizontal="center" vertical="top"/>
    </xf>
    <xf numFmtId="37" fontId="5" fillId="2" borderId="0" xfId="0" applyNumberFormat="1" applyFont="1" applyFill="1" applyAlignment="1">
      <alignment horizontal="centerContinuous" vertical="top"/>
    </xf>
    <xf numFmtId="37" fontId="14" fillId="2" borderId="0" xfId="0" applyNumberFormat="1" applyFont="1" applyFill="1" applyAlignment="1">
      <alignment horizontal="centerContinuous" vertical="top"/>
    </xf>
    <xf numFmtId="38" fontId="5" fillId="2" borderId="0" xfId="0" applyNumberFormat="1" applyFont="1" applyFill="1" applyAlignment="1">
      <alignment horizontal="right" vertical="top"/>
    </xf>
    <xf numFmtId="165" fontId="5" fillId="2" borderId="0" xfId="0" applyNumberFormat="1" applyFont="1" applyFill="1" applyAlignment="1">
      <alignment horizontal="centerContinuous" vertical="center"/>
    </xf>
    <xf numFmtId="0" fontId="6" fillId="2" borderId="0" xfId="0" quotePrefix="1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vertical="top"/>
    </xf>
    <xf numFmtId="37" fontId="5" fillId="2" borderId="0" xfId="0" applyNumberFormat="1" applyFont="1" applyFill="1" applyAlignment="1">
      <alignment vertical="top"/>
    </xf>
    <xf numFmtId="41" fontId="5" fillId="2" borderId="2" xfId="0" applyNumberFormat="1" applyFont="1" applyFill="1" applyBorder="1" applyAlignment="1">
      <alignment horizontal="right" vertical="top"/>
    </xf>
    <xf numFmtId="166" fontId="5" fillId="2" borderId="0" xfId="0" applyNumberFormat="1" applyFont="1" applyFill="1" applyAlignment="1">
      <alignment horizontal="right" vertical="top"/>
    </xf>
    <xf numFmtId="41" fontId="5" fillId="2" borderId="4" xfId="0" applyNumberFormat="1" applyFont="1" applyFill="1" applyBorder="1" applyAlignment="1">
      <alignment horizontal="right" vertical="top"/>
    </xf>
    <xf numFmtId="41" fontId="5" fillId="2" borderId="0" xfId="1" applyNumberFormat="1" applyFont="1" applyFill="1" applyAlignment="1">
      <alignment horizontal="right" vertical="top"/>
    </xf>
    <xf numFmtId="167" fontId="5" fillId="2" borderId="0" xfId="0" applyNumberFormat="1" applyFont="1" applyFill="1" applyAlignment="1">
      <alignment vertical="top"/>
    </xf>
    <xf numFmtId="37" fontId="5" fillId="2" borderId="0" xfId="0" applyNumberFormat="1" applyFont="1" applyFill="1" applyAlignment="1">
      <alignment horizontal="centerContinuous" vertical="center"/>
    </xf>
    <xf numFmtId="0" fontId="6" fillId="2" borderId="0" xfId="0" quotePrefix="1" applyFont="1" applyFill="1" applyAlignment="1">
      <alignment horizontal="center" vertical="center"/>
    </xf>
    <xf numFmtId="37" fontId="5" fillId="2" borderId="0" xfId="0" applyNumberFormat="1" applyFont="1" applyFill="1" applyAlignment="1">
      <alignment vertical="center"/>
    </xf>
    <xf numFmtId="41" fontId="5" fillId="2" borderId="2" xfId="0" applyNumberFormat="1" applyFont="1" applyFill="1" applyBorder="1" applyAlignment="1">
      <alignment horizontal="right" vertical="center"/>
    </xf>
    <xf numFmtId="37" fontId="4" fillId="2" borderId="1" xfId="0" applyNumberFormat="1" applyFont="1" applyFill="1" applyBorder="1" applyAlignment="1">
      <alignment vertical="center"/>
    </xf>
    <xf numFmtId="37" fontId="4" fillId="2" borderId="1" xfId="0" applyNumberFormat="1" applyFont="1" applyFill="1" applyBorder="1" applyAlignment="1">
      <alignment vertical="top"/>
    </xf>
    <xf numFmtId="43" fontId="5" fillId="2" borderId="0" xfId="1" applyFont="1" applyFill="1" applyAlignment="1">
      <alignment vertical="top"/>
    </xf>
    <xf numFmtId="37" fontId="4" fillId="2" borderId="1" xfId="0" applyNumberFormat="1" applyFont="1" applyFill="1" applyBorder="1" applyAlignment="1">
      <alignment horizontal="center" vertical="top"/>
    </xf>
    <xf numFmtId="38" fontId="5" fillId="2" borderId="0" xfId="0" applyNumberFormat="1" applyFont="1" applyFill="1" applyAlignment="1">
      <alignment horizontal="centerContinuous" vertical="top"/>
    </xf>
    <xf numFmtId="38" fontId="4" fillId="2" borderId="0" xfId="0" applyNumberFormat="1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37" fontId="5" fillId="2" borderId="5" xfId="0" applyNumberFormat="1" applyFont="1" applyFill="1" applyBorder="1" applyAlignment="1">
      <alignment vertical="top"/>
    </xf>
    <xf numFmtId="0" fontId="4" fillId="2" borderId="0" xfId="0" applyFont="1" applyFill="1" applyAlignment="1">
      <alignment vertical="top"/>
    </xf>
    <xf numFmtId="38" fontId="4" fillId="2" borderId="0" xfId="0" applyNumberFormat="1" applyFont="1" applyFill="1" applyAlignment="1">
      <alignment horizontal="centerContinuous" vertical="top"/>
    </xf>
    <xf numFmtId="38" fontId="5" fillId="2" borderId="0" xfId="0" applyNumberFormat="1" applyFont="1" applyFill="1" applyAlignment="1">
      <alignment horizontal="center" vertical="top"/>
    </xf>
    <xf numFmtId="38" fontId="7" fillId="2" borderId="0" xfId="0" applyNumberFormat="1" applyFont="1" applyFill="1" applyAlignment="1">
      <alignment vertical="top"/>
    </xf>
    <xf numFmtId="9" fontId="5" fillId="0" borderId="0" xfId="3" applyFont="1" applyFill="1" applyAlignment="1">
      <alignment vertical="top"/>
    </xf>
    <xf numFmtId="37" fontId="4" fillId="2" borderId="0" xfId="0" applyNumberFormat="1" applyFont="1" applyFill="1" applyAlignment="1">
      <alignment vertical="top"/>
    </xf>
    <xf numFmtId="165" fontId="5" fillId="0" borderId="1" xfId="0" applyNumberFormat="1" applyFont="1" applyBorder="1" applyAlignment="1">
      <alignment horizontal="center"/>
    </xf>
    <xf numFmtId="43" fontId="5" fillId="0" borderId="0" xfId="1" applyFont="1" applyFill="1" applyAlignment="1">
      <alignment vertical="top"/>
    </xf>
    <xf numFmtId="43" fontId="5" fillId="0" borderId="0" xfId="0" applyNumberFormat="1" applyFont="1" applyAlignment="1">
      <alignment vertical="top"/>
    </xf>
    <xf numFmtId="43" fontId="4" fillId="0" borderId="0" xfId="1" applyFont="1" applyFill="1" applyAlignment="1">
      <alignment vertical="top"/>
    </xf>
    <xf numFmtId="37" fontId="15" fillId="0" borderId="0" xfId="0" applyNumberFormat="1" applyFont="1" applyAlignment="1">
      <alignment horizontal="centerContinuous" vertical="top"/>
    </xf>
    <xf numFmtId="38" fontId="9" fillId="2" borderId="0" xfId="0" applyNumberFormat="1" applyFont="1" applyFill="1" applyAlignment="1">
      <alignment vertical="center"/>
    </xf>
    <xf numFmtId="0" fontId="5" fillId="3" borderId="0" xfId="0" applyFont="1" applyFill="1" applyAlignment="1">
      <alignment vertical="top"/>
    </xf>
    <xf numFmtId="41" fontId="5" fillId="0" borderId="1" xfId="0" applyNumberFormat="1" applyFont="1" applyBorder="1" applyAlignment="1">
      <alignment horizontal="right" vertical="top"/>
    </xf>
    <xf numFmtId="41" fontId="5" fillId="0" borderId="0" xfId="1" applyNumberFormat="1" applyFont="1" applyFill="1" applyAlignment="1">
      <alignment horizontal="right" vertical="top"/>
    </xf>
    <xf numFmtId="41" fontId="5" fillId="4" borderId="0" xfId="0" applyNumberFormat="1" applyFont="1" applyFill="1" applyAlignment="1">
      <alignment vertical="center"/>
    </xf>
    <xf numFmtId="41" fontId="5" fillId="4" borderId="0" xfId="0" applyNumberFormat="1" applyFont="1" applyFill="1" applyAlignment="1">
      <alignment horizontal="center" vertical="top"/>
    </xf>
    <xf numFmtId="37" fontId="22" fillId="2" borderId="0" xfId="0" applyNumberFormat="1" applyFont="1" applyFill="1" applyAlignment="1">
      <alignment horizontal="centerContinuous" vertical="top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1" fontId="5" fillId="0" borderId="2" xfId="0" applyNumberFormat="1" applyFont="1" applyBorder="1" applyAlignment="1">
      <alignment horizontal="right" vertical="top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3" applyNumberFormat="1" applyFont="1" applyAlignment="1">
      <alignment horizontal="right" vertical="top"/>
    </xf>
    <xf numFmtId="41" fontId="5" fillId="2" borderId="0" xfId="13" applyNumberFormat="1" applyFont="1" applyFill="1" applyAlignment="1">
      <alignment horizontal="right" vertical="center"/>
    </xf>
    <xf numFmtId="41" fontId="5" fillId="2" borderId="1" xfId="13" applyNumberFormat="1" applyFont="1" applyFill="1" applyBorder="1" applyAlignment="1">
      <alignment horizontal="right" vertical="center"/>
    </xf>
    <xf numFmtId="37" fontId="5" fillId="2" borderId="0" xfId="0" applyNumberFormat="1" applyFont="1" applyFill="1" applyAlignment="1">
      <alignment horizontal="left" vertical="center"/>
    </xf>
    <xf numFmtId="9" fontId="5" fillId="2" borderId="0" xfId="3" applyFont="1" applyFill="1" applyAlignment="1">
      <alignment horizontal="centerContinuous" vertical="top"/>
    </xf>
    <xf numFmtId="38" fontId="5" fillId="5" borderId="0" xfId="0" applyNumberFormat="1" applyFont="1" applyFill="1" applyAlignment="1">
      <alignment vertical="top"/>
    </xf>
    <xf numFmtId="0" fontId="6" fillId="0" borderId="0" xfId="0" applyFont="1" applyAlignment="1">
      <alignment horizontal="center" vertical="top"/>
    </xf>
    <xf numFmtId="0" fontId="5" fillId="5" borderId="0" xfId="0" applyFont="1" applyFill="1" applyAlignment="1">
      <alignment vertical="top"/>
    </xf>
    <xf numFmtId="43" fontId="5" fillId="5" borderId="0" xfId="1" applyFont="1" applyFill="1" applyAlignment="1">
      <alignment vertical="top"/>
    </xf>
    <xf numFmtId="41" fontId="5" fillId="5" borderId="0" xfId="0" applyNumberFormat="1" applyFont="1" applyFill="1" applyAlignment="1">
      <alignment vertical="top"/>
    </xf>
    <xf numFmtId="41" fontId="5" fillId="0" borderId="1" xfId="13" applyNumberFormat="1" applyFont="1" applyBorder="1" applyAlignment="1">
      <alignment horizontal="right" vertical="top"/>
    </xf>
    <xf numFmtId="38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1" fontId="5" fillId="0" borderId="1" xfId="13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38" fontId="7" fillId="0" borderId="0" xfId="0" applyNumberFormat="1" applyFont="1" applyAlignment="1">
      <alignment vertical="top"/>
    </xf>
    <xf numFmtId="49" fontId="7" fillId="0" borderId="0" xfId="2" applyNumberFormat="1" applyFont="1" applyAlignment="1">
      <alignment vertical="top"/>
    </xf>
    <xf numFmtId="41" fontId="5" fillId="0" borderId="0" xfId="6" applyNumberFormat="1" applyFont="1" applyAlignment="1">
      <alignment horizontal="right" vertical="top"/>
    </xf>
    <xf numFmtId="41" fontId="5" fillId="0" borderId="1" xfId="6" applyNumberFormat="1" applyFont="1" applyBorder="1" applyAlignment="1">
      <alignment horizontal="right" vertical="top"/>
    </xf>
    <xf numFmtId="49" fontId="5" fillId="0" borderId="0" xfId="2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37" fontId="10" fillId="0" borderId="0" xfId="0" applyNumberFormat="1" applyFont="1" applyAlignment="1">
      <alignment vertical="top"/>
    </xf>
    <xf numFmtId="41" fontId="11" fillId="0" borderId="1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top"/>
    </xf>
    <xf numFmtId="41" fontId="11" fillId="0" borderId="0" xfId="0" applyNumberFormat="1" applyFont="1" applyAlignment="1">
      <alignment vertical="top"/>
    </xf>
    <xf numFmtId="41" fontId="11" fillId="0" borderId="1" xfId="0" applyNumberFormat="1" applyFont="1" applyBorder="1" applyAlignment="1">
      <alignment horizontal="right" vertical="top"/>
    </xf>
    <xf numFmtId="41" fontId="11" fillId="0" borderId="0" xfId="0" applyNumberFormat="1" applyFont="1" applyAlignment="1">
      <alignment horizontal="right" vertical="center"/>
    </xf>
    <xf numFmtId="41" fontId="11" fillId="0" borderId="4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6" fontId="11" fillId="0" borderId="4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vertical="top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Continuous" vertical="top"/>
    </xf>
    <xf numFmtId="37" fontId="16" fillId="0" borderId="0" xfId="0" applyNumberFormat="1" applyFont="1" applyAlignment="1">
      <alignment horizontal="centerContinuous" vertical="top"/>
    </xf>
    <xf numFmtId="37" fontId="4" fillId="0" borderId="1" xfId="0" applyNumberFormat="1" applyFont="1" applyBorder="1" applyAlignment="1">
      <alignment horizontal="center" vertical="top"/>
    </xf>
    <xf numFmtId="37" fontId="4" fillId="0" borderId="1" xfId="0" applyNumberFormat="1" applyFont="1" applyBorder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quotePrefix="1" applyFont="1" applyAlignment="1">
      <alignment horizontal="center" vertical="top"/>
    </xf>
    <xf numFmtId="41" fontId="5" fillId="0" borderId="0" xfId="13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top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top"/>
    </xf>
    <xf numFmtId="41" fontId="5" fillId="0" borderId="0" xfId="13" applyNumberFormat="1" applyFont="1" applyAlignment="1">
      <alignment vertical="center"/>
    </xf>
    <xf numFmtId="41" fontId="5" fillId="0" borderId="1" xfId="13" applyNumberFormat="1" applyFont="1" applyBorder="1" applyAlignment="1">
      <alignment vertical="center"/>
    </xf>
    <xf numFmtId="38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vertical="top"/>
    </xf>
    <xf numFmtId="41" fontId="5" fillId="0" borderId="6" xfId="0" applyNumberFormat="1" applyFont="1" applyBorder="1" applyAlignment="1">
      <alignment horizontal="right" vertical="center"/>
    </xf>
    <xf numFmtId="41" fontId="5" fillId="0" borderId="6" xfId="0" applyNumberFormat="1" applyFont="1" applyBorder="1" applyAlignment="1">
      <alignment horizontal="right" vertical="top"/>
    </xf>
    <xf numFmtId="41" fontId="7" fillId="0" borderId="0" xfId="0" applyNumberFormat="1" applyFont="1" applyAlignment="1">
      <alignment horizontal="right" vertical="center"/>
    </xf>
    <xf numFmtId="0" fontId="5" fillId="2" borderId="0" xfId="0" quotePrefix="1" applyFont="1" applyFill="1" applyAlignment="1">
      <alignment horizontal="center" vertical="center"/>
    </xf>
    <xf numFmtId="0" fontId="5" fillId="0" borderId="0" xfId="0" quotePrefix="1" applyFont="1" applyAlignment="1">
      <alignment horizontal="center" vertical="top"/>
    </xf>
    <xf numFmtId="165" fontId="5" fillId="0" borderId="2" xfId="0" applyNumberFormat="1" applyFont="1" applyBorder="1"/>
    <xf numFmtId="41" fontId="5" fillId="2" borderId="0" xfId="0" applyNumberFormat="1" applyFont="1" applyFill="1" applyAlignment="1">
      <alignment horizontal="centerContinuous" vertical="top"/>
    </xf>
    <xf numFmtId="43" fontId="5" fillId="6" borderId="0" xfId="1" applyFont="1" applyFill="1" applyAlignment="1">
      <alignment vertical="top"/>
    </xf>
    <xf numFmtId="41" fontId="5" fillId="0" borderId="0" xfId="0" applyNumberFormat="1" applyFont="1" applyAlignment="1">
      <alignment horizontal="centerContinuous" vertical="center"/>
    </xf>
    <xf numFmtId="41" fontId="4" fillId="0" borderId="1" xfId="0" applyNumberFormat="1" applyFont="1" applyBorder="1" applyAlignment="1">
      <alignment vertical="center"/>
    </xf>
    <xf numFmtId="41" fontId="6" fillId="0" borderId="0" xfId="0" quotePrefix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3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5" fontId="4" fillId="0" borderId="1" xfId="0" applyNumberFormat="1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top"/>
    </xf>
    <xf numFmtId="165" fontId="5" fillId="2" borderId="1" xfId="0" applyNumberFormat="1" applyFont="1" applyFill="1" applyBorder="1" applyAlignment="1">
      <alignment horizontal="center" vertical="top"/>
    </xf>
    <xf numFmtId="169" fontId="7" fillId="0" borderId="0" xfId="0" applyNumberFormat="1" applyFont="1" applyAlignment="1">
      <alignment horizontal="center" vertical="top"/>
    </xf>
    <xf numFmtId="41" fontId="5" fillId="2" borderId="0" xfId="0" applyNumberFormat="1" applyFont="1" applyFill="1" applyBorder="1" applyAlignment="1">
      <alignment horizontal="right" vertical="top"/>
    </xf>
  </cellXfs>
  <cellStyles count="30">
    <cellStyle name="Comma" xfId="1" builtinId="3"/>
    <cellStyle name="Comma 10" xfId="29" xr:uid="{7A415EAD-064E-4A3E-B3C2-CE4FB0C63B1D}"/>
    <cellStyle name="Comma 2" xfId="11" xr:uid="{06350310-3E4A-41C1-8C80-04FC73E1A567}"/>
    <cellStyle name="Comma 2 2" xfId="23" xr:uid="{709EAB54-C7B4-4BC8-9727-9BCAF3F639F3}"/>
    <cellStyle name="Comma 2 3" xfId="20" xr:uid="{0C30164E-4906-48B9-957F-F9E3D3451DC2}"/>
    <cellStyle name="Comma 2 4" xfId="27" xr:uid="{6B7909EE-6DDE-4662-9A54-B98BC07A1A8B}"/>
    <cellStyle name="Comma 3" xfId="5" xr:uid="{2F22FD1F-C9B8-41B2-9EA7-8DC49B2EB520}"/>
    <cellStyle name="Comma 3 2" xfId="14" xr:uid="{7FAC054A-12B2-4D30-B1DB-7DFE2454A7F5}"/>
    <cellStyle name="Comma 4" xfId="21" xr:uid="{ACB6463B-5446-4017-90C7-312D78FA723E}"/>
    <cellStyle name="Comma 4 2" xfId="26" xr:uid="{DB675279-B61E-431F-B168-6CA348695BF7}"/>
    <cellStyle name="Comma 5" xfId="17" xr:uid="{B616EE77-922E-4802-8002-333E967335F9}"/>
    <cellStyle name="Comma 6" xfId="9" xr:uid="{2392B2D1-F0D0-4B21-85DC-29244377A446}"/>
    <cellStyle name="Comma 7" xfId="24" xr:uid="{B563C485-A855-4059-8BFE-1A5D65D06200}"/>
    <cellStyle name="Normal" xfId="0" builtinId="0"/>
    <cellStyle name="Normal 2" xfId="2" xr:uid="{00000000-0005-0000-0000-000002000000}"/>
    <cellStyle name="Normal 2 2" xfId="15" xr:uid="{E2983153-6694-4CD9-8102-D61B2FFB3354}"/>
    <cellStyle name="Normal 2 3" xfId="12" xr:uid="{DCA9D83D-8D6D-422E-9522-C49B7C600FA5}"/>
    <cellStyle name="Normal 2 4" xfId="7" xr:uid="{04601E8B-A505-4490-BEAF-4E186C486CF5}"/>
    <cellStyle name="Normal 2 4 2" xfId="19" xr:uid="{890D8501-F702-4439-AF12-72355198B8D3}"/>
    <cellStyle name="Normal 3" xfId="4" xr:uid="{518A36B4-FD71-48D8-9987-77405CEBF9FB}"/>
    <cellStyle name="Normal 3 2" xfId="13" xr:uid="{59594BD9-A63B-46ED-9B29-6B494BBD28A5}"/>
    <cellStyle name="Normal 4" xfId="6" xr:uid="{6709919B-51E8-45FB-905B-87F03A5B5454}"/>
    <cellStyle name="Normal 4 2" xfId="16" xr:uid="{87A6FA0E-AA04-4F66-8BEA-2C94C1821B0A}"/>
    <cellStyle name="Normal 4 3" xfId="22" xr:uid="{5AB9D933-82C6-4B7E-AA5C-19A1B1BDB191}"/>
    <cellStyle name="Normal 5" xfId="8" xr:uid="{4ECE0966-E4B5-4883-A191-DEABFF8738D8}"/>
    <cellStyle name="Normal 9" xfId="28" xr:uid="{2E90767D-AB24-4249-B9B0-FC9C7C1930CE}"/>
    <cellStyle name="Percent" xfId="3" builtinId="5"/>
    <cellStyle name="Percent 2" xfId="18" xr:uid="{668CACC9-2CA7-4E38-B1A5-0FF88FB43711}"/>
    <cellStyle name="Percent 2 2" xfId="25" xr:uid="{731ECF3A-27DD-4F9A-8960-91F0A5F8DA8B}"/>
    <cellStyle name="Percent 3" xfId="10" xr:uid="{C8B3F34E-F90D-4536-A741-B841794FD3D9}"/>
  </cellStyles>
  <dxfs count="0"/>
  <tableStyles count="0" defaultTableStyle="TableStyleMedium9" defaultPivotStyle="PivotStyleLight16"/>
  <colors>
    <mruColors>
      <color rgb="FFCCFFCC"/>
      <color rgb="FF0000FF"/>
      <color rgb="FF99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4"/>
  <sheetViews>
    <sheetView showGridLines="0" view="pageBreakPreview" topLeftCell="A23" zoomScale="115" zoomScaleNormal="100" zoomScaleSheetLayoutView="115" workbookViewId="0">
      <selection activeCell="P49" sqref="P49"/>
    </sheetView>
  </sheetViews>
  <sheetFormatPr defaultColWidth="9.33203125" defaultRowHeight="24" customHeight="1"/>
  <cols>
    <col min="1" max="1" width="44.109375" style="6" customWidth="1"/>
    <col min="2" max="2" width="8.5546875" style="57" customWidth="1"/>
    <col min="3" max="3" width="1" style="6" customWidth="1"/>
    <col min="4" max="4" width="14.6640625" style="30" customWidth="1"/>
    <col min="5" max="5" width="1.44140625" style="58" customWidth="1"/>
    <col min="6" max="6" width="14.6640625" style="58" customWidth="1"/>
    <col min="7" max="7" width="1.44140625" style="58" customWidth="1"/>
    <col min="8" max="8" width="14.6640625" style="58" customWidth="1"/>
    <col min="9" max="9" width="1.44140625" style="58" customWidth="1"/>
    <col min="10" max="10" width="14.6640625" style="58" customWidth="1"/>
    <col min="11" max="11" width="1.44140625" style="6" customWidth="1"/>
    <col min="12" max="12" width="16.6640625" style="6" customWidth="1"/>
    <col min="13" max="13" width="15.33203125" style="6" customWidth="1"/>
    <col min="14" max="14" width="12.5546875" style="6" bestFit="1" customWidth="1"/>
    <col min="15" max="15" width="12.33203125" style="6" bestFit="1" customWidth="1"/>
    <col min="16" max="16384" width="9.33203125" style="6"/>
  </cols>
  <sheetData>
    <row r="1" spans="1:16" ht="24" customHeight="1">
      <c r="A1" s="7" t="s">
        <v>0</v>
      </c>
      <c r="B1" s="72"/>
      <c r="C1" s="8"/>
      <c r="D1" s="155"/>
      <c r="E1" s="51"/>
      <c r="F1" s="51"/>
      <c r="G1" s="51"/>
      <c r="H1" s="51"/>
      <c r="I1" s="51"/>
      <c r="J1" s="93"/>
    </row>
    <row r="2" spans="1:16" ht="24" customHeight="1">
      <c r="A2" s="7" t="s">
        <v>143</v>
      </c>
      <c r="B2" s="72"/>
      <c r="C2" s="8"/>
      <c r="D2" s="155"/>
      <c r="E2" s="51"/>
      <c r="F2" s="51"/>
      <c r="G2" s="51"/>
      <c r="H2" s="51"/>
      <c r="I2" s="51"/>
      <c r="J2" s="52"/>
    </row>
    <row r="3" spans="1:16" ht="24" customHeight="1">
      <c r="A3" s="7" t="s">
        <v>156</v>
      </c>
      <c r="B3" s="72"/>
      <c r="C3" s="8"/>
      <c r="D3" s="155"/>
      <c r="E3" s="51"/>
      <c r="F3" s="51"/>
      <c r="G3" s="51"/>
      <c r="H3" s="51"/>
      <c r="I3" s="51"/>
      <c r="J3" s="51"/>
    </row>
    <row r="4" spans="1:16" ht="24" customHeight="1">
      <c r="B4" s="46"/>
      <c r="C4" s="10"/>
      <c r="E4" s="46"/>
      <c r="F4" s="46"/>
      <c r="G4" s="46"/>
      <c r="H4" s="46"/>
      <c r="I4" s="46"/>
      <c r="J4" s="53" t="s">
        <v>1</v>
      </c>
    </row>
    <row r="5" spans="1:16" s="2" customFormat="1" ht="24" customHeight="1">
      <c r="A5" s="9"/>
      <c r="B5" s="73"/>
      <c r="C5" s="9"/>
      <c r="D5" s="161" t="s">
        <v>2</v>
      </c>
      <c r="E5" s="161"/>
      <c r="F5" s="161"/>
      <c r="G5" s="54"/>
      <c r="H5" s="162" t="s">
        <v>3</v>
      </c>
      <c r="I5" s="162"/>
      <c r="J5" s="162"/>
    </row>
    <row r="6" spans="1:16" ht="24" customHeight="1">
      <c r="A6" s="10"/>
      <c r="B6" s="74" t="s">
        <v>4</v>
      </c>
      <c r="C6" s="10"/>
      <c r="D6" s="55">
        <v>2568</v>
      </c>
      <c r="E6" s="56"/>
      <c r="F6" s="55">
        <v>2567</v>
      </c>
      <c r="G6" s="57"/>
      <c r="H6" s="55">
        <v>2568</v>
      </c>
      <c r="I6" s="56"/>
      <c r="J6" s="55">
        <v>2567</v>
      </c>
    </row>
    <row r="7" spans="1:16" ht="24" customHeight="1">
      <c r="A7" s="7" t="s">
        <v>5</v>
      </c>
      <c r="B7" s="46"/>
      <c r="C7" s="10"/>
    </row>
    <row r="8" spans="1:16" ht="24" customHeight="1">
      <c r="A8" s="9" t="s">
        <v>6</v>
      </c>
      <c r="B8" s="47"/>
      <c r="C8" s="10"/>
    </row>
    <row r="9" spans="1:16" ht="24" customHeight="1">
      <c r="A9" s="10" t="s">
        <v>7</v>
      </c>
      <c r="B9" s="47">
        <v>7</v>
      </c>
      <c r="C9" s="10"/>
      <c r="D9" s="98">
        <v>167812347</v>
      </c>
      <c r="E9" s="22"/>
      <c r="F9" s="98">
        <v>67071600</v>
      </c>
      <c r="G9" s="22"/>
      <c r="H9" s="98">
        <v>21130181</v>
      </c>
      <c r="I9" s="22"/>
      <c r="J9" s="98">
        <v>26254</v>
      </c>
      <c r="L9" s="83"/>
      <c r="M9" s="84"/>
    </row>
    <row r="10" spans="1:16" ht="24" customHeight="1">
      <c r="A10" s="10" t="s">
        <v>161</v>
      </c>
      <c r="B10" s="109" t="s">
        <v>191</v>
      </c>
      <c r="C10" s="10"/>
      <c r="D10" s="98">
        <v>735512801</v>
      </c>
      <c r="E10" s="32"/>
      <c r="F10" s="98">
        <v>916184101</v>
      </c>
      <c r="G10" s="32"/>
      <c r="H10" s="98">
        <v>267448</v>
      </c>
      <c r="I10" s="32"/>
      <c r="J10" s="98">
        <v>0</v>
      </c>
      <c r="L10" s="83"/>
      <c r="M10" s="84"/>
      <c r="N10" s="16"/>
    </row>
    <row r="11" spans="1:16" ht="24" customHeight="1">
      <c r="A11" s="10" t="s">
        <v>160</v>
      </c>
      <c r="B11" s="170">
        <v>23.2</v>
      </c>
      <c r="C11" s="10"/>
      <c r="D11" s="98">
        <v>78793975</v>
      </c>
      <c r="E11" s="32"/>
      <c r="F11" s="98">
        <v>87680416</v>
      </c>
      <c r="G11" s="32"/>
      <c r="H11" s="98">
        <v>476044</v>
      </c>
      <c r="I11" s="32"/>
      <c r="J11" s="98">
        <v>0</v>
      </c>
      <c r="L11" s="83"/>
      <c r="M11" s="84"/>
      <c r="N11" s="16"/>
    </row>
    <row r="12" spans="1:16" ht="24" customHeight="1">
      <c r="A12" s="10" t="s">
        <v>8</v>
      </c>
      <c r="B12" s="47"/>
      <c r="C12" s="10"/>
      <c r="D12" s="98">
        <v>731772272</v>
      </c>
      <c r="E12" s="22"/>
      <c r="F12" s="98">
        <v>640567753</v>
      </c>
      <c r="G12" s="22"/>
      <c r="H12" s="98">
        <v>0</v>
      </c>
      <c r="I12" s="22"/>
      <c r="J12" s="98">
        <v>0</v>
      </c>
      <c r="L12" s="156"/>
      <c r="M12" s="84"/>
      <c r="N12" s="104"/>
    </row>
    <row r="13" spans="1:16" ht="24" customHeight="1">
      <c r="A13" s="10" t="s">
        <v>9</v>
      </c>
      <c r="B13" s="47">
        <v>10</v>
      </c>
      <c r="C13" s="10"/>
      <c r="D13" s="98">
        <v>62012106</v>
      </c>
      <c r="E13" s="22"/>
      <c r="F13" s="98">
        <v>32594271</v>
      </c>
      <c r="G13" s="22"/>
      <c r="H13" s="98">
        <v>0</v>
      </c>
      <c r="I13" s="22"/>
      <c r="J13" s="98">
        <v>0</v>
      </c>
      <c r="L13" s="156"/>
      <c r="M13" s="84"/>
      <c r="O13" s="16"/>
      <c r="P13" s="34"/>
    </row>
    <row r="14" spans="1:16" ht="24" customHeight="1">
      <c r="A14" s="10" t="s">
        <v>10</v>
      </c>
      <c r="B14" s="47"/>
      <c r="C14" s="10"/>
      <c r="D14" s="98">
        <v>153313638</v>
      </c>
      <c r="E14" s="22"/>
      <c r="F14" s="98">
        <v>253763644</v>
      </c>
      <c r="G14" s="22"/>
      <c r="H14" s="98">
        <v>0</v>
      </c>
      <c r="I14" s="22"/>
      <c r="J14" s="98">
        <v>0</v>
      </c>
      <c r="L14" s="156"/>
      <c r="M14" s="84"/>
    </row>
    <row r="15" spans="1:16" ht="24" customHeight="1">
      <c r="A15" s="10" t="s">
        <v>11</v>
      </c>
      <c r="B15" s="47">
        <v>11</v>
      </c>
      <c r="C15" s="10"/>
      <c r="D15" s="98">
        <v>103330241</v>
      </c>
      <c r="E15" s="22"/>
      <c r="F15" s="98">
        <v>96345719</v>
      </c>
      <c r="G15" s="22"/>
      <c r="H15" s="98">
        <v>48996447</v>
      </c>
      <c r="I15" s="22"/>
      <c r="J15" s="98">
        <v>96345719</v>
      </c>
      <c r="L15" s="156"/>
      <c r="M15" s="84"/>
    </row>
    <row r="16" spans="1:16" ht="24" customHeight="1">
      <c r="A16" s="10" t="s">
        <v>171</v>
      </c>
      <c r="B16" s="47"/>
      <c r="C16" s="10"/>
      <c r="D16" s="98"/>
      <c r="E16" s="22"/>
      <c r="F16" s="98"/>
      <c r="G16" s="22"/>
      <c r="H16" s="98"/>
      <c r="I16" s="22"/>
      <c r="J16" s="98"/>
      <c r="L16" s="83"/>
      <c r="M16" s="84"/>
    </row>
    <row r="17" spans="1:15" ht="24" customHeight="1">
      <c r="A17" s="10" t="s">
        <v>172</v>
      </c>
      <c r="B17" s="47">
        <v>26</v>
      </c>
      <c r="C17" s="10"/>
      <c r="D17" s="98">
        <v>33130946</v>
      </c>
      <c r="E17" s="22"/>
      <c r="F17" s="98">
        <v>0</v>
      </c>
      <c r="G17" s="22"/>
      <c r="H17" s="98">
        <v>0</v>
      </c>
      <c r="I17" s="22"/>
      <c r="J17" s="98">
        <v>0</v>
      </c>
      <c r="L17" s="156"/>
      <c r="M17" s="84"/>
    </row>
    <row r="18" spans="1:15" ht="24" customHeight="1">
      <c r="A18" s="10" t="s">
        <v>12</v>
      </c>
      <c r="B18" s="47">
        <v>12</v>
      </c>
      <c r="C18" s="10"/>
      <c r="D18" s="108">
        <v>41799342</v>
      </c>
      <c r="E18" s="22"/>
      <c r="F18" s="108">
        <v>37679154</v>
      </c>
      <c r="G18" s="22"/>
      <c r="H18" s="108">
        <v>878503</v>
      </c>
      <c r="I18" s="22"/>
      <c r="J18" s="108">
        <v>0</v>
      </c>
      <c r="L18" s="83"/>
      <c r="M18" s="84"/>
      <c r="N18" s="16"/>
    </row>
    <row r="19" spans="1:15" ht="24" customHeight="1">
      <c r="A19" s="10"/>
      <c r="B19" s="109"/>
      <c r="C19" s="10"/>
      <c r="D19" s="98">
        <f>SUM(D9:D18)</f>
        <v>2107477668</v>
      </c>
      <c r="E19" s="32"/>
      <c r="F19" s="98">
        <f>SUM(F9:F18)</f>
        <v>2131886658</v>
      </c>
      <c r="G19" s="32"/>
      <c r="H19" s="98">
        <f>SUM(H9:H18)</f>
        <v>71748623</v>
      </c>
      <c r="I19" s="32"/>
      <c r="J19" s="98">
        <f>SUM(J9:J18)</f>
        <v>96371973</v>
      </c>
      <c r="L19" s="83"/>
      <c r="M19" s="84"/>
      <c r="N19" s="16"/>
    </row>
    <row r="20" spans="1:15" ht="24" customHeight="1">
      <c r="A20" s="10" t="s">
        <v>142</v>
      </c>
      <c r="B20" s="109">
        <v>13</v>
      </c>
      <c r="C20" s="10"/>
      <c r="D20" s="98">
        <v>0</v>
      </c>
      <c r="E20" s="32"/>
      <c r="F20" s="98">
        <v>213328522</v>
      </c>
      <c r="G20" s="32"/>
      <c r="H20" s="98">
        <v>0</v>
      </c>
      <c r="I20" s="32"/>
      <c r="J20" s="98">
        <v>213545283</v>
      </c>
      <c r="L20" s="83"/>
      <c r="M20" s="84"/>
      <c r="N20" s="16"/>
    </row>
    <row r="21" spans="1:15" ht="24" customHeight="1">
      <c r="A21" s="9" t="s">
        <v>13</v>
      </c>
      <c r="B21" s="109"/>
      <c r="C21" s="10"/>
      <c r="D21" s="96">
        <f>SUM(D19:D20)</f>
        <v>2107477668</v>
      </c>
      <c r="E21" s="32"/>
      <c r="F21" s="96">
        <f>SUM(F19:F20)</f>
        <v>2345215180</v>
      </c>
      <c r="G21" s="32"/>
      <c r="H21" s="96">
        <f>SUM(H19:H20)</f>
        <v>71748623</v>
      </c>
      <c r="I21" s="32"/>
      <c r="J21" s="96">
        <f>SUM(J19:J20)</f>
        <v>309917256</v>
      </c>
      <c r="L21" s="83"/>
      <c r="M21" s="84"/>
    </row>
    <row r="22" spans="1:15" ht="24" customHeight="1">
      <c r="A22" s="9" t="s">
        <v>14</v>
      </c>
      <c r="B22" s="109"/>
      <c r="C22" s="10"/>
      <c r="D22" s="32"/>
      <c r="E22" s="32"/>
      <c r="F22" s="32"/>
      <c r="G22" s="32"/>
      <c r="H22" s="32"/>
      <c r="I22" s="32"/>
      <c r="J22" s="32"/>
      <c r="L22" s="83"/>
      <c r="M22" s="84"/>
    </row>
    <row r="23" spans="1:15" ht="24" customHeight="1">
      <c r="A23" s="10" t="s">
        <v>15</v>
      </c>
      <c r="B23" s="110">
        <v>14</v>
      </c>
      <c r="C23" s="10"/>
      <c r="D23" s="98">
        <v>1203100</v>
      </c>
      <c r="E23" s="32"/>
      <c r="F23" s="98">
        <v>0</v>
      </c>
      <c r="G23" s="32"/>
      <c r="H23" s="98">
        <v>1203100</v>
      </c>
      <c r="I23" s="32"/>
      <c r="J23" s="98">
        <v>0</v>
      </c>
      <c r="L23" s="83"/>
      <c r="M23" s="84"/>
      <c r="O23" s="16"/>
    </row>
    <row r="24" spans="1:15" ht="24" customHeight="1">
      <c r="A24" s="10" t="s">
        <v>173</v>
      </c>
      <c r="B24" s="110">
        <v>9</v>
      </c>
      <c r="C24" s="10"/>
      <c r="D24" s="98">
        <v>18827918</v>
      </c>
      <c r="E24" s="32"/>
      <c r="F24" s="98">
        <v>25644737</v>
      </c>
      <c r="G24" s="32"/>
      <c r="H24" s="98">
        <v>0</v>
      </c>
      <c r="I24" s="32"/>
      <c r="J24" s="98">
        <v>0</v>
      </c>
      <c r="L24" s="156"/>
      <c r="M24" s="84"/>
      <c r="O24" s="16"/>
    </row>
    <row r="25" spans="1:15" ht="24" customHeight="1">
      <c r="A25" s="10" t="s">
        <v>16</v>
      </c>
      <c r="B25" s="109">
        <v>11</v>
      </c>
      <c r="C25" s="10"/>
      <c r="D25" s="98">
        <v>31338161</v>
      </c>
      <c r="E25" s="32"/>
      <c r="F25" s="98">
        <v>31424918</v>
      </c>
      <c r="G25" s="32"/>
      <c r="H25" s="98">
        <v>0</v>
      </c>
      <c r="I25" s="32"/>
      <c r="J25" s="98">
        <v>0</v>
      </c>
      <c r="L25" s="156"/>
      <c r="M25" s="84"/>
      <c r="O25" s="16"/>
    </row>
    <row r="26" spans="1:15" ht="24" customHeight="1">
      <c r="A26" s="10" t="s">
        <v>17</v>
      </c>
      <c r="B26" s="109">
        <v>15</v>
      </c>
      <c r="C26" s="10"/>
      <c r="D26" s="98">
        <v>0</v>
      </c>
      <c r="E26" s="32"/>
      <c r="F26" s="98">
        <v>0</v>
      </c>
      <c r="G26" s="32"/>
      <c r="H26" s="98">
        <v>325886600</v>
      </c>
      <c r="I26" s="32"/>
      <c r="J26" s="98">
        <v>325886600</v>
      </c>
      <c r="L26" s="83"/>
      <c r="M26" s="84"/>
      <c r="O26" s="16"/>
    </row>
    <row r="27" spans="1:15" ht="24" customHeight="1">
      <c r="A27" s="10" t="s">
        <v>18</v>
      </c>
      <c r="B27" s="109">
        <v>16</v>
      </c>
      <c r="C27" s="10"/>
      <c r="D27" s="98">
        <v>146814735</v>
      </c>
      <c r="E27" s="32"/>
      <c r="F27" s="98">
        <v>0</v>
      </c>
      <c r="G27" s="32"/>
      <c r="H27" s="98">
        <v>204162776</v>
      </c>
      <c r="I27" s="32"/>
      <c r="J27" s="98">
        <v>0</v>
      </c>
      <c r="L27" s="83"/>
      <c r="M27" s="84"/>
      <c r="O27" s="16"/>
    </row>
    <row r="28" spans="1:15" ht="24" customHeight="1">
      <c r="A28" s="10" t="s">
        <v>19</v>
      </c>
      <c r="B28" s="109">
        <v>17</v>
      </c>
      <c r="C28" s="10"/>
      <c r="D28" s="98">
        <v>108505847</v>
      </c>
      <c r="E28" s="32"/>
      <c r="F28" s="98">
        <v>55713237</v>
      </c>
      <c r="G28" s="32"/>
      <c r="H28" s="98">
        <v>6543</v>
      </c>
      <c r="I28" s="32"/>
      <c r="J28" s="98">
        <v>0</v>
      </c>
      <c r="L28" s="83"/>
      <c r="M28" s="84"/>
      <c r="O28" s="16"/>
    </row>
    <row r="29" spans="1:15" ht="24" customHeight="1">
      <c r="A29" s="10" t="s">
        <v>20</v>
      </c>
      <c r="B29" s="109">
        <v>18</v>
      </c>
      <c r="C29" s="10"/>
      <c r="D29" s="98">
        <v>15528112</v>
      </c>
      <c r="E29" s="32"/>
      <c r="F29" s="98">
        <v>19648422</v>
      </c>
      <c r="G29" s="32"/>
      <c r="H29" s="98">
        <v>0</v>
      </c>
      <c r="I29" s="32"/>
      <c r="J29" s="98">
        <v>0</v>
      </c>
      <c r="L29" s="83"/>
      <c r="M29" s="84"/>
      <c r="O29" s="16"/>
    </row>
    <row r="30" spans="1:15" ht="24" customHeight="1">
      <c r="A30" s="10" t="s">
        <v>21</v>
      </c>
      <c r="B30" s="47"/>
      <c r="C30" s="10"/>
      <c r="D30" s="98">
        <v>7494378</v>
      </c>
      <c r="E30" s="22"/>
      <c r="F30" s="98">
        <v>6339116</v>
      </c>
      <c r="G30" s="22"/>
      <c r="H30" s="98">
        <v>0</v>
      </c>
      <c r="I30" s="22"/>
      <c r="J30" s="98">
        <v>0</v>
      </c>
      <c r="L30" s="83"/>
      <c r="M30" s="84"/>
      <c r="O30" s="16"/>
    </row>
    <row r="31" spans="1:15" ht="24" customHeight="1">
      <c r="A31" s="10" t="s">
        <v>22</v>
      </c>
      <c r="B31" s="109">
        <v>25</v>
      </c>
      <c r="C31" s="10"/>
      <c r="D31" s="98">
        <v>47492827</v>
      </c>
      <c r="E31" s="32"/>
      <c r="F31" s="98">
        <v>34232856</v>
      </c>
      <c r="G31" s="32"/>
      <c r="H31" s="98">
        <v>0</v>
      </c>
      <c r="I31" s="32"/>
      <c r="J31" s="98">
        <v>0</v>
      </c>
      <c r="L31" s="83"/>
      <c r="M31" s="84"/>
      <c r="O31" s="16"/>
    </row>
    <row r="32" spans="1:15" ht="24" customHeight="1">
      <c r="A32" s="10" t="s">
        <v>23</v>
      </c>
      <c r="B32" s="109"/>
      <c r="C32" s="10"/>
      <c r="D32" s="98">
        <v>5991771</v>
      </c>
      <c r="E32" s="32"/>
      <c r="F32" s="98">
        <v>5787879</v>
      </c>
      <c r="G32" s="32"/>
      <c r="H32" s="98">
        <v>4000</v>
      </c>
      <c r="I32" s="32"/>
      <c r="J32" s="98">
        <v>0</v>
      </c>
      <c r="L32" s="156"/>
      <c r="M32" s="84"/>
      <c r="O32" s="16"/>
    </row>
    <row r="33" spans="1:15" ht="24" customHeight="1">
      <c r="A33" s="9" t="s">
        <v>24</v>
      </c>
      <c r="B33" s="109"/>
      <c r="C33" s="10"/>
      <c r="D33" s="96">
        <f>SUM(D23:D32)</f>
        <v>383196849</v>
      </c>
      <c r="E33" s="32"/>
      <c r="F33" s="96">
        <f>SUM(F23:F32)</f>
        <v>178791165</v>
      </c>
      <c r="G33" s="32"/>
      <c r="H33" s="96">
        <f>SUM(H23:H32)</f>
        <v>531263019</v>
      </c>
      <c r="I33" s="32"/>
      <c r="J33" s="96">
        <f>SUM(J23:J32)</f>
        <v>325886600</v>
      </c>
      <c r="L33" s="83"/>
      <c r="M33" s="84"/>
    </row>
    <row r="34" spans="1:15" ht="24" customHeight="1" thickBot="1">
      <c r="A34" s="9" t="s">
        <v>25</v>
      </c>
      <c r="B34" s="47"/>
      <c r="C34" s="10"/>
      <c r="D34" s="23">
        <f>SUM(D21+D33)</f>
        <v>2490674517</v>
      </c>
      <c r="E34" s="22"/>
      <c r="F34" s="23">
        <f>SUM(F21+F33)</f>
        <v>2524006345</v>
      </c>
      <c r="G34" s="22"/>
      <c r="H34" s="23">
        <f>SUM(H21+H33)</f>
        <v>603011642</v>
      </c>
      <c r="I34" s="22"/>
      <c r="J34" s="23">
        <f>SUM(J21+J33)</f>
        <v>635803856</v>
      </c>
      <c r="L34" s="83"/>
      <c r="M34" s="84"/>
    </row>
    <row r="35" spans="1:15" ht="24" customHeight="1" thickTop="1">
      <c r="A35" s="10"/>
      <c r="B35" s="47"/>
      <c r="C35" s="10"/>
      <c r="L35" s="83"/>
      <c r="M35" s="84"/>
    </row>
    <row r="36" spans="1:15" ht="24" customHeight="1">
      <c r="A36" s="10" t="s">
        <v>26</v>
      </c>
      <c r="B36" s="46"/>
      <c r="C36" s="10"/>
      <c r="L36" s="83"/>
      <c r="M36" s="84"/>
    </row>
    <row r="37" spans="1:15" ht="24" customHeight="1">
      <c r="A37" s="7" t="s">
        <v>0</v>
      </c>
      <c r="B37" s="72"/>
      <c r="C37" s="8"/>
      <c r="D37" s="155"/>
      <c r="E37" s="51"/>
      <c r="F37" s="51"/>
      <c r="G37" s="51"/>
      <c r="H37" s="51"/>
      <c r="I37" s="51"/>
      <c r="J37" s="51"/>
      <c r="L37" s="83"/>
      <c r="M37" s="84"/>
    </row>
    <row r="38" spans="1:15" ht="24" customHeight="1">
      <c r="A38" s="7" t="s">
        <v>144</v>
      </c>
      <c r="B38" s="72"/>
      <c r="C38" s="8"/>
      <c r="D38" s="155"/>
      <c r="E38" s="51"/>
      <c r="F38" s="51"/>
      <c r="G38" s="51"/>
      <c r="H38" s="51"/>
      <c r="I38" s="51"/>
      <c r="J38" s="51"/>
      <c r="L38" s="83"/>
      <c r="M38" s="84"/>
    </row>
    <row r="39" spans="1:15" ht="24" customHeight="1">
      <c r="A39" s="7" t="s">
        <v>156</v>
      </c>
      <c r="B39" s="72"/>
      <c r="C39" s="8"/>
      <c r="D39" s="155"/>
      <c r="E39" s="51"/>
      <c r="F39" s="51"/>
      <c r="G39" s="51"/>
      <c r="H39" s="51"/>
      <c r="I39" s="51"/>
      <c r="J39" s="51"/>
      <c r="L39" s="83"/>
      <c r="M39" s="84"/>
    </row>
    <row r="40" spans="1:15" ht="24" customHeight="1">
      <c r="B40" s="46"/>
      <c r="C40" s="10"/>
      <c r="E40" s="46"/>
      <c r="F40" s="46"/>
      <c r="G40" s="46"/>
      <c r="H40" s="46"/>
      <c r="I40" s="46"/>
      <c r="J40" s="53" t="s">
        <v>1</v>
      </c>
      <c r="L40" s="83"/>
      <c r="M40" s="84"/>
    </row>
    <row r="41" spans="1:15" s="2" customFormat="1" ht="24" customHeight="1">
      <c r="A41" s="9"/>
      <c r="B41" s="73"/>
      <c r="C41" s="9"/>
      <c r="D41" s="161" t="s">
        <v>2</v>
      </c>
      <c r="E41" s="161"/>
      <c r="F41" s="161"/>
      <c r="G41" s="54"/>
      <c r="H41" s="162" t="s">
        <v>3</v>
      </c>
      <c r="I41" s="162"/>
      <c r="J41" s="162"/>
      <c r="L41" s="83"/>
      <c r="M41" s="84"/>
    </row>
    <row r="42" spans="1:15" ht="24" customHeight="1">
      <c r="A42" s="10"/>
      <c r="B42" s="74" t="s">
        <v>4</v>
      </c>
      <c r="C42" s="10"/>
      <c r="D42" s="55">
        <v>2568</v>
      </c>
      <c r="E42" s="56"/>
      <c r="F42" s="55">
        <v>2567</v>
      </c>
      <c r="G42" s="57"/>
      <c r="H42" s="55">
        <v>2568</v>
      </c>
      <c r="I42" s="56"/>
      <c r="J42" s="55">
        <v>2567</v>
      </c>
      <c r="L42" s="83"/>
      <c r="M42" s="84"/>
    </row>
    <row r="43" spans="1:15" ht="24" customHeight="1">
      <c r="A43" s="7" t="s">
        <v>27</v>
      </c>
      <c r="B43" s="46"/>
      <c r="C43" s="10"/>
      <c r="L43" s="83"/>
      <c r="M43" s="84"/>
    </row>
    <row r="44" spans="1:15" ht="24" customHeight="1">
      <c r="A44" s="9" t="s">
        <v>28</v>
      </c>
      <c r="B44" s="47"/>
      <c r="C44" s="10"/>
      <c r="L44" s="83"/>
      <c r="M44" s="84"/>
    </row>
    <row r="45" spans="1:15" ht="24" customHeight="1">
      <c r="A45" s="10" t="s">
        <v>29</v>
      </c>
      <c r="B45" s="47">
        <v>19</v>
      </c>
      <c r="C45" s="10"/>
      <c r="D45" s="98">
        <v>0</v>
      </c>
      <c r="F45" s="98">
        <v>50000000</v>
      </c>
      <c r="G45" s="70"/>
      <c r="H45" s="98">
        <v>0</v>
      </c>
      <c r="I45" s="70"/>
      <c r="J45" s="98">
        <v>0</v>
      </c>
      <c r="L45" s="156"/>
      <c r="M45" s="84"/>
    </row>
    <row r="46" spans="1:15" ht="24" customHeight="1">
      <c r="A46" s="10" t="s">
        <v>162</v>
      </c>
      <c r="B46" s="109" t="s">
        <v>141</v>
      </c>
      <c r="C46" s="10"/>
      <c r="D46" s="98">
        <v>600804190</v>
      </c>
      <c r="E46" s="32"/>
      <c r="F46" s="98">
        <v>614604062</v>
      </c>
      <c r="G46" s="32"/>
      <c r="H46" s="98">
        <v>2271252</v>
      </c>
      <c r="I46" s="32"/>
      <c r="J46" s="98">
        <v>765184</v>
      </c>
      <c r="L46" s="83"/>
      <c r="M46" s="84"/>
      <c r="N46" s="16"/>
      <c r="O46" s="16"/>
    </row>
    <row r="47" spans="1:15" ht="24" customHeight="1">
      <c r="A47" s="10" t="s">
        <v>30</v>
      </c>
      <c r="B47" s="109"/>
      <c r="C47" s="10"/>
      <c r="D47" s="98">
        <v>708286</v>
      </c>
      <c r="E47" s="32"/>
      <c r="F47" s="98">
        <v>102343</v>
      </c>
      <c r="G47" s="32"/>
      <c r="H47" s="98">
        <v>0</v>
      </c>
      <c r="I47" s="32"/>
      <c r="J47" s="98">
        <v>0</v>
      </c>
      <c r="L47" s="83"/>
      <c r="M47" s="84"/>
      <c r="N47" s="16"/>
      <c r="O47" s="16"/>
    </row>
    <row r="48" spans="1:15" ht="24" customHeight="1">
      <c r="A48" s="10" t="s">
        <v>31</v>
      </c>
      <c r="B48" s="170">
        <v>23.2</v>
      </c>
      <c r="C48" s="10"/>
      <c r="D48" s="98">
        <v>793270791</v>
      </c>
      <c r="E48" s="32"/>
      <c r="F48" s="98">
        <v>686158628</v>
      </c>
      <c r="G48" s="32"/>
      <c r="H48" s="98">
        <v>0</v>
      </c>
      <c r="I48" s="32"/>
      <c r="J48" s="98">
        <v>0</v>
      </c>
      <c r="L48" s="156"/>
      <c r="M48" s="84"/>
      <c r="N48" s="16"/>
      <c r="O48" s="16"/>
    </row>
    <row r="49" spans="1:18" ht="24" customHeight="1">
      <c r="A49" s="10" t="s">
        <v>32</v>
      </c>
      <c r="B49" s="109"/>
      <c r="C49" s="10"/>
      <c r="D49" s="98"/>
      <c r="E49" s="32"/>
      <c r="F49" s="98"/>
      <c r="G49" s="32"/>
      <c r="H49" s="98"/>
      <c r="I49" s="32"/>
      <c r="J49" s="98"/>
      <c r="L49" s="83"/>
      <c r="M49" s="84"/>
      <c r="N49" s="16"/>
      <c r="O49" s="16"/>
    </row>
    <row r="50" spans="1:18" ht="24" customHeight="1">
      <c r="A50" s="10" t="s">
        <v>33</v>
      </c>
      <c r="B50" s="109">
        <v>18</v>
      </c>
      <c r="C50" s="10"/>
      <c r="D50" s="98">
        <v>23108776</v>
      </c>
      <c r="E50" s="32"/>
      <c r="F50" s="98">
        <v>16756658</v>
      </c>
      <c r="G50" s="32"/>
      <c r="H50" s="98">
        <v>0</v>
      </c>
      <c r="I50" s="32"/>
      <c r="J50" s="98">
        <v>0</v>
      </c>
      <c r="L50" s="83"/>
      <c r="M50" s="84"/>
      <c r="N50" s="16"/>
      <c r="O50" s="16"/>
    </row>
    <row r="51" spans="1:18" ht="24" customHeight="1">
      <c r="A51" s="10" t="s">
        <v>34</v>
      </c>
      <c r="B51" s="109"/>
      <c r="C51" s="10"/>
      <c r="D51" s="98">
        <v>630234</v>
      </c>
      <c r="E51" s="32"/>
      <c r="F51" s="98">
        <v>25045103</v>
      </c>
      <c r="G51" s="32"/>
      <c r="H51" s="98">
        <v>630234</v>
      </c>
      <c r="I51" s="32"/>
      <c r="J51" s="98">
        <v>0</v>
      </c>
      <c r="L51" s="83"/>
      <c r="M51" s="84"/>
      <c r="N51" s="16"/>
      <c r="O51" s="16"/>
    </row>
    <row r="52" spans="1:18" ht="24" customHeight="1">
      <c r="A52" s="10" t="s">
        <v>35</v>
      </c>
      <c r="B52" s="109"/>
      <c r="C52" s="10"/>
      <c r="D52" s="108">
        <v>53436215</v>
      </c>
      <c r="E52" s="32"/>
      <c r="F52" s="108">
        <v>54914895</v>
      </c>
      <c r="G52" s="32"/>
      <c r="H52" s="108">
        <v>2807156</v>
      </c>
      <c r="I52" s="32"/>
      <c r="J52" s="108">
        <v>0</v>
      </c>
      <c r="L52" s="83"/>
      <c r="M52" s="84"/>
      <c r="N52" s="16"/>
      <c r="O52" s="16"/>
    </row>
    <row r="53" spans="1:18" ht="24" customHeight="1">
      <c r="A53" s="10"/>
      <c r="B53" s="109"/>
      <c r="C53" s="10"/>
      <c r="D53" s="98">
        <f>SUM(D45:D52)</f>
        <v>1471958492</v>
      </c>
      <c r="E53" s="32"/>
      <c r="F53" s="98">
        <f>SUM(F45:F52)</f>
        <v>1447581689</v>
      </c>
      <c r="G53" s="32"/>
      <c r="H53" s="98">
        <f>SUM(H45:H52)</f>
        <v>5708642</v>
      </c>
      <c r="I53" s="32"/>
      <c r="J53" s="98">
        <f>SUM(J45:J52)</f>
        <v>765184</v>
      </c>
      <c r="L53" s="83"/>
      <c r="M53" s="84"/>
      <c r="N53" s="16"/>
      <c r="O53" s="16"/>
    </row>
    <row r="54" spans="1:18" ht="24" customHeight="1">
      <c r="A54" s="10" t="s">
        <v>147</v>
      </c>
      <c r="B54" s="109">
        <v>13</v>
      </c>
      <c r="C54" s="10"/>
      <c r="D54" s="98">
        <v>0</v>
      </c>
      <c r="E54" s="32"/>
      <c r="F54" s="98">
        <v>9936370</v>
      </c>
      <c r="G54" s="32"/>
      <c r="H54" s="98">
        <v>0</v>
      </c>
      <c r="I54" s="32"/>
      <c r="J54" s="98">
        <v>12445905</v>
      </c>
      <c r="L54" s="83"/>
      <c r="M54" s="84"/>
      <c r="N54" s="16"/>
      <c r="O54" s="16"/>
    </row>
    <row r="55" spans="1:18" ht="24" customHeight="1">
      <c r="A55" s="9" t="s">
        <v>36</v>
      </c>
      <c r="B55" s="109"/>
      <c r="C55" s="10"/>
      <c r="D55" s="96">
        <f>SUM(D53:D54)</f>
        <v>1471958492</v>
      </c>
      <c r="E55" s="32"/>
      <c r="F55" s="96">
        <f>SUM(F53:F54)</f>
        <v>1457518059</v>
      </c>
      <c r="G55" s="32"/>
      <c r="H55" s="96">
        <f>SUM(H53:H54)</f>
        <v>5708642</v>
      </c>
      <c r="I55" s="32"/>
      <c r="J55" s="96">
        <f>SUM(J53:J54)</f>
        <v>13211089</v>
      </c>
      <c r="L55" s="83"/>
      <c r="M55" s="84"/>
      <c r="N55" s="80"/>
      <c r="O55" s="80"/>
      <c r="P55" s="80"/>
      <c r="Q55" s="80"/>
      <c r="R55" s="80"/>
    </row>
    <row r="56" spans="1:18" ht="24" customHeight="1">
      <c r="A56" s="9" t="s">
        <v>37</v>
      </c>
      <c r="B56" s="109"/>
      <c r="C56" s="10"/>
      <c r="D56" s="32"/>
      <c r="E56" s="32"/>
      <c r="F56" s="32"/>
      <c r="G56" s="32"/>
      <c r="H56" s="32"/>
      <c r="I56" s="32"/>
      <c r="J56" s="32"/>
      <c r="L56" s="83"/>
      <c r="M56" s="84"/>
    </row>
    <row r="57" spans="1:18" ht="24" customHeight="1">
      <c r="A57" s="10" t="s">
        <v>38</v>
      </c>
      <c r="B57" s="109"/>
      <c r="C57" s="10"/>
      <c r="D57" s="98"/>
      <c r="E57" s="32"/>
      <c r="F57" s="98"/>
      <c r="G57" s="32"/>
      <c r="H57" s="98"/>
      <c r="I57" s="32"/>
      <c r="J57" s="98"/>
      <c r="L57" s="83"/>
      <c r="M57" s="84"/>
      <c r="N57" s="16"/>
      <c r="O57" s="16"/>
    </row>
    <row r="58" spans="1:18" ht="24" customHeight="1">
      <c r="A58" s="10" t="s">
        <v>39</v>
      </c>
      <c r="B58" s="109">
        <v>18</v>
      </c>
      <c r="C58" s="10"/>
      <c r="D58" s="98">
        <v>27196335</v>
      </c>
      <c r="E58" s="32"/>
      <c r="F58" s="98">
        <v>35435498</v>
      </c>
      <c r="G58" s="32"/>
      <c r="H58" s="98">
        <v>0</v>
      </c>
      <c r="I58" s="32"/>
      <c r="J58" s="98">
        <v>0</v>
      </c>
      <c r="L58" s="83"/>
      <c r="M58" s="84"/>
      <c r="N58" s="16"/>
      <c r="O58" s="16"/>
    </row>
    <row r="59" spans="1:18" ht="24" customHeight="1">
      <c r="A59" s="10" t="s">
        <v>176</v>
      </c>
      <c r="B59" s="109"/>
      <c r="C59" s="10"/>
      <c r="D59" s="98"/>
      <c r="E59" s="32"/>
      <c r="F59" s="98"/>
      <c r="G59" s="32"/>
      <c r="H59" s="98"/>
      <c r="I59" s="32"/>
      <c r="J59" s="98"/>
      <c r="L59" s="83"/>
      <c r="M59" s="84"/>
      <c r="N59" s="16"/>
      <c r="O59" s="16"/>
    </row>
    <row r="60" spans="1:18" ht="24" customHeight="1">
      <c r="A60" s="10" t="s">
        <v>177</v>
      </c>
      <c r="B60" s="109">
        <v>21</v>
      </c>
      <c r="C60" s="10"/>
      <c r="D60" s="98">
        <v>204220917</v>
      </c>
      <c r="E60" s="32"/>
      <c r="F60" s="98">
        <v>157818256</v>
      </c>
      <c r="G60" s="32"/>
      <c r="H60" s="98">
        <v>0</v>
      </c>
      <c r="I60" s="32"/>
      <c r="J60" s="98">
        <v>0</v>
      </c>
      <c r="L60" s="156"/>
      <c r="M60" s="84"/>
      <c r="N60" s="16"/>
      <c r="O60" s="16"/>
    </row>
    <row r="61" spans="1:18" ht="24" customHeight="1">
      <c r="A61" s="10" t="s">
        <v>40</v>
      </c>
      <c r="B61" s="109">
        <v>25</v>
      </c>
      <c r="C61" s="10"/>
      <c r="D61" s="98">
        <v>110201</v>
      </c>
      <c r="E61" s="32"/>
      <c r="F61" s="98">
        <v>0</v>
      </c>
      <c r="G61" s="32"/>
      <c r="H61" s="98">
        <v>110201</v>
      </c>
      <c r="I61" s="32"/>
      <c r="J61" s="98">
        <v>0</v>
      </c>
      <c r="L61" s="83"/>
      <c r="M61" s="84"/>
      <c r="N61" s="16"/>
      <c r="O61" s="16"/>
    </row>
    <row r="62" spans="1:18" s="105" customFormat="1" ht="24" customHeight="1">
      <c r="A62" s="10" t="s">
        <v>41</v>
      </c>
      <c r="B62" s="109"/>
      <c r="C62" s="10"/>
      <c r="D62" s="98">
        <v>7848075</v>
      </c>
      <c r="E62" s="32"/>
      <c r="F62" s="98">
        <v>0</v>
      </c>
      <c r="G62" s="32"/>
      <c r="H62" s="98">
        <v>10357610</v>
      </c>
      <c r="I62" s="32"/>
      <c r="J62" s="98">
        <v>0</v>
      </c>
      <c r="K62" s="6"/>
      <c r="L62" s="83"/>
      <c r="M62" s="84"/>
      <c r="N62" s="107"/>
      <c r="O62" s="107"/>
    </row>
    <row r="63" spans="1:18" ht="24" customHeight="1">
      <c r="A63" s="9" t="s">
        <v>42</v>
      </c>
      <c r="B63" s="109"/>
      <c r="C63" s="10"/>
      <c r="D63" s="96">
        <f>SUM(D57:D62)</f>
        <v>239375528</v>
      </c>
      <c r="E63" s="32"/>
      <c r="F63" s="96">
        <f>SUM(F57:F62)</f>
        <v>193253754</v>
      </c>
      <c r="G63" s="32"/>
      <c r="H63" s="96">
        <f>SUM(H57:H62)</f>
        <v>10467811</v>
      </c>
      <c r="I63" s="32"/>
      <c r="J63" s="96">
        <f>SUM(J57:J62)</f>
        <v>0</v>
      </c>
      <c r="L63" s="83"/>
      <c r="M63" s="84"/>
      <c r="N63" s="84"/>
    </row>
    <row r="64" spans="1:18" ht="24" customHeight="1">
      <c r="A64" s="9" t="s">
        <v>43</v>
      </c>
      <c r="B64" s="109"/>
      <c r="C64" s="10"/>
      <c r="D64" s="89">
        <f>SUM(D63,D55)</f>
        <v>1711334020</v>
      </c>
      <c r="E64" s="32"/>
      <c r="F64" s="89">
        <f>SUM(F63,F55)</f>
        <v>1650771813</v>
      </c>
      <c r="G64" s="32"/>
      <c r="H64" s="89">
        <f>SUM(H63,H55)</f>
        <v>16176453</v>
      </c>
      <c r="I64" s="32"/>
      <c r="J64" s="89">
        <f>SUM(J63,J55)</f>
        <v>13211089</v>
      </c>
      <c r="L64" s="83"/>
      <c r="M64" s="84"/>
      <c r="N64" s="84"/>
      <c r="R64" s="88"/>
    </row>
    <row r="65" spans="1:15" ht="24" customHeight="1">
      <c r="A65" s="9"/>
      <c r="B65" s="47"/>
      <c r="C65" s="10"/>
      <c r="D65" s="22"/>
      <c r="E65" s="22"/>
      <c r="F65" s="60"/>
      <c r="G65" s="22"/>
      <c r="H65" s="60"/>
      <c r="I65" s="22"/>
      <c r="J65" s="60"/>
      <c r="L65" s="83"/>
      <c r="M65" s="84"/>
      <c r="N65" s="84"/>
    </row>
    <row r="66" spans="1:15" ht="24" customHeight="1">
      <c r="A66" s="10" t="s">
        <v>26</v>
      </c>
      <c r="B66" s="46"/>
      <c r="C66" s="10"/>
      <c r="L66" s="83"/>
      <c r="M66" s="84"/>
    </row>
    <row r="67" spans="1:15" ht="24" customHeight="1">
      <c r="A67" s="7" t="s">
        <v>0</v>
      </c>
      <c r="B67" s="72"/>
      <c r="C67" s="8"/>
      <c r="D67" s="155"/>
      <c r="E67" s="51"/>
      <c r="F67" s="51"/>
      <c r="G67" s="51"/>
      <c r="H67" s="51"/>
      <c r="I67" s="51"/>
      <c r="J67" s="51"/>
      <c r="L67" s="83"/>
      <c r="M67" s="84"/>
    </row>
    <row r="68" spans="1:15" ht="24" customHeight="1">
      <c r="A68" s="7" t="s">
        <v>144</v>
      </c>
      <c r="B68" s="72"/>
      <c r="C68" s="8"/>
      <c r="D68" s="155"/>
      <c r="E68" s="51"/>
      <c r="F68" s="51"/>
      <c r="G68" s="51"/>
      <c r="H68" s="51"/>
      <c r="I68" s="51"/>
      <c r="J68" s="51"/>
      <c r="L68" s="83"/>
      <c r="M68" s="84"/>
    </row>
    <row r="69" spans="1:15" ht="24" customHeight="1">
      <c r="A69" s="7" t="s">
        <v>156</v>
      </c>
      <c r="B69" s="72"/>
      <c r="C69" s="8"/>
      <c r="D69" s="155"/>
      <c r="E69" s="51"/>
      <c r="F69" s="51"/>
      <c r="G69" s="51"/>
      <c r="H69" s="51"/>
      <c r="I69" s="51"/>
      <c r="J69" s="51"/>
      <c r="L69" s="83"/>
      <c r="M69" s="84"/>
    </row>
    <row r="70" spans="1:15" ht="24" customHeight="1">
      <c r="B70" s="53"/>
      <c r="C70" s="36"/>
      <c r="D70" s="22"/>
      <c r="E70" s="53"/>
      <c r="F70" s="53"/>
      <c r="G70" s="53"/>
      <c r="H70" s="53"/>
      <c r="I70" s="53"/>
      <c r="J70" s="53" t="s">
        <v>1</v>
      </c>
      <c r="L70" s="83"/>
      <c r="M70" s="84"/>
    </row>
    <row r="71" spans="1:15" s="2" customFormat="1" ht="24" customHeight="1">
      <c r="A71" s="9"/>
      <c r="B71" s="73"/>
      <c r="C71" s="9"/>
      <c r="D71" s="161" t="s">
        <v>2</v>
      </c>
      <c r="E71" s="161"/>
      <c r="F71" s="161"/>
      <c r="G71" s="54"/>
      <c r="H71" s="162" t="s">
        <v>3</v>
      </c>
      <c r="I71" s="162"/>
      <c r="J71" s="162"/>
      <c r="L71" s="83"/>
      <c r="M71" s="84"/>
    </row>
    <row r="72" spans="1:15" ht="24" customHeight="1">
      <c r="A72" s="10"/>
      <c r="B72" s="74" t="s">
        <v>4</v>
      </c>
      <c r="C72" s="10"/>
      <c r="D72" s="55">
        <v>2568</v>
      </c>
      <c r="E72" s="56"/>
      <c r="F72" s="55">
        <v>2567</v>
      </c>
      <c r="G72" s="57"/>
      <c r="H72" s="55">
        <v>2568</v>
      </c>
      <c r="I72" s="56"/>
      <c r="J72" s="55">
        <v>2567</v>
      </c>
      <c r="L72" s="83"/>
      <c r="M72" s="84"/>
    </row>
    <row r="73" spans="1:15" ht="24" customHeight="1">
      <c r="A73" s="9" t="s">
        <v>44</v>
      </c>
      <c r="B73" s="47"/>
      <c r="C73" s="10"/>
      <c r="D73" s="50"/>
      <c r="E73" s="25"/>
      <c r="F73" s="25"/>
      <c r="G73" s="25"/>
      <c r="H73" s="25"/>
      <c r="I73" s="25"/>
      <c r="J73" s="25"/>
      <c r="L73" s="83"/>
      <c r="M73" s="84"/>
    </row>
    <row r="74" spans="1:15" ht="24" customHeight="1">
      <c r="A74" s="10" t="s">
        <v>45</v>
      </c>
      <c r="B74" s="47"/>
      <c r="C74" s="10"/>
      <c r="D74" s="50"/>
      <c r="E74" s="25"/>
      <c r="F74" s="25"/>
      <c r="G74" s="25"/>
      <c r="H74" s="25"/>
      <c r="I74" s="25"/>
      <c r="J74" s="25"/>
      <c r="L74" s="83"/>
      <c r="M74" s="84"/>
    </row>
    <row r="75" spans="1:15" ht="24" customHeight="1">
      <c r="A75" s="10" t="s">
        <v>46</v>
      </c>
      <c r="B75" s="47"/>
      <c r="C75" s="10"/>
      <c r="D75" s="50"/>
      <c r="E75" s="50"/>
      <c r="F75" s="50"/>
      <c r="G75" s="50"/>
      <c r="H75" s="50"/>
      <c r="I75" s="50"/>
      <c r="J75" s="50"/>
      <c r="L75" s="83"/>
      <c r="M75" s="84"/>
    </row>
    <row r="76" spans="1:15" ht="24" customHeight="1" thickBot="1">
      <c r="A76" s="10" t="s">
        <v>47</v>
      </c>
      <c r="B76" s="47"/>
      <c r="C76" s="10"/>
      <c r="D76" s="61">
        <v>283888942</v>
      </c>
      <c r="E76" s="22"/>
      <c r="F76" s="61">
        <v>283888942</v>
      </c>
      <c r="G76" s="22"/>
      <c r="H76" s="61">
        <v>283888942</v>
      </c>
      <c r="I76" s="22"/>
      <c r="J76" s="61">
        <v>283888942</v>
      </c>
      <c r="L76" s="83"/>
      <c r="M76" s="84"/>
      <c r="N76" s="16"/>
      <c r="O76" s="16"/>
    </row>
    <row r="77" spans="1:15" ht="24" customHeight="1" thickTop="1">
      <c r="A77" s="10" t="s">
        <v>48</v>
      </c>
      <c r="B77" s="47"/>
      <c r="C77" s="10"/>
      <c r="D77" s="22"/>
      <c r="E77" s="22"/>
      <c r="F77" s="22"/>
      <c r="G77" s="22"/>
      <c r="H77" s="22"/>
      <c r="I77" s="22"/>
      <c r="J77" s="22"/>
      <c r="L77" s="83"/>
      <c r="M77" s="84"/>
    </row>
    <row r="78" spans="1:15" ht="24" customHeight="1">
      <c r="A78" s="10" t="s">
        <v>47</v>
      </c>
      <c r="B78" s="47"/>
      <c r="C78" s="10"/>
      <c r="D78" s="22">
        <f>'CE1'!C25</f>
        <v>283888942</v>
      </c>
      <c r="E78" s="22"/>
      <c r="F78" s="22">
        <f>'CE1'!C17</f>
        <v>283888942</v>
      </c>
      <c r="G78" s="22"/>
      <c r="H78" s="22">
        <f>'CE2'!C18</f>
        <v>283888942</v>
      </c>
      <c r="I78" s="22"/>
      <c r="J78" s="22">
        <f>'CE2'!C13</f>
        <v>283888942</v>
      </c>
      <c r="L78" s="83"/>
      <c r="M78" s="84"/>
      <c r="N78" s="16"/>
      <c r="O78" s="16"/>
    </row>
    <row r="79" spans="1:15" ht="24" customHeight="1">
      <c r="A79" s="10" t="s">
        <v>49</v>
      </c>
      <c r="B79" s="47"/>
      <c r="C79" s="12"/>
      <c r="D79" s="22"/>
      <c r="E79" s="22"/>
      <c r="F79" s="22"/>
      <c r="G79" s="22"/>
      <c r="H79" s="22"/>
      <c r="I79" s="22"/>
      <c r="J79" s="22"/>
      <c r="L79" s="83"/>
      <c r="M79" s="84"/>
    </row>
    <row r="80" spans="1:15" ht="24" customHeight="1">
      <c r="A80" s="10" t="s">
        <v>50</v>
      </c>
      <c r="B80" s="47">
        <v>22</v>
      </c>
      <c r="C80" s="10"/>
      <c r="D80" s="22">
        <f>'CE1'!E25</f>
        <v>28388894</v>
      </c>
      <c r="E80" s="22"/>
      <c r="F80" s="22">
        <f>'CE1'!E17</f>
        <v>28388894</v>
      </c>
      <c r="G80" s="22"/>
      <c r="H80" s="22">
        <f>'CE2'!E18</f>
        <v>28388894</v>
      </c>
      <c r="I80" s="22"/>
      <c r="J80" s="22">
        <f>'CE2'!E13</f>
        <v>28388894</v>
      </c>
      <c r="L80" s="83"/>
      <c r="M80" s="84"/>
      <c r="N80" s="16"/>
      <c r="O80" s="16"/>
    </row>
    <row r="81" spans="1:15" ht="24" customHeight="1">
      <c r="A81" s="10" t="s">
        <v>51</v>
      </c>
      <c r="B81" s="47"/>
      <c r="C81" s="10"/>
      <c r="D81" s="22">
        <f>'CE1'!G25</f>
        <v>467062661</v>
      </c>
      <c r="E81" s="22"/>
      <c r="F81" s="22">
        <f>'CE1'!G17</f>
        <v>561005728</v>
      </c>
      <c r="G81" s="22"/>
      <c r="H81" s="22">
        <f>'CE2'!G18</f>
        <v>274557353</v>
      </c>
      <c r="I81" s="22"/>
      <c r="J81" s="22">
        <f>'CE2'!G13</f>
        <v>310314931</v>
      </c>
      <c r="L81" s="83"/>
      <c r="M81" s="84"/>
      <c r="N81" s="16"/>
      <c r="O81" s="16"/>
    </row>
    <row r="82" spans="1:15" ht="24" customHeight="1">
      <c r="A82" s="10" t="s">
        <v>52</v>
      </c>
      <c r="B82" s="47"/>
      <c r="C82" s="10"/>
      <c r="D82" s="24">
        <f>'CE1'!K25</f>
        <v>0</v>
      </c>
      <c r="E82" s="22"/>
      <c r="F82" s="24">
        <f>'CE1'!K17</f>
        <v>-49032</v>
      </c>
      <c r="G82" s="22"/>
      <c r="H82" s="24">
        <v>0</v>
      </c>
      <c r="I82" s="22"/>
      <c r="J82" s="24">
        <v>0</v>
      </c>
      <c r="L82" s="83"/>
      <c r="M82" s="84"/>
      <c r="N82" s="16"/>
      <c r="O82" s="16"/>
    </row>
    <row r="83" spans="1:15" ht="24" customHeight="1">
      <c r="A83" s="9" t="s">
        <v>53</v>
      </c>
      <c r="B83" s="47"/>
      <c r="C83" s="10"/>
      <c r="D83" s="59">
        <f>SUM(D78:D82)</f>
        <v>779340497</v>
      </c>
      <c r="E83" s="22"/>
      <c r="F83" s="59">
        <f>SUM(F78:F82)</f>
        <v>873234532</v>
      </c>
      <c r="G83" s="22"/>
      <c r="H83" s="59">
        <f>SUM(H78:H82)</f>
        <v>586835189</v>
      </c>
      <c r="I83" s="22"/>
      <c r="J83" s="59">
        <f>SUM(J78:J82)</f>
        <v>622592767</v>
      </c>
      <c r="L83" s="83"/>
      <c r="M83" s="84"/>
    </row>
    <row r="84" spans="1:15" ht="24" customHeight="1" thickBot="1">
      <c r="A84" s="9" t="s">
        <v>54</v>
      </c>
      <c r="B84" s="47"/>
      <c r="C84" s="10"/>
      <c r="D84" s="61">
        <f>SUM(D64,D83)</f>
        <v>2490674517</v>
      </c>
      <c r="E84" s="22"/>
      <c r="F84" s="61">
        <f>SUM(F64,F83)</f>
        <v>2524006345</v>
      </c>
      <c r="G84" s="22"/>
      <c r="H84" s="61">
        <f>SUM(H64,H83)</f>
        <v>603011642</v>
      </c>
      <c r="I84" s="22"/>
      <c r="J84" s="61">
        <f>SUM(J64,J83)</f>
        <v>635803856</v>
      </c>
      <c r="L84" s="83"/>
      <c r="M84" s="84"/>
    </row>
    <row r="85" spans="1:15" ht="24" customHeight="1" thickTop="1">
      <c r="A85" s="10"/>
      <c r="B85" s="47"/>
      <c r="C85" s="10"/>
      <c r="D85" s="90">
        <f>SUM(D84-D34)</f>
        <v>0</v>
      </c>
      <c r="E85" s="22"/>
      <c r="F85" s="62">
        <f>SUM(F84-F34)</f>
        <v>0</v>
      </c>
      <c r="G85" s="22"/>
      <c r="H85" s="22">
        <f>SUM(H84-H34)</f>
        <v>0</v>
      </c>
      <c r="I85" s="22"/>
      <c r="J85" s="22">
        <f>SUM(J84-J34)</f>
        <v>0</v>
      </c>
    </row>
    <row r="86" spans="1:15" ht="24" customHeight="1">
      <c r="A86" s="10" t="s">
        <v>26</v>
      </c>
      <c r="B86" s="46"/>
      <c r="C86" s="10"/>
      <c r="D86" s="22"/>
      <c r="E86" s="22"/>
      <c r="F86" s="22"/>
      <c r="G86" s="22"/>
      <c r="H86" s="22"/>
      <c r="I86" s="22"/>
      <c r="J86" s="22"/>
    </row>
    <row r="87" spans="1:15" ht="24" customHeight="1">
      <c r="A87" s="10"/>
      <c r="B87" s="46"/>
      <c r="C87" s="10"/>
    </row>
    <row r="88" spans="1:15" ht="24" customHeight="1">
      <c r="A88" s="13"/>
      <c r="B88" s="75"/>
      <c r="C88" s="10"/>
    </row>
    <row r="89" spans="1:15" ht="24" customHeight="1">
      <c r="A89" s="10"/>
      <c r="B89" s="46"/>
      <c r="C89" s="10"/>
    </row>
    <row r="90" spans="1:15" ht="24" customHeight="1">
      <c r="A90" s="10"/>
      <c r="C90" s="10"/>
      <c r="D90" s="30" t="s">
        <v>55</v>
      </c>
    </row>
    <row r="91" spans="1:15" ht="24" customHeight="1">
      <c r="A91" s="13"/>
      <c r="B91" s="75"/>
      <c r="C91" s="11"/>
    </row>
    <row r="92" spans="1:15" ht="24" customHeight="1">
      <c r="A92" s="10"/>
      <c r="B92" s="46"/>
      <c r="C92" s="10"/>
    </row>
    <row r="94" spans="1:15" ht="24" customHeight="1">
      <c r="F94" s="63"/>
      <c r="H94" s="63"/>
      <c r="J94" s="63"/>
    </row>
  </sheetData>
  <mergeCells count="6">
    <mergeCell ref="D71:F71"/>
    <mergeCell ref="H71:J71"/>
    <mergeCell ref="D5:F5"/>
    <mergeCell ref="H5:J5"/>
    <mergeCell ref="D41:F41"/>
    <mergeCell ref="H41:J41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8" fitToHeight="3" orientation="portrait" r:id="rId1"/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"/>
  <sheetViews>
    <sheetView showGridLines="0" view="pageBreakPreview" topLeftCell="A34" zoomScale="70" zoomScaleNormal="90" zoomScaleSheetLayoutView="70" workbookViewId="0">
      <selection activeCell="A22" sqref="A22"/>
    </sheetView>
  </sheetViews>
  <sheetFormatPr defaultColWidth="9.33203125" defaultRowHeight="22.2" customHeight="1"/>
  <cols>
    <col min="1" max="1" width="56.5546875" style="6" customWidth="1"/>
    <col min="2" max="2" width="8.33203125" style="57" customWidth="1"/>
    <col min="3" max="3" width="1.6640625" style="57" customWidth="1"/>
    <col min="4" max="4" width="15.6640625" style="66" customWidth="1"/>
    <col min="5" max="5" width="1.33203125" style="58" customWidth="1"/>
    <col min="6" max="6" width="15.6640625" style="58" customWidth="1"/>
    <col min="7" max="7" width="1.33203125" style="58" customWidth="1"/>
    <col min="8" max="8" width="15.6640625" style="58" customWidth="1"/>
    <col min="9" max="9" width="1.33203125" style="58" customWidth="1"/>
    <col min="10" max="10" width="15.6640625" style="58" customWidth="1"/>
    <col min="11" max="11" width="0.5546875" style="6" customWidth="1"/>
    <col min="12" max="12" width="16.44140625" style="6" bestFit="1" customWidth="1"/>
    <col min="13" max="13" width="16.6640625" style="6" customWidth="1"/>
    <col min="14" max="14" width="10.5546875" style="83" bestFit="1" customWidth="1"/>
    <col min="15" max="15" width="9.33203125" style="83"/>
    <col min="16" max="16384" width="9.33203125" style="6"/>
  </cols>
  <sheetData>
    <row r="1" spans="1:15" ht="22.2" customHeight="1">
      <c r="A1" s="7" t="s">
        <v>0</v>
      </c>
      <c r="B1" s="72"/>
      <c r="C1" s="72"/>
      <c r="D1" s="64"/>
      <c r="E1" s="51"/>
      <c r="F1" s="51"/>
      <c r="G1" s="51"/>
      <c r="H1" s="51"/>
      <c r="I1" s="51"/>
      <c r="J1" s="52"/>
    </row>
    <row r="2" spans="1:15" ht="22.2" customHeight="1">
      <c r="A2" s="14" t="s">
        <v>56</v>
      </c>
      <c r="B2" s="72"/>
      <c r="C2" s="72"/>
      <c r="D2" s="101"/>
      <c r="E2" s="51"/>
      <c r="F2" s="102"/>
      <c r="G2" s="51"/>
      <c r="H2" s="51"/>
      <c r="I2" s="51"/>
      <c r="J2" s="51"/>
    </row>
    <row r="3" spans="1:15" ht="22.2" customHeight="1">
      <c r="A3" s="7" t="s">
        <v>157</v>
      </c>
      <c r="B3" s="72"/>
      <c r="C3" s="72"/>
      <c r="D3" s="101"/>
      <c r="E3" s="51"/>
      <c r="F3" s="51"/>
      <c r="G3" s="51"/>
      <c r="H3" s="51"/>
      <c r="I3" s="51"/>
      <c r="J3" s="51"/>
    </row>
    <row r="4" spans="1:15" ht="22.2" customHeight="1">
      <c r="A4" s="163" t="s">
        <v>1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5" s="9" customFormat="1" ht="22.2" customHeight="1">
      <c r="B5" s="76"/>
      <c r="C5" s="77"/>
      <c r="D5" s="68"/>
      <c r="E5" s="71" t="s">
        <v>2</v>
      </c>
      <c r="F5" s="69"/>
      <c r="G5" s="81"/>
      <c r="H5" s="69"/>
      <c r="I5" s="71" t="s">
        <v>3</v>
      </c>
      <c r="J5" s="69"/>
      <c r="N5" s="85"/>
      <c r="O5" s="85"/>
    </row>
    <row r="6" spans="1:15" ht="22.2" customHeight="1">
      <c r="B6" s="74" t="s">
        <v>4</v>
      </c>
      <c r="D6" s="65">
        <v>2568</v>
      </c>
      <c r="E6" s="94"/>
      <c r="F6" s="65">
        <v>2567</v>
      </c>
      <c r="G6" s="95"/>
      <c r="H6" s="65">
        <v>2568</v>
      </c>
      <c r="I6" s="94"/>
      <c r="J6" s="65">
        <v>2567</v>
      </c>
    </row>
    <row r="7" spans="1:15" ht="22.2" customHeight="1">
      <c r="B7" s="74"/>
      <c r="D7" s="65"/>
      <c r="E7" s="94"/>
      <c r="F7" s="152" t="s">
        <v>57</v>
      </c>
      <c r="G7" s="95"/>
      <c r="H7" s="152"/>
      <c r="I7" s="94"/>
      <c r="J7" s="152" t="s">
        <v>57</v>
      </c>
    </row>
    <row r="8" spans="1:15" ht="22.2" customHeight="1">
      <c r="A8" s="9" t="s">
        <v>58</v>
      </c>
      <c r="B8" s="74"/>
      <c r="D8" s="65"/>
      <c r="E8" s="56"/>
      <c r="F8" s="55"/>
      <c r="G8" s="57"/>
      <c r="H8" s="55"/>
      <c r="I8" s="56"/>
      <c r="J8" s="55"/>
    </row>
    <row r="9" spans="1:15" s="10" customFormat="1" ht="22.2" customHeight="1">
      <c r="A9" s="9" t="s">
        <v>59</v>
      </c>
      <c r="B9" s="47"/>
      <c r="C9" s="78"/>
      <c r="D9" s="66"/>
      <c r="E9" s="58"/>
      <c r="F9" s="128"/>
      <c r="G9" s="58"/>
      <c r="H9" s="58"/>
      <c r="I9" s="58"/>
      <c r="J9" s="58"/>
      <c r="N9" s="83"/>
      <c r="O9" s="83"/>
    </row>
    <row r="10" spans="1:15" s="10" customFormat="1" ht="22.2" customHeight="1">
      <c r="A10" s="10" t="s">
        <v>163</v>
      </c>
      <c r="B10" s="47">
        <v>23</v>
      </c>
      <c r="C10" s="78"/>
      <c r="D10" s="49">
        <v>3449931837</v>
      </c>
      <c r="E10" s="22"/>
      <c r="F10" s="37">
        <v>4016700214</v>
      </c>
      <c r="G10" s="22"/>
      <c r="H10" s="22">
        <v>0</v>
      </c>
      <c r="I10" s="22"/>
      <c r="J10" s="22">
        <v>0</v>
      </c>
      <c r="L10" s="83"/>
      <c r="M10" s="83"/>
      <c r="N10" s="83"/>
      <c r="O10" s="83"/>
    </row>
    <row r="11" spans="1:15" s="10" customFormat="1" ht="22.2" customHeight="1">
      <c r="A11" s="10" t="s">
        <v>181</v>
      </c>
      <c r="B11" s="47">
        <v>23</v>
      </c>
      <c r="C11" s="78"/>
      <c r="D11" s="49">
        <v>34170920</v>
      </c>
      <c r="E11" s="22"/>
      <c r="F11" s="37">
        <v>19951443</v>
      </c>
      <c r="G11" s="22"/>
      <c r="H11" s="49">
        <v>53497881</v>
      </c>
      <c r="I11" s="22"/>
      <c r="J11" s="49">
        <v>39660414</v>
      </c>
      <c r="L11" s="83"/>
      <c r="M11" s="83"/>
      <c r="N11" s="83"/>
      <c r="O11" s="83"/>
    </row>
    <row r="12" spans="1:15" s="10" customFormat="1" ht="22.2" customHeight="1">
      <c r="A12" s="10" t="s">
        <v>60</v>
      </c>
      <c r="B12" s="47">
        <v>15</v>
      </c>
      <c r="C12" s="78"/>
      <c r="D12" s="49">
        <v>0</v>
      </c>
      <c r="E12" s="22"/>
      <c r="F12" s="37">
        <v>0</v>
      </c>
      <c r="G12" s="22"/>
      <c r="H12" s="49">
        <v>304996340</v>
      </c>
      <c r="I12" s="22"/>
      <c r="J12" s="49">
        <v>249997000</v>
      </c>
      <c r="L12" s="83"/>
      <c r="M12" s="83"/>
      <c r="N12" s="83"/>
      <c r="O12" s="83"/>
    </row>
    <row r="13" spans="1:15" s="10" customFormat="1" ht="22.2" customHeight="1">
      <c r="A13" s="10" t="s">
        <v>61</v>
      </c>
      <c r="B13" s="47"/>
      <c r="C13" s="78"/>
      <c r="D13" s="37">
        <v>77351195</v>
      </c>
      <c r="E13" s="22"/>
      <c r="F13" s="37">
        <v>81879092</v>
      </c>
      <c r="G13" s="22"/>
      <c r="H13" s="49">
        <v>2092105</v>
      </c>
      <c r="I13" s="22"/>
      <c r="J13" s="49">
        <v>1560583</v>
      </c>
      <c r="L13" s="83"/>
      <c r="M13" s="83"/>
      <c r="N13" s="83"/>
      <c r="O13" s="83"/>
    </row>
    <row r="14" spans="1:15" s="10" customFormat="1" ht="22.2" customHeight="1">
      <c r="A14" s="7" t="s">
        <v>62</v>
      </c>
      <c r="B14" s="47"/>
      <c r="C14" s="78"/>
      <c r="D14" s="67">
        <f>SUM(D10:D13)</f>
        <v>3561453952</v>
      </c>
      <c r="E14" s="22"/>
      <c r="F14" s="67">
        <f>SUM(F10:F13)</f>
        <v>4118530749</v>
      </c>
      <c r="G14" s="22"/>
      <c r="H14" s="59">
        <f>SUM(H10:H13)</f>
        <v>360586326</v>
      </c>
      <c r="I14" s="22"/>
      <c r="J14" s="59">
        <f>SUM(J10:J13)</f>
        <v>291217997</v>
      </c>
      <c r="L14" s="83"/>
      <c r="N14" s="83"/>
      <c r="O14" s="83"/>
    </row>
    <row r="15" spans="1:15" s="10" customFormat="1" ht="22.2" customHeight="1">
      <c r="A15" s="9" t="s">
        <v>63</v>
      </c>
      <c r="B15" s="79"/>
      <c r="C15" s="46"/>
      <c r="D15" s="49"/>
      <c r="E15" s="22"/>
      <c r="F15" s="49"/>
      <c r="G15" s="22"/>
      <c r="H15" s="22"/>
      <c r="I15" s="22"/>
      <c r="J15" s="22"/>
      <c r="L15" s="83"/>
      <c r="O15" s="83"/>
    </row>
    <row r="16" spans="1:15" ht="22.2" customHeight="1">
      <c r="A16" s="15" t="s">
        <v>64</v>
      </c>
      <c r="B16" s="47"/>
      <c r="C16" s="78"/>
      <c r="D16" s="49">
        <v>2696722332</v>
      </c>
      <c r="E16" s="22"/>
      <c r="F16" s="49">
        <v>3129798184</v>
      </c>
      <c r="G16" s="22"/>
      <c r="H16" s="99">
        <v>31614796</v>
      </c>
      <c r="I16" s="22"/>
      <c r="J16" s="99">
        <v>33344486</v>
      </c>
      <c r="K16" s="10"/>
      <c r="L16" s="83"/>
      <c r="M16" s="83"/>
    </row>
    <row r="17" spans="1:15" ht="22.2" customHeight="1">
      <c r="A17" s="42" t="s">
        <v>155</v>
      </c>
      <c r="B17" s="47"/>
      <c r="C17" s="78"/>
      <c r="D17" s="49">
        <v>110920104</v>
      </c>
      <c r="E17" s="22"/>
      <c r="F17" s="49">
        <v>118096149</v>
      </c>
      <c r="G17" s="22"/>
      <c r="H17" s="99">
        <v>0</v>
      </c>
      <c r="I17" s="22"/>
      <c r="J17" s="99">
        <v>0</v>
      </c>
      <c r="K17" s="10"/>
      <c r="L17" s="83"/>
      <c r="M17" s="83"/>
    </row>
    <row r="18" spans="1:15" s="10" customFormat="1" ht="22.2" customHeight="1">
      <c r="A18" s="15" t="s">
        <v>65</v>
      </c>
      <c r="B18" s="47"/>
      <c r="C18" s="78"/>
      <c r="D18" s="49">
        <f>426042509-2025</f>
        <v>426040484</v>
      </c>
      <c r="E18" s="22"/>
      <c r="F18" s="49">
        <v>406675766</v>
      </c>
      <c r="G18" s="22"/>
      <c r="H18" s="99">
        <v>20878358</v>
      </c>
      <c r="I18" s="22"/>
      <c r="J18" s="99">
        <v>20615155</v>
      </c>
      <c r="L18" s="83"/>
      <c r="M18" s="83"/>
      <c r="N18" s="83"/>
      <c r="O18" s="83"/>
    </row>
    <row r="19" spans="1:15" s="10" customFormat="1" ht="22.2" customHeight="1">
      <c r="A19" s="9" t="s">
        <v>66</v>
      </c>
      <c r="B19" s="47"/>
      <c r="C19" s="78"/>
      <c r="D19" s="67">
        <f>SUM(D16:D18)</f>
        <v>3233682920</v>
      </c>
      <c r="E19" s="22"/>
      <c r="F19" s="67">
        <f>SUM(F16:F18)</f>
        <v>3654570099</v>
      </c>
      <c r="G19" s="22"/>
      <c r="H19" s="67">
        <f>SUM(H16:H18)</f>
        <v>52493154</v>
      </c>
      <c r="I19" s="22"/>
      <c r="J19" s="67">
        <f>SUM(J16:J18)</f>
        <v>53959641</v>
      </c>
      <c r="L19" s="83"/>
      <c r="N19" s="83"/>
      <c r="O19" s="83"/>
    </row>
    <row r="20" spans="1:15" s="10" customFormat="1" ht="22.2" customHeight="1">
      <c r="A20" s="87" t="s">
        <v>67</v>
      </c>
      <c r="B20" s="79"/>
      <c r="C20" s="46"/>
      <c r="D20" s="49">
        <f>D14-D19</f>
        <v>327771032</v>
      </c>
      <c r="E20" s="22"/>
      <c r="F20" s="49">
        <f>F14-F19</f>
        <v>463960650</v>
      </c>
      <c r="G20" s="22"/>
      <c r="H20" s="22">
        <f>H14-H19</f>
        <v>308093172</v>
      </c>
      <c r="I20" s="22"/>
      <c r="J20" s="22">
        <f>J14-J19</f>
        <v>237258356</v>
      </c>
      <c r="L20" s="83"/>
      <c r="M20" s="83"/>
      <c r="N20" s="83"/>
      <c r="O20" s="83"/>
    </row>
    <row r="21" spans="1:15" s="10" customFormat="1" ht="22.2" customHeight="1">
      <c r="A21" s="19" t="s">
        <v>68</v>
      </c>
      <c r="B21" s="47"/>
      <c r="C21" s="78"/>
      <c r="D21" s="99">
        <v>-2271789</v>
      </c>
      <c r="E21" s="22"/>
      <c r="F21" s="99">
        <v>-3522059</v>
      </c>
      <c r="G21" s="22"/>
      <c r="H21" s="99">
        <v>0</v>
      </c>
      <c r="I21" s="22"/>
      <c r="J21" s="99">
        <v>0</v>
      </c>
      <c r="L21" s="83"/>
      <c r="M21" s="83"/>
      <c r="N21" s="83"/>
      <c r="O21" s="83"/>
    </row>
    <row r="22" spans="1:15" s="10" customFormat="1" ht="22.2" customHeight="1">
      <c r="A22" s="19" t="s">
        <v>182</v>
      </c>
      <c r="B22" s="47"/>
      <c r="C22" s="78"/>
      <c r="D22" s="100">
        <v>3254075</v>
      </c>
      <c r="E22" s="22"/>
      <c r="F22" s="100">
        <v>3065689</v>
      </c>
      <c r="G22" s="22"/>
      <c r="H22" s="100">
        <v>0</v>
      </c>
      <c r="I22" s="22"/>
      <c r="J22" s="100">
        <v>0</v>
      </c>
      <c r="L22" s="83"/>
      <c r="M22" s="83"/>
      <c r="N22" s="83"/>
      <c r="O22" s="83"/>
    </row>
    <row r="23" spans="1:15" s="10" customFormat="1" ht="22.2" customHeight="1">
      <c r="A23" s="9" t="s">
        <v>69</v>
      </c>
      <c r="B23" s="47"/>
      <c r="C23" s="78"/>
      <c r="D23" s="49">
        <f>SUM(D20:D22)</f>
        <v>328753318</v>
      </c>
      <c r="E23" s="22"/>
      <c r="F23" s="49">
        <f>SUM(F20:F22)</f>
        <v>463504280</v>
      </c>
      <c r="G23" s="22"/>
      <c r="H23" s="22">
        <f>SUM(H20:H22)</f>
        <v>308093172</v>
      </c>
      <c r="I23" s="22"/>
      <c r="J23" s="22">
        <f>SUM(J20:J22)</f>
        <v>237258356</v>
      </c>
      <c r="L23" s="83"/>
      <c r="N23" s="83"/>
      <c r="O23" s="83"/>
    </row>
    <row r="24" spans="1:15" s="10" customFormat="1" ht="22.2" customHeight="1">
      <c r="A24" s="10" t="s">
        <v>70</v>
      </c>
      <c r="B24" s="109">
        <v>25</v>
      </c>
      <c r="C24" s="12"/>
      <c r="D24" s="111">
        <v>-67627174</v>
      </c>
      <c r="E24" s="32"/>
      <c r="F24" s="111">
        <v>-94633434</v>
      </c>
      <c r="G24" s="32"/>
      <c r="H24" s="111">
        <v>-3184020</v>
      </c>
      <c r="I24" s="32"/>
      <c r="J24" s="111">
        <v>-164158</v>
      </c>
      <c r="L24" s="83"/>
      <c r="N24" s="83"/>
      <c r="O24" s="83"/>
    </row>
    <row r="25" spans="1:15" s="10" customFormat="1" ht="22.2" customHeight="1">
      <c r="A25" s="9" t="s">
        <v>71</v>
      </c>
      <c r="B25" s="109"/>
      <c r="C25" s="12"/>
      <c r="D25" s="112">
        <f>SUM(D23:D24)</f>
        <v>261126144</v>
      </c>
      <c r="E25" s="32"/>
      <c r="F25" s="112">
        <f>SUM(F23:F24)</f>
        <v>368870846</v>
      </c>
      <c r="G25" s="32"/>
      <c r="H25" s="96">
        <f>SUM(H23:H24)</f>
        <v>304909152</v>
      </c>
      <c r="I25" s="32"/>
      <c r="J25" s="96">
        <f>SUM(J23:J24)</f>
        <v>237094198</v>
      </c>
      <c r="L25" s="83"/>
      <c r="N25" s="83"/>
      <c r="O25" s="83"/>
    </row>
    <row r="26" spans="1:15" s="10" customFormat="1" ht="22.2" customHeight="1">
      <c r="A26" s="9"/>
      <c r="B26" s="109"/>
      <c r="C26" s="12"/>
      <c r="D26" s="37"/>
      <c r="E26" s="32"/>
      <c r="F26" s="37"/>
      <c r="G26" s="32"/>
      <c r="H26" s="32"/>
      <c r="I26" s="32"/>
      <c r="J26" s="32"/>
      <c r="L26" s="83"/>
      <c r="N26" s="83"/>
      <c r="O26" s="83"/>
    </row>
    <row r="27" spans="1:15" s="10" customFormat="1" ht="22.2" customHeight="1">
      <c r="A27" s="9" t="s">
        <v>72</v>
      </c>
      <c r="B27" s="109"/>
      <c r="C27" s="12"/>
      <c r="D27" s="37"/>
      <c r="E27" s="32"/>
      <c r="F27" s="37"/>
      <c r="G27" s="32"/>
      <c r="H27" s="32"/>
      <c r="I27" s="32"/>
      <c r="J27" s="32"/>
      <c r="L27" s="83"/>
      <c r="N27" s="83"/>
      <c r="O27" s="83"/>
    </row>
    <row r="28" spans="1:15" s="10" customFormat="1" ht="22.2" customHeight="1">
      <c r="A28" s="115" t="s">
        <v>73</v>
      </c>
      <c r="B28" s="109"/>
      <c r="C28" s="12"/>
      <c r="D28" s="37"/>
      <c r="E28" s="32"/>
      <c r="F28" s="37"/>
      <c r="G28" s="32"/>
      <c r="H28" s="32"/>
      <c r="I28" s="32"/>
      <c r="J28" s="32"/>
      <c r="L28" s="83"/>
      <c r="N28" s="83"/>
      <c r="O28" s="83"/>
    </row>
    <row r="29" spans="1:15" s="10" customFormat="1" ht="22.2" customHeight="1">
      <c r="A29" s="10" t="s">
        <v>74</v>
      </c>
      <c r="B29" s="109"/>
      <c r="C29" s="12"/>
      <c r="D29" s="111">
        <v>-51200</v>
      </c>
      <c r="E29" s="32"/>
      <c r="F29" s="111">
        <v>4063</v>
      </c>
      <c r="G29" s="32"/>
      <c r="H29" s="89">
        <v>0</v>
      </c>
      <c r="I29" s="32"/>
      <c r="J29" s="89">
        <v>0</v>
      </c>
      <c r="L29" s="83"/>
      <c r="M29" s="83"/>
      <c r="N29" s="83"/>
      <c r="O29" s="83"/>
    </row>
    <row r="30" spans="1:15" s="10" customFormat="1" ht="22.2" customHeight="1">
      <c r="A30" s="10" t="s">
        <v>75</v>
      </c>
      <c r="B30" s="109"/>
      <c r="C30" s="12"/>
      <c r="D30" s="37"/>
      <c r="E30" s="32"/>
      <c r="F30" s="37"/>
      <c r="G30" s="32"/>
      <c r="H30" s="32"/>
      <c r="I30" s="32"/>
      <c r="J30" s="32"/>
      <c r="L30" s="83"/>
      <c r="N30" s="83"/>
      <c r="O30" s="83"/>
    </row>
    <row r="31" spans="1:15" s="10" customFormat="1" ht="22.2" customHeight="1">
      <c r="A31" s="10" t="s">
        <v>76</v>
      </c>
      <c r="B31" s="109"/>
      <c r="C31" s="12"/>
      <c r="D31" s="113">
        <f>SUM(D29:D29)</f>
        <v>-51200</v>
      </c>
      <c r="E31" s="32"/>
      <c r="F31" s="113">
        <f>SUM(F29:F29)</f>
        <v>4063</v>
      </c>
      <c r="G31" s="32"/>
      <c r="H31" s="89">
        <f>SUM(H29)</f>
        <v>0</v>
      </c>
      <c r="I31" s="32"/>
      <c r="J31" s="89">
        <f>SUM(J29)</f>
        <v>0</v>
      </c>
      <c r="L31" s="83"/>
      <c r="N31" s="83"/>
      <c r="O31" s="83"/>
    </row>
    <row r="32" spans="1:15" s="10" customFormat="1" ht="22.2" customHeight="1">
      <c r="A32" s="116" t="s">
        <v>77</v>
      </c>
      <c r="B32" s="109"/>
      <c r="C32" s="12"/>
      <c r="D32" s="37"/>
      <c r="E32" s="32"/>
      <c r="F32" s="37"/>
      <c r="G32" s="32"/>
      <c r="H32" s="32"/>
      <c r="I32" s="32"/>
      <c r="J32" s="32"/>
      <c r="L32" s="83"/>
      <c r="N32" s="83"/>
      <c r="O32" s="83"/>
    </row>
    <row r="33" spans="1:15" s="10" customFormat="1" ht="22.2" customHeight="1">
      <c r="A33" s="10" t="s">
        <v>148</v>
      </c>
      <c r="B33" s="109">
        <v>21</v>
      </c>
      <c r="C33" s="12"/>
      <c r="D33" s="117">
        <v>-18003101</v>
      </c>
      <c r="E33" s="32"/>
      <c r="F33" s="117">
        <v>-18254243</v>
      </c>
      <c r="G33" s="32"/>
      <c r="H33" s="32">
        <v>0</v>
      </c>
      <c r="I33" s="32"/>
      <c r="J33" s="32">
        <v>0</v>
      </c>
      <c r="L33" s="83"/>
      <c r="N33" s="83"/>
      <c r="O33" s="83"/>
    </row>
    <row r="34" spans="1:15" s="10" customFormat="1" ht="22.2" customHeight="1">
      <c r="A34" s="10" t="s">
        <v>149</v>
      </c>
      <c r="B34" s="109">
        <v>25</v>
      </c>
      <c r="C34" s="12"/>
      <c r="D34" s="118">
        <v>3600620</v>
      </c>
      <c r="E34" s="32"/>
      <c r="F34" s="118">
        <v>3650848</v>
      </c>
      <c r="G34" s="32"/>
      <c r="H34" s="89">
        <v>0</v>
      </c>
      <c r="I34" s="32"/>
      <c r="J34" s="89">
        <v>0</v>
      </c>
      <c r="L34" s="83"/>
      <c r="N34" s="83"/>
      <c r="O34" s="83"/>
    </row>
    <row r="35" spans="1:15" s="10" customFormat="1" ht="22.2" customHeight="1">
      <c r="A35" s="119" t="s">
        <v>78</v>
      </c>
      <c r="B35" s="109"/>
      <c r="C35" s="12"/>
      <c r="D35" s="37"/>
      <c r="E35" s="32"/>
      <c r="F35" s="37"/>
      <c r="G35" s="32"/>
      <c r="H35" s="32"/>
      <c r="I35" s="32"/>
      <c r="J35" s="32"/>
      <c r="L35" s="83"/>
      <c r="N35" s="83"/>
      <c r="O35" s="83"/>
    </row>
    <row r="36" spans="1:15" s="10" customFormat="1" ht="22.2" customHeight="1">
      <c r="A36" s="119" t="s">
        <v>76</v>
      </c>
      <c r="B36" s="109"/>
      <c r="C36" s="12"/>
      <c r="D36" s="113">
        <f>SUM(D33:D35)</f>
        <v>-14402481</v>
      </c>
      <c r="E36" s="32"/>
      <c r="F36" s="113">
        <f>SUM(F33:F35)</f>
        <v>-14603395</v>
      </c>
      <c r="G36" s="32"/>
      <c r="H36" s="89">
        <f>SUM(H33:H35)</f>
        <v>0</v>
      </c>
      <c r="I36" s="32"/>
      <c r="J36" s="89">
        <f>SUM(J33:J35)</f>
        <v>0</v>
      </c>
      <c r="L36" s="83"/>
      <c r="N36" s="83"/>
      <c r="O36" s="83"/>
    </row>
    <row r="37" spans="1:15" s="10" customFormat="1" ht="22.2" customHeight="1">
      <c r="A37" s="120" t="s">
        <v>79</v>
      </c>
      <c r="B37" s="121"/>
      <c r="C37" s="121"/>
      <c r="D37" s="122">
        <f>D31+D36</f>
        <v>-14453681</v>
      </c>
      <c r="E37" s="123"/>
      <c r="F37" s="122">
        <f>F31+F36</f>
        <v>-14599332</v>
      </c>
      <c r="G37" s="124"/>
      <c r="H37" s="125">
        <f>H31+H36</f>
        <v>0</v>
      </c>
      <c r="I37" s="124"/>
      <c r="J37" s="125">
        <f>J31+J36</f>
        <v>0</v>
      </c>
      <c r="L37" s="83"/>
      <c r="N37" s="83"/>
      <c r="O37" s="83"/>
    </row>
    <row r="38" spans="1:15" s="10" customFormat="1" ht="22.2" customHeight="1">
      <c r="A38" s="120"/>
      <c r="B38" s="121"/>
      <c r="C38" s="121"/>
      <c r="D38" s="126"/>
      <c r="E38" s="123"/>
      <c r="F38" s="126"/>
      <c r="G38" s="124"/>
      <c r="H38" s="123"/>
      <c r="I38" s="124"/>
      <c r="J38" s="123"/>
      <c r="L38" s="83"/>
      <c r="N38" s="83"/>
      <c r="O38" s="83"/>
    </row>
    <row r="39" spans="1:15" s="10" customFormat="1" ht="22.2" customHeight="1" thickBot="1">
      <c r="A39" s="120" t="s">
        <v>80</v>
      </c>
      <c r="B39" s="121"/>
      <c r="C39" s="121"/>
      <c r="D39" s="127">
        <f>SUM(D25,D37)</f>
        <v>246672463</v>
      </c>
      <c r="E39" s="123"/>
      <c r="F39" s="127">
        <f>SUM(F25,F37)</f>
        <v>354271514</v>
      </c>
      <c r="G39" s="124"/>
      <c r="H39" s="127">
        <f>SUM(H25,H37)</f>
        <v>304909152</v>
      </c>
      <c r="I39" s="124"/>
      <c r="J39" s="127">
        <f>SUM(J25,J37)</f>
        <v>237094198</v>
      </c>
      <c r="L39" s="83"/>
      <c r="N39" s="83"/>
      <c r="O39" s="83"/>
    </row>
    <row r="40" spans="1:15" s="10" customFormat="1" ht="22.2" customHeight="1" thickTop="1">
      <c r="B40" s="109"/>
      <c r="C40" s="12"/>
      <c r="D40" s="128"/>
      <c r="E40" s="11"/>
      <c r="F40" s="128"/>
      <c r="G40" s="11"/>
      <c r="H40" s="11"/>
      <c r="I40" s="11"/>
      <c r="J40" s="11"/>
      <c r="N40" s="83"/>
      <c r="O40" s="83"/>
    </row>
    <row r="41" spans="1:15" s="10" customFormat="1" ht="22.2" customHeight="1">
      <c r="A41" s="9" t="s">
        <v>81</v>
      </c>
      <c r="B41" s="109">
        <v>27</v>
      </c>
      <c r="C41" s="12"/>
      <c r="D41" s="128"/>
      <c r="E41" s="11"/>
      <c r="F41" s="128"/>
      <c r="G41" s="11"/>
      <c r="H41" s="11"/>
      <c r="I41" s="11"/>
      <c r="J41" s="11"/>
      <c r="N41" s="83"/>
      <c r="O41" s="83"/>
    </row>
    <row r="42" spans="1:15" s="10" customFormat="1" ht="22.2" customHeight="1" thickBot="1">
      <c r="A42" s="10" t="s">
        <v>82</v>
      </c>
      <c r="B42" s="109"/>
      <c r="C42" s="12"/>
      <c r="D42" s="129">
        <f>D25/BS!D76</f>
        <v>0.91981794768180858</v>
      </c>
      <c r="E42" s="130"/>
      <c r="F42" s="129">
        <f>F25/BS!F76</f>
        <v>1.299349116599265</v>
      </c>
      <c r="G42" s="131"/>
      <c r="H42" s="129">
        <f>H25/BS!H76</f>
        <v>1.0740437787111834</v>
      </c>
      <c r="I42" s="131"/>
      <c r="J42" s="129">
        <f>J25/BS!J76</f>
        <v>0.83516531616085277</v>
      </c>
      <c r="L42" s="35"/>
      <c r="N42" s="83"/>
      <c r="O42" s="83"/>
    </row>
    <row r="43" spans="1:15" s="10" customFormat="1" ht="22.2" customHeight="1" thickTop="1">
      <c r="B43" s="109"/>
      <c r="C43" s="12"/>
      <c r="D43" s="132"/>
      <c r="E43" s="11"/>
      <c r="F43" s="133"/>
      <c r="G43" s="11"/>
      <c r="H43" s="11"/>
      <c r="I43" s="11"/>
      <c r="J43" s="11"/>
      <c r="N43" s="83"/>
      <c r="O43" s="83"/>
    </row>
    <row r="44" spans="1:15" s="10" customFormat="1" ht="22.2" customHeight="1">
      <c r="A44" s="10" t="s">
        <v>26</v>
      </c>
      <c r="B44" s="79"/>
      <c r="C44" s="46"/>
      <c r="D44" s="66"/>
      <c r="E44" s="58"/>
      <c r="F44" s="58"/>
      <c r="G44" s="58"/>
      <c r="H44" s="58"/>
      <c r="I44" s="58"/>
      <c r="J44" s="58"/>
      <c r="N44" s="83"/>
      <c r="O44" s="83"/>
    </row>
  </sheetData>
  <mergeCells count="1">
    <mergeCell ref="A4:J4"/>
  </mergeCells>
  <printOptions horizontalCentered="1"/>
  <pageMargins left="0.6692913385826772" right="0.39370078740157483" top="0.78740157480314965" bottom="0.19685039370078741" header="0.31496062992125984" footer="0.19685039370078741"/>
  <pageSetup paperSize="9" scale="70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showGridLines="0" view="pageBreakPreview" topLeftCell="A3" zoomScale="85" zoomScaleNormal="80" zoomScaleSheetLayoutView="85" workbookViewId="0">
      <selection activeCell="O18" sqref="O18"/>
    </sheetView>
  </sheetViews>
  <sheetFormatPr defaultColWidth="9.33203125" defaultRowHeight="24" customHeight="1"/>
  <cols>
    <col min="1" max="1" width="34.5546875" style="1" customWidth="1"/>
    <col min="2" max="2" width="5.88671875" style="1" customWidth="1"/>
    <col min="3" max="3" width="19.6640625" style="1" customWidth="1"/>
    <col min="4" max="4" width="1.6640625" style="1" customWidth="1"/>
    <col min="5" max="5" width="19.6640625" style="1" customWidth="1"/>
    <col min="6" max="6" width="1.6640625" style="1" customWidth="1"/>
    <col min="7" max="7" width="19.6640625" style="1" customWidth="1"/>
    <col min="8" max="8" width="1.6640625" style="1" customWidth="1"/>
    <col min="9" max="9" width="21.44140625" style="1" customWidth="1"/>
    <col min="10" max="10" width="1.6640625" style="1" customWidth="1"/>
    <col min="11" max="11" width="19.6640625" style="1" customWidth="1"/>
    <col min="12" max="12" width="1.6640625" style="1" customWidth="1"/>
    <col min="13" max="13" width="19.6640625" style="1" customWidth="1"/>
    <col min="14" max="14" width="11.5546875" style="1" bestFit="1" customWidth="1"/>
    <col min="15" max="15" width="14.6640625" style="1" customWidth="1"/>
    <col min="16" max="16384" width="9.33203125" style="1"/>
  </cols>
  <sheetData>
    <row r="1" spans="1:13" s="4" customFormat="1" ht="24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8"/>
    </row>
    <row r="2" spans="1:13" s="4" customFormat="1" ht="24" customHeight="1">
      <c r="A2" s="2" t="s">
        <v>145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4" customHeight="1">
      <c r="A3" s="2" t="s">
        <v>157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4" customFormat="1" ht="24" customHeight="1">
      <c r="A4" s="164" t="s">
        <v>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s="3" customFormat="1" ht="24" customHeight="1">
      <c r="A5" s="38"/>
      <c r="B5" s="38"/>
      <c r="C5" s="165" t="s">
        <v>2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1:13" s="3" customFormat="1" ht="24" customHeight="1">
      <c r="A6" s="38"/>
      <c r="B6" s="38"/>
      <c r="C6" s="38"/>
      <c r="D6" s="38"/>
      <c r="E6" s="38"/>
      <c r="F6" s="38"/>
      <c r="G6" s="38"/>
      <c r="H6" s="38"/>
      <c r="I6" s="167" t="s">
        <v>52</v>
      </c>
      <c r="J6" s="167"/>
      <c r="K6" s="167"/>
      <c r="L6" s="38"/>
      <c r="M6" s="38"/>
    </row>
    <row r="7" spans="1:13" s="3" customFormat="1" ht="24" customHeight="1">
      <c r="A7" s="38"/>
      <c r="B7" s="38"/>
      <c r="C7" s="38"/>
      <c r="D7" s="38"/>
      <c r="E7" s="38"/>
      <c r="F7" s="38"/>
      <c r="G7" s="38"/>
      <c r="H7" s="38"/>
      <c r="I7" s="154" t="s">
        <v>83</v>
      </c>
      <c r="J7" s="38"/>
      <c r="K7" s="20"/>
      <c r="L7" s="38"/>
      <c r="M7" s="38"/>
    </row>
    <row r="8" spans="1:13" s="5" customFormat="1" ht="24" customHeight="1">
      <c r="E8" s="166" t="s">
        <v>49</v>
      </c>
      <c r="F8" s="166"/>
      <c r="G8" s="166"/>
      <c r="I8" s="20" t="s">
        <v>84</v>
      </c>
      <c r="K8" s="20" t="s">
        <v>85</v>
      </c>
    </row>
    <row r="9" spans="1:13" s="5" customFormat="1" ht="24" customHeight="1">
      <c r="C9" s="5" t="s">
        <v>86</v>
      </c>
      <c r="E9" s="5" t="s">
        <v>87</v>
      </c>
      <c r="I9" s="20" t="s">
        <v>88</v>
      </c>
      <c r="K9" s="20" t="s">
        <v>89</v>
      </c>
      <c r="M9" s="5" t="s">
        <v>85</v>
      </c>
    </row>
    <row r="10" spans="1:13" s="5" customFormat="1" ht="24" customHeight="1">
      <c r="C10" s="17" t="s">
        <v>90</v>
      </c>
      <c r="E10" s="17" t="s">
        <v>91</v>
      </c>
      <c r="G10" s="17" t="s">
        <v>92</v>
      </c>
      <c r="I10" s="82" t="s">
        <v>93</v>
      </c>
      <c r="K10" s="82" t="s">
        <v>94</v>
      </c>
      <c r="M10" s="17" t="s">
        <v>44</v>
      </c>
    </row>
    <row r="11" spans="1:13" s="5" customFormat="1" ht="24" customHeight="1"/>
    <row r="12" spans="1:13" s="4" customFormat="1" ht="24" customHeight="1">
      <c r="A12" s="18" t="s">
        <v>96</v>
      </c>
      <c r="C12" s="32">
        <v>283888942</v>
      </c>
      <c r="D12" s="32"/>
      <c r="E12" s="32">
        <v>28388894</v>
      </c>
      <c r="F12" s="32"/>
      <c r="G12" s="32">
        <v>405460537</v>
      </c>
      <c r="H12" s="32"/>
      <c r="I12" s="32">
        <v>-53095</v>
      </c>
      <c r="J12" s="32"/>
      <c r="K12" s="32">
        <f>I12</f>
        <v>-53095</v>
      </c>
      <c r="L12" s="32"/>
      <c r="M12" s="32">
        <f>SUM(C12:I12)</f>
        <v>717685278</v>
      </c>
    </row>
    <row r="13" spans="1:13" s="4" customFormat="1" ht="24" customHeight="1">
      <c r="A13" s="1" t="s">
        <v>71</v>
      </c>
      <c r="C13" s="45">
        <v>0</v>
      </c>
      <c r="D13" s="32"/>
      <c r="E13" s="45">
        <v>0</v>
      </c>
      <c r="F13" s="32"/>
      <c r="G13" s="45">
        <f>PL!F25</f>
        <v>368870846</v>
      </c>
      <c r="H13" s="32"/>
      <c r="I13" s="45">
        <v>0</v>
      </c>
      <c r="J13" s="32"/>
      <c r="K13" s="43">
        <f>I13</f>
        <v>0</v>
      </c>
      <c r="L13" s="32"/>
      <c r="M13" s="45">
        <f>SUM(C13:G13)+K13</f>
        <v>368870846</v>
      </c>
    </row>
    <row r="14" spans="1:13" s="4" customFormat="1" ht="24" customHeight="1">
      <c r="A14" s="1" t="s">
        <v>95</v>
      </c>
      <c r="C14" s="44">
        <v>0</v>
      </c>
      <c r="D14" s="32"/>
      <c r="E14" s="44">
        <v>0</v>
      </c>
      <c r="F14" s="32"/>
      <c r="G14" s="44">
        <v>-14603395</v>
      </c>
      <c r="H14" s="32"/>
      <c r="I14" s="44">
        <v>4063</v>
      </c>
      <c r="J14" s="32"/>
      <c r="K14" s="44">
        <f>+I14</f>
        <v>4063</v>
      </c>
      <c r="L14" s="32"/>
      <c r="M14" s="44">
        <f>SUM(C14:G14)+K14</f>
        <v>-14599332</v>
      </c>
    </row>
    <row r="15" spans="1:13" s="4" customFormat="1" ht="24" customHeight="1">
      <c r="A15" s="1" t="s">
        <v>80</v>
      </c>
      <c r="C15" s="32">
        <f>SUM(C13:C14)</f>
        <v>0</v>
      </c>
      <c r="D15" s="32"/>
      <c r="E15" s="32">
        <f>SUM(E13:E14)</f>
        <v>0</v>
      </c>
      <c r="F15" s="32"/>
      <c r="G15" s="32">
        <f>SUM(G13:G14)</f>
        <v>354267451</v>
      </c>
      <c r="H15" s="32"/>
      <c r="I15" s="32">
        <f>SUM(I13:I14)</f>
        <v>4063</v>
      </c>
      <c r="J15" s="32"/>
      <c r="K15" s="21">
        <f>SUM(K13:K14)</f>
        <v>4063</v>
      </c>
      <c r="L15" s="32"/>
      <c r="M15" s="32">
        <f>SUM(C15:G15)+K15</f>
        <v>354271514</v>
      </c>
    </row>
    <row r="16" spans="1:13" s="4" customFormat="1" ht="24" customHeight="1">
      <c r="A16" s="6" t="s">
        <v>175</v>
      </c>
      <c r="C16" s="32">
        <v>0</v>
      </c>
      <c r="D16" s="32"/>
      <c r="E16" s="32">
        <v>0</v>
      </c>
      <c r="F16" s="32"/>
      <c r="G16" s="32">
        <v>-198722260</v>
      </c>
      <c r="H16" s="32"/>
      <c r="I16" s="32">
        <v>0</v>
      </c>
      <c r="J16" s="32"/>
      <c r="K16" s="21">
        <f>SUM(I16:I16)</f>
        <v>0</v>
      </c>
      <c r="L16" s="32"/>
      <c r="M16" s="32">
        <f>SUM(C16:G16,K16)</f>
        <v>-198722260</v>
      </c>
    </row>
    <row r="17" spans="1:13" s="4" customFormat="1" ht="24" customHeight="1" thickBot="1">
      <c r="A17" s="2" t="s">
        <v>97</v>
      </c>
      <c r="C17" s="33">
        <f>SUM(C12,C15:C16)</f>
        <v>283888942</v>
      </c>
      <c r="D17" s="32"/>
      <c r="E17" s="33">
        <f>SUM(E12,E15:E16)</f>
        <v>28388894</v>
      </c>
      <c r="F17" s="32"/>
      <c r="G17" s="33">
        <f>SUM(G12,G15:G16)</f>
        <v>561005728</v>
      </c>
      <c r="H17" s="32"/>
      <c r="I17" s="33">
        <f>SUM(I12,I15:I16)</f>
        <v>-49032</v>
      </c>
      <c r="J17" s="32"/>
      <c r="K17" s="33">
        <f>SUM(K12,K15:K16)</f>
        <v>-49032</v>
      </c>
      <c r="L17" s="32"/>
      <c r="M17" s="33">
        <f>SUM(M12,M15:M16)</f>
        <v>873234532</v>
      </c>
    </row>
    <row r="18" spans="1:13" s="4" customFormat="1" ht="24" customHeight="1" thickTop="1">
      <c r="A18" s="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>
        <f>M17-BS!F83</f>
        <v>0</v>
      </c>
    </row>
    <row r="19" spans="1:13" s="4" customFormat="1" ht="24" customHeight="1">
      <c r="A19" s="18" t="s">
        <v>158</v>
      </c>
      <c r="C19" s="32">
        <f>SUM(C17)</f>
        <v>283888942</v>
      </c>
      <c r="D19" s="32"/>
      <c r="E19" s="32">
        <f>SUM(E17)</f>
        <v>28388894</v>
      </c>
      <c r="F19" s="32"/>
      <c r="G19" s="32">
        <f>SUM(G17)</f>
        <v>561005728</v>
      </c>
      <c r="H19" s="32"/>
      <c r="I19" s="32">
        <f>SUM(I17)</f>
        <v>-49032</v>
      </c>
      <c r="J19" s="32"/>
      <c r="K19" s="32">
        <f>SUM(I19:I19)</f>
        <v>-49032</v>
      </c>
      <c r="L19" s="32"/>
      <c r="M19" s="32">
        <f>SUM(C19:I19)</f>
        <v>873234532</v>
      </c>
    </row>
    <row r="20" spans="1:13" s="4" customFormat="1" ht="24" customHeight="1">
      <c r="A20" s="1" t="s">
        <v>71</v>
      </c>
      <c r="C20" s="45">
        <v>0</v>
      </c>
      <c r="D20" s="32"/>
      <c r="E20" s="45">
        <v>0</v>
      </c>
      <c r="F20" s="32"/>
      <c r="G20" s="45">
        <f>PL!D25</f>
        <v>261126144</v>
      </c>
      <c r="H20" s="32"/>
      <c r="I20" s="45">
        <v>0</v>
      </c>
      <c r="J20" s="32"/>
      <c r="K20" s="43">
        <f>I20</f>
        <v>0</v>
      </c>
      <c r="L20" s="32"/>
      <c r="M20" s="45">
        <f>SUM(C20:G20)+K20</f>
        <v>261126144</v>
      </c>
    </row>
    <row r="21" spans="1:13" s="4" customFormat="1" ht="24" customHeight="1">
      <c r="A21" s="1" t="s">
        <v>95</v>
      </c>
      <c r="C21" s="44">
        <v>0</v>
      </c>
      <c r="D21" s="32"/>
      <c r="E21" s="44">
        <v>0</v>
      </c>
      <c r="F21" s="32"/>
      <c r="G21" s="44">
        <f>PL!D36</f>
        <v>-14402481</v>
      </c>
      <c r="H21" s="32"/>
      <c r="I21" s="44">
        <f>PL!D29</f>
        <v>-51200</v>
      </c>
      <c r="J21" s="32"/>
      <c r="K21" s="44">
        <f>+I21</f>
        <v>-51200</v>
      </c>
      <c r="L21" s="32"/>
      <c r="M21" s="44">
        <f>SUM(C21:G21)+K21</f>
        <v>-14453681</v>
      </c>
    </row>
    <row r="22" spans="1:13" s="4" customFormat="1" ht="24" customHeight="1">
      <c r="A22" s="1" t="s">
        <v>80</v>
      </c>
      <c r="C22" s="32">
        <f>SUM(C20:C21)</f>
        <v>0</v>
      </c>
      <c r="D22" s="32"/>
      <c r="E22" s="32">
        <f>SUM(E20:E21)</f>
        <v>0</v>
      </c>
      <c r="F22" s="32"/>
      <c r="G22" s="32">
        <f>SUM(G20:G21)</f>
        <v>246723663</v>
      </c>
      <c r="H22" s="32"/>
      <c r="I22" s="32">
        <f>SUM(I20:I21)</f>
        <v>-51200</v>
      </c>
      <c r="J22" s="32"/>
      <c r="K22" s="21">
        <f>SUM(K20:K21)</f>
        <v>-51200</v>
      </c>
      <c r="L22" s="32"/>
      <c r="M22" s="32">
        <f>SUM(M20:M21)</f>
        <v>246672463</v>
      </c>
    </row>
    <row r="23" spans="1:13" s="4" customFormat="1" ht="24" customHeight="1">
      <c r="A23" s="6" t="s">
        <v>175</v>
      </c>
      <c r="C23" s="32">
        <v>0</v>
      </c>
      <c r="D23" s="32"/>
      <c r="E23" s="32">
        <v>0</v>
      </c>
      <c r="F23" s="32"/>
      <c r="G23" s="32">
        <v>-340666730</v>
      </c>
      <c r="H23" s="32"/>
      <c r="I23" s="32">
        <v>0</v>
      </c>
      <c r="J23" s="32"/>
      <c r="K23" s="32">
        <v>0</v>
      </c>
      <c r="L23" s="32"/>
      <c r="M23" s="32">
        <f>SUM(C23:G23,K23)</f>
        <v>-340666730</v>
      </c>
    </row>
    <row r="24" spans="1:13" s="4" customFormat="1" ht="24" customHeight="1">
      <c r="A24" s="6" t="s">
        <v>180</v>
      </c>
      <c r="C24" s="32">
        <v>0</v>
      </c>
      <c r="D24" s="32"/>
      <c r="E24" s="32">
        <v>0</v>
      </c>
      <c r="F24" s="32"/>
      <c r="G24" s="32">
        <v>0</v>
      </c>
      <c r="H24" s="32"/>
      <c r="I24" s="32">
        <v>100232</v>
      </c>
      <c r="J24" s="32"/>
      <c r="K24" s="32">
        <f>I24</f>
        <v>100232</v>
      </c>
      <c r="L24" s="32"/>
      <c r="M24" s="32">
        <f>SUM(C24:G24,K24)</f>
        <v>100232</v>
      </c>
    </row>
    <row r="25" spans="1:13" s="4" customFormat="1" ht="24" customHeight="1" thickBot="1">
      <c r="A25" s="2" t="s">
        <v>159</v>
      </c>
      <c r="C25" s="33">
        <f>SUM(C19,C22:C23)</f>
        <v>283888942</v>
      </c>
      <c r="D25" s="32"/>
      <c r="E25" s="33">
        <f>SUM(E19,E22:E23)</f>
        <v>28388894</v>
      </c>
      <c r="F25" s="32"/>
      <c r="G25" s="33">
        <f>SUM(G19,G22:G24)</f>
        <v>467062661</v>
      </c>
      <c r="H25" s="32"/>
      <c r="I25" s="33">
        <f>SUM(I19,I22:I24)</f>
        <v>0</v>
      </c>
      <c r="J25" s="32"/>
      <c r="K25" s="33">
        <f>SUM(K19,K22:K24)</f>
        <v>0</v>
      </c>
      <c r="L25" s="32"/>
      <c r="M25" s="33">
        <f>SUM(M19,M22:M24)</f>
        <v>779340497</v>
      </c>
    </row>
    <row r="26" spans="1:13" s="4" customFormat="1" ht="24" customHeight="1" thickTop="1">
      <c r="A26" s="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>
        <f>M25-BS!D83</f>
        <v>0</v>
      </c>
    </row>
    <row r="27" spans="1:13" s="4" customFormat="1" ht="24" customHeight="1">
      <c r="A27" s="6" t="s">
        <v>26</v>
      </c>
      <c r="M27" s="39"/>
    </row>
    <row r="30" spans="1:13" ht="24" customHeight="1">
      <c r="M30" s="40"/>
    </row>
  </sheetData>
  <mergeCells count="4">
    <mergeCell ref="A4:M4"/>
    <mergeCell ref="C5:M5"/>
    <mergeCell ref="E8:G8"/>
    <mergeCell ref="I6:K6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"/>
  <sheetViews>
    <sheetView showGridLines="0" tabSelected="1" view="pageBreakPreview" topLeftCell="A8" zoomScaleNormal="100" zoomScaleSheetLayoutView="100" workbookViewId="0">
      <selection activeCell="L20" sqref="L20"/>
    </sheetView>
  </sheetViews>
  <sheetFormatPr defaultColWidth="9.33203125" defaultRowHeight="24" customHeight="1"/>
  <cols>
    <col min="1" max="1" width="45.5546875" style="1" customWidth="1"/>
    <col min="2" max="2" width="8.6640625" style="1" customWidth="1"/>
    <col min="3" max="3" width="19.33203125" style="31" customWidth="1"/>
    <col min="4" max="4" width="1.6640625" style="31" customWidth="1"/>
    <col min="5" max="5" width="19.33203125" style="31" customWidth="1"/>
    <col min="6" max="6" width="1.6640625" style="31" customWidth="1"/>
    <col min="7" max="7" width="19.33203125" style="31" customWidth="1"/>
    <col min="8" max="8" width="1.6640625" style="31" customWidth="1"/>
    <col min="9" max="9" width="19.33203125" style="31" customWidth="1"/>
    <col min="10" max="10" width="9.33203125" style="1"/>
    <col min="11" max="11" width="13" style="1" customWidth="1"/>
    <col min="12" max="16384" width="9.33203125" style="1"/>
  </cols>
  <sheetData>
    <row r="1" spans="1:9" s="4" customFormat="1" ht="24" customHeight="1">
      <c r="A1" s="2" t="s">
        <v>0</v>
      </c>
      <c r="B1" s="3"/>
      <c r="C1" s="26"/>
      <c r="D1" s="26"/>
      <c r="E1" s="26"/>
      <c r="F1" s="26"/>
      <c r="G1" s="26"/>
      <c r="H1" s="26"/>
      <c r="I1" s="86"/>
    </row>
    <row r="2" spans="1:9" s="4" customFormat="1" ht="24" customHeight="1">
      <c r="A2" s="2" t="s">
        <v>146</v>
      </c>
      <c r="B2" s="3"/>
      <c r="C2" s="26"/>
      <c r="D2" s="26"/>
      <c r="E2" s="26"/>
      <c r="F2" s="26"/>
      <c r="G2" s="26"/>
      <c r="H2" s="26"/>
      <c r="I2" s="27"/>
    </row>
    <row r="3" spans="1:9" s="4" customFormat="1" ht="24" customHeight="1">
      <c r="A3" s="2" t="s">
        <v>157</v>
      </c>
      <c r="B3" s="3"/>
      <c r="C3" s="26"/>
      <c r="D3" s="26"/>
      <c r="E3" s="26"/>
      <c r="F3" s="26"/>
      <c r="G3" s="26"/>
      <c r="H3" s="26"/>
      <c r="I3" s="27"/>
    </row>
    <row r="4" spans="1:9" s="4" customFormat="1" ht="24" customHeight="1">
      <c r="A4" s="164" t="s">
        <v>1</v>
      </c>
      <c r="B4" s="164"/>
      <c r="C4" s="164"/>
      <c r="D4" s="164"/>
      <c r="E4" s="164"/>
      <c r="F4" s="164"/>
      <c r="G4" s="164"/>
      <c r="H4" s="164"/>
      <c r="I4" s="164"/>
    </row>
    <row r="5" spans="1:9" s="4" customFormat="1" ht="24" customHeight="1">
      <c r="A5" s="5"/>
      <c r="B5" s="5"/>
      <c r="C5" s="168" t="s">
        <v>3</v>
      </c>
      <c r="D5" s="168"/>
      <c r="E5" s="168"/>
      <c r="F5" s="168"/>
      <c r="G5" s="168"/>
      <c r="H5" s="168"/>
      <c r="I5" s="28"/>
    </row>
    <row r="6" spans="1:9" s="5" customFormat="1" ht="24" customHeight="1">
      <c r="C6" s="25"/>
      <c r="D6" s="25"/>
      <c r="E6" s="169" t="s">
        <v>49</v>
      </c>
      <c r="F6" s="169"/>
      <c r="G6" s="169"/>
      <c r="H6" s="25"/>
    </row>
    <row r="7" spans="1:9" s="5" customFormat="1" ht="24" customHeight="1">
      <c r="C7" s="25" t="s">
        <v>86</v>
      </c>
      <c r="D7" s="25"/>
      <c r="E7" s="5" t="s">
        <v>87</v>
      </c>
      <c r="F7" s="25"/>
      <c r="G7" s="25"/>
      <c r="H7" s="25"/>
      <c r="I7" s="25" t="s">
        <v>85</v>
      </c>
    </row>
    <row r="8" spans="1:9" s="5" customFormat="1" ht="24" customHeight="1">
      <c r="C8" s="29" t="s">
        <v>90</v>
      </c>
      <c r="D8" s="25"/>
      <c r="E8" s="17" t="s">
        <v>91</v>
      </c>
      <c r="F8" s="25"/>
      <c r="G8" s="29" t="s">
        <v>92</v>
      </c>
      <c r="H8" s="25"/>
      <c r="I8" s="29" t="s">
        <v>44</v>
      </c>
    </row>
    <row r="9" spans="1:9" s="5" customFormat="1" ht="24" customHeight="1">
      <c r="C9" s="25"/>
      <c r="D9" s="25"/>
      <c r="E9" s="25"/>
      <c r="F9" s="25"/>
      <c r="G9" s="25"/>
      <c r="H9" s="25"/>
      <c r="I9" s="25"/>
    </row>
    <row r="10" spans="1:9" s="4" customFormat="1" ht="24" customHeight="1">
      <c r="A10" s="2" t="s">
        <v>96</v>
      </c>
      <c r="C10" s="22">
        <v>283888942</v>
      </c>
      <c r="D10" s="22"/>
      <c r="E10" s="22">
        <v>28388894</v>
      </c>
      <c r="F10" s="22"/>
      <c r="G10" s="22">
        <v>271942993</v>
      </c>
      <c r="H10" s="22"/>
      <c r="I10" s="22">
        <f>SUM(C10:G10)</f>
        <v>584220829</v>
      </c>
    </row>
    <row r="11" spans="1:9" s="4" customFormat="1" ht="24" customHeight="1">
      <c r="A11" s="1" t="s">
        <v>80</v>
      </c>
      <c r="C11" s="22">
        <v>0</v>
      </c>
      <c r="D11" s="22"/>
      <c r="E11" s="22">
        <v>0</v>
      </c>
      <c r="F11" s="22"/>
      <c r="G11" s="171">
        <f>PL!J25</f>
        <v>237094198</v>
      </c>
      <c r="H11" s="22"/>
      <c r="I11" s="171">
        <f>SUM(C11:G11)</f>
        <v>237094198</v>
      </c>
    </row>
    <row r="12" spans="1:9" s="4" customFormat="1" ht="24" customHeight="1">
      <c r="A12" s="6" t="s">
        <v>175</v>
      </c>
      <c r="C12" s="22">
        <v>0</v>
      </c>
      <c r="D12" s="22"/>
      <c r="E12" s="22">
        <v>0</v>
      </c>
      <c r="F12" s="22"/>
      <c r="G12" s="22">
        <v>-198722260</v>
      </c>
      <c r="H12" s="22"/>
      <c r="I12" s="22">
        <f>SUM(C12:G12)</f>
        <v>-198722260</v>
      </c>
    </row>
    <row r="13" spans="1:9" s="4" customFormat="1" ht="24" customHeight="1" thickBot="1">
      <c r="A13" s="2" t="s">
        <v>97</v>
      </c>
      <c r="C13" s="23">
        <f>C10+SUM(C11:C12)</f>
        <v>283888942</v>
      </c>
      <c r="D13" s="22"/>
      <c r="E13" s="23">
        <f>E10+SUM(E11:E12)</f>
        <v>28388894</v>
      </c>
      <c r="F13" s="22"/>
      <c r="G13" s="23">
        <f>G10+SUM(G11:G12)</f>
        <v>310314931</v>
      </c>
      <c r="H13" s="22"/>
      <c r="I13" s="23">
        <f>I10+SUM(I11:I12)</f>
        <v>622592767</v>
      </c>
    </row>
    <row r="14" spans="1:9" s="4" customFormat="1" ht="24" customHeight="1" thickTop="1">
      <c r="A14" s="6"/>
      <c r="C14" s="30"/>
      <c r="D14" s="30"/>
      <c r="E14" s="30"/>
      <c r="F14" s="30"/>
      <c r="G14" s="30"/>
      <c r="H14" s="30"/>
      <c r="I14" s="30">
        <f>SUM(I13-BS!J83)</f>
        <v>0</v>
      </c>
    </row>
    <row r="15" spans="1:9" s="4" customFormat="1" ht="24" customHeight="1">
      <c r="A15" s="2" t="s">
        <v>158</v>
      </c>
      <c r="C15" s="22">
        <f>SUM(C13)</f>
        <v>283888942</v>
      </c>
      <c r="D15" s="22"/>
      <c r="E15" s="22">
        <f>SUM(E13)</f>
        <v>28388894</v>
      </c>
      <c r="F15" s="22"/>
      <c r="G15" s="22">
        <f>SUM(G13)</f>
        <v>310314931</v>
      </c>
      <c r="H15" s="22"/>
      <c r="I15" s="22">
        <f>SUM(C15:G15)</f>
        <v>622592767</v>
      </c>
    </row>
    <row r="16" spans="1:9" s="4" customFormat="1" ht="24" customHeight="1">
      <c r="A16" s="1" t="s">
        <v>80</v>
      </c>
      <c r="C16" s="22">
        <v>0</v>
      </c>
      <c r="D16" s="22"/>
      <c r="E16" s="22">
        <v>0</v>
      </c>
      <c r="F16" s="22"/>
      <c r="G16" s="171">
        <f>PL!H25</f>
        <v>304909152</v>
      </c>
      <c r="H16" s="171"/>
      <c r="I16" s="171">
        <f>SUM(C16:G16)</f>
        <v>304909152</v>
      </c>
    </row>
    <row r="17" spans="1:9" s="4" customFormat="1" ht="24" customHeight="1">
      <c r="A17" s="6" t="s">
        <v>175</v>
      </c>
      <c r="C17" s="22">
        <v>0</v>
      </c>
      <c r="D17" s="22"/>
      <c r="E17" s="22">
        <v>0</v>
      </c>
      <c r="F17" s="22"/>
      <c r="G17" s="32">
        <v>-340666730</v>
      </c>
      <c r="H17" s="22"/>
      <c r="I17" s="22">
        <f>SUM(C17:G17)</f>
        <v>-340666730</v>
      </c>
    </row>
    <row r="18" spans="1:9" s="4" customFormat="1" ht="24" customHeight="1" thickBot="1">
      <c r="A18" s="2" t="s">
        <v>159</v>
      </c>
      <c r="C18" s="23">
        <f>C15+SUM(C16:C17)</f>
        <v>283888942</v>
      </c>
      <c r="D18" s="22"/>
      <c r="E18" s="23">
        <f>E15+SUM(E16:E17)</f>
        <v>28388894</v>
      </c>
      <c r="F18" s="22"/>
      <c r="G18" s="23">
        <f>G15+SUM(G16:G17)</f>
        <v>274557353</v>
      </c>
      <c r="H18" s="22"/>
      <c r="I18" s="23">
        <f>I15+SUM(I16:I17)</f>
        <v>586835189</v>
      </c>
    </row>
    <row r="19" spans="1:9" s="4" customFormat="1" ht="24" customHeight="1" thickTop="1">
      <c r="A19" s="6"/>
      <c r="C19" s="30"/>
      <c r="D19" s="30"/>
      <c r="E19" s="30"/>
      <c r="F19" s="30"/>
      <c r="G19" s="30"/>
      <c r="H19" s="30"/>
      <c r="I19" s="30">
        <f>SUM(I18-BS!H83)</f>
        <v>0</v>
      </c>
    </row>
    <row r="20" spans="1:9" s="4" customFormat="1" ht="24" customHeight="1">
      <c r="A20" s="6" t="s">
        <v>26</v>
      </c>
      <c r="C20" s="27"/>
      <c r="D20" s="27"/>
      <c r="E20" s="27"/>
      <c r="F20" s="27"/>
      <c r="G20" s="27"/>
      <c r="H20" s="27"/>
      <c r="I20" s="27"/>
    </row>
  </sheetData>
  <mergeCells count="3">
    <mergeCell ref="C5:H5"/>
    <mergeCell ref="E6:G6"/>
    <mergeCell ref="A4:I4"/>
  </mergeCells>
  <printOptions horizontalCentered="1"/>
  <pageMargins left="0.39370078740157483" right="0.39370078740157483" top="0.78740157480314965" bottom="0.2362204724409449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3"/>
  <sheetViews>
    <sheetView showGridLines="0" view="pageBreakPreview" topLeftCell="A5" zoomScale="80" zoomScaleNormal="60" zoomScaleSheetLayoutView="80" workbookViewId="0">
      <selection activeCell="C17" sqref="C17"/>
    </sheetView>
  </sheetViews>
  <sheetFormatPr defaultColWidth="9.33203125" defaultRowHeight="24" customHeight="1"/>
  <cols>
    <col min="1" max="1" width="54.33203125" style="6" customWidth="1"/>
    <col min="2" max="2" width="11.5546875" style="6" customWidth="1"/>
    <col min="3" max="3" width="15.6640625" style="143" customWidth="1"/>
    <col min="4" max="4" width="1.33203125" style="11" customWidth="1"/>
    <col min="5" max="5" width="15.6640625" style="11" customWidth="1"/>
    <col min="6" max="6" width="1.33203125" style="11" customWidth="1"/>
    <col min="7" max="7" width="15.6640625" style="11" customWidth="1"/>
    <col min="8" max="8" width="1.33203125" style="11" customWidth="1"/>
    <col min="9" max="9" width="15.6640625" style="11" customWidth="1"/>
    <col min="10" max="10" width="0.5546875" style="6" customWidth="1"/>
    <col min="11" max="11" width="15.33203125" style="6" bestFit="1" customWidth="1"/>
    <col min="12" max="12" width="13.5546875" style="6" bestFit="1" customWidth="1"/>
    <col min="13" max="13" width="14.6640625" style="6" customWidth="1"/>
    <col min="14" max="14" width="10.44140625" style="6" bestFit="1" customWidth="1"/>
    <col min="15" max="15" width="9.33203125" style="6"/>
    <col min="16" max="16" width="14.44140625" style="6" customWidth="1"/>
    <col min="17" max="16384" width="9.33203125" style="6"/>
  </cols>
  <sheetData>
    <row r="1" spans="1:11" ht="22.5" customHeight="1">
      <c r="A1" s="7" t="s">
        <v>0</v>
      </c>
      <c r="B1" s="8"/>
      <c r="C1" s="157"/>
      <c r="D1" s="134"/>
      <c r="E1" s="134"/>
      <c r="F1" s="134"/>
      <c r="G1" s="134"/>
      <c r="H1" s="134"/>
      <c r="I1" s="135"/>
    </row>
    <row r="2" spans="1:11" ht="22.5" customHeight="1">
      <c r="A2" s="7" t="s">
        <v>98</v>
      </c>
      <c r="B2" s="8"/>
      <c r="C2" s="157"/>
      <c r="D2" s="134"/>
      <c r="E2" s="134"/>
      <c r="F2" s="134"/>
      <c r="G2" s="134"/>
      <c r="H2" s="134"/>
      <c r="I2" s="134"/>
    </row>
    <row r="3" spans="1:11" ht="22.5" customHeight="1">
      <c r="A3" s="7" t="s">
        <v>157</v>
      </c>
      <c r="B3" s="8"/>
      <c r="C3" s="157"/>
      <c r="D3" s="134"/>
      <c r="E3" s="134"/>
      <c r="F3" s="134"/>
      <c r="G3" s="134"/>
      <c r="H3" s="134"/>
      <c r="I3" s="134"/>
    </row>
    <row r="4" spans="1:11" ht="22.5" customHeight="1">
      <c r="A4" s="163" t="s">
        <v>1</v>
      </c>
      <c r="B4" s="163"/>
      <c r="C4" s="163"/>
      <c r="D4" s="163"/>
      <c r="E4" s="163"/>
      <c r="F4" s="163"/>
      <c r="G4" s="163"/>
      <c r="H4" s="163"/>
      <c r="I4" s="163"/>
    </row>
    <row r="5" spans="1:11" ht="22.5" customHeight="1">
      <c r="A5" s="10"/>
      <c r="B5" s="8"/>
      <c r="C5" s="158"/>
      <c r="D5" s="136" t="s">
        <v>2</v>
      </c>
      <c r="E5" s="137"/>
      <c r="G5" s="137"/>
      <c r="H5" s="136" t="s">
        <v>3</v>
      </c>
      <c r="I5" s="137"/>
    </row>
    <row r="6" spans="1:11" ht="22.5" customHeight="1">
      <c r="C6" s="139">
        <v>2568</v>
      </c>
      <c r="D6" s="138"/>
      <c r="E6" s="139">
        <v>2567</v>
      </c>
      <c r="F6" s="6"/>
      <c r="G6" s="139">
        <v>2568</v>
      </c>
      <c r="H6" s="138"/>
      <c r="I6" s="139">
        <v>2567</v>
      </c>
    </row>
    <row r="7" spans="1:11" ht="22.5" customHeight="1">
      <c r="C7" s="159"/>
      <c r="D7" s="138"/>
      <c r="E7" s="153" t="s">
        <v>57</v>
      </c>
      <c r="F7" s="6"/>
      <c r="G7" s="153"/>
      <c r="H7" s="138"/>
      <c r="I7" s="153" t="s">
        <v>57</v>
      </c>
    </row>
    <row r="8" spans="1:11" s="10" customFormat="1" ht="22.5" customHeight="1">
      <c r="A8" s="9" t="s">
        <v>99</v>
      </c>
      <c r="C8" s="143"/>
      <c r="D8" s="11"/>
      <c r="E8" s="11"/>
      <c r="F8" s="11"/>
      <c r="G8" s="11"/>
      <c r="H8" s="11"/>
      <c r="I8" s="11"/>
    </row>
    <row r="9" spans="1:11" s="103" customFormat="1" ht="22.5" customHeight="1">
      <c r="A9" s="10" t="s">
        <v>100</v>
      </c>
      <c r="B9" s="10"/>
      <c r="C9" s="37">
        <f>PL!D23</f>
        <v>328753318</v>
      </c>
      <c r="D9" s="32"/>
      <c r="E9" s="37">
        <f>PL!F23</f>
        <v>463504280</v>
      </c>
      <c r="F9" s="32"/>
      <c r="G9" s="37">
        <f>PL!H23</f>
        <v>308093172</v>
      </c>
      <c r="H9" s="32"/>
      <c r="I9" s="37">
        <f>PL!J23</f>
        <v>237258356</v>
      </c>
      <c r="K9" s="106"/>
    </row>
    <row r="10" spans="1:11" s="10" customFormat="1" ht="22.5" customHeight="1">
      <c r="A10" s="10" t="s">
        <v>101</v>
      </c>
      <c r="C10" s="37"/>
      <c r="D10" s="32"/>
      <c r="E10" s="37"/>
      <c r="F10" s="32"/>
      <c r="G10" s="32"/>
      <c r="H10" s="32"/>
      <c r="I10" s="32"/>
      <c r="K10" s="83"/>
    </row>
    <row r="11" spans="1:11" s="10" customFormat="1" ht="22.5" customHeight="1">
      <c r="A11" s="10" t="s">
        <v>102</v>
      </c>
      <c r="C11" s="37"/>
      <c r="D11" s="32"/>
      <c r="E11" s="37"/>
      <c r="F11" s="32"/>
      <c r="G11" s="32"/>
      <c r="H11" s="32"/>
      <c r="I11" s="32"/>
      <c r="K11" s="83"/>
    </row>
    <row r="12" spans="1:11" s="10" customFormat="1" ht="22.5" customHeight="1">
      <c r="A12" s="10" t="s">
        <v>183</v>
      </c>
      <c r="C12" s="140">
        <v>319710</v>
      </c>
      <c r="D12" s="32"/>
      <c r="E12" s="140">
        <v>-535317</v>
      </c>
      <c r="F12" s="32"/>
      <c r="G12" s="140">
        <v>0</v>
      </c>
      <c r="H12" s="32"/>
      <c r="I12" s="140">
        <v>0</v>
      </c>
      <c r="K12" s="83"/>
    </row>
    <row r="13" spans="1:11" s="10" customFormat="1" ht="22.5" customHeight="1">
      <c r="A13" s="6" t="s">
        <v>179</v>
      </c>
      <c r="C13" s="140"/>
      <c r="D13" s="32"/>
      <c r="E13" s="140"/>
      <c r="F13" s="32"/>
      <c r="G13" s="140"/>
      <c r="H13" s="32"/>
      <c r="I13" s="140"/>
      <c r="K13" s="83"/>
    </row>
    <row r="14" spans="1:11" s="10" customFormat="1" ht="22.5" customHeight="1">
      <c r="A14" s="141" t="s">
        <v>103</v>
      </c>
      <c r="C14" s="140">
        <v>-44897</v>
      </c>
      <c r="D14" s="32"/>
      <c r="E14" s="140">
        <v>-369806</v>
      </c>
      <c r="F14" s="32"/>
      <c r="G14" s="140">
        <v>-113228</v>
      </c>
      <c r="H14" s="32"/>
      <c r="I14" s="140">
        <v>-282103</v>
      </c>
      <c r="K14" s="83"/>
    </row>
    <row r="15" spans="1:11" s="10" customFormat="1" ht="22.5" customHeight="1">
      <c r="A15" s="6" t="s">
        <v>184</v>
      </c>
      <c r="C15" s="140">
        <v>-3914075</v>
      </c>
      <c r="D15" s="32"/>
      <c r="E15" s="140">
        <v>-3730353</v>
      </c>
      <c r="F15" s="32"/>
      <c r="G15" s="140">
        <v>0</v>
      </c>
      <c r="H15" s="32"/>
      <c r="I15" s="140">
        <v>0</v>
      </c>
      <c r="K15" s="83"/>
    </row>
    <row r="16" spans="1:11" s="10" customFormat="1" ht="22.5" customHeight="1">
      <c r="A16" s="6" t="s">
        <v>150</v>
      </c>
      <c r="C16" s="140">
        <v>660000</v>
      </c>
      <c r="D16" s="32"/>
      <c r="E16" s="140">
        <v>664663</v>
      </c>
      <c r="F16" s="32"/>
      <c r="G16" s="140">
        <v>0</v>
      </c>
      <c r="H16" s="32"/>
      <c r="I16" s="140">
        <v>0</v>
      </c>
      <c r="K16" s="83"/>
    </row>
    <row r="17" spans="1:13" s="10" customFormat="1" ht="22.5" customHeight="1">
      <c r="A17" s="141" t="s">
        <v>192</v>
      </c>
      <c r="C17" s="140">
        <v>-4252713</v>
      </c>
      <c r="D17" s="32"/>
      <c r="E17" s="140">
        <v>324626</v>
      </c>
      <c r="F17" s="32"/>
      <c r="G17" s="140">
        <v>0</v>
      </c>
      <c r="H17" s="32"/>
      <c r="I17" s="140">
        <v>0</v>
      </c>
      <c r="K17" s="83"/>
    </row>
    <row r="18" spans="1:13" s="10" customFormat="1" ht="22.5" customHeight="1">
      <c r="A18" s="10" t="s">
        <v>104</v>
      </c>
      <c r="C18" s="140">
        <v>40708485</v>
      </c>
      <c r="D18" s="32"/>
      <c r="E18" s="140">
        <v>40460091</v>
      </c>
      <c r="F18" s="32"/>
      <c r="G18" s="140">
        <v>11921952</v>
      </c>
      <c r="H18" s="32"/>
      <c r="I18" s="140">
        <v>12295663</v>
      </c>
      <c r="K18" s="83"/>
    </row>
    <row r="19" spans="1:13" s="10" customFormat="1" ht="22.5" customHeight="1">
      <c r="A19" s="10" t="s">
        <v>187</v>
      </c>
      <c r="C19" s="140">
        <v>423274</v>
      </c>
      <c r="D19" s="32"/>
      <c r="E19" s="140">
        <v>-45031</v>
      </c>
      <c r="F19" s="32"/>
      <c r="G19" s="140">
        <v>0</v>
      </c>
      <c r="H19" s="32"/>
      <c r="I19" s="140">
        <v>-3544</v>
      </c>
      <c r="K19" s="83"/>
    </row>
    <row r="20" spans="1:13" s="10" customFormat="1" ht="22.5" customHeight="1">
      <c r="A20" s="10" t="s">
        <v>188</v>
      </c>
      <c r="C20" s="140">
        <v>195915</v>
      </c>
      <c r="D20" s="32"/>
      <c r="E20" s="140">
        <v>0</v>
      </c>
      <c r="F20" s="32"/>
      <c r="G20" s="140">
        <v>272442</v>
      </c>
      <c r="H20" s="32"/>
      <c r="I20" s="140">
        <v>0</v>
      </c>
      <c r="K20" s="83"/>
    </row>
    <row r="21" spans="1:13" s="10" customFormat="1" ht="22.5" customHeight="1">
      <c r="A21" s="10" t="s">
        <v>178</v>
      </c>
      <c r="C21" s="140">
        <v>-1374523</v>
      </c>
      <c r="D21" s="32"/>
      <c r="E21" s="140">
        <v>0</v>
      </c>
      <c r="F21" s="32"/>
      <c r="G21" s="140">
        <v>0</v>
      </c>
      <c r="H21" s="32"/>
      <c r="I21" s="140" t="s">
        <v>185</v>
      </c>
      <c r="K21" s="83"/>
    </row>
    <row r="22" spans="1:13" s="10" customFormat="1" ht="22.5" customHeight="1">
      <c r="A22" s="10" t="s">
        <v>164</v>
      </c>
      <c r="C22" s="140">
        <v>32142893</v>
      </c>
      <c r="D22" s="32"/>
      <c r="E22" s="140">
        <v>19147364</v>
      </c>
      <c r="F22" s="32"/>
      <c r="G22" s="140">
        <v>0</v>
      </c>
      <c r="H22" s="32"/>
      <c r="I22" s="140">
        <v>0</v>
      </c>
      <c r="K22" s="83"/>
    </row>
    <row r="23" spans="1:13" s="10" customFormat="1" ht="22.5" customHeight="1">
      <c r="A23" s="10" t="s">
        <v>105</v>
      </c>
      <c r="C23" s="140">
        <v>0</v>
      </c>
      <c r="D23" s="32"/>
      <c r="E23" s="140">
        <v>0</v>
      </c>
      <c r="F23" s="32"/>
      <c r="G23" s="140">
        <v>-304996340</v>
      </c>
      <c r="H23" s="32"/>
      <c r="I23" s="140">
        <v>-249997000</v>
      </c>
      <c r="K23" s="83"/>
    </row>
    <row r="24" spans="1:13" s="10" customFormat="1" ht="22.5" customHeight="1">
      <c r="A24" s="10" t="s">
        <v>106</v>
      </c>
      <c r="C24" s="140">
        <v>-6806425</v>
      </c>
      <c r="D24" s="32"/>
      <c r="E24" s="140">
        <v>-3263687</v>
      </c>
      <c r="F24" s="32"/>
      <c r="G24" s="140">
        <v>-1045947</v>
      </c>
      <c r="H24" s="32"/>
      <c r="I24" s="140">
        <v>-808149</v>
      </c>
      <c r="K24" s="83"/>
    </row>
    <row r="25" spans="1:13" s="10" customFormat="1" ht="22.5" customHeight="1">
      <c r="A25" s="10" t="s">
        <v>107</v>
      </c>
      <c r="C25" s="111">
        <v>2271789</v>
      </c>
      <c r="D25" s="32"/>
      <c r="E25" s="111">
        <v>3522059</v>
      </c>
      <c r="F25" s="32"/>
      <c r="G25" s="111">
        <v>0</v>
      </c>
      <c r="H25" s="32"/>
      <c r="I25" s="111">
        <v>0</v>
      </c>
      <c r="K25" s="83"/>
    </row>
    <row r="26" spans="1:13" s="10" customFormat="1" ht="22.5" customHeight="1">
      <c r="A26" s="10" t="s">
        <v>108</v>
      </c>
      <c r="C26" s="37"/>
      <c r="D26" s="32"/>
      <c r="E26" s="37"/>
      <c r="F26" s="32"/>
      <c r="G26" s="32"/>
      <c r="H26" s="32"/>
      <c r="I26" s="32"/>
      <c r="K26" s="83"/>
    </row>
    <row r="27" spans="1:13" s="10" customFormat="1" ht="22.5" customHeight="1">
      <c r="A27" s="10" t="s">
        <v>109</v>
      </c>
      <c r="C27" s="37">
        <f>SUM(C9:C25)</f>
        <v>389082751</v>
      </c>
      <c r="D27" s="32"/>
      <c r="E27" s="37">
        <f>SUM(E9:E25)</f>
        <v>519678889</v>
      </c>
      <c r="F27" s="32"/>
      <c r="G27" s="37">
        <f>SUM(G9:G25)</f>
        <v>14132051</v>
      </c>
      <c r="H27" s="32"/>
      <c r="I27" s="37">
        <f>SUM(I9:I25)</f>
        <v>-1536777</v>
      </c>
      <c r="L27" s="83"/>
      <c r="M27" s="83"/>
    </row>
    <row r="28" spans="1:13" s="10" customFormat="1" ht="22.5" customHeight="1">
      <c r="A28" s="10" t="s">
        <v>110</v>
      </c>
      <c r="C28" s="37"/>
      <c r="D28" s="32"/>
      <c r="E28" s="37"/>
      <c r="F28" s="32"/>
      <c r="G28" s="32"/>
      <c r="H28" s="32"/>
      <c r="I28" s="32"/>
      <c r="L28" s="83"/>
      <c r="M28" s="83"/>
    </row>
    <row r="29" spans="1:13" s="10" customFormat="1" ht="22.5" customHeight="1">
      <c r="A29" s="10" t="s">
        <v>165</v>
      </c>
      <c r="C29" s="37">
        <v>183951666</v>
      </c>
      <c r="D29" s="32"/>
      <c r="E29" s="37">
        <v>-382632431.11000001</v>
      </c>
      <c r="F29" s="32"/>
      <c r="G29" s="32">
        <v>-241157</v>
      </c>
      <c r="H29" s="32"/>
      <c r="I29" s="32">
        <v>-225328.16</v>
      </c>
      <c r="L29" s="83"/>
      <c r="M29" s="83"/>
    </row>
    <row r="30" spans="1:13" s="10" customFormat="1" ht="22.5" customHeight="1">
      <c r="A30" s="10" t="s">
        <v>174</v>
      </c>
      <c r="C30" s="37">
        <v>9150031</v>
      </c>
      <c r="D30" s="32"/>
      <c r="E30" s="37">
        <v>-12668947.890000001</v>
      </c>
      <c r="F30" s="32"/>
      <c r="G30" s="32">
        <v>4307</v>
      </c>
      <c r="H30" s="32"/>
      <c r="I30" s="32">
        <v>99540.160000000003</v>
      </c>
      <c r="L30" s="83"/>
      <c r="M30" s="83"/>
    </row>
    <row r="31" spans="1:13" s="10" customFormat="1" ht="22.5" customHeight="1">
      <c r="A31" s="10" t="s">
        <v>111</v>
      </c>
      <c r="C31" s="37">
        <v>-91204519</v>
      </c>
      <c r="D31" s="32"/>
      <c r="E31" s="37">
        <v>-248790142</v>
      </c>
      <c r="F31" s="32"/>
      <c r="G31" s="32">
        <v>0</v>
      </c>
      <c r="H31" s="32"/>
      <c r="I31" s="32">
        <v>0</v>
      </c>
      <c r="L31" s="83"/>
      <c r="M31" s="83"/>
    </row>
    <row r="32" spans="1:13" s="10" customFormat="1" ht="22.5" customHeight="1">
      <c r="A32" s="10" t="s">
        <v>112</v>
      </c>
      <c r="C32" s="37">
        <v>-25165122</v>
      </c>
      <c r="D32" s="32"/>
      <c r="E32" s="37">
        <v>88729620</v>
      </c>
      <c r="F32" s="32"/>
      <c r="G32" s="32">
        <v>0</v>
      </c>
      <c r="H32" s="32"/>
      <c r="I32" s="32">
        <v>0</v>
      </c>
      <c r="K32" s="83"/>
      <c r="L32" s="83"/>
    </row>
    <row r="33" spans="1:16" s="10" customFormat="1" ht="22.5" customHeight="1">
      <c r="A33" s="10" t="s">
        <v>113</v>
      </c>
      <c r="C33" s="37">
        <v>100450006</v>
      </c>
      <c r="D33" s="32"/>
      <c r="E33" s="37">
        <v>14735273</v>
      </c>
      <c r="F33" s="32"/>
      <c r="G33" s="32">
        <v>0</v>
      </c>
      <c r="H33" s="32"/>
      <c r="I33" s="32">
        <v>0</v>
      </c>
      <c r="K33" s="83"/>
      <c r="L33" s="83"/>
    </row>
    <row r="34" spans="1:16" s="10" customFormat="1" ht="22.5" customHeight="1">
      <c r="A34" s="10" t="s">
        <v>114</v>
      </c>
      <c r="C34" s="37">
        <v>-2314605</v>
      </c>
      <c r="D34" s="32"/>
      <c r="E34" s="37">
        <v>594415</v>
      </c>
      <c r="F34" s="32"/>
      <c r="G34" s="32">
        <v>-806992</v>
      </c>
      <c r="H34" s="32"/>
      <c r="I34" s="32">
        <v>300390</v>
      </c>
      <c r="K34" s="83"/>
      <c r="L34" s="83"/>
    </row>
    <row r="35" spans="1:16" s="10" customFormat="1" ht="22.5" customHeight="1">
      <c r="A35" s="10" t="s">
        <v>167</v>
      </c>
      <c r="C35" s="37">
        <v>-33130946</v>
      </c>
      <c r="D35" s="32"/>
      <c r="E35" s="37">
        <v>0</v>
      </c>
      <c r="F35" s="32"/>
      <c r="G35" s="32">
        <v>0</v>
      </c>
      <c r="H35" s="32"/>
      <c r="I35" s="32">
        <v>0</v>
      </c>
      <c r="K35" s="83"/>
      <c r="L35" s="83"/>
    </row>
    <row r="36" spans="1:16" s="10" customFormat="1" ht="22.5" customHeight="1">
      <c r="A36" s="10" t="s">
        <v>166</v>
      </c>
      <c r="C36" s="37">
        <v>6816819</v>
      </c>
      <c r="D36" s="32"/>
      <c r="E36" s="37">
        <v>17625284</v>
      </c>
      <c r="F36" s="32"/>
      <c r="G36" s="32">
        <v>0</v>
      </c>
      <c r="H36" s="32"/>
      <c r="I36" s="32">
        <v>0</v>
      </c>
      <c r="K36" s="83"/>
      <c r="L36" s="83"/>
    </row>
    <row r="37" spans="1:16" s="10" customFormat="1" ht="22.5" customHeight="1">
      <c r="A37" s="10" t="s">
        <v>115</v>
      </c>
      <c r="C37" s="37">
        <v>-199892</v>
      </c>
      <c r="D37" s="32"/>
      <c r="E37" s="37">
        <v>2</v>
      </c>
      <c r="F37" s="32"/>
      <c r="G37" s="32">
        <v>0</v>
      </c>
      <c r="H37" s="32"/>
      <c r="I37" s="32">
        <v>0</v>
      </c>
      <c r="K37" s="83"/>
      <c r="L37" s="83"/>
    </row>
    <row r="38" spans="1:16" s="10" customFormat="1" ht="22.5" customHeight="1">
      <c r="A38" s="10" t="s">
        <v>116</v>
      </c>
      <c r="C38" s="37"/>
      <c r="D38" s="32"/>
      <c r="E38" s="37"/>
      <c r="F38" s="32"/>
      <c r="G38" s="32"/>
      <c r="H38" s="32"/>
      <c r="I38" s="32"/>
      <c r="K38" s="83"/>
      <c r="L38" s="83"/>
    </row>
    <row r="39" spans="1:16" s="10" customFormat="1" ht="22.5" customHeight="1">
      <c r="A39" s="10" t="s">
        <v>168</v>
      </c>
      <c r="C39" s="37">
        <v>-14827640</v>
      </c>
      <c r="D39" s="32"/>
      <c r="E39" s="37">
        <v>145061908</v>
      </c>
      <c r="F39" s="32"/>
      <c r="G39" s="32">
        <v>192068</v>
      </c>
      <c r="H39" s="32"/>
      <c r="I39" s="32">
        <v>-772792</v>
      </c>
      <c r="K39" s="83"/>
      <c r="L39" s="83"/>
    </row>
    <row r="40" spans="1:16" s="10" customFormat="1" ht="22.5" customHeight="1">
      <c r="A40" s="10" t="s">
        <v>117</v>
      </c>
      <c r="C40" s="37">
        <v>107112163</v>
      </c>
      <c r="D40" s="32"/>
      <c r="E40" s="37">
        <v>265296804</v>
      </c>
      <c r="F40" s="32"/>
      <c r="G40" s="32">
        <v>0</v>
      </c>
      <c r="H40" s="32"/>
      <c r="I40" s="32">
        <v>0</v>
      </c>
      <c r="K40" s="83"/>
      <c r="L40" s="83"/>
    </row>
    <row r="41" spans="1:16" s="10" customFormat="1" ht="22.5" customHeight="1">
      <c r="A41" s="10" t="s">
        <v>118</v>
      </c>
      <c r="C41" s="37">
        <v>-2450114</v>
      </c>
      <c r="D41" s="32"/>
      <c r="E41" s="37">
        <v>21566875</v>
      </c>
      <c r="F41" s="32"/>
      <c r="G41" s="32">
        <v>1835723</v>
      </c>
      <c r="H41" s="32"/>
      <c r="I41" s="32">
        <v>707318</v>
      </c>
      <c r="K41" s="83"/>
      <c r="L41" s="83"/>
    </row>
    <row r="42" spans="1:16" s="10" customFormat="1" ht="22.5" customHeight="1">
      <c r="A42" s="10" t="s">
        <v>119</v>
      </c>
      <c r="C42" s="37">
        <v>-3743333</v>
      </c>
      <c r="D42" s="32"/>
      <c r="E42" s="37">
        <v>-6547441</v>
      </c>
      <c r="F42" s="32"/>
      <c r="G42" s="32">
        <v>0</v>
      </c>
      <c r="H42" s="32"/>
      <c r="I42" s="32">
        <v>0</v>
      </c>
      <c r="K42" s="83"/>
      <c r="L42" s="83"/>
    </row>
    <row r="43" spans="1:16" s="10" customFormat="1" ht="22.5" customHeight="1">
      <c r="A43" s="10" t="s">
        <v>120</v>
      </c>
      <c r="C43" s="113">
        <v>284695</v>
      </c>
      <c r="D43" s="32"/>
      <c r="E43" s="113">
        <v>4641345</v>
      </c>
      <c r="F43" s="32"/>
      <c r="G43" s="89">
        <v>284695</v>
      </c>
      <c r="H43" s="32"/>
      <c r="I43" s="89">
        <v>4641345</v>
      </c>
      <c r="K43" s="83"/>
      <c r="L43" s="83"/>
    </row>
    <row r="44" spans="1:16" s="4" customFormat="1" ht="22.5" customHeight="1">
      <c r="A44" s="142" t="s">
        <v>151</v>
      </c>
      <c r="B44" s="138"/>
      <c r="C44" s="143">
        <f>SUM(C27:C43)</f>
        <v>623811960</v>
      </c>
      <c r="D44" s="144"/>
      <c r="E44" s="143">
        <f>SUM(E27:E43)</f>
        <v>427291453</v>
      </c>
      <c r="F44" s="144"/>
      <c r="G44" s="16">
        <f>SUM(G27:G43)</f>
        <v>15400695</v>
      </c>
      <c r="H44" s="144"/>
      <c r="I44" s="16">
        <f>SUM(I27:I43)</f>
        <v>3213696</v>
      </c>
      <c r="J44" s="5"/>
      <c r="K44" s="83"/>
    </row>
    <row r="45" spans="1:16" s="4" customFormat="1" ht="22.5" customHeight="1">
      <c r="A45" s="142" t="s">
        <v>121</v>
      </c>
      <c r="B45" s="138"/>
      <c r="C45" s="143">
        <v>-2271789</v>
      </c>
      <c r="D45" s="144"/>
      <c r="E45" s="143">
        <v>-3522059</v>
      </c>
      <c r="F45" s="144"/>
      <c r="G45" s="145">
        <v>0</v>
      </c>
      <c r="H45" s="144"/>
      <c r="I45" s="145">
        <v>0</v>
      </c>
      <c r="J45" s="5"/>
      <c r="K45" s="83"/>
    </row>
    <row r="46" spans="1:16" s="4" customFormat="1" ht="22.5" customHeight="1">
      <c r="A46" s="142" t="s">
        <v>122</v>
      </c>
      <c r="B46" s="138"/>
      <c r="C46" s="143">
        <v>1448438</v>
      </c>
      <c r="D46" s="144"/>
      <c r="E46" s="143">
        <v>30312937</v>
      </c>
      <c r="F46" s="144"/>
      <c r="G46" s="145">
        <v>1448438</v>
      </c>
      <c r="H46" s="144"/>
      <c r="I46" s="145">
        <v>2532392</v>
      </c>
      <c r="J46" s="5"/>
      <c r="K46" s="83"/>
    </row>
    <row r="47" spans="1:16" s="4" customFormat="1" ht="22.5" customHeight="1">
      <c r="A47" s="142" t="s">
        <v>123</v>
      </c>
      <c r="B47" s="138"/>
      <c r="C47" s="143">
        <v>-103412818</v>
      </c>
      <c r="D47" s="144"/>
      <c r="E47" s="143">
        <v>-86482431</v>
      </c>
      <c r="F47" s="144"/>
      <c r="G47" s="146">
        <v>-2531140</v>
      </c>
      <c r="H47" s="144"/>
      <c r="I47" s="146">
        <v>-1556175</v>
      </c>
      <c r="J47" s="17"/>
      <c r="K47" s="83"/>
      <c r="L47" s="91"/>
      <c r="M47" s="92"/>
      <c r="P47" s="92"/>
    </row>
    <row r="48" spans="1:16" ht="22.5" customHeight="1">
      <c r="A48" s="9" t="s">
        <v>152</v>
      </c>
      <c r="B48" s="10"/>
      <c r="C48" s="112">
        <f>SUM(C44:C47)</f>
        <v>519575791</v>
      </c>
      <c r="D48" s="32"/>
      <c r="E48" s="112">
        <f>SUM(E44:E47)</f>
        <v>367599900</v>
      </c>
      <c r="F48" s="32"/>
      <c r="G48" s="96">
        <f>SUM(G44:G47)</f>
        <v>14317993</v>
      </c>
      <c r="H48" s="32"/>
      <c r="I48" s="96">
        <f>SUM(I44:I47)</f>
        <v>4189913</v>
      </c>
      <c r="K48" s="83"/>
    </row>
    <row r="49" spans="1:11" ht="22.5" customHeight="1">
      <c r="B49" s="10"/>
      <c r="K49" s="83"/>
    </row>
    <row r="50" spans="1:11" ht="22.5" customHeight="1">
      <c r="A50" s="10" t="s">
        <v>26</v>
      </c>
      <c r="B50" s="10"/>
      <c r="K50" s="83"/>
    </row>
    <row r="51" spans="1:11" ht="24" customHeight="1">
      <c r="A51" s="7" t="s">
        <v>0</v>
      </c>
      <c r="B51" s="8"/>
      <c r="C51" s="157"/>
      <c r="D51" s="134"/>
      <c r="E51" s="134"/>
      <c r="F51" s="134"/>
      <c r="G51" s="134"/>
      <c r="H51" s="134"/>
      <c r="I51" s="134"/>
      <c r="K51" s="83"/>
    </row>
    <row r="52" spans="1:11" ht="24" customHeight="1">
      <c r="A52" s="7" t="s">
        <v>124</v>
      </c>
      <c r="B52" s="8"/>
      <c r="C52" s="157"/>
      <c r="D52" s="134"/>
      <c r="E52" s="134"/>
      <c r="F52" s="134"/>
      <c r="G52" s="134"/>
      <c r="H52" s="134"/>
      <c r="I52" s="134"/>
      <c r="K52" s="83"/>
    </row>
    <row r="53" spans="1:11" ht="24" customHeight="1">
      <c r="A53" s="7" t="s">
        <v>157</v>
      </c>
      <c r="B53" s="8"/>
      <c r="C53" s="157"/>
      <c r="D53" s="134"/>
      <c r="E53" s="134"/>
      <c r="F53" s="134"/>
      <c r="G53" s="134"/>
      <c r="H53" s="134"/>
      <c r="I53" s="134"/>
      <c r="K53" s="83"/>
    </row>
    <row r="54" spans="1:11" ht="24" customHeight="1">
      <c r="A54" s="163" t="s">
        <v>1</v>
      </c>
      <c r="B54" s="163"/>
      <c r="C54" s="163"/>
      <c r="D54" s="163"/>
      <c r="E54" s="163"/>
      <c r="F54" s="163"/>
      <c r="G54" s="163"/>
      <c r="H54" s="163"/>
      <c r="I54" s="163"/>
      <c r="K54" s="83"/>
    </row>
    <row r="55" spans="1:11" s="2" customFormat="1" ht="24" customHeight="1">
      <c r="A55" s="9"/>
      <c r="B55" s="147"/>
      <c r="C55" s="158"/>
      <c r="D55" s="136" t="s">
        <v>2</v>
      </c>
      <c r="E55" s="137"/>
      <c r="F55" s="148"/>
      <c r="G55" s="137"/>
      <c r="H55" s="136" t="s">
        <v>3</v>
      </c>
      <c r="I55" s="137"/>
      <c r="K55" s="83"/>
    </row>
    <row r="56" spans="1:11" ht="24" customHeight="1">
      <c r="C56" s="139">
        <v>2568</v>
      </c>
      <c r="D56" s="138"/>
      <c r="E56" s="139">
        <v>2567</v>
      </c>
      <c r="F56" s="6"/>
      <c r="G56" s="139">
        <v>2568</v>
      </c>
      <c r="H56" s="138"/>
      <c r="I56" s="139">
        <v>2567</v>
      </c>
      <c r="K56" s="83"/>
    </row>
    <row r="57" spans="1:11" ht="24" customHeight="1">
      <c r="C57" s="159"/>
      <c r="D57" s="138"/>
      <c r="E57" s="153" t="s">
        <v>57</v>
      </c>
      <c r="F57" s="6"/>
      <c r="G57" s="153"/>
      <c r="H57" s="138"/>
      <c r="I57" s="153" t="s">
        <v>57</v>
      </c>
      <c r="K57" s="83"/>
    </row>
    <row r="58" spans="1:11" s="10" customFormat="1" ht="24" customHeight="1">
      <c r="A58" s="9" t="s">
        <v>125</v>
      </c>
      <c r="C58" s="143"/>
      <c r="D58" s="11"/>
      <c r="E58" s="128"/>
      <c r="F58" s="11"/>
      <c r="G58" s="11"/>
      <c r="H58" s="11"/>
      <c r="I58" s="11"/>
      <c r="K58" s="83"/>
    </row>
    <row r="59" spans="1:11" s="10" customFormat="1" ht="24" customHeight="1">
      <c r="A59" s="10" t="s">
        <v>186</v>
      </c>
      <c r="C59" s="37">
        <v>-6852868</v>
      </c>
      <c r="D59" s="32"/>
      <c r="E59" s="37">
        <v>-16211478</v>
      </c>
      <c r="F59" s="32"/>
      <c r="G59" s="32">
        <v>47462501</v>
      </c>
      <c r="H59" s="32"/>
      <c r="I59" s="32">
        <v>-47721852</v>
      </c>
      <c r="K59" s="83"/>
    </row>
    <row r="60" spans="1:11" s="10" customFormat="1" ht="24" customHeight="1">
      <c r="A60" s="10" t="s">
        <v>126</v>
      </c>
      <c r="C60" s="37">
        <v>-4412606</v>
      </c>
      <c r="D60" s="32"/>
      <c r="E60" s="37">
        <v>-6173456</v>
      </c>
      <c r="F60" s="32"/>
      <c r="G60" s="32">
        <v>-6136236</v>
      </c>
      <c r="H60" s="32"/>
      <c r="I60" s="32">
        <v>-8584900</v>
      </c>
      <c r="K60" s="83"/>
    </row>
    <row r="61" spans="1:11" s="10" customFormat="1" ht="24" customHeight="1">
      <c r="A61" s="10" t="s">
        <v>127</v>
      </c>
      <c r="C61" s="37">
        <v>-19423483</v>
      </c>
      <c r="D61" s="32"/>
      <c r="E61" s="37">
        <v>-25613765</v>
      </c>
      <c r="F61" s="32"/>
      <c r="G61" s="32">
        <v>0</v>
      </c>
      <c r="H61" s="32"/>
      <c r="I61" s="32">
        <v>0</v>
      </c>
      <c r="K61" s="83"/>
    </row>
    <row r="62" spans="1:11" s="10" customFormat="1" ht="24" customHeight="1">
      <c r="A62" s="10" t="s">
        <v>128</v>
      </c>
      <c r="C62" s="37">
        <f>-1155262</f>
        <v>-1155262</v>
      </c>
      <c r="D62" s="32"/>
      <c r="E62" s="37">
        <v>-6339114</v>
      </c>
      <c r="F62" s="32"/>
      <c r="G62" s="32">
        <v>0</v>
      </c>
      <c r="H62" s="32"/>
      <c r="I62" s="32">
        <v>0</v>
      </c>
      <c r="K62" s="83"/>
    </row>
    <row r="63" spans="1:11" s="10" customFormat="1" ht="24" customHeight="1">
      <c r="A63" s="10" t="s">
        <v>189</v>
      </c>
      <c r="C63" s="37">
        <v>233972</v>
      </c>
      <c r="D63" s="32"/>
      <c r="E63" s="37">
        <v>619270</v>
      </c>
      <c r="F63" s="32"/>
      <c r="G63" s="32">
        <v>0</v>
      </c>
      <c r="H63" s="32"/>
      <c r="I63" s="32">
        <v>3544</v>
      </c>
      <c r="K63" s="83"/>
    </row>
    <row r="64" spans="1:11" s="10" customFormat="1" ht="24" customHeight="1">
      <c r="A64" s="10" t="s">
        <v>190</v>
      </c>
      <c r="C64" s="32">
        <v>60486</v>
      </c>
      <c r="D64" s="32"/>
      <c r="E64" s="37">
        <v>0</v>
      </c>
      <c r="F64" s="32"/>
      <c r="G64" s="32">
        <v>84112</v>
      </c>
      <c r="H64" s="32"/>
      <c r="I64" s="32">
        <v>0</v>
      </c>
      <c r="K64" s="83"/>
    </row>
    <row r="65" spans="1:11" s="10" customFormat="1" ht="24" customHeight="1">
      <c r="A65" s="10" t="s">
        <v>129</v>
      </c>
      <c r="C65" s="37">
        <v>0</v>
      </c>
      <c r="D65" s="32"/>
      <c r="E65" s="37">
        <v>0</v>
      </c>
      <c r="F65" s="32"/>
      <c r="G65" s="32">
        <v>304996340</v>
      </c>
      <c r="H65" s="32"/>
      <c r="I65" s="32">
        <v>249997000</v>
      </c>
      <c r="K65" s="83"/>
    </row>
    <row r="66" spans="1:11" s="10" customFormat="1" ht="24" customHeight="1">
      <c r="A66" s="10" t="s">
        <v>130</v>
      </c>
      <c r="C66" s="37">
        <v>6806425</v>
      </c>
      <c r="D66" s="32"/>
      <c r="E66" s="37">
        <v>3263687</v>
      </c>
      <c r="F66" s="32"/>
      <c r="G66" s="32">
        <v>1045947</v>
      </c>
      <c r="H66" s="32"/>
      <c r="I66" s="32">
        <v>808149</v>
      </c>
      <c r="K66" s="83"/>
    </row>
    <row r="67" spans="1:11" s="10" customFormat="1" ht="24" customHeight="1">
      <c r="A67" s="9" t="s">
        <v>131</v>
      </c>
      <c r="C67" s="112">
        <f>SUM(C59:C66)</f>
        <v>-24743336</v>
      </c>
      <c r="D67" s="32"/>
      <c r="E67" s="112">
        <f>SUM(E59:E66)</f>
        <v>-50454856</v>
      </c>
      <c r="F67" s="32"/>
      <c r="G67" s="96">
        <f>SUM(G59:G66)</f>
        <v>347452664</v>
      </c>
      <c r="H67" s="32"/>
      <c r="I67" s="96">
        <f>SUM(I59:I66)</f>
        <v>194501941</v>
      </c>
      <c r="K67" s="83"/>
    </row>
    <row r="68" spans="1:11" s="10" customFormat="1" ht="24" customHeight="1">
      <c r="A68" s="9" t="s">
        <v>132</v>
      </c>
      <c r="C68" s="37"/>
      <c r="D68" s="32"/>
      <c r="E68" s="37"/>
      <c r="F68" s="32"/>
      <c r="G68" s="32"/>
      <c r="H68" s="32"/>
      <c r="I68" s="32"/>
      <c r="K68" s="83"/>
    </row>
    <row r="69" spans="1:11" s="10" customFormat="1" ht="24" customHeight="1">
      <c r="A69" s="141" t="s">
        <v>153</v>
      </c>
      <c r="C69" s="37">
        <v>-50000000</v>
      </c>
      <c r="D69" s="32"/>
      <c r="E69" s="37">
        <v>-120000000</v>
      </c>
      <c r="F69" s="32"/>
      <c r="G69" s="32">
        <v>0</v>
      </c>
      <c r="H69" s="32"/>
      <c r="I69" s="32">
        <v>0</v>
      </c>
      <c r="K69" s="83"/>
    </row>
    <row r="70" spans="1:11" s="10" customFormat="1" ht="24" customHeight="1">
      <c r="A70" s="10" t="s">
        <v>133</v>
      </c>
      <c r="C70" s="37">
        <v>-19617606</v>
      </c>
      <c r="D70" s="32"/>
      <c r="E70" s="37">
        <v>-16265772</v>
      </c>
      <c r="F70" s="32"/>
      <c r="G70" s="32">
        <v>0</v>
      </c>
      <c r="H70" s="32"/>
      <c r="I70" s="32">
        <v>0</v>
      </c>
      <c r="K70" s="83"/>
    </row>
    <row r="71" spans="1:11" s="10" customFormat="1" ht="24" customHeight="1">
      <c r="A71" s="10" t="s">
        <v>169</v>
      </c>
      <c r="C71" s="37">
        <v>16143596</v>
      </c>
      <c r="D71" s="32"/>
      <c r="E71" s="37">
        <v>0</v>
      </c>
      <c r="F71" s="32"/>
      <c r="G71" s="32">
        <v>0</v>
      </c>
      <c r="H71" s="32"/>
      <c r="I71" s="32" t="s">
        <v>185</v>
      </c>
      <c r="K71" s="83"/>
    </row>
    <row r="72" spans="1:11" s="10" customFormat="1" ht="24" customHeight="1">
      <c r="A72" s="10" t="s">
        <v>134</v>
      </c>
      <c r="C72" s="37">
        <v>-340666730</v>
      </c>
      <c r="D72" s="32"/>
      <c r="E72" s="37">
        <v>-198722260</v>
      </c>
      <c r="F72" s="32"/>
      <c r="G72" s="32">
        <v>-340666730</v>
      </c>
      <c r="H72" s="32"/>
      <c r="I72" s="32">
        <v>-198722260</v>
      </c>
      <c r="K72" s="83"/>
    </row>
    <row r="73" spans="1:11" s="10" customFormat="1" ht="24" customHeight="1">
      <c r="A73" s="9" t="s">
        <v>154</v>
      </c>
      <c r="C73" s="112">
        <f>SUM(C69:C72)</f>
        <v>-394140740</v>
      </c>
      <c r="D73" s="32"/>
      <c r="E73" s="112">
        <f>SUM(E69:E72)</f>
        <v>-334988032</v>
      </c>
      <c r="F73" s="32"/>
      <c r="G73" s="96">
        <f>SUM(G70:G72)</f>
        <v>-340666730</v>
      </c>
      <c r="H73" s="32"/>
      <c r="I73" s="96">
        <f>SUM(I70:I72)</f>
        <v>-198722260</v>
      </c>
      <c r="K73" s="83"/>
    </row>
    <row r="74" spans="1:11" s="10" customFormat="1" ht="24" customHeight="1">
      <c r="A74" s="9" t="s">
        <v>135</v>
      </c>
      <c r="C74" s="149">
        <v>49032</v>
      </c>
      <c r="D74" s="32"/>
      <c r="E74" s="149">
        <v>4063</v>
      </c>
      <c r="F74" s="32"/>
      <c r="G74" s="150">
        <v>0</v>
      </c>
      <c r="H74" s="32"/>
      <c r="I74" s="150">
        <v>0</v>
      </c>
      <c r="K74" s="83"/>
    </row>
    <row r="75" spans="1:11" s="10" customFormat="1" ht="24" customHeight="1">
      <c r="A75" s="9" t="s">
        <v>136</v>
      </c>
      <c r="C75" s="149">
        <f>SUM(C48,C67,C73,C74)</f>
        <v>100740747</v>
      </c>
      <c r="D75" s="32"/>
      <c r="E75" s="149">
        <f>SUM(E48,E67,E73,E74)</f>
        <v>-17838925</v>
      </c>
      <c r="F75" s="32"/>
      <c r="G75" s="150">
        <f>SUM(G48,G67,G73,G74)</f>
        <v>21103927</v>
      </c>
      <c r="H75" s="32"/>
      <c r="I75" s="150">
        <f>SUM(I48,I67,I73,I74)</f>
        <v>-30406</v>
      </c>
      <c r="K75" s="83"/>
    </row>
    <row r="76" spans="1:11" s="10" customFormat="1" ht="24" customHeight="1">
      <c r="A76" s="10" t="s">
        <v>137</v>
      </c>
      <c r="C76" s="37">
        <f>BS!F9</f>
        <v>67071600</v>
      </c>
      <c r="D76" s="32"/>
      <c r="E76" s="37">
        <v>84910525</v>
      </c>
      <c r="F76" s="32"/>
      <c r="G76" s="32">
        <f>BS!J9</f>
        <v>26254</v>
      </c>
      <c r="H76" s="32"/>
      <c r="I76" s="32">
        <v>56660</v>
      </c>
      <c r="K76" s="83"/>
    </row>
    <row r="77" spans="1:11" s="10" customFormat="1" ht="24" customHeight="1" thickBot="1">
      <c r="A77" s="9" t="s">
        <v>138</v>
      </c>
      <c r="C77" s="114">
        <f>SUM(C75:C76)</f>
        <v>167812347</v>
      </c>
      <c r="D77" s="32"/>
      <c r="E77" s="114">
        <f>SUM(E75:E76)</f>
        <v>67071600</v>
      </c>
      <c r="F77" s="32"/>
      <c r="G77" s="33">
        <f>SUM(G75:G76)</f>
        <v>21130181</v>
      </c>
      <c r="H77" s="32"/>
      <c r="I77" s="33">
        <f>SUM(I75:I76)</f>
        <v>26254</v>
      </c>
      <c r="K77" s="83"/>
    </row>
    <row r="78" spans="1:11" s="10" customFormat="1" ht="24" customHeight="1" thickTop="1">
      <c r="C78" s="97">
        <f>C77-BS!D9</f>
        <v>0</v>
      </c>
      <c r="D78" s="32"/>
      <c r="E78" s="97">
        <f>E77-BS!F9</f>
        <v>0</v>
      </c>
      <c r="F78" s="32"/>
      <c r="G78" s="32">
        <f>G77-BS!H9</f>
        <v>0</v>
      </c>
      <c r="H78" s="32"/>
      <c r="I78" s="32">
        <f>I77-BS!J9</f>
        <v>0</v>
      </c>
    </row>
    <row r="79" spans="1:11" s="10" customFormat="1" ht="24" customHeight="1">
      <c r="A79" s="9" t="s">
        <v>139</v>
      </c>
      <c r="B79" s="6"/>
      <c r="C79" s="151"/>
      <c r="D79" s="32"/>
      <c r="E79" s="151"/>
      <c r="F79" s="32"/>
      <c r="G79" s="32"/>
      <c r="H79" s="32"/>
      <c r="I79" s="32"/>
    </row>
    <row r="80" spans="1:11" s="10" customFormat="1" ht="24" customHeight="1">
      <c r="A80" s="10" t="s">
        <v>140</v>
      </c>
      <c r="B80" s="6"/>
      <c r="C80" s="37"/>
      <c r="D80" s="32"/>
      <c r="E80" s="37"/>
      <c r="F80" s="32"/>
      <c r="G80" s="32"/>
      <c r="H80" s="32"/>
      <c r="I80" s="32"/>
    </row>
    <row r="81" spans="1:9" s="10" customFormat="1" ht="24" customHeight="1">
      <c r="A81" s="141" t="s">
        <v>170</v>
      </c>
      <c r="B81" s="6"/>
      <c r="C81" s="160">
        <v>2961489</v>
      </c>
      <c r="D81" s="32"/>
      <c r="E81" s="143">
        <v>248130</v>
      </c>
      <c r="F81" s="32"/>
      <c r="G81" s="41">
        <v>0</v>
      </c>
      <c r="H81" s="32"/>
      <c r="I81" s="41">
        <v>0</v>
      </c>
    </row>
    <row r="82" spans="1:9" ht="24" customHeight="1">
      <c r="A82" s="10"/>
      <c r="D82" s="16"/>
      <c r="E82" s="16"/>
      <c r="F82" s="16"/>
      <c r="G82" s="32"/>
      <c r="H82" s="16"/>
      <c r="I82" s="32"/>
    </row>
    <row r="83" spans="1:9" ht="24" customHeight="1">
      <c r="A83" s="10" t="s">
        <v>26</v>
      </c>
      <c r="B83" s="10"/>
    </row>
  </sheetData>
  <mergeCells count="2">
    <mergeCell ref="A4:I4"/>
    <mergeCell ref="A54:I54"/>
  </mergeCells>
  <printOptions horizontalCentered="1"/>
  <pageMargins left="0.70866141732283472" right="0.31496062992125984" top="0.78740157480314965" bottom="0.19685039370078741" header="0.31496062992125984" footer="0.23622047244094491"/>
  <pageSetup paperSize="9" scale="69" fitToHeight="6" orientation="portrait" r:id="rId1"/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Onchuma Laongthum</cp:lastModifiedBy>
  <cp:revision/>
  <cp:lastPrinted>2026-02-12T04:01:07Z</cp:lastPrinted>
  <dcterms:created xsi:type="dcterms:W3CDTF">2010-02-01T03:19:59Z</dcterms:created>
  <dcterms:modified xsi:type="dcterms:W3CDTF">2026-02-12T04:01:12Z</dcterms:modified>
  <cp:category/>
  <cp:contentStatus/>
</cp:coreProperties>
</file>