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emier Technology\2025\YE12'2025\"/>
    </mc:Choice>
  </mc:AlternateContent>
  <xr:revisionPtr revIDLastSave="0" documentId="13_ncr:1_{22CDBE65-AFCC-42F2-9239-4FEFD3596E1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4" r:id="rId1"/>
    <sheet name="PL" sheetId="1" r:id="rId2"/>
    <sheet name="CE1" sheetId="2" r:id="rId3"/>
    <sheet name="CE2" sheetId="3" r:id="rId4"/>
    <sheet name="CF " sheetId="5" r:id="rId5"/>
  </sheets>
  <definedNames>
    <definedName name="_xlnm._FilterDatabase" localSheetId="4" hidden="1">'CF '!$D$14:$D$19</definedName>
    <definedName name="_xlnm.Print_Area" localSheetId="0">BS!$A$1:$J$89</definedName>
    <definedName name="_xlnm.Print_Area" localSheetId="2">'CE1'!$A$1:$M$28</definedName>
    <definedName name="_xlnm.Print_Area" localSheetId="3">'CE2'!$A$1:$I$20</definedName>
    <definedName name="_xlnm.Print_Area" localSheetId="4">'CF '!$A$1:$J$88</definedName>
    <definedName name="_xlnm.Print_Area" localSheetId="1">PL!$A$1:$J$47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3" l="1"/>
  <c r="G18" i="3"/>
  <c r="E18" i="3"/>
  <c r="C18" i="3"/>
  <c r="I13" i="3"/>
  <c r="G13" i="3"/>
  <c r="E13" i="3"/>
  <c r="C13" i="3"/>
  <c r="G11" i="3"/>
  <c r="I11" i="3" s="1"/>
  <c r="H28" i="5"/>
  <c r="F14" i="1" l="1"/>
  <c r="E26" i="2"/>
  <c r="C26" i="2"/>
  <c r="F19" i="4" l="1"/>
  <c r="I15" i="2"/>
  <c r="F70" i="5" l="1"/>
  <c r="H70" i="5"/>
  <c r="J70" i="5"/>
  <c r="F76" i="5"/>
  <c r="H76" i="5"/>
  <c r="J76" i="5"/>
  <c r="H14" i="1"/>
  <c r="J14" i="1"/>
  <c r="F19" i="1"/>
  <c r="H19" i="1"/>
  <c r="J19" i="1"/>
  <c r="F33" i="1"/>
  <c r="H33" i="1"/>
  <c r="J33" i="1"/>
  <c r="F39" i="1"/>
  <c r="G15" i="2" s="1"/>
  <c r="H39" i="1"/>
  <c r="J39" i="1"/>
  <c r="F52" i="4"/>
  <c r="H52" i="4"/>
  <c r="H55" i="4" s="1"/>
  <c r="J52" i="4"/>
  <c r="J55" i="4" s="1"/>
  <c r="F55" i="4"/>
  <c r="F21" i="4"/>
  <c r="G19" i="4"/>
  <c r="H19" i="4"/>
  <c r="H21" i="4" s="1"/>
  <c r="J19" i="4"/>
  <c r="J21" i="4" s="1"/>
  <c r="J20" i="1" l="1"/>
  <c r="J23" i="1" s="1"/>
  <c r="J28" i="5" s="1"/>
  <c r="J46" i="5" s="1"/>
  <c r="H20" i="1"/>
  <c r="H23" i="1" s="1"/>
  <c r="H25" i="1" s="1"/>
  <c r="F20" i="1"/>
  <c r="F23" i="1" s="1"/>
  <c r="F25" i="1" s="1"/>
  <c r="J40" i="1"/>
  <c r="F40" i="1"/>
  <c r="H40" i="1"/>
  <c r="F28" i="5"/>
  <c r="F46" i="5" s="1"/>
  <c r="H42" i="1" l="1"/>
  <c r="G16" i="3" s="1"/>
  <c r="H45" i="1"/>
  <c r="F42" i="1"/>
  <c r="G14" i="2"/>
  <c r="F45" i="1"/>
  <c r="H46" i="5"/>
  <c r="J25" i="1"/>
  <c r="D52" i="4"/>
  <c r="D55" i="4" s="1"/>
  <c r="D19" i="4"/>
  <c r="J42" i="1" l="1"/>
  <c r="J45" i="1"/>
  <c r="D39" i="1"/>
  <c r="D33" i="1"/>
  <c r="J61" i="4"/>
  <c r="H61" i="4"/>
  <c r="F61" i="4"/>
  <c r="D61" i="4"/>
  <c r="D62" i="4" s="1"/>
  <c r="J33" i="4"/>
  <c r="H33" i="4"/>
  <c r="F33" i="4"/>
  <c r="D33" i="4"/>
  <c r="D21" i="4"/>
  <c r="E19" i="4"/>
  <c r="D70" i="5"/>
  <c r="F62" i="4" l="1"/>
  <c r="H62" i="4"/>
  <c r="J62" i="4"/>
  <c r="D40" i="1"/>
  <c r="J34" i="4"/>
  <c r="D34" i="4"/>
  <c r="F34" i="4"/>
  <c r="H34" i="4"/>
  <c r="D76" i="5"/>
  <c r="D19" i="1" l="1"/>
  <c r="H80" i="5" l="1"/>
  <c r="M13" i="2" l="1"/>
  <c r="D14" i="1"/>
  <c r="M17" i="2" l="1"/>
  <c r="D80" i="5"/>
  <c r="F50" i="5" l="1"/>
  <c r="F79" i="5" s="1"/>
  <c r="I12" i="3"/>
  <c r="I23" i="2"/>
  <c r="I17" i="3"/>
  <c r="M24" i="2"/>
  <c r="I10" i="3"/>
  <c r="I16" i="2"/>
  <c r="E23" i="2"/>
  <c r="C23" i="2"/>
  <c r="K21" i="2"/>
  <c r="K14" i="2"/>
  <c r="C16" i="2"/>
  <c r="E16" i="2"/>
  <c r="E15" i="3" l="1"/>
  <c r="J78" i="4"/>
  <c r="G15" i="3"/>
  <c r="J79" i="4"/>
  <c r="J50" i="5"/>
  <c r="J79" i="5" s="1"/>
  <c r="J81" i="5" s="1"/>
  <c r="J82" i="5" s="1"/>
  <c r="F81" i="5"/>
  <c r="F82" i="5" s="1"/>
  <c r="E18" i="2"/>
  <c r="C18" i="2"/>
  <c r="I18" i="2"/>
  <c r="F80" i="4" s="1"/>
  <c r="H78" i="4"/>
  <c r="D20" i="1"/>
  <c r="K15" i="2"/>
  <c r="M15" i="2" s="1"/>
  <c r="K22" i="2"/>
  <c r="M22" i="2" s="1"/>
  <c r="D23" i="1" l="1"/>
  <c r="C20" i="2"/>
  <c r="I20" i="2"/>
  <c r="E20" i="2"/>
  <c r="D78" i="4" s="1"/>
  <c r="K23" i="2"/>
  <c r="C15" i="3"/>
  <c r="J76" i="4" s="1"/>
  <c r="J81" i="4" s="1"/>
  <c r="J82" i="4" s="1"/>
  <c r="J83" i="4" s="1"/>
  <c r="K16" i="2"/>
  <c r="K18" i="2" s="1"/>
  <c r="K20" i="2" s="1"/>
  <c r="K26" i="2" l="1"/>
  <c r="I26" i="2"/>
  <c r="D80" i="4" s="1"/>
  <c r="D28" i="5"/>
  <c r="D46" i="5" s="1"/>
  <c r="D50" i="5" s="1"/>
  <c r="D79" i="5" s="1"/>
  <c r="D81" i="5" s="1"/>
  <c r="D82" i="5" s="1"/>
  <c r="D25" i="1"/>
  <c r="H50" i="5"/>
  <c r="H79" i="5" s="1"/>
  <c r="H81" i="5" s="1"/>
  <c r="H82" i="5" s="1"/>
  <c r="F78" i="4"/>
  <c r="D76" i="4"/>
  <c r="F76" i="4"/>
  <c r="H76" i="4"/>
  <c r="I14" i="3"/>
  <c r="I15" i="3"/>
  <c r="G16" i="2"/>
  <c r="G18" i="2" s="1"/>
  <c r="F79" i="4" s="1"/>
  <c r="M14" i="2"/>
  <c r="D42" i="1" l="1"/>
  <c r="D45" i="1"/>
  <c r="M16" i="2"/>
  <c r="M18" i="2" s="1"/>
  <c r="G20" i="2"/>
  <c r="G26" i="2" s="1"/>
  <c r="D79" i="4" s="1"/>
  <c r="F81" i="4"/>
  <c r="I16" i="3"/>
  <c r="M20" i="2" l="1"/>
  <c r="H79" i="4"/>
  <c r="H81" i="4" s="1"/>
  <c r="H82" i="4" s="1"/>
  <c r="H83" i="4" s="1"/>
  <c r="I19" i="3" l="1"/>
  <c r="M21" i="2"/>
  <c r="M23" i="2" s="1"/>
  <c r="M26" i="2" s="1"/>
  <c r="G23" i="2"/>
  <c r="D81" i="4" s="1"/>
  <c r="F82" i="4"/>
  <c r="F83" i="4" s="1"/>
  <c r="M19" i="2"/>
  <c r="M27" i="2" l="1"/>
  <c r="D82" i="4"/>
  <c r="D83" i="4" s="1"/>
</calcChain>
</file>

<file path=xl/sharedStrings.xml><?xml version="1.0" encoding="utf-8"?>
<sst xmlns="http://schemas.openxmlformats.org/spreadsheetml/2006/main" count="289" uniqueCount="201">
  <si>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</si>
  <si>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</si>
  <si>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</si>
  <si>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</si>
  <si>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</si>
  <si>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</si>
  <si>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</si>
  <si>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</si>
  <si>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</si>
  <si>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</si>
  <si>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</si>
  <si>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</si>
  <si>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</si>
  <si>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</si>
  <si>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</si>
  <si>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</si>
  <si>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</si>
  <si>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</si>
  <si>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</si>
  <si>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</si>
  <si>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 xml:space="preserve">Total liabilities </t>
  </si>
  <si>
    <t>Shareholders' equity</t>
  </si>
  <si>
    <t xml:space="preserve">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</si>
  <si>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</si>
  <si>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</si>
  <si>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</si>
  <si>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</si>
  <si>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</si>
  <si>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</si>
  <si>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</si>
  <si>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Dividend income</t>
  </si>
  <si>
    <t>Other income</t>
  </si>
  <si>
    <t>Total revenues</t>
  </si>
  <si>
    <t>Expenses</t>
  </si>
  <si>
    <t>Cost of sales and services</t>
  </si>
  <si>
    <t>Administrative expenses</t>
  </si>
  <si>
    <t>Finance cost</t>
  </si>
  <si>
    <t>Basic earnings per share</t>
  </si>
  <si>
    <t>Cash flows from operating activities</t>
  </si>
  <si>
    <t xml:space="preserve">   provided by (paid from) operating activities:</t>
  </si>
  <si>
    <t xml:space="preserve">   Depreciation </t>
  </si>
  <si>
    <t xml:space="preserve">   Interest expenses</t>
  </si>
  <si>
    <t>(Increase) decrease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</si>
  <si>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</si>
  <si>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</si>
  <si>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</si>
  <si>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</si>
  <si>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</si>
  <si>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Cash paid for interest expenses</t>
  </si>
  <si>
    <t xml:space="preserve">Cash flows from investing activities </t>
  </si>
  <si>
    <t>Cash flows from financing activities</t>
  </si>
  <si>
    <t>Dividend paid</t>
  </si>
  <si>
    <t>Cash and cash equivalents at beginning of the year</t>
  </si>
  <si>
    <t xml:space="preserve">Cash and cash equivalents at end of the year </t>
  </si>
  <si>
    <t>Supplementary disclosures of cash flows information:</t>
  </si>
  <si>
    <t>Issued</t>
  </si>
  <si>
    <t>and paid-up</t>
  </si>
  <si>
    <t>Appropriated -</t>
  </si>
  <si>
    <t>share capital</t>
  </si>
  <si>
    <t>statutory reserve</t>
  </si>
  <si>
    <t>Unappropriated</t>
  </si>
  <si>
    <t>Total</t>
  </si>
  <si>
    <t xml:space="preserve">Inventories </t>
  </si>
  <si>
    <t>Restricted bank deposits</t>
  </si>
  <si>
    <t xml:space="preserve">Investment properties </t>
  </si>
  <si>
    <t xml:space="preserve">Property, plant and equipment </t>
  </si>
  <si>
    <t>Other non-current assets</t>
  </si>
  <si>
    <t>Work in progress</t>
  </si>
  <si>
    <t>Prepaid service cost</t>
  </si>
  <si>
    <t xml:space="preserve">Intangible assets </t>
  </si>
  <si>
    <t>Profit or loss:</t>
  </si>
  <si>
    <t>Other comprehensive income:</t>
  </si>
  <si>
    <t>Other comprehensive income for the year</t>
  </si>
  <si>
    <t>Total comprehensive income for the year</t>
  </si>
  <si>
    <t xml:space="preserve">   Work in progress</t>
  </si>
  <si>
    <t xml:space="preserve">   Prepaid service cost</t>
  </si>
  <si>
    <t xml:space="preserve">   Registered</t>
  </si>
  <si>
    <t xml:space="preserve">   Issued and fully paid up</t>
  </si>
  <si>
    <t>Income tax expenses</t>
  </si>
  <si>
    <t>Net increase (decrease) in cash and cash equivalents</t>
  </si>
  <si>
    <t>Profit for the year</t>
  </si>
  <si>
    <t>Acquisition of equipment</t>
  </si>
  <si>
    <t xml:space="preserve">Adjustments to reconcile profit before tax to net cash </t>
  </si>
  <si>
    <t xml:space="preserve">   Other non-current liabilities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</si>
  <si>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</si>
  <si>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</si>
  <si>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</si>
  <si>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</si>
  <si>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</si>
  <si>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</si>
  <si>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</si>
  <si>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Advances received for goods and services</t>
  </si>
  <si>
    <t>Deferred tax assets</t>
  </si>
  <si>
    <t xml:space="preserve">   Cash paid for income tax</t>
  </si>
  <si>
    <t>Non-cash items</t>
  </si>
  <si>
    <t xml:space="preserve">Other comprehensive income to be reclassified </t>
  </si>
  <si>
    <t xml:space="preserve">Exchange differences on translation of </t>
  </si>
  <si>
    <t xml:space="preserve">   financial statements in foreign currency </t>
  </si>
  <si>
    <t xml:space="preserve">Other comprehensive income not to be reclassified </t>
  </si>
  <si>
    <t>Other comprehensive income not to be reclassified</t>
  </si>
  <si>
    <t>Other components of shareholders' equity</t>
  </si>
  <si>
    <t xml:space="preserve">Total other </t>
  </si>
  <si>
    <t xml:space="preserve">components of </t>
  </si>
  <si>
    <t>shareholders' equity</t>
  </si>
  <si>
    <t xml:space="preserve"> </t>
  </si>
  <si>
    <t>in foreign currency</t>
  </si>
  <si>
    <t xml:space="preserve">financial statements </t>
  </si>
  <si>
    <t>Premier Technology Public Company Limited and its subsidiaries</t>
  </si>
  <si>
    <t>Investment in subsidiaries</t>
  </si>
  <si>
    <t>Other comprehensive income</t>
  </si>
  <si>
    <t xml:space="preserve">   to profit or loss in subsequent periods - net of income tax</t>
  </si>
  <si>
    <t>Dividend received from investment in subsidiary</t>
  </si>
  <si>
    <t xml:space="preserve">     283,888,942 ordinary shares of Baht 1 each</t>
  </si>
  <si>
    <t>on translation of</t>
  </si>
  <si>
    <t xml:space="preserve"> Exchange differences </t>
  </si>
  <si>
    <t>Total expenses</t>
  </si>
  <si>
    <t xml:space="preserve">   Interest income</t>
  </si>
  <si>
    <t>Interest income</t>
  </si>
  <si>
    <t xml:space="preserve">   in operating assets and liabilities</t>
  </si>
  <si>
    <t>Renovation of investment properties</t>
  </si>
  <si>
    <t>Other current financial assets</t>
  </si>
  <si>
    <t>Right-of-use assets</t>
  </si>
  <si>
    <t>Income tax payable</t>
  </si>
  <si>
    <t>Current portion of lease liabilities</t>
  </si>
  <si>
    <t>Lease liabilities, net of current portion</t>
  </si>
  <si>
    <t>Derivatives liabilities</t>
  </si>
  <si>
    <t>Repayment of lease liabilities</t>
  </si>
  <si>
    <t>Non-current financial assets</t>
  </si>
  <si>
    <t xml:space="preserve">   to profit or loss in subsequent periods</t>
  </si>
  <si>
    <t>Profit before tax</t>
  </si>
  <si>
    <t xml:space="preserve">      investments in unit trust-open-ended fund</t>
  </si>
  <si>
    <t xml:space="preserve">   in debt securities open-ended fund</t>
  </si>
  <si>
    <t>Profit before income tax expenses</t>
  </si>
  <si>
    <t>Issued and paid-up</t>
  </si>
  <si>
    <t>Operating profit</t>
  </si>
  <si>
    <t xml:space="preserve">   Income from investment - dividend received</t>
  </si>
  <si>
    <t xml:space="preserve">      from investment in subsidiary</t>
  </si>
  <si>
    <t xml:space="preserve">   Advance received for goods and services</t>
  </si>
  <si>
    <t>Exchange differences on translation of</t>
  </si>
  <si>
    <t xml:space="preserve">   financial statements in foreign currency</t>
  </si>
  <si>
    <t>Earnings per share</t>
  </si>
  <si>
    <t>Other components of sharehlolers' equity</t>
  </si>
  <si>
    <t xml:space="preserve">   Cash refund from withholding tax deducted at source</t>
  </si>
  <si>
    <t xml:space="preserve">Deferred tax liabilities </t>
  </si>
  <si>
    <t>Profit (loss) from operating activities before changes</t>
  </si>
  <si>
    <t>Short-term loans from financial institution</t>
  </si>
  <si>
    <t>Net cash flows from (used in) investing activities</t>
  </si>
  <si>
    <t>Balance as at 1 January 2024</t>
  </si>
  <si>
    <t>Balance as at 31 December 2024</t>
  </si>
  <si>
    <t>2024</t>
  </si>
  <si>
    <t xml:space="preserve">Assets held for sale </t>
  </si>
  <si>
    <t>6, 20</t>
  </si>
  <si>
    <t>Liabilities directly associated with</t>
  </si>
  <si>
    <t xml:space="preserve">   the assets held for sale </t>
  </si>
  <si>
    <t>Selling and distribution expenses</t>
  </si>
  <si>
    <t>Actuarial loss</t>
  </si>
  <si>
    <t xml:space="preserve">Add: Income tax effect </t>
  </si>
  <si>
    <t>Net cash flows from operating activities</t>
  </si>
  <si>
    <t>Decrease in short-term loans from financial institution</t>
  </si>
  <si>
    <t>Net cash flows used in financing activities</t>
  </si>
  <si>
    <t xml:space="preserve">   to profit or loss in subsequent periods:</t>
  </si>
  <si>
    <t>Acquisition of intangible asset</t>
  </si>
  <si>
    <t>Proceeds from sales of equipment</t>
  </si>
  <si>
    <t>For the year ended 31 December 2025</t>
  </si>
  <si>
    <t>Balance as at 1 January 2025</t>
  </si>
  <si>
    <t>Balance as at 31 December 2025</t>
  </si>
  <si>
    <t>As at 31 December 2025</t>
  </si>
  <si>
    <t>2025</t>
  </si>
  <si>
    <t>Accrued income</t>
  </si>
  <si>
    <t>Decrease from the disposal of investments in subsidiaries</t>
  </si>
  <si>
    <t>Increase in lease liabilities</t>
  </si>
  <si>
    <t>(restated)</t>
  </si>
  <si>
    <t xml:space="preserve">Investment promotion fund for community </t>
  </si>
  <si>
    <t xml:space="preserve">     and social development for education</t>
  </si>
  <si>
    <t xml:space="preserve">   Unrealised (gain) loss on exchange rate</t>
  </si>
  <si>
    <t xml:space="preserve">   Reduce cost of inventory to net realisable value (reversal)</t>
  </si>
  <si>
    <t xml:space="preserve">   Loss on sales of invesment properties</t>
  </si>
  <si>
    <t>Proceeds from sales of investment properties</t>
  </si>
  <si>
    <t xml:space="preserve">   Increase in right-of-use assets from lease modification </t>
  </si>
  <si>
    <t xml:space="preserve">      during the period</t>
  </si>
  <si>
    <t>Dividends paid (Note 30)</t>
  </si>
  <si>
    <t>Trade and other current receivables</t>
  </si>
  <si>
    <t>Non-current receivables</t>
  </si>
  <si>
    <t>Trade and other current payables</t>
  </si>
  <si>
    <t>Non-current provision for employee benefits</t>
  </si>
  <si>
    <t>Sales and service income</t>
  </si>
  <si>
    <t>Reversal of impairment on financial assets</t>
  </si>
  <si>
    <t xml:space="preserve">   Reversal of allowance for expected credit losses</t>
  </si>
  <si>
    <t xml:space="preserve">   Loss (gain) on sales/write-off of equipment</t>
  </si>
  <si>
    <t xml:space="preserve">   Trade and other current receivables</t>
  </si>
  <si>
    <t>and social development for education</t>
  </si>
  <si>
    <t xml:space="preserve">   Non-current receivables</t>
  </si>
  <si>
    <t xml:space="preserve">   Trade and other current payables</t>
  </si>
  <si>
    <t>(Increase) decrease in investments in unit trust</t>
  </si>
  <si>
    <t>6, 8</t>
  </si>
  <si>
    <t xml:space="preserve">   Write-off of bad debts</t>
  </si>
  <si>
    <t xml:space="preserve">   Gain on lease modification</t>
  </si>
  <si>
    <t xml:space="preserve">   Provision for employee benefits</t>
  </si>
  <si>
    <t xml:space="preserve">   Cash paid for long-term employee benefits</t>
  </si>
  <si>
    <t xml:space="preserve">   Unrealised gain on changes in value of </t>
  </si>
  <si>
    <t>Rental and property service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</si>
</sst>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[Red]\(#,##0.0\)"/>
  </numFmts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</cellStyleXfs>
  <cellXfs count="84">
    <xf numFmtId="0" fontId="0" fillId="0" borderId="0" xfId="0"/>
    <xf numFmtId="0" fontId="2" fillId="0" borderId="0" xfId="0" applyFont="1"/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"/>
    </xf>
    <xf numFmtId="0" fontId="3" fillId="0" borderId="0" xfId="0" applyFont="1"/>
    <xf numFmtId="38" fontId="2" fillId="0" borderId="0" xfId="0" applyNumberFormat="1" applyFont="1"/>
    <xf numFmtId="38" fontId="2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"/>
    </xf>
    <xf numFmtId="38" fontId="3" fillId="0" borderId="0" xfId="0" applyNumberFormat="1" applyFont="1"/>
    <xf numFmtId="38" fontId="6" fillId="0" borderId="0" xfId="0" applyNumberFormat="1" applyFont="1" applyAlignment="1">
      <alignment horizontal="center"/>
    </xf>
    <xf numFmtId="37" fontId="3" fillId="0" borderId="0" xfId="0" applyNumberFormat="1" applyFont="1"/>
    <xf numFmtId="41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0" applyNumberFormat="1" applyFont="1"/>
    <xf numFmtId="38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7" fontId="3" fillId="0" borderId="5" xfId="0" applyNumberFormat="1" applyFont="1" applyBorder="1"/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/>
    <xf numFmtId="164" fontId="6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49" fontId="8" fillId="0" borderId="0" xfId="0" applyNumberFormat="1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/>
    </xf>
    <xf numFmtId="38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64" fontId="2" fillId="0" borderId="0" xfId="0" applyNumberFormat="1" applyFont="1"/>
    <xf numFmtId="165" fontId="7" fillId="0" borderId="4" xfId="0" applyNumberFormat="1" applyFont="1" applyBorder="1" applyAlignment="1">
      <alignment horizontal="right"/>
    </xf>
    <xf numFmtId="38" fontId="3" fillId="0" borderId="0" xfId="0" applyNumberFormat="1" applyFont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2" borderId="0" xfId="0" applyNumberFormat="1" applyFont="1" applyFill="1" applyAlignment="1">
      <alignment horizontal="right"/>
    </xf>
    <xf numFmtId="0" fontId="4" fillId="0" borderId="0" xfId="0" applyFont="1"/>
    <xf numFmtId="49" fontId="2" fillId="0" borderId="0" xfId="0" applyNumberFormat="1" applyFont="1"/>
    <xf numFmtId="49" fontId="4" fillId="0" borderId="0" xfId="2" applyNumberFormat="1" applyFont="1"/>
    <xf numFmtId="49" fontId="3" fillId="0" borderId="0" xfId="2" applyNumberFormat="1" applyFont="1"/>
    <xf numFmtId="37" fontId="2" fillId="0" borderId="1" xfId="0" applyNumberFormat="1" applyFont="1" applyBorder="1" applyAlignment="1">
      <alignment horizontal="center"/>
    </xf>
    <xf numFmtId="38" fontId="2" fillId="0" borderId="1" xfId="0" applyNumberFormat="1" applyFont="1" applyBorder="1"/>
    <xf numFmtId="37" fontId="2" fillId="0" borderId="0" xfId="0" applyNumberFormat="1" applyFont="1"/>
    <xf numFmtId="0" fontId="6" fillId="0" borderId="0" xfId="0" quotePrefix="1" applyFont="1" applyAlignment="1">
      <alignment horizontal="center"/>
    </xf>
    <xf numFmtId="39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3" fillId="0" borderId="6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41" fontId="3" fillId="0" borderId="7" xfId="0" applyNumberFormat="1" applyFont="1" applyBorder="1" applyAlignment="1">
      <alignment horizontal="right"/>
    </xf>
    <xf numFmtId="41" fontId="3" fillId="0" borderId="8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center"/>
    </xf>
    <xf numFmtId="38" fontId="3" fillId="2" borderId="0" xfId="0" applyNumberFormat="1" applyFont="1" applyFill="1" applyAlignment="1">
      <alignment horizontal="center" vertical="top"/>
    </xf>
    <xf numFmtId="38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41" fontId="3" fillId="2" borderId="0" xfId="4" applyNumberFormat="1" applyFont="1" applyFill="1" applyAlignment="1">
      <alignment horizontal="right"/>
    </xf>
    <xf numFmtId="41" fontId="3" fillId="2" borderId="1" xfId="4" applyNumberFormat="1" applyFont="1" applyFill="1" applyBorder="1" applyAlignment="1">
      <alignment horizontal="right"/>
    </xf>
    <xf numFmtId="41" fontId="3" fillId="0" borderId="1" xfId="4" applyNumberFormat="1" applyFont="1" applyBorder="1" applyAlignment="1">
      <alignment horizontal="right"/>
    </xf>
    <xf numFmtId="41" fontId="3" fillId="0" borderId="0" xfId="3" applyNumberFormat="1" applyFont="1" applyAlignment="1">
      <alignment horizontal="right"/>
    </xf>
    <xf numFmtId="41" fontId="3" fillId="0" borderId="1" xfId="3" applyNumberFormat="1" applyFont="1" applyBorder="1" applyAlignment="1">
      <alignment horizontal="right"/>
    </xf>
    <xf numFmtId="41" fontId="7" fillId="0" borderId="0" xfId="0" applyNumberFormat="1" applyFont="1"/>
    <xf numFmtId="38" fontId="4" fillId="2" borderId="0" xfId="0" applyNumberFormat="1" applyFont="1" applyFill="1" applyAlignment="1">
      <alignment horizontal="center"/>
    </xf>
    <xf numFmtId="41" fontId="7" fillId="0" borderId="2" xfId="0" applyNumberFormat="1" applyFont="1" applyBorder="1" applyAlignment="1">
      <alignment horizontal="right"/>
    </xf>
    <xf numFmtId="41" fontId="3" fillId="0" borderId="0" xfId="4" applyNumberFormat="1" applyFont="1" applyAlignment="1">
      <alignment horizontal="right"/>
    </xf>
    <xf numFmtId="49" fontId="3" fillId="0" borderId="0" xfId="0" applyNumberFormat="1" applyFont="1"/>
    <xf numFmtId="37" fontId="3" fillId="2" borderId="0" xfId="0" applyNumberFormat="1" applyFont="1" applyFill="1"/>
    <xf numFmtId="41" fontId="3" fillId="2" borderId="3" xfId="0" applyNumberFormat="1" applyFont="1" applyFill="1" applyBorder="1" applyAlignment="1">
      <alignment horizontal="right"/>
    </xf>
    <xf numFmtId="43" fontId="3" fillId="2" borderId="0" xfId="1" applyFont="1" applyFill="1" applyAlignme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3" fillId="0" borderId="0" xfId="0" quotePrefix="1" applyFont="1" applyAlignment="1">
      <alignment horizontal="center"/>
    </xf>
    <xf numFmtId="166" fontId="4" fillId="0" borderId="0" xfId="0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8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 2" xfId="4" xr:uid="{0EBD6FC6-4EBF-4B08-A98C-45696892B7A7}"/>
    <cellStyle name="Normal 4" xfId="3" xr:uid="{510A91D6-427F-4EB5-A6E4-6F7215CE04C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9"/>
  <sheetViews>
    <sheetView showGridLines="0" view="pageBreakPreview" zoomScale="86" zoomScaleNormal="100" zoomScaleSheetLayoutView="85" workbookViewId="0">
      <selection activeCell="C51" sqref="C51"/>
    </sheetView>
  </sheetViews>
  <sheetFormatPr defaultColWidth="9.33203125" defaultRowHeight="24" customHeight="1" x14ac:dyDescent="0.25"/>
  <cols>
    <col min="1" max="1" width="42.33203125" style="5" customWidth="1"/>
    <col min="2" max="2" width="6.6640625" style="34" customWidth="1"/>
    <col min="3" max="3" width="1.6640625" style="5" customWidth="1"/>
    <col min="4" max="4" width="16.6640625" style="11" customWidth="1"/>
    <col min="5" max="5" width="1" style="11" customWidth="1"/>
    <col min="6" max="6" width="16.6640625" style="11" customWidth="1"/>
    <col min="7" max="7" width="1" style="11" customWidth="1"/>
    <col min="8" max="8" width="16.6640625" style="11" customWidth="1"/>
    <col min="9" max="9" width="1" style="11" customWidth="1"/>
    <col min="10" max="10" width="16.6640625" style="11" customWidth="1"/>
    <col min="11" max="11" width="0.44140625" style="5" hidden="1" customWidth="1"/>
    <col min="12" max="12" width="9.33203125" style="5"/>
    <col min="13" max="13" width="51" style="5" bestFit="1" customWidth="1"/>
    <col min="14" max="14" width="9.33203125" style="5"/>
    <col min="15" max="15" width="1.44140625" style="5" customWidth="1"/>
    <col min="16" max="16" width="15.44140625" style="5" bestFit="1" customWidth="1"/>
    <col min="17" max="17" width="1.33203125" style="5" customWidth="1"/>
    <col min="18" max="18" width="15.44140625" style="5" bestFit="1" customWidth="1"/>
    <col min="19" max="19" width="1.33203125" style="5" customWidth="1"/>
    <col min="20" max="20" width="13.6640625" style="5" bestFit="1" customWidth="1"/>
    <col min="21" max="21" width="1.44140625" style="5" customWidth="1"/>
    <col min="22" max="22" width="14.5546875" style="5" bestFit="1" customWidth="1"/>
    <col min="23" max="16384" width="9.33203125" style="5"/>
  </cols>
  <sheetData>
    <row r="1" spans="1:12" ht="24" customHeight="1" x14ac:dyDescent="0.3">
      <c r="A1" s="1" t="s">
        <v>107</v>
      </c>
      <c r="B1" s="18"/>
      <c r="C1" s="2"/>
      <c r="D1" s="2"/>
      <c r="E1" s="3"/>
      <c r="F1" s="2"/>
      <c r="G1" s="3"/>
      <c r="H1" s="2"/>
      <c r="I1" s="3"/>
      <c r="J1" s="2"/>
      <c r="K1" s="4"/>
      <c r="L1" s="4"/>
    </row>
    <row r="2" spans="1:12" ht="24" customHeight="1" x14ac:dyDescent="0.3">
      <c r="A2" s="1" t="s">
        <v>84</v>
      </c>
      <c r="B2" s="18"/>
      <c r="C2" s="2"/>
      <c r="D2" s="2"/>
      <c r="E2" s="3"/>
      <c r="F2" s="2"/>
      <c r="G2" s="3"/>
      <c r="H2" s="2"/>
      <c r="I2" s="3"/>
      <c r="J2" s="2"/>
      <c r="K2" s="4"/>
      <c r="L2" s="4"/>
    </row>
    <row r="3" spans="1:12" ht="24" customHeight="1" x14ac:dyDescent="0.3">
      <c r="A3" s="1" t="s">
        <v>166</v>
      </c>
      <c r="B3" s="18"/>
      <c r="C3" s="2"/>
      <c r="D3" s="2"/>
      <c r="E3" s="3"/>
      <c r="F3" s="2"/>
      <c r="G3" s="3"/>
      <c r="H3" s="2"/>
      <c r="I3" s="3"/>
      <c r="J3" s="2"/>
      <c r="K3" s="4"/>
      <c r="L3" s="4"/>
    </row>
    <row r="4" spans="1:12" ht="24" customHeight="1" x14ac:dyDescent="0.3">
      <c r="B4" s="39"/>
      <c r="C4" s="39"/>
      <c r="D4" s="39"/>
      <c r="E4" s="39"/>
      <c r="F4" s="39"/>
      <c r="G4" s="39"/>
      <c r="H4" s="39"/>
      <c r="I4" s="39"/>
      <c r="J4" s="39" t="s">
        <v>0</v>
      </c>
      <c r="K4" s="4"/>
      <c r="L4" s="4"/>
    </row>
    <row r="5" spans="1:12" s="1" customFormat="1" ht="24" customHeight="1" x14ac:dyDescent="0.25">
      <c r="A5" s="6"/>
      <c r="B5" s="33"/>
      <c r="C5" s="7"/>
      <c r="D5" s="78" t="s">
        <v>1</v>
      </c>
      <c r="E5" s="78"/>
      <c r="F5" s="78"/>
      <c r="G5" s="37"/>
      <c r="H5" s="78" t="s">
        <v>2</v>
      </c>
      <c r="I5" s="78"/>
      <c r="J5" s="78"/>
      <c r="K5" s="8"/>
      <c r="L5" s="8"/>
    </row>
    <row r="6" spans="1:12" ht="24" customHeight="1" x14ac:dyDescent="0.3">
      <c r="A6" s="9"/>
      <c r="B6" s="10" t="s">
        <v>3</v>
      </c>
      <c r="C6" s="2"/>
      <c r="D6" s="35" t="s">
        <v>167</v>
      </c>
      <c r="E6" s="36"/>
      <c r="F6" s="35" t="s">
        <v>149</v>
      </c>
      <c r="G6" s="70"/>
      <c r="H6" s="35" t="s">
        <v>167</v>
      </c>
      <c r="I6" s="36"/>
      <c r="J6" s="35" t="s">
        <v>149</v>
      </c>
      <c r="K6" s="4"/>
      <c r="L6" s="4"/>
    </row>
    <row r="7" spans="1:12" ht="24" customHeight="1" x14ac:dyDescent="0.25">
      <c r="A7" s="1" t="s">
        <v>4</v>
      </c>
      <c r="B7" s="18"/>
      <c r="C7" s="9"/>
    </row>
    <row r="8" spans="1:12" ht="24" customHeight="1" x14ac:dyDescent="0.3">
      <c r="A8" s="1" t="s">
        <v>5</v>
      </c>
      <c r="B8" s="4"/>
      <c r="C8" s="9"/>
    </row>
    <row r="9" spans="1:12" ht="24" customHeight="1" x14ac:dyDescent="0.3">
      <c r="A9" s="5" t="s">
        <v>6</v>
      </c>
      <c r="B9" s="67">
        <v>7</v>
      </c>
      <c r="C9" s="9"/>
      <c r="D9" s="69">
        <v>167812347</v>
      </c>
      <c r="E9" s="12"/>
      <c r="F9" s="69">
        <v>67071600</v>
      </c>
      <c r="G9" s="12"/>
      <c r="H9" s="69">
        <v>21130181</v>
      </c>
      <c r="I9" s="41"/>
      <c r="J9" s="69">
        <v>26254</v>
      </c>
    </row>
    <row r="10" spans="1:12" ht="24" customHeight="1" x14ac:dyDescent="0.3">
      <c r="A10" s="5" t="s">
        <v>181</v>
      </c>
      <c r="B10" s="4" t="s">
        <v>194</v>
      </c>
      <c r="C10" s="9"/>
      <c r="D10" s="69">
        <v>735512801</v>
      </c>
      <c r="E10" s="12"/>
      <c r="F10" s="69">
        <v>916184101</v>
      </c>
      <c r="G10" s="12"/>
      <c r="H10" s="69">
        <v>267448</v>
      </c>
      <c r="I10" s="12"/>
      <c r="J10" s="69">
        <v>0</v>
      </c>
    </row>
    <row r="11" spans="1:12" ht="24" customHeight="1" x14ac:dyDescent="0.3">
      <c r="A11" s="5" t="s">
        <v>168</v>
      </c>
      <c r="B11" s="77">
        <v>23.2</v>
      </c>
      <c r="C11" s="9"/>
      <c r="D11" s="69">
        <v>78793975</v>
      </c>
      <c r="E11" s="12"/>
      <c r="F11" s="69">
        <v>87680416</v>
      </c>
      <c r="G11" s="12"/>
      <c r="H11" s="69">
        <v>476044</v>
      </c>
      <c r="I11" s="12"/>
      <c r="J11" s="69">
        <v>0</v>
      </c>
    </row>
    <row r="12" spans="1:12" ht="24" customHeight="1" x14ac:dyDescent="0.3">
      <c r="A12" s="5" t="s">
        <v>68</v>
      </c>
      <c r="B12" s="67"/>
      <c r="C12" s="9"/>
      <c r="D12" s="69">
        <v>731772272</v>
      </c>
      <c r="E12" s="12"/>
      <c r="F12" s="69">
        <v>640567753</v>
      </c>
      <c r="G12" s="12"/>
      <c r="H12" s="69">
        <v>0</v>
      </c>
      <c r="I12" s="41"/>
      <c r="J12" s="69">
        <v>0</v>
      </c>
    </row>
    <row r="13" spans="1:12" ht="24" customHeight="1" x14ac:dyDescent="0.3">
      <c r="A13" s="5" t="s">
        <v>62</v>
      </c>
      <c r="B13" s="67">
        <v>10</v>
      </c>
      <c r="C13" s="9"/>
      <c r="D13" s="69">
        <v>62012106</v>
      </c>
      <c r="E13" s="12"/>
      <c r="F13" s="69">
        <v>32594271</v>
      </c>
      <c r="G13" s="12"/>
      <c r="H13" s="69">
        <v>0</v>
      </c>
      <c r="I13" s="41"/>
      <c r="J13" s="69">
        <v>0</v>
      </c>
    </row>
    <row r="14" spans="1:12" ht="24" customHeight="1" x14ac:dyDescent="0.3">
      <c r="A14" s="5" t="s">
        <v>67</v>
      </c>
      <c r="B14" s="67"/>
      <c r="C14" s="9"/>
      <c r="D14" s="69">
        <v>153313638</v>
      </c>
      <c r="E14" s="12"/>
      <c r="F14" s="69">
        <v>253763644</v>
      </c>
      <c r="G14" s="12"/>
      <c r="H14" s="69">
        <v>0</v>
      </c>
      <c r="I14" s="41"/>
      <c r="J14" s="69">
        <v>0</v>
      </c>
    </row>
    <row r="15" spans="1:12" ht="24" customHeight="1" x14ac:dyDescent="0.3">
      <c r="A15" s="5" t="s">
        <v>120</v>
      </c>
      <c r="B15" s="67">
        <v>11</v>
      </c>
      <c r="C15" s="9"/>
      <c r="D15" s="69">
        <v>103330241</v>
      </c>
      <c r="E15" s="12"/>
      <c r="F15" s="69">
        <v>96345719</v>
      </c>
      <c r="G15" s="12"/>
      <c r="H15" s="69">
        <v>48996447</v>
      </c>
      <c r="I15" s="41"/>
      <c r="J15" s="69">
        <v>96345719</v>
      </c>
    </row>
    <row r="16" spans="1:12" ht="24" customHeight="1" x14ac:dyDescent="0.25">
      <c r="A16" s="5" t="s">
        <v>172</v>
      </c>
      <c r="B16" s="5"/>
      <c r="C16" s="9"/>
      <c r="D16" s="5"/>
      <c r="E16" s="5"/>
      <c r="F16" s="5"/>
      <c r="G16" s="12"/>
      <c r="H16" s="69"/>
      <c r="I16" s="41"/>
      <c r="J16" s="69"/>
    </row>
    <row r="17" spans="1:10" ht="24" customHeight="1" x14ac:dyDescent="0.3">
      <c r="A17" s="5" t="s">
        <v>173</v>
      </c>
      <c r="B17" s="67">
        <v>26</v>
      </c>
      <c r="C17" s="9"/>
      <c r="D17" s="69">
        <v>33130946</v>
      </c>
      <c r="E17" s="12"/>
      <c r="F17" s="69">
        <v>0</v>
      </c>
      <c r="G17" s="12"/>
      <c r="H17" s="69">
        <v>0</v>
      </c>
      <c r="I17" s="41"/>
      <c r="J17" s="69">
        <v>0</v>
      </c>
    </row>
    <row r="18" spans="1:10" ht="24" customHeight="1" x14ac:dyDescent="0.3">
      <c r="A18" s="5" t="s">
        <v>7</v>
      </c>
      <c r="B18" s="67">
        <v>12</v>
      </c>
      <c r="C18" s="9"/>
      <c r="D18" s="63">
        <v>41799342</v>
      </c>
      <c r="E18" s="12"/>
      <c r="F18" s="63">
        <v>37679154</v>
      </c>
      <c r="G18" s="12"/>
      <c r="H18" s="63">
        <v>878503</v>
      </c>
      <c r="I18" s="41"/>
      <c r="J18" s="63">
        <v>0</v>
      </c>
    </row>
    <row r="19" spans="1:10" ht="24" customHeight="1" x14ac:dyDescent="0.3">
      <c r="B19" s="4"/>
      <c r="C19" s="9"/>
      <c r="D19" s="69">
        <f>SUM(D9:D18)</f>
        <v>2107477668</v>
      </c>
      <c r="E19" s="12">
        <f t="shared" ref="E19:G19" si="0">SUM(E9:E18)</f>
        <v>0</v>
      </c>
      <c r="F19" s="69">
        <f>SUM(F9:F18)</f>
        <v>2131886658</v>
      </c>
      <c r="G19" s="12">
        <f t="shared" si="0"/>
        <v>0</v>
      </c>
      <c r="H19" s="69">
        <f>SUM(H9:H18)</f>
        <v>71748623</v>
      </c>
      <c r="I19" s="12"/>
      <c r="J19" s="69">
        <f>SUM(J9:J18)</f>
        <v>96371973</v>
      </c>
    </row>
    <row r="20" spans="1:10" ht="24" customHeight="1" x14ac:dyDescent="0.3">
      <c r="A20" s="5" t="s">
        <v>150</v>
      </c>
      <c r="B20" s="4">
        <v>13</v>
      </c>
      <c r="C20" s="9"/>
      <c r="D20" s="69">
        <v>0</v>
      </c>
      <c r="E20" s="12"/>
      <c r="F20" s="69">
        <v>213328522</v>
      </c>
      <c r="G20" s="12"/>
      <c r="H20" s="69">
        <v>0</v>
      </c>
      <c r="I20" s="12"/>
      <c r="J20" s="69">
        <v>213545283</v>
      </c>
    </row>
    <row r="21" spans="1:10" ht="24" customHeight="1" x14ac:dyDescent="0.3">
      <c r="A21" s="1" t="s">
        <v>8</v>
      </c>
      <c r="B21" s="4"/>
      <c r="C21" s="9"/>
      <c r="D21" s="13">
        <f>SUM(D19:D20)</f>
        <v>2107477668</v>
      </c>
      <c r="E21" s="12"/>
      <c r="F21" s="13">
        <f>SUM(F19:F20)</f>
        <v>2345215180</v>
      </c>
      <c r="G21" s="12"/>
      <c r="H21" s="13">
        <f>SUM(H19:H20)</f>
        <v>71748623</v>
      </c>
      <c r="I21" s="12"/>
      <c r="J21" s="13">
        <f>SUM(J19:J20)</f>
        <v>309917256</v>
      </c>
    </row>
    <row r="22" spans="1:10" ht="24" customHeight="1" x14ac:dyDescent="0.3">
      <c r="A22" s="1" t="s">
        <v>9</v>
      </c>
      <c r="B22" s="25"/>
      <c r="C22" s="9"/>
      <c r="D22" s="12"/>
      <c r="E22" s="12"/>
      <c r="F22" s="12"/>
      <c r="G22" s="12"/>
      <c r="H22" s="12"/>
      <c r="I22" s="12"/>
      <c r="J22" s="12"/>
    </row>
    <row r="23" spans="1:10" ht="24" customHeight="1" x14ac:dyDescent="0.3">
      <c r="A23" s="5" t="s">
        <v>63</v>
      </c>
      <c r="B23" s="25">
        <v>14</v>
      </c>
      <c r="C23" s="9"/>
      <c r="D23" s="69">
        <v>1203100</v>
      </c>
      <c r="E23" s="12"/>
      <c r="F23" s="69">
        <v>0</v>
      </c>
      <c r="G23" s="12"/>
      <c r="H23" s="69">
        <v>1203100</v>
      </c>
      <c r="I23" s="12"/>
      <c r="J23" s="69">
        <v>0</v>
      </c>
    </row>
    <row r="24" spans="1:10" ht="24" customHeight="1" x14ac:dyDescent="0.3">
      <c r="A24" s="5" t="s">
        <v>182</v>
      </c>
      <c r="B24" s="25">
        <v>9</v>
      </c>
      <c r="C24" s="9"/>
      <c r="D24" s="69">
        <v>18827918</v>
      </c>
      <c r="E24" s="12"/>
      <c r="F24" s="69">
        <v>25644737</v>
      </c>
      <c r="G24" s="12"/>
      <c r="H24" s="69">
        <v>0</v>
      </c>
      <c r="I24" s="12"/>
      <c r="J24" s="69">
        <v>0</v>
      </c>
    </row>
    <row r="25" spans="1:10" ht="24" customHeight="1" x14ac:dyDescent="0.3">
      <c r="A25" s="5" t="s">
        <v>127</v>
      </c>
      <c r="B25" s="4">
        <v>11</v>
      </c>
      <c r="C25" s="9"/>
      <c r="D25" s="69">
        <v>31338161</v>
      </c>
      <c r="E25" s="12"/>
      <c r="F25" s="69">
        <v>31424918</v>
      </c>
      <c r="G25" s="12"/>
      <c r="H25" s="69">
        <v>0</v>
      </c>
      <c r="I25" s="12"/>
      <c r="J25" s="69">
        <v>0</v>
      </c>
    </row>
    <row r="26" spans="1:10" ht="24" customHeight="1" x14ac:dyDescent="0.3">
      <c r="A26" s="5" t="s">
        <v>108</v>
      </c>
      <c r="B26" s="4">
        <v>15</v>
      </c>
      <c r="C26" s="9"/>
      <c r="D26" s="69">
        <v>0</v>
      </c>
      <c r="E26" s="12"/>
      <c r="F26" s="69">
        <v>0</v>
      </c>
      <c r="G26" s="12"/>
      <c r="H26" s="69">
        <v>325886600</v>
      </c>
      <c r="I26" s="12"/>
      <c r="J26" s="69">
        <v>325886600</v>
      </c>
    </row>
    <row r="27" spans="1:10" ht="24" customHeight="1" x14ac:dyDescent="0.3">
      <c r="A27" s="5" t="s">
        <v>64</v>
      </c>
      <c r="B27" s="4">
        <v>16</v>
      </c>
      <c r="C27" s="9"/>
      <c r="D27" s="69">
        <v>146814735</v>
      </c>
      <c r="E27" s="12"/>
      <c r="F27" s="69">
        <v>0</v>
      </c>
      <c r="G27" s="12"/>
      <c r="H27" s="69">
        <v>204162776</v>
      </c>
      <c r="I27" s="12"/>
      <c r="J27" s="69">
        <v>0</v>
      </c>
    </row>
    <row r="28" spans="1:10" ht="24" customHeight="1" x14ac:dyDescent="0.3">
      <c r="A28" s="5" t="s">
        <v>65</v>
      </c>
      <c r="B28" s="4">
        <v>17</v>
      </c>
      <c r="C28" s="9"/>
      <c r="D28" s="69">
        <v>108505847</v>
      </c>
      <c r="E28" s="12"/>
      <c r="F28" s="69">
        <v>55713237</v>
      </c>
      <c r="G28" s="12"/>
      <c r="H28" s="69">
        <v>6543</v>
      </c>
      <c r="I28" s="12"/>
      <c r="J28" s="69">
        <v>0</v>
      </c>
    </row>
    <row r="29" spans="1:10" ht="24" customHeight="1" x14ac:dyDescent="0.3">
      <c r="A29" s="5" t="s">
        <v>121</v>
      </c>
      <c r="B29" s="4">
        <v>18</v>
      </c>
      <c r="C29" s="9"/>
      <c r="D29" s="69">
        <v>15528112</v>
      </c>
      <c r="E29" s="12"/>
      <c r="F29" s="69">
        <v>19648422</v>
      </c>
      <c r="G29" s="12"/>
      <c r="H29" s="69">
        <v>0</v>
      </c>
      <c r="I29" s="12"/>
      <c r="J29" s="69">
        <v>0</v>
      </c>
    </row>
    <row r="30" spans="1:10" ht="24" customHeight="1" x14ac:dyDescent="0.3">
      <c r="A30" s="5" t="s">
        <v>69</v>
      </c>
      <c r="B30" s="67"/>
      <c r="C30" s="9"/>
      <c r="D30" s="69">
        <v>7494378</v>
      </c>
      <c r="E30" s="41"/>
      <c r="F30" s="69">
        <v>6339116</v>
      </c>
      <c r="G30" s="41"/>
      <c r="H30" s="69">
        <v>0</v>
      </c>
      <c r="I30" s="41"/>
      <c r="J30" s="69">
        <v>0</v>
      </c>
    </row>
    <row r="31" spans="1:10" ht="24" customHeight="1" x14ac:dyDescent="0.3">
      <c r="A31" s="5" t="s">
        <v>92</v>
      </c>
      <c r="B31" s="4">
        <v>25</v>
      </c>
      <c r="C31" s="9"/>
      <c r="D31" s="71">
        <v>47492827</v>
      </c>
      <c r="E31" s="69">
        <v>34232856</v>
      </c>
      <c r="F31" s="71">
        <v>34232856</v>
      </c>
      <c r="G31" s="69">
        <v>34232856</v>
      </c>
      <c r="H31" s="69">
        <v>0</v>
      </c>
      <c r="I31" s="12"/>
      <c r="J31" s="69">
        <v>0</v>
      </c>
    </row>
    <row r="32" spans="1:10" ht="24" customHeight="1" x14ac:dyDescent="0.3">
      <c r="A32" s="5" t="s">
        <v>66</v>
      </c>
      <c r="B32" s="4"/>
      <c r="C32" s="9"/>
      <c r="D32" s="69">
        <v>5991771</v>
      </c>
      <c r="E32" s="12"/>
      <c r="F32" s="69">
        <v>5787879</v>
      </c>
      <c r="G32" s="12"/>
      <c r="H32" s="69">
        <v>4000</v>
      </c>
      <c r="I32" s="12"/>
      <c r="J32" s="69">
        <v>0</v>
      </c>
    </row>
    <row r="33" spans="1:22" ht="24" customHeight="1" x14ac:dyDescent="0.3">
      <c r="A33" s="1" t="s">
        <v>10</v>
      </c>
      <c r="B33" s="4"/>
      <c r="C33" s="9"/>
      <c r="D33" s="13">
        <f>SUM(D23:D32)</f>
        <v>383196849</v>
      </c>
      <c r="E33" s="12"/>
      <c r="F33" s="13">
        <f>SUM(F23:F32)</f>
        <v>178791165</v>
      </c>
      <c r="G33" s="12"/>
      <c r="H33" s="13">
        <f>SUM(H23:H32)</f>
        <v>531263019</v>
      </c>
      <c r="I33" s="12"/>
      <c r="J33" s="13">
        <f>SUM(J23:J32)</f>
        <v>325886600</v>
      </c>
    </row>
    <row r="34" spans="1:22" ht="24" customHeight="1" thickBot="1" x14ac:dyDescent="0.35">
      <c r="A34" s="1" t="s">
        <v>11</v>
      </c>
      <c r="B34" s="67"/>
      <c r="C34" s="9"/>
      <c r="D34" s="72">
        <f>SUM(D21+D33)</f>
        <v>2490674517</v>
      </c>
      <c r="E34" s="41"/>
      <c r="F34" s="72">
        <f>SUM(F21+F33)</f>
        <v>2524006345</v>
      </c>
      <c r="G34" s="41"/>
      <c r="H34" s="72">
        <f>SUM(H21+H33)</f>
        <v>603011642</v>
      </c>
      <c r="I34" s="41"/>
      <c r="J34" s="72">
        <f>SUM(J21+J33)</f>
        <v>635803856</v>
      </c>
    </row>
    <row r="35" spans="1:22" ht="24" customHeight="1" thickTop="1" x14ac:dyDescent="0.3">
      <c r="A35" s="1"/>
      <c r="B35" s="4"/>
      <c r="C35" s="9"/>
      <c r="D35" s="12"/>
      <c r="E35" s="12"/>
      <c r="F35" s="12"/>
      <c r="G35" s="12"/>
      <c r="H35" s="12"/>
      <c r="I35" s="12"/>
      <c r="J35" s="12"/>
    </row>
    <row r="36" spans="1:22" ht="24" customHeight="1" x14ac:dyDescent="0.25">
      <c r="A36" s="9" t="s">
        <v>12</v>
      </c>
    </row>
    <row r="37" spans="1:22" ht="24" customHeight="1" x14ac:dyDescent="0.3">
      <c r="A37" s="1" t="s">
        <v>107</v>
      </c>
      <c r="B37" s="18"/>
      <c r="C37" s="2"/>
      <c r="D37" s="2"/>
      <c r="E37" s="3"/>
      <c r="F37" s="2"/>
      <c r="G37" s="3"/>
      <c r="H37" s="2"/>
      <c r="I37" s="3"/>
      <c r="J37" s="2"/>
      <c r="K37" s="4"/>
      <c r="L37" s="4"/>
    </row>
    <row r="38" spans="1:22" ht="24" customHeight="1" x14ac:dyDescent="0.3">
      <c r="A38" s="1" t="s">
        <v>85</v>
      </c>
      <c r="B38" s="18"/>
      <c r="C38" s="2"/>
      <c r="D38" s="2"/>
      <c r="E38" s="3"/>
      <c r="F38" s="2"/>
      <c r="G38" s="3"/>
      <c r="H38" s="2"/>
      <c r="I38" s="3"/>
      <c r="J38" s="2"/>
      <c r="K38" s="4"/>
      <c r="L38" s="4"/>
    </row>
    <row r="39" spans="1:22" ht="24" customHeight="1" x14ac:dyDescent="0.3">
      <c r="A39" s="1" t="s">
        <v>166</v>
      </c>
      <c r="B39" s="18"/>
      <c r="C39" s="2"/>
      <c r="D39" s="2"/>
      <c r="E39" s="3"/>
      <c r="F39" s="2"/>
      <c r="G39" s="3"/>
      <c r="H39" s="2"/>
      <c r="I39" s="3"/>
      <c r="J39" s="2"/>
      <c r="K39" s="4"/>
      <c r="L39" s="4"/>
    </row>
    <row r="40" spans="1:22" ht="24" customHeight="1" x14ac:dyDescent="0.3">
      <c r="B40" s="39"/>
      <c r="C40" s="39"/>
      <c r="D40" s="39"/>
      <c r="E40" s="39"/>
      <c r="F40" s="39"/>
      <c r="G40" s="39"/>
      <c r="H40" s="39"/>
      <c r="I40" s="39"/>
      <c r="J40" s="39" t="s">
        <v>0</v>
      </c>
      <c r="K40" s="4"/>
      <c r="L40" s="4"/>
    </row>
    <row r="41" spans="1:22" s="1" customFormat="1" ht="24" customHeight="1" x14ac:dyDescent="0.25">
      <c r="A41" s="6"/>
      <c r="B41" s="33"/>
      <c r="C41" s="7"/>
      <c r="D41" s="78" t="s">
        <v>1</v>
      </c>
      <c r="E41" s="78"/>
      <c r="F41" s="78"/>
      <c r="G41" s="37"/>
      <c r="H41" s="78" t="s">
        <v>2</v>
      </c>
      <c r="I41" s="78"/>
      <c r="J41" s="78"/>
      <c r="K41" s="8"/>
      <c r="L41" s="8"/>
    </row>
    <row r="42" spans="1:22" ht="24" customHeight="1" x14ac:dyDescent="0.3">
      <c r="A42" s="9"/>
      <c r="B42" s="10" t="s">
        <v>3</v>
      </c>
      <c r="C42" s="2"/>
      <c r="D42" s="35" t="s">
        <v>167</v>
      </c>
      <c r="E42" s="36"/>
      <c r="F42" s="35" t="s">
        <v>149</v>
      </c>
      <c r="G42" s="70"/>
      <c r="H42" s="35" t="s">
        <v>167</v>
      </c>
      <c r="I42" s="36"/>
      <c r="J42" s="35" t="s">
        <v>149</v>
      </c>
      <c r="K42" s="4"/>
      <c r="L42" s="4"/>
    </row>
    <row r="43" spans="1:22" ht="24" customHeight="1" x14ac:dyDescent="0.25">
      <c r="A43" s="1" t="s">
        <v>13</v>
      </c>
      <c r="B43" s="18"/>
      <c r="C43" s="9"/>
      <c r="M43" s="16"/>
      <c r="N43" s="9"/>
      <c r="O43" s="9"/>
      <c r="P43" s="11"/>
      <c r="Q43" s="11"/>
      <c r="R43" s="11"/>
      <c r="S43" s="11"/>
      <c r="T43" s="11"/>
      <c r="U43" s="11"/>
    </row>
    <row r="44" spans="1:22" ht="24" customHeight="1" x14ac:dyDescent="0.3">
      <c r="A44" s="1" t="s">
        <v>14</v>
      </c>
      <c r="B44" s="4"/>
      <c r="C44" s="9"/>
      <c r="M44" s="6"/>
      <c r="N44" s="4"/>
      <c r="O44" s="9"/>
      <c r="P44" s="11"/>
      <c r="Q44" s="11"/>
      <c r="R44" s="11"/>
      <c r="S44" s="11"/>
      <c r="T44" s="11"/>
      <c r="U44" s="11"/>
      <c r="V44" s="11"/>
    </row>
    <row r="45" spans="1:22" ht="24" customHeight="1" x14ac:dyDescent="0.3">
      <c r="A45" s="5" t="s">
        <v>145</v>
      </c>
      <c r="B45" s="67">
        <v>19</v>
      </c>
      <c r="C45" s="9"/>
      <c r="D45" s="69">
        <v>0</v>
      </c>
      <c r="E45" s="71"/>
      <c r="F45" s="69">
        <v>50000000</v>
      </c>
      <c r="G45" s="71"/>
      <c r="H45" s="69">
        <v>0</v>
      </c>
      <c r="I45" s="73"/>
      <c r="J45" s="69">
        <v>0</v>
      </c>
      <c r="M45" s="9"/>
      <c r="N45" s="4"/>
      <c r="O45" s="9"/>
      <c r="P45" s="12"/>
      <c r="Q45" s="12"/>
      <c r="R45" s="12"/>
      <c r="S45" s="12"/>
      <c r="T45" s="12"/>
      <c r="U45" s="12"/>
      <c r="V45" s="12"/>
    </row>
    <row r="46" spans="1:22" ht="24" customHeight="1" x14ac:dyDescent="0.3">
      <c r="A46" s="5" t="s">
        <v>183</v>
      </c>
      <c r="B46" s="4" t="s">
        <v>151</v>
      </c>
      <c r="C46" s="9"/>
      <c r="D46" s="69">
        <v>600804190</v>
      </c>
      <c r="E46" s="12"/>
      <c r="F46" s="69">
        <v>614604062</v>
      </c>
      <c r="G46" s="12"/>
      <c r="H46" s="69">
        <v>2271252</v>
      </c>
      <c r="I46" s="12"/>
      <c r="J46" s="69">
        <v>765184</v>
      </c>
      <c r="M46" s="9"/>
      <c r="N46" s="4"/>
      <c r="O46" s="9"/>
      <c r="P46" s="12"/>
      <c r="Q46" s="12"/>
      <c r="R46" s="12"/>
      <c r="S46" s="12"/>
      <c r="T46" s="12"/>
      <c r="U46" s="12"/>
      <c r="V46" s="12"/>
    </row>
    <row r="47" spans="1:22" ht="24" customHeight="1" x14ac:dyDescent="0.3">
      <c r="A47" s="5" t="s">
        <v>125</v>
      </c>
      <c r="B47" s="4"/>
      <c r="C47" s="9"/>
      <c r="D47" s="69">
        <v>708286</v>
      </c>
      <c r="E47" s="12"/>
      <c r="F47" s="69">
        <v>102343</v>
      </c>
      <c r="G47" s="12"/>
      <c r="H47" s="69">
        <v>0</v>
      </c>
      <c r="I47" s="12"/>
      <c r="J47" s="69">
        <v>0</v>
      </c>
      <c r="M47" s="9"/>
      <c r="N47" s="4"/>
      <c r="O47" s="9"/>
      <c r="P47" s="12"/>
      <c r="Q47" s="12"/>
      <c r="R47" s="12"/>
      <c r="S47" s="12"/>
      <c r="T47" s="12"/>
      <c r="U47" s="12"/>
      <c r="V47" s="12"/>
    </row>
    <row r="48" spans="1:22" ht="24" customHeight="1" x14ac:dyDescent="0.3">
      <c r="A48" s="5" t="s">
        <v>91</v>
      </c>
      <c r="B48" s="77">
        <v>23.2</v>
      </c>
      <c r="C48" s="9"/>
      <c r="D48" s="69">
        <v>793270791</v>
      </c>
      <c r="E48" s="12"/>
      <c r="F48" s="69">
        <v>686158628</v>
      </c>
      <c r="G48" s="12"/>
      <c r="H48" s="69">
        <v>0</v>
      </c>
      <c r="I48" s="12"/>
      <c r="J48" s="69">
        <v>0</v>
      </c>
      <c r="M48" s="9"/>
      <c r="N48" s="4"/>
      <c r="O48" s="9"/>
      <c r="P48" s="12"/>
      <c r="Q48" s="12"/>
      <c r="R48" s="12"/>
      <c r="S48" s="12"/>
      <c r="T48" s="12"/>
      <c r="U48" s="12"/>
      <c r="V48" s="12"/>
    </row>
    <row r="49" spans="1:22" ht="24" customHeight="1" x14ac:dyDescent="0.3">
      <c r="A49" s="5" t="s">
        <v>123</v>
      </c>
      <c r="B49" s="4">
        <v>18</v>
      </c>
      <c r="C49" s="9"/>
      <c r="D49" s="69">
        <v>23108776</v>
      </c>
      <c r="E49" s="12"/>
      <c r="F49" s="69">
        <v>16756658</v>
      </c>
      <c r="G49" s="12"/>
      <c r="H49" s="69">
        <v>0</v>
      </c>
      <c r="I49" s="12"/>
      <c r="J49" s="69">
        <v>0</v>
      </c>
      <c r="M49" s="9"/>
      <c r="N49" s="4"/>
      <c r="O49" s="9"/>
      <c r="P49" s="12"/>
      <c r="Q49" s="12"/>
      <c r="R49" s="12"/>
      <c r="S49" s="12"/>
      <c r="T49" s="12"/>
      <c r="U49" s="12"/>
      <c r="V49" s="12"/>
    </row>
    <row r="50" spans="1:22" ht="24" customHeight="1" x14ac:dyDescent="0.3">
      <c r="A50" s="5" t="s">
        <v>122</v>
      </c>
      <c r="B50" s="4"/>
      <c r="C50" s="9"/>
      <c r="D50" s="69">
        <v>630234</v>
      </c>
      <c r="E50" s="12"/>
      <c r="F50" s="69">
        <v>25045103</v>
      </c>
      <c r="G50" s="12"/>
      <c r="H50" s="69">
        <v>630234</v>
      </c>
      <c r="I50" s="12"/>
      <c r="J50" s="69">
        <v>0</v>
      </c>
      <c r="M50" s="9"/>
      <c r="N50" s="4"/>
      <c r="O50" s="9"/>
      <c r="P50" s="12"/>
      <c r="Q50" s="12"/>
      <c r="R50" s="12"/>
      <c r="S50" s="12"/>
      <c r="T50" s="12"/>
      <c r="U50" s="12"/>
      <c r="V50" s="12"/>
    </row>
    <row r="51" spans="1:22" ht="24" customHeight="1" x14ac:dyDescent="0.3">
      <c r="A51" s="5" t="s">
        <v>15</v>
      </c>
      <c r="B51" s="4"/>
      <c r="C51" s="9"/>
      <c r="D51" s="63">
        <v>53436215</v>
      </c>
      <c r="E51" s="12"/>
      <c r="F51" s="63">
        <v>54914895</v>
      </c>
      <c r="G51" s="12"/>
      <c r="H51" s="63">
        <v>2807156</v>
      </c>
      <c r="I51" s="12"/>
      <c r="J51" s="63">
        <v>0</v>
      </c>
      <c r="M51" s="9"/>
      <c r="N51" s="4"/>
      <c r="O51" s="9"/>
      <c r="P51" s="12"/>
      <c r="Q51" s="12"/>
      <c r="R51" s="12"/>
      <c r="S51" s="12"/>
      <c r="T51" s="12"/>
      <c r="U51" s="12"/>
      <c r="V51" s="12"/>
    </row>
    <row r="52" spans="1:22" ht="24" customHeight="1" x14ac:dyDescent="0.3">
      <c r="B52" s="4"/>
      <c r="C52" s="9"/>
      <c r="D52" s="69">
        <f>SUM(D45:D51)</f>
        <v>1471958492</v>
      </c>
      <c r="E52" s="12"/>
      <c r="F52" s="69">
        <f>SUM(F45:F51)</f>
        <v>1447581689</v>
      </c>
      <c r="G52" s="12"/>
      <c r="H52" s="69">
        <f>SUM(H45:H51)</f>
        <v>5708642</v>
      </c>
      <c r="I52" s="12"/>
      <c r="J52" s="69">
        <f>SUM(J45:J51)</f>
        <v>765184</v>
      </c>
      <c r="M52" s="9"/>
      <c r="N52" s="4"/>
      <c r="O52" s="9"/>
      <c r="P52" s="12"/>
      <c r="Q52" s="12"/>
      <c r="R52" s="12"/>
      <c r="S52" s="12"/>
      <c r="T52" s="12"/>
      <c r="U52" s="12"/>
      <c r="V52" s="12"/>
    </row>
    <row r="53" spans="1:22" ht="24" customHeight="1" x14ac:dyDescent="0.3">
      <c r="A53" s="5" t="s">
        <v>152</v>
      </c>
      <c r="B53" s="4"/>
      <c r="C53" s="9"/>
      <c r="D53" s="69"/>
      <c r="E53" s="12"/>
      <c r="F53" s="69"/>
      <c r="G53" s="12"/>
      <c r="H53" s="69"/>
      <c r="I53" s="12"/>
      <c r="J53" s="69"/>
      <c r="L53" s="4"/>
      <c r="M53" s="9"/>
      <c r="O53" s="9"/>
      <c r="P53" s="12"/>
      <c r="Q53" s="12"/>
      <c r="R53" s="12"/>
      <c r="S53" s="12"/>
      <c r="T53" s="12"/>
      <c r="U53" s="12"/>
      <c r="V53" s="12"/>
    </row>
    <row r="54" spans="1:22" ht="24" customHeight="1" x14ac:dyDescent="0.3">
      <c r="A54" s="5" t="s">
        <v>153</v>
      </c>
      <c r="B54" s="4">
        <v>13</v>
      </c>
      <c r="C54" s="9"/>
      <c r="D54" s="69">
        <v>0</v>
      </c>
      <c r="E54" s="12"/>
      <c r="F54" s="69">
        <v>9936370</v>
      </c>
      <c r="G54" s="12"/>
      <c r="H54" s="69">
        <v>0</v>
      </c>
      <c r="I54" s="12"/>
      <c r="J54" s="69">
        <v>12445905</v>
      </c>
      <c r="L54" s="4"/>
      <c r="M54" s="9"/>
      <c r="O54" s="9"/>
      <c r="P54" s="12"/>
      <c r="Q54" s="12"/>
      <c r="R54" s="12"/>
      <c r="S54" s="12"/>
      <c r="T54" s="12"/>
      <c r="U54" s="12"/>
      <c r="V54" s="12"/>
    </row>
    <row r="55" spans="1:22" ht="24" customHeight="1" x14ac:dyDescent="0.3">
      <c r="A55" s="1" t="s">
        <v>16</v>
      </c>
      <c r="B55" s="4"/>
      <c r="C55" s="9"/>
      <c r="D55" s="13">
        <f>SUM(D52:D54)</f>
        <v>1471958492</v>
      </c>
      <c r="E55" s="12"/>
      <c r="F55" s="13">
        <f>SUM(F52:F54)</f>
        <v>1457518059</v>
      </c>
      <c r="G55" s="12"/>
      <c r="H55" s="13">
        <f>SUM(H52:H54)</f>
        <v>5708642</v>
      </c>
      <c r="I55" s="12"/>
      <c r="J55" s="13">
        <f>SUM(J52:J54)</f>
        <v>13211089</v>
      </c>
      <c r="M55" s="9"/>
      <c r="N55" s="4"/>
      <c r="O55" s="9"/>
      <c r="P55" s="12"/>
      <c r="Q55" s="12"/>
      <c r="R55" s="12"/>
      <c r="S55" s="12"/>
      <c r="T55" s="12"/>
      <c r="U55" s="12"/>
      <c r="V55" s="12"/>
    </row>
    <row r="56" spans="1:22" ht="24" customHeight="1" x14ac:dyDescent="0.3">
      <c r="A56" s="1" t="s">
        <v>17</v>
      </c>
      <c r="B56" s="4"/>
      <c r="C56" s="9"/>
      <c r="D56" s="12"/>
      <c r="E56" s="12"/>
      <c r="F56" s="12"/>
      <c r="G56" s="12"/>
      <c r="H56" s="12"/>
      <c r="I56" s="12"/>
      <c r="J56" s="12"/>
      <c r="M56" s="9"/>
      <c r="N56" s="4"/>
      <c r="O56" s="9"/>
      <c r="P56" s="12"/>
      <c r="Q56" s="12"/>
      <c r="R56" s="12"/>
      <c r="S56" s="12"/>
      <c r="T56" s="12"/>
      <c r="U56" s="12"/>
      <c r="V56" s="12"/>
    </row>
    <row r="57" spans="1:22" ht="24" customHeight="1" x14ac:dyDescent="0.3">
      <c r="A57" s="5" t="s">
        <v>124</v>
      </c>
      <c r="B57" s="4">
        <v>18</v>
      </c>
      <c r="C57" s="9"/>
      <c r="D57" s="69">
        <v>27196335</v>
      </c>
      <c r="E57" s="12"/>
      <c r="F57" s="69">
        <v>35435498</v>
      </c>
      <c r="G57" s="12"/>
      <c r="H57" s="69">
        <v>0</v>
      </c>
      <c r="I57" s="12"/>
      <c r="J57" s="69">
        <v>0</v>
      </c>
      <c r="M57" s="9"/>
      <c r="N57" s="4"/>
      <c r="O57" s="9"/>
      <c r="P57" s="12"/>
      <c r="Q57" s="12"/>
      <c r="R57" s="12"/>
      <c r="S57" s="12"/>
      <c r="T57" s="12"/>
      <c r="U57" s="12"/>
      <c r="V57" s="12"/>
    </row>
    <row r="58" spans="1:22" ht="24" customHeight="1" x14ac:dyDescent="0.3">
      <c r="A58" s="5" t="s">
        <v>184</v>
      </c>
      <c r="B58" s="4">
        <v>21</v>
      </c>
      <c r="C58" s="9"/>
      <c r="D58" s="69">
        <v>204220917</v>
      </c>
      <c r="E58" s="12"/>
      <c r="F58" s="69">
        <v>157818256</v>
      </c>
      <c r="G58" s="12"/>
      <c r="H58" s="69">
        <v>0</v>
      </c>
      <c r="I58" s="12"/>
      <c r="J58" s="69">
        <v>0</v>
      </c>
      <c r="M58" s="6"/>
      <c r="N58" s="4"/>
      <c r="O58" s="9"/>
      <c r="P58" s="12"/>
      <c r="Q58" s="12"/>
      <c r="R58" s="12"/>
      <c r="S58" s="12"/>
      <c r="T58" s="12"/>
      <c r="U58" s="12"/>
      <c r="V58" s="12"/>
    </row>
    <row r="59" spans="1:22" ht="24" customHeight="1" x14ac:dyDescent="0.3">
      <c r="A59" s="5" t="s">
        <v>143</v>
      </c>
      <c r="B59" s="4">
        <v>25</v>
      </c>
      <c r="C59" s="9"/>
      <c r="D59" s="69">
        <v>110201</v>
      </c>
      <c r="E59" s="12"/>
      <c r="F59" s="69">
        <v>0</v>
      </c>
      <c r="G59" s="12"/>
      <c r="H59" s="69">
        <v>110201</v>
      </c>
      <c r="I59" s="12"/>
      <c r="J59" s="69">
        <v>0</v>
      </c>
      <c r="M59" s="6"/>
      <c r="N59" s="4"/>
      <c r="O59" s="9"/>
      <c r="P59" s="12"/>
      <c r="Q59" s="12"/>
      <c r="R59" s="12"/>
      <c r="S59" s="12"/>
      <c r="T59" s="12"/>
      <c r="U59" s="12"/>
      <c r="V59" s="12"/>
    </row>
    <row r="60" spans="1:22" ht="24" customHeight="1" x14ac:dyDescent="0.3">
      <c r="A60" s="5" t="s">
        <v>18</v>
      </c>
      <c r="B60" s="4"/>
      <c r="C60" s="9"/>
      <c r="D60" s="69">
        <v>7848075</v>
      </c>
      <c r="E60" s="12"/>
      <c r="F60" s="69">
        <v>0</v>
      </c>
      <c r="G60" s="12"/>
      <c r="H60" s="69">
        <v>10357610</v>
      </c>
      <c r="I60" s="12"/>
      <c r="J60" s="69">
        <v>0</v>
      </c>
      <c r="M60" s="6"/>
      <c r="N60" s="4"/>
      <c r="O60" s="9"/>
      <c r="P60" s="12"/>
      <c r="Q60" s="12"/>
      <c r="R60" s="12"/>
      <c r="S60" s="12"/>
      <c r="T60" s="12"/>
      <c r="U60" s="12"/>
      <c r="V60" s="12"/>
    </row>
    <row r="61" spans="1:22" ht="24" customHeight="1" x14ac:dyDescent="0.3">
      <c r="A61" s="1" t="s">
        <v>19</v>
      </c>
      <c r="B61" s="4"/>
      <c r="C61" s="9"/>
      <c r="D61" s="13">
        <f>SUM(D57:D60)</f>
        <v>239375528</v>
      </c>
      <c r="E61" s="12"/>
      <c r="F61" s="13">
        <f>SUM(F56:F60)</f>
        <v>193253754</v>
      </c>
      <c r="G61" s="12"/>
      <c r="H61" s="13">
        <f>SUM(H56:H60)</f>
        <v>10467811</v>
      </c>
      <c r="I61" s="12"/>
      <c r="J61" s="13">
        <f>SUM(J56:J60)</f>
        <v>0</v>
      </c>
    </row>
    <row r="62" spans="1:22" ht="24" customHeight="1" x14ac:dyDescent="0.3">
      <c r="A62" s="1" t="s">
        <v>20</v>
      </c>
      <c r="B62" s="4"/>
      <c r="C62" s="9"/>
      <c r="D62" s="24">
        <f>SUM(D61,D55)</f>
        <v>1711334020</v>
      </c>
      <c r="E62" s="12"/>
      <c r="F62" s="24">
        <f>SUM(F61,F55)</f>
        <v>1650771813</v>
      </c>
      <c r="G62" s="12"/>
      <c r="H62" s="24">
        <f>SUM(H61,H55)</f>
        <v>16176453</v>
      </c>
      <c r="I62" s="12"/>
      <c r="J62" s="24">
        <f>SUM(J61,J55)</f>
        <v>13211089</v>
      </c>
    </row>
    <row r="63" spans="1:22" ht="24" customHeight="1" x14ac:dyDescent="0.3">
      <c r="B63" s="4"/>
      <c r="C63" s="9"/>
      <c r="D63" s="12"/>
      <c r="E63" s="12"/>
      <c r="F63" s="12"/>
      <c r="G63" s="12"/>
      <c r="H63" s="12"/>
      <c r="I63" s="12"/>
      <c r="J63" s="12"/>
    </row>
    <row r="64" spans="1:22" ht="24" customHeight="1" x14ac:dyDescent="0.25">
      <c r="A64" s="9" t="s">
        <v>12</v>
      </c>
    </row>
    <row r="65" spans="1:12" ht="24" customHeight="1" x14ac:dyDescent="0.3">
      <c r="A65" s="1" t="s">
        <v>107</v>
      </c>
      <c r="B65" s="18"/>
      <c r="C65" s="2"/>
      <c r="D65" s="2"/>
      <c r="E65" s="3"/>
      <c r="F65" s="2"/>
      <c r="G65" s="3"/>
      <c r="H65" s="2"/>
      <c r="I65" s="3"/>
      <c r="J65" s="2"/>
      <c r="K65" s="4"/>
      <c r="L65" s="4"/>
    </row>
    <row r="66" spans="1:12" ht="24" customHeight="1" x14ac:dyDescent="0.3">
      <c r="A66" s="1" t="s">
        <v>85</v>
      </c>
      <c r="B66" s="18"/>
      <c r="C66" s="2"/>
      <c r="D66" s="2"/>
      <c r="E66" s="3"/>
      <c r="F66" s="2"/>
      <c r="G66" s="3"/>
      <c r="H66" s="2"/>
      <c r="I66" s="3"/>
      <c r="J66" s="2"/>
      <c r="K66" s="4"/>
      <c r="L66" s="4"/>
    </row>
    <row r="67" spans="1:12" ht="24" customHeight="1" x14ac:dyDescent="0.3">
      <c r="A67" s="1" t="s">
        <v>166</v>
      </c>
      <c r="B67" s="18"/>
      <c r="C67" s="2"/>
      <c r="D67" s="2"/>
      <c r="E67" s="3"/>
      <c r="F67" s="2"/>
      <c r="G67" s="3"/>
      <c r="H67" s="2"/>
      <c r="I67" s="3"/>
      <c r="J67" s="2"/>
      <c r="K67" s="4"/>
      <c r="L67" s="4"/>
    </row>
    <row r="68" spans="1:12" ht="24" customHeight="1" x14ac:dyDescent="0.3">
      <c r="B68" s="39"/>
      <c r="C68" s="39"/>
      <c r="D68" s="39"/>
      <c r="E68" s="39"/>
      <c r="F68" s="39"/>
      <c r="G68" s="39"/>
      <c r="H68" s="39"/>
      <c r="I68" s="39"/>
      <c r="J68" s="39" t="s">
        <v>0</v>
      </c>
      <c r="K68" s="4"/>
      <c r="L68" s="4"/>
    </row>
    <row r="69" spans="1:12" s="1" customFormat="1" ht="24" customHeight="1" x14ac:dyDescent="0.25">
      <c r="A69" s="6"/>
      <c r="B69" s="33"/>
      <c r="C69" s="7"/>
      <c r="D69" s="78" t="s">
        <v>1</v>
      </c>
      <c r="E69" s="78"/>
      <c r="F69" s="78"/>
      <c r="G69" s="37"/>
      <c r="H69" s="78" t="s">
        <v>2</v>
      </c>
      <c r="I69" s="78"/>
      <c r="J69" s="78"/>
      <c r="K69" s="8"/>
      <c r="L69" s="8"/>
    </row>
    <row r="70" spans="1:12" ht="24" customHeight="1" x14ac:dyDescent="0.3">
      <c r="A70" s="9"/>
      <c r="B70" s="10" t="s">
        <v>3</v>
      </c>
      <c r="C70" s="2"/>
      <c r="D70" s="35" t="s">
        <v>167</v>
      </c>
      <c r="E70" s="36"/>
      <c r="F70" s="35" t="s">
        <v>149</v>
      </c>
      <c r="G70" s="70"/>
      <c r="H70" s="35" t="s">
        <v>167</v>
      </c>
      <c r="I70" s="36"/>
      <c r="J70" s="35" t="s">
        <v>149</v>
      </c>
      <c r="K70" s="4"/>
      <c r="L70" s="4"/>
    </row>
    <row r="71" spans="1:12" ht="24" customHeight="1" x14ac:dyDescent="0.3">
      <c r="A71" s="1" t="s">
        <v>21</v>
      </c>
      <c r="B71" s="4"/>
      <c r="C71" s="9"/>
      <c r="D71" s="17"/>
      <c r="E71" s="17"/>
      <c r="F71" s="17"/>
      <c r="G71" s="17"/>
      <c r="H71" s="17"/>
      <c r="I71" s="17"/>
      <c r="J71" s="17"/>
    </row>
    <row r="72" spans="1:12" ht="24" customHeight="1" x14ac:dyDescent="0.3">
      <c r="A72" s="5" t="s">
        <v>22</v>
      </c>
      <c r="B72" s="4"/>
      <c r="C72" s="9"/>
      <c r="D72" s="17"/>
      <c r="E72" s="17"/>
      <c r="F72" s="17"/>
      <c r="G72" s="17"/>
      <c r="H72" s="17"/>
      <c r="I72" s="17"/>
      <c r="J72" s="17"/>
    </row>
    <row r="73" spans="1:12" ht="24" customHeight="1" x14ac:dyDescent="0.3">
      <c r="A73" s="5" t="s">
        <v>76</v>
      </c>
      <c r="B73" s="4"/>
      <c r="C73" s="9"/>
      <c r="D73" s="17"/>
      <c r="E73" s="17"/>
      <c r="F73" s="17"/>
      <c r="G73" s="17"/>
      <c r="H73" s="17"/>
      <c r="I73" s="17"/>
      <c r="J73" s="17"/>
    </row>
    <row r="74" spans="1:12" ht="24" customHeight="1" thickBot="1" x14ac:dyDescent="0.35">
      <c r="A74" s="5" t="s">
        <v>112</v>
      </c>
      <c r="B74" s="4"/>
      <c r="C74" s="9"/>
      <c r="D74" s="26">
        <v>283888942</v>
      </c>
      <c r="E74" s="12"/>
      <c r="F74" s="26">
        <v>283888942</v>
      </c>
      <c r="G74" s="12"/>
      <c r="H74" s="26">
        <v>283888942</v>
      </c>
      <c r="I74" s="12"/>
      <c r="J74" s="26">
        <v>283888942</v>
      </c>
    </row>
    <row r="75" spans="1:12" ht="24" customHeight="1" thickTop="1" x14ac:dyDescent="0.3">
      <c r="A75" s="5" t="s">
        <v>77</v>
      </c>
      <c r="B75" s="4"/>
      <c r="C75" s="9"/>
      <c r="D75" s="12"/>
      <c r="E75" s="12"/>
      <c r="F75" s="12"/>
      <c r="G75" s="12"/>
      <c r="H75" s="12"/>
      <c r="I75" s="12"/>
      <c r="J75" s="12"/>
    </row>
    <row r="76" spans="1:12" ht="24" customHeight="1" x14ac:dyDescent="0.3">
      <c r="A76" s="5" t="s">
        <v>112</v>
      </c>
      <c r="B76" s="4"/>
      <c r="C76" s="9"/>
      <c r="D76" s="41">
        <f>SUM('CE1'!C26)</f>
        <v>283888942</v>
      </c>
      <c r="E76" s="12"/>
      <c r="F76" s="41">
        <f>SUM('CE1'!C20)</f>
        <v>283888942</v>
      </c>
      <c r="G76" s="12"/>
      <c r="H76" s="41">
        <f>SUM('CE2'!C18)</f>
        <v>283888942</v>
      </c>
      <c r="I76" s="12"/>
      <c r="J76" s="41">
        <f>SUM('CE2'!C15)</f>
        <v>283888942</v>
      </c>
    </row>
    <row r="77" spans="1:12" ht="24" customHeight="1" x14ac:dyDescent="0.25">
      <c r="A77" s="5" t="s">
        <v>23</v>
      </c>
      <c r="B77" s="5"/>
      <c r="C77" s="18"/>
      <c r="D77" s="5"/>
      <c r="E77" s="5"/>
      <c r="F77" s="5"/>
      <c r="G77" s="5"/>
      <c r="H77" s="5"/>
      <c r="I77" s="5"/>
      <c r="J77" s="5"/>
    </row>
    <row r="78" spans="1:12" ht="24" customHeight="1" x14ac:dyDescent="0.3">
      <c r="A78" s="5" t="s">
        <v>24</v>
      </c>
      <c r="B78" s="4">
        <v>22</v>
      </c>
      <c r="C78" s="9"/>
      <c r="D78" s="41">
        <f>SUM('CE1'!E26)</f>
        <v>28388894</v>
      </c>
      <c r="E78" s="12"/>
      <c r="F78" s="41">
        <f>SUM('CE1'!E20)</f>
        <v>28388894</v>
      </c>
      <c r="G78" s="12"/>
      <c r="H78" s="41">
        <f>SUM('CE2'!E18)</f>
        <v>28388894</v>
      </c>
      <c r="I78" s="12"/>
      <c r="J78" s="41">
        <f>'CE2'!E13</f>
        <v>28388894</v>
      </c>
    </row>
    <row r="79" spans="1:12" ht="24" customHeight="1" x14ac:dyDescent="0.3">
      <c r="A79" s="5" t="s">
        <v>25</v>
      </c>
      <c r="B79" s="4"/>
      <c r="C79" s="9"/>
      <c r="D79" s="41">
        <f>'CE1'!G26</f>
        <v>467062661</v>
      </c>
      <c r="E79" s="12"/>
      <c r="F79" s="41">
        <f>'CE1'!G18</f>
        <v>561005728</v>
      </c>
      <c r="G79" s="12"/>
      <c r="H79" s="41">
        <f>'CE2'!G18</f>
        <v>274557353</v>
      </c>
      <c r="I79" s="12"/>
      <c r="J79" s="41">
        <f>'CE2'!G13</f>
        <v>310314931</v>
      </c>
    </row>
    <row r="80" spans="1:12" ht="24" customHeight="1" x14ac:dyDescent="0.3">
      <c r="A80" s="5" t="s">
        <v>100</v>
      </c>
      <c r="B80" s="4"/>
      <c r="C80" s="9"/>
      <c r="D80" s="41">
        <f>'CE1'!I26</f>
        <v>0</v>
      </c>
      <c r="E80" s="12"/>
      <c r="F80" s="41">
        <f>'CE1'!I18</f>
        <v>-49032</v>
      </c>
      <c r="G80" s="12"/>
      <c r="H80" s="41">
        <v>0</v>
      </c>
      <c r="I80" s="12"/>
      <c r="J80" s="41">
        <v>0</v>
      </c>
    </row>
    <row r="81" spans="1:10" ht="24" customHeight="1" x14ac:dyDescent="0.3">
      <c r="A81" s="1" t="s">
        <v>26</v>
      </c>
      <c r="B81" s="4"/>
      <c r="C81" s="9"/>
      <c r="D81" s="13">
        <f>SUM(D76:D80)</f>
        <v>779340497</v>
      </c>
      <c r="E81" s="12"/>
      <c r="F81" s="13">
        <f>SUM(F76:F80)</f>
        <v>873234532</v>
      </c>
      <c r="G81" s="12"/>
      <c r="H81" s="13">
        <f>SUM(H76:H80)</f>
        <v>586835189</v>
      </c>
      <c r="I81" s="12"/>
      <c r="J81" s="13">
        <f>SUM(J76:J80)</f>
        <v>622592767</v>
      </c>
    </row>
    <row r="82" spans="1:10" ht="24" customHeight="1" thickBot="1" x14ac:dyDescent="0.35">
      <c r="A82" s="1" t="s">
        <v>27</v>
      </c>
      <c r="B82" s="4"/>
      <c r="C82" s="9"/>
      <c r="D82" s="26">
        <f>SUM(D62,D81)</f>
        <v>2490674517</v>
      </c>
      <c r="E82" s="12"/>
      <c r="F82" s="26">
        <f>SUM(F62,F81)</f>
        <v>2524006345</v>
      </c>
      <c r="G82" s="12"/>
      <c r="H82" s="26">
        <f>SUM(H62,H81)</f>
        <v>603011642</v>
      </c>
      <c r="I82" s="12"/>
      <c r="J82" s="26">
        <f>SUM(J62,J81)</f>
        <v>635803856</v>
      </c>
    </row>
    <row r="83" spans="1:10" ht="24" customHeight="1" thickTop="1" x14ac:dyDescent="0.3">
      <c r="B83" s="4"/>
      <c r="C83" s="9"/>
      <c r="D83" s="40">
        <f>SUM(D82-D34)</f>
        <v>0</v>
      </c>
      <c r="E83" s="12"/>
      <c r="F83" s="40">
        <f>SUM(F82-F34)</f>
        <v>0</v>
      </c>
      <c r="G83" s="12"/>
      <c r="H83" s="40">
        <f>SUM(H82-H34)</f>
        <v>0</v>
      </c>
      <c r="I83" s="12"/>
      <c r="J83" s="40">
        <f>SUM(J82-J34)</f>
        <v>0</v>
      </c>
    </row>
    <row r="84" spans="1:10" ht="24" customHeight="1" x14ac:dyDescent="0.25">
      <c r="A84" s="9" t="s">
        <v>12</v>
      </c>
      <c r="B84" s="18"/>
      <c r="C84" s="9"/>
    </row>
    <row r="85" spans="1:10" ht="24" customHeight="1" x14ac:dyDescent="0.25">
      <c r="A85" s="9"/>
      <c r="B85" s="18"/>
      <c r="C85" s="9"/>
    </row>
    <row r="86" spans="1:10" ht="24" customHeight="1" x14ac:dyDescent="0.25">
      <c r="A86" s="19"/>
      <c r="C86" s="9"/>
    </row>
    <row r="87" spans="1:10" ht="24" customHeight="1" x14ac:dyDescent="0.25">
      <c r="A87" s="11"/>
      <c r="C87" s="9"/>
    </row>
    <row r="88" spans="1:10" ht="24" customHeight="1" x14ac:dyDescent="0.25">
      <c r="A88" s="9"/>
      <c r="B88" s="18" t="s">
        <v>28</v>
      </c>
      <c r="C88" s="11"/>
    </row>
    <row r="89" spans="1:10" ht="24" customHeight="1" x14ac:dyDescent="0.25">
      <c r="A89" s="19"/>
      <c r="B89" s="18"/>
      <c r="C89" s="9"/>
    </row>
  </sheetData>
  <mergeCells count="6">
    <mergeCell ref="D69:F69"/>
    <mergeCell ref="H69:J69"/>
    <mergeCell ref="D5:F5"/>
    <mergeCell ref="H5:J5"/>
    <mergeCell ref="D41:F41"/>
    <mergeCell ref="H41:J41"/>
  </mergeCells>
  <printOptions horizontalCentered="1"/>
  <pageMargins left="0.64" right="0.11811023622047245" top="0.78740157480314965" bottom="0.19685039370078741" header="0.31496062992125984" footer="0.31496062992125984"/>
  <pageSetup paperSize="9" scale="75" fitToHeight="6" orientation="portrait" r:id="rId1"/>
  <rowBreaks count="2" manualBreakCount="2">
    <brk id="36" max="16383" man="1"/>
    <brk id="64" max="16383" man="1"/>
  </rowBreaks>
  <colBreaks count="1" manualBreakCount="1">
    <brk id="10" max="7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7"/>
  <sheetViews>
    <sheetView showGridLines="0" tabSelected="1" view="pageBreakPreview" zoomScale="80" zoomScaleNormal="100" zoomScaleSheetLayoutView="80" workbookViewId="0">
      <selection activeCell="B15" sqref="B15"/>
    </sheetView>
  </sheetViews>
  <sheetFormatPr defaultColWidth="9.33203125" defaultRowHeight="24" customHeight="1" x14ac:dyDescent="0.25"/>
  <cols>
    <col min="1" max="1" width="60.44140625" style="5" customWidth="1"/>
    <col min="2" max="2" width="9.33203125" style="34" customWidth="1"/>
    <col min="3" max="3" width="0.6640625" style="5" customWidth="1"/>
    <col min="4" max="4" width="16.6640625" style="11" customWidth="1"/>
    <col min="5" max="5" width="1" style="11" customWidth="1"/>
    <col min="6" max="6" width="16.6640625" style="11" customWidth="1"/>
    <col min="7" max="7" width="1" style="11" customWidth="1"/>
    <col min="8" max="8" width="16.6640625" style="11" customWidth="1"/>
    <col min="9" max="9" width="1" style="11" customWidth="1"/>
    <col min="10" max="10" width="16.6640625" style="11" customWidth="1"/>
    <col min="11" max="11" width="0.44140625" style="5" hidden="1" customWidth="1"/>
    <col min="12" max="12" width="9.33203125" style="5"/>
    <col min="13" max="13" width="51" style="5" bestFit="1" customWidth="1"/>
    <col min="14" max="14" width="9.33203125" style="5"/>
    <col min="15" max="15" width="1.44140625" style="5" customWidth="1"/>
    <col min="16" max="16" width="15.44140625" style="5" bestFit="1" customWidth="1"/>
    <col min="17" max="17" width="1.33203125" style="5" customWidth="1"/>
    <col min="18" max="18" width="15.44140625" style="5" bestFit="1" customWidth="1"/>
    <col min="19" max="19" width="1.33203125" style="5" customWidth="1"/>
    <col min="20" max="20" width="13.6640625" style="5" bestFit="1" customWidth="1"/>
    <col min="21" max="21" width="1.44140625" style="5" customWidth="1"/>
    <col min="22" max="22" width="14.5546875" style="5" bestFit="1" customWidth="1"/>
    <col min="23" max="16384" width="9.33203125" style="5"/>
  </cols>
  <sheetData>
    <row r="1" spans="1:23" ht="24" customHeight="1" x14ac:dyDescent="0.3">
      <c r="A1" s="1" t="s">
        <v>107</v>
      </c>
      <c r="B1" s="18"/>
      <c r="C1" s="2"/>
      <c r="D1" s="2"/>
      <c r="E1" s="3"/>
      <c r="F1" s="2"/>
      <c r="G1" s="3"/>
      <c r="H1" s="2"/>
      <c r="I1" s="3"/>
      <c r="J1" s="2"/>
      <c r="K1" s="4"/>
      <c r="L1" s="4"/>
    </row>
    <row r="2" spans="1:23" ht="24" customHeight="1" x14ac:dyDescent="0.3">
      <c r="A2" s="1" t="s">
        <v>86</v>
      </c>
      <c r="B2" s="18"/>
      <c r="C2" s="2"/>
      <c r="D2" s="2"/>
      <c r="E2" s="3"/>
      <c r="F2" s="2"/>
      <c r="G2" s="3"/>
      <c r="H2" s="2"/>
      <c r="I2" s="3"/>
      <c r="J2" s="2"/>
      <c r="K2" s="4"/>
      <c r="L2" s="4"/>
    </row>
    <row r="3" spans="1:23" ht="24" customHeight="1" x14ac:dyDescent="0.3">
      <c r="A3" s="1" t="s">
        <v>163</v>
      </c>
      <c r="B3" s="18"/>
      <c r="C3" s="2"/>
      <c r="D3" s="2"/>
      <c r="E3" s="3"/>
      <c r="F3" s="2"/>
      <c r="G3" s="3"/>
      <c r="H3" s="2"/>
      <c r="I3" s="3"/>
      <c r="J3" s="2"/>
      <c r="K3" s="4"/>
      <c r="L3" s="4"/>
    </row>
    <row r="4" spans="1:23" ht="24" customHeight="1" x14ac:dyDescent="0.3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4"/>
      <c r="L4" s="4"/>
    </row>
    <row r="5" spans="1:23" s="6" customFormat="1" ht="24" customHeight="1" x14ac:dyDescent="0.25">
      <c r="B5" s="33"/>
      <c r="C5" s="7"/>
      <c r="D5" s="47"/>
      <c r="E5" s="46" t="s">
        <v>1</v>
      </c>
      <c r="F5" s="47"/>
      <c r="G5" s="48"/>
      <c r="H5" s="47"/>
      <c r="I5" s="46" t="s">
        <v>2</v>
      </c>
      <c r="J5" s="47"/>
    </row>
    <row r="6" spans="1:23" ht="24" customHeight="1" x14ac:dyDescent="0.25">
      <c r="A6" s="9"/>
      <c r="B6" s="10" t="s">
        <v>3</v>
      </c>
      <c r="C6" s="9"/>
      <c r="D6" s="49">
        <v>2025</v>
      </c>
      <c r="E6" s="34"/>
      <c r="F6" s="49">
        <v>2024</v>
      </c>
      <c r="G6" s="5"/>
      <c r="H6" s="49">
        <v>2025</v>
      </c>
      <c r="I6" s="34"/>
      <c r="J6" s="49">
        <v>2024</v>
      </c>
      <c r="K6" s="17"/>
      <c r="L6" s="17"/>
    </row>
    <row r="7" spans="1:23" ht="24" customHeight="1" x14ac:dyDescent="0.25">
      <c r="A7" s="9"/>
      <c r="B7" s="10"/>
      <c r="C7" s="9"/>
      <c r="D7" s="49"/>
      <c r="E7" s="34"/>
      <c r="F7" s="76" t="s">
        <v>171</v>
      </c>
      <c r="G7" s="5"/>
      <c r="H7" s="49"/>
      <c r="I7" s="34"/>
      <c r="J7" s="76" t="s">
        <v>171</v>
      </c>
      <c r="K7" s="17"/>
      <c r="L7" s="17"/>
    </row>
    <row r="8" spans="1:23" ht="24" customHeight="1" x14ac:dyDescent="0.25">
      <c r="A8" s="50" t="s">
        <v>70</v>
      </c>
      <c r="B8" s="10"/>
      <c r="C8" s="9"/>
      <c r="D8" s="49"/>
      <c r="E8" s="34"/>
      <c r="F8" s="49"/>
      <c r="G8" s="5"/>
      <c r="H8" s="49"/>
      <c r="I8" s="34"/>
      <c r="J8" s="49"/>
      <c r="K8" s="17"/>
      <c r="L8" s="17"/>
    </row>
    <row r="9" spans="1:23" s="9" customFormat="1" ht="24" customHeight="1" x14ac:dyDescent="0.3">
      <c r="A9" s="1" t="s">
        <v>29</v>
      </c>
      <c r="B9" s="4"/>
      <c r="C9" s="18"/>
      <c r="D9" s="11"/>
      <c r="E9" s="11"/>
      <c r="F9" s="11"/>
      <c r="G9" s="11"/>
      <c r="H9" s="11"/>
      <c r="I9" s="11"/>
      <c r="J9" s="11"/>
    </row>
    <row r="10" spans="1:23" s="9" customFormat="1" ht="24" customHeight="1" x14ac:dyDescent="0.3">
      <c r="A10" s="5" t="s">
        <v>185</v>
      </c>
      <c r="B10" s="67">
        <v>23</v>
      </c>
      <c r="C10" s="58"/>
      <c r="D10" s="41">
        <v>3449931837</v>
      </c>
      <c r="E10" s="41"/>
      <c r="F10" s="41">
        <v>4016700214</v>
      </c>
      <c r="G10" s="41"/>
      <c r="H10" s="41">
        <v>0</v>
      </c>
      <c r="I10" s="41"/>
      <c r="J10" s="41">
        <v>0</v>
      </c>
    </row>
    <row r="11" spans="1:23" s="9" customFormat="1" ht="24" customHeight="1" x14ac:dyDescent="0.3">
      <c r="A11" s="5" t="s">
        <v>200</v>
      </c>
      <c r="B11" s="67">
        <v>23</v>
      </c>
      <c r="C11" s="58"/>
      <c r="D11" s="41">
        <v>34170920</v>
      </c>
      <c r="E11" s="41"/>
      <c r="F11" s="41">
        <v>19951443</v>
      </c>
      <c r="G11" s="41"/>
      <c r="H11" s="41">
        <v>53497881</v>
      </c>
      <c r="I11" s="41"/>
      <c r="J11" s="41">
        <v>39660414</v>
      </c>
    </row>
    <row r="12" spans="1:23" s="9" customFormat="1" ht="24" customHeight="1" x14ac:dyDescent="0.3">
      <c r="A12" s="5" t="s">
        <v>30</v>
      </c>
      <c r="B12" s="67">
        <v>15</v>
      </c>
      <c r="C12" s="58"/>
      <c r="D12" s="41">
        <v>0</v>
      </c>
      <c r="E12" s="41"/>
      <c r="F12" s="41">
        <v>0</v>
      </c>
      <c r="G12" s="41"/>
      <c r="H12" s="41">
        <v>304996340</v>
      </c>
      <c r="I12" s="41"/>
      <c r="J12" s="41">
        <v>249997000</v>
      </c>
    </row>
    <row r="13" spans="1:23" s="9" customFormat="1" ht="24" customHeight="1" x14ac:dyDescent="0.3">
      <c r="A13" s="5" t="s">
        <v>31</v>
      </c>
      <c r="B13" s="67"/>
      <c r="C13" s="58"/>
      <c r="D13" s="12">
        <v>77351195</v>
      </c>
      <c r="E13" s="41"/>
      <c r="F13" s="12">
        <v>81879092</v>
      </c>
      <c r="G13" s="41"/>
      <c r="H13" s="12">
        <v>2092105</v>
      </c>
      <c r="I13" s="41"/>
      <c r="J13" s="12">
        <v>1560583</v>
      </c>
    </row>
    <row r="14" spans="1:23" s="9" customFormat="1" ht="24" customHeight="1" x14ac:dyDescent="0.3">
      <c r="A14" s="1" t="s">
        <v>32</v>
      </c>
      <c r="B14" s="67"/>
      <c r="C14" s="18"/>
      <c r="D14" s="13">
        <f>SUM(D10:D13)</f>
        <v>3561453952</v>
      </c>
      <c r="E14" s="12"/>
      <c r="F14" s="13">
        <f>SUM(F10:F13)</f>
        <v>4118530749</v>
      </c>
      <c r="G14" s="12"/>
      <c r="H14" s="13">
        <f>SUM(H10:H13)</f>
        <v>360586326</v>
      </c>
      <c r="I14" s="12"/>
      <c r="J14" s="13">
        <f>SUM(J10:J13)</f>
        <v>291217997</v>
      </c>
    </row>
    <row r="15" spans="1:23" s="9" customFormat="1" ht="24" customHeight="1" x14ac:dyDescent="0.3">
      <c r="A15" s="1" t="s">
        <v>33</v>
      </c>
      <c r="B15" s="67"/>
      <c r="D15" s="12"/>
      <c r="E15" s="12"/>
      <c r="F15" s="12"/>
      <c r="G15" s="12"/>
      <c r="H15" s="12"/>
      <c r="I15" s="12"/>
      <c r="J15" s="12"/>
    </row>
    <row r="16" spans="1:23" s="9" customFormat="1" ht="24" customHeight="1" x14ac:dyDescent="0.3">
      <c r="A16" s="5" t="s">
        <v>34</v>
      </c>
      <c r="B16" s="67"/>
      <c r="C16" s="18"/>
      <c r="D16" s="41">
        <v>2696722332</v>
      </c>
      <c r="E16" s="41"/>
      <c r="F16" s="41">
        <v>3129798184</v>
      </c>
      <c r="G16" s="41"/>
      <c r="H16" s="41">
        <v>31614796</v>
      </c>
      <c r="I16" s="41"/>
      <c r="J16" s="61">
        <v>33344486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s="9" customFormat="1" ht="24" customHeight="1" x14ac:dyDescent="0.3">
      <c r="A17" s="5" t="s">
        <v>154</v>
      </c>
      <c r="B17" s="67"/>
      <c r="C17" s="18"/>
      <c r="D17" s="41">
        <v>110920104</v>
      </c>
      <c r="E17" s="41"/>
      <c r="F17" s="41">
        <v>118096149</v>
      </c>
      <c r="G17" s="41"/>
      <c r="H17" s="41">
        <v>0</v>
      </c>
      <c r="I17" s="41"/>
      <c r="J17" s="61">
        <v>0</v>
      </c>
      <c r="W17" s="5"/>
    </row>
    <row r="18" spans="1:23" s="9" customFormat="1" ht="24" customHeight="1" x14ac:dyDescent="0.3">
      <c r="A18" s="5" t="s">
        <v>35</v>
      </c>
      <c r="B18" s="67"/>
      <c r="C18" s="18"/>
      <c r="D18" s="41">
        <v>426040484</v>
      </c>
      <c r="E18" s="41"/>
      <c r="F18" s="41">
        <v>406675766</v>
      </c>
      <c r="G18" s="41"/>
      <c r="H18" s="41">
        <v>20878358</v>
      </c>
      <c r="I18" s="41"/>
      <c r="J18" s="61">
        <v>20615155</v>
      </c>
      <c r="W18" s="5"/>
    </row>
    <row r="19" spans="1:23" s="9" customFormat="1" ht="24" customHeight="1" x14ac:dyDescent="0.3">
      <c r="A19" s="1" t="s">
        <v>115</v>
      </c>
      <c r="B19" s="67"/>
      <c r="D19" s="13">
        <f>SUM(D16:D18)</f>
        <v>3233682920</v>
      </c>
      <c r="E19" s="12"/>
      <c r="F19" s="13">
        <f>SUM(F16:F18)</f>
        <v>3654570099</v>
      </c>
      <c r="G19" s="12"/>
      <c r="H19" s="13">
        <f>SUM(H16:H18)</f>
        <v>52493154</v>
      </c>
      <c r="I19" s="12"/>
      <c r="J19" s="13">
        <f>SUM(J16:J18)</f>
        <v>53959641</v>
      </c>
    </row>
    <row r="20" spans="1:23" ht="24" customHeight="1" x14ac:dyDescent="0.3">
      <c r="A20" s="1" t="s">
        <v>134</v>
      </c>
      <c r="B20" s="67"/>
      <c r="D20" s="12">
        <f>SUM(D14-D19)</f>
        <v>327771032</v>
      </c>
      <c r="E20" s="12"/>
      <c r="F20" s="12">
        <f>SUM(F14-F19)</f>
        <v>463960650</v>
      </c>
      <c r="G20" s="12"/>
      <c r="H20" s="12">
        <f>SUM(H14-H19)</f>
        <v>308093172</v>
      </c>
      <c r="I20" s="12"/>
      <c r="J20" s="12">
        <f>SUM(J14-J19)</f>
        <v>237258356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24" customHeight="1" x14ac:dyDescent="0.3">
      <c r="A21" s="5" t="s">
        <v>36</v>
      </c>
      <c r="B21" s="67"/>
      <c r="D21" s="61">
        <v>-2271789</v>
      </c>
      <c r="E21" s="41"/>
      <c r="F21" s="61">
        <v>-3522059</v>
      </c>
      <c r="G21" s="41"/>
      <c r="H21" s="61">
        <v>0</v>
      </c>
      <c r="I21" s="41"/>
      <c r="J21" s="61">
        <v>0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24" customHeight="1" x14ac:dyDescent="0.3">
      <c r="A22" s="5" t="s">
        <v>186</v>
      </c>
      <c r="B22" s="67"/>
      <c r="C22" s="18"/>
      <c r="D22" s="62">
        <v>3254075</v>
      </c>
      <c r="E22" s="41"/>
      <c r="F22" s="62">
        <v>3065689</v>
      </c>
      <c r="G22" s="41"/>
      <c r="H22" s="62">
        <v>0</v>
      </c>
      <c r="I22" s="41"/>
      <c r="J22" s="62">
        <v>0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24" customHeight="1" x14ac:dyDescent="0.3">
      <c r="A23" s="1" t="s">
        <v>132</v>
      </c>
      <c r="B23" s="67"/>
      <c r="C23" s="9"/>
      <c r="D23" s="12">
        <f>SUM(D20:D22)</f>
        <v>328753318</v>
      </c>
      <c r="E23" s="12"/>
      <c r="F23" s="12">
        <f>SUM(F20:F22)</f>
        <v>463504280</v>
      </c>
      <c r="G23" s="12"/>
      <c r="H23" s="12">
        <f>SUM(H20:H22)</f>
        <v>308093172</v>
      </c>
      <c r="I23" s="12"/>
      <c r="J23" s="12">
        <f>SUM(J20:J22)</f>
        <v>237258356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s="9" customFormat="1" ht="24" customHeight="1" x14ac:dyDescent="0.3">
      <c r="A24" s="5" t="s">
        <v>78</v>
      </c>
      <c r="B24" s="67">
        <v>25</v>
      </c>
      <c r="D24" s="63">
        <v>-67627174</v>
      </c>
      <c r="E24" s="12"/>
      <c r="F24" s="63">
        <v>-94633434</v>
      </c>
      <c r="G24" s="12"/>
      <c r="H24" s="63">
        <v>-3184020</v>
      </c>
      <c r="I24" s="12"/>
      <c r="J24" s="63">
        <v>-164158</v>
      </c>
    </row>
    <row r="25" spans="1:23" s="9" customFormat="1" ht="24" customHeight="1" thickBot="1" x14ac:dyDescent="0.35">
      <c r="A25" s="1" t="s">
        <v>80</v>
      </c>
      <c r="B25" s="67"/>
      <c r="D25" s="14">
        <f>SUM(D23:D24)</f>
        <v>261126144</v>
      </c>
      <c r="E25" s="12"/>
      <c r="F25" s="14">
        <f>SUM(F23:F24)</f>
        <v>368870846</v>
      </c>
      <c r="G25" s="12"/>
      <c r="H25" s="14">
        <f>SUM(H23:H24)</f>
        <v>304909152</v>
      </c>
      <c r="I25" s="12"/>
      <c r="J25" s="14">
        <f>SUM(J23:J24)</f>
        <v>237094198</v>
      </c>
    </row>
    <row r="26" spans="1:23" s="9" customFormat="1" ht="24" customHeight="1" thickTop="1" x14ac:dyDescent="0.3">
      <c r="A26" s="1"/>
      <c r="B26" s="67"/>
      <c r="C26" s="59"/>
      <c r="D26" s="12"/>
      <c r="E26" s="12"/>
      <c r="F26" s="12"/>
      <c r="G26" s="12"/>
      <c r="H26" s="12"/>
      <c r="I26" s="12"/>
      <c r="J26" s="12"/>
    </row>
    <row r="27" spans="1:23" s="9" customFormat="1" ht="24" customHeight="1" x14ac:dyDescent="0.3">
      <c r="A27" s="43" t="s">
        <v>71</v>
      </c>
      <c r="B27" s="67"/>
      <c r="C27" s="18"/>
      <c r="D27" s="12"/>
      <c r="E27" s="12"/>
      <c r="F27" s="12"/>
      <c r="G27" s="12"/>
      <c r="H27" s="12"/>
      <c r="I27" s="12"/>
      <c r="J27" s="12"/>
    </row>
    <row r="28" spans="1:23" s="9" customFormat="1" ht="24" customHeight="1" x14ac:dyDescent="0.3">
      <c r="A28" s="42" t="s">
        <v>95</v>
      </c>
      <c r="B28" s="67"/>
      <c r="C28" s="18"/>
      <c r="D28" s="12"/>
      <c r="E28" s="12"/>
      <c r="F28" s="12"/>
      <c r="G28" s="12"/>
      <c r="H28" s="12"/>
      <c r="I28" s="12"/>
      <c r="J28" s="12"/>
    </row>
    <row r="29" spans="1:23" s="9" customFormat="1" ht="24" customHeight="1" x14ac:dyDescent="0.3">
      <c r="A29" s="42" t="s">
        <v>160</v>
      </c>
      <c r="B29" s="67"/>
      <c r="C29" s="18"/>
      <c r="D29" s="12"/>
      <c r="E29" s="12"/>
      <c r="F29" s="12"/>
      <c r="G29" s="12"/>
      <c r="H29" s="12"/>
      <c r="I29" s="12"/>
      <c r="J29" s="12"/>
    </row>
    <row r="30" spans="1:23" s="9" customFormat="1" ht="24" customHeight="1" x14ac:dyDescent="0.3">
      <c r="A30" s="5" t="s">
        <v>96</v>
      </c>
      <c r="B30" s="67"/>
      <c r="C30" s="18"/>
      <c r="D30" s="12"/>
      <c r="E30" s="12"/>
      <c r="F30" s="12"/>
      <c r="G30" s="12"/>
      <c r="H30" s="12"/>
      <c r="I30" s="12"/>
      <c r="J30" s="12"/>
    </row>
    <row r="31" spans="1:23" s="9" customFormat="1" ht="24" customHeight="1" x14ac:dyDescent="0.3">
      <c r="A31" s="9" t="s">
        <v>97</v>
      </c>
      <c r="B31" s="67"/>
      <c r="C31" s="59"/>
      <c r="D31" s="63">
        <v>-51200</v>
      </c>
      <c r="E31" s="12"/>
      <c r="F31" s="63">
        <v>4063</v>
      </c>
      <c r="G31" s="12"/>
      <c r="H31" s="63">
        <v>0</v>
      </c>
      <c r="I31" s="12"/>
      <c r="J31" s="24">
        <v>0</v>
      </c>
    </row>
    <row r="32" spans="1:23" s="9" customFormat="1" ht="24" customHeight="1" x14ac:dyDescent="0.3">
      <c r="A32" s="5" t="s">
        <v>95</v>
      </c>
      <c r="B32" s="67"/>
      <c r="C32" s="59"/>
      <c r="D32" s="12"/>
      <c r="E32" s="12"/>
      <c r="F32" s="12"/>
      <c r="G32" s="12"/>
      <c r="H32" s="12"/>
      <c r="I32" s="12"/>
      <c r="J32" s="12"/>
    </row>
    <row r="33" spans="1:22" s="9" customFormat="1" ht="24" customHeight="1" x14ac:dyDescent="0.3">
      <c r="A33" s="9" t="s">
        <v>110</v>
      </c>
      <c r="B33" s="67"/>
      <c r="C33" s="59"/>
      <c r="D33" s="24">
        <f>SUM(D31:D31)</f>
        <v>-51200</v>
      </c>
      <c r="E33" s="12"/>
      <c r="F33" s="24">
        <f>SUM(F31:F31)</f>
        <v>4063</v>
      </c>
      <c r="G33" s="12"/>
      <c r="H33" s="24">
        <f>SUM(H31:H31)</f>
        <v>0</v>
      </c>
      <c r="I33" s="12"/>
      <c r="J33" s="24">
        <f>SUM(J31)</f>
        <v>0</v>
      </c>
    </row>
    <row r="34" spans="1:22" s="9" customFormat="1" ht="24" customHeight="1" x14ac:dyDescent="0.3">
      <c r="A34" s="44" t="s">
        <v>98</v>
      </c>
      <c r="B34" s="67"/>
      <c r="C34" s="59"/>
      <c r="D34" s="12"/>
      <c r="E34" s="12"/>
      <c r="F34" s="12"/>
      <c r="G34" s="12"/>
      <c r="H34" s="12"/>
      <c r="I34" s="12"/>
      <c r="J34" s="12"/>
    </row>
    <row r="35" spans="1:22" s="9" customFormat="1" ht="24" customHeight="1" x14ac:dyDescent="0.3">
      <c r="A35" s="44" t="s">
        <v>128</v>
      </c>
      <c r="B35" s="67"/>
      <c r="C35" s="59"/>
      <c r="D35" s="64"/>
      <c r="E35" s="12"/>
      <c r="F35" s="64"/>
      <c r="G35" s="12"/>
      <c r="H35" s="64"/>
      <c r="I35" s="12"/>
      <c r="J35" s="12"/>
    </row>
    <row r="36" spans="1:22" s="9" customFormat="1" ht="24" customHeight="1" x14ac:dyDescent="0.3">
      <c r="A36" s="9" t="s">
        <v>155</v>
      </c>
      <c r="B36" s="67">
        <v>21</v>
      </c>
      <c r="C36" s="59"/>
      <c r="D36" s="64">
        <v>-18003101</v>
      </c>
      <c r="E36" s="12"/>
      <c r="F36" s="64">
        <v>-18254243</v>
      </c>
      <c r="G36" s="12">
        <v>0</v>
      </c>
      <c r="H36" s="64">
        <v>0</v>
      </c>
      <c r="I36" s="12"/>
      <c r="J36" s="12">
        <v>0</v>
      </c>
    </row>
    <row r="37" spans="1:22" s="9" customFormat="1" ht="24" customHeight="1" x14ac:dyDescent="0.3">
      <c r="A37" s="9" t="s">
        <v>156</v>
      </c>
      <c r="B37" s="67">
        <v>25</v>
      </c>
      <c r="C37" s="59"/>
      <c r="D37" s="65">
        <v>3600620</v>
      </c>
      <c r="E37" s="12"/>
      <c r="F37" s="65">
        <v>3650848</v>
      </c>
      <c r="G37" s="12"/>
      <c r="H37" s="65">
        <v>0</v>
      </c>
      <c r="I37" s="12"/>
      <c r="J37" s="24">
        <v>0</v>
      </c>
    </row>
    <row r="38" spans="1:22" s="9" customFormat="1" ht="24" customHeight="1" x14ac:dyDescent="0.3">
      <c r="A38" s="45" t="s">
        <v>99</v>
      </c>
      <c r="B38" s="67"/>
      <c r="C38" s="59"/>
    </row>
    <row r="39" spans="1:22" s="9" customFormat="1" ht="24" customHeight="1" x14ac:dyDescent="0.3">
      <c r="A39" s="45" t="s">
        <v>110</v>
      </c>
      <c r="B39" s="67"/>
      <c r="C39" s="60"/>
      <c r="D39" s="24">
        <f>SUM(D35:D37)</f>
        <v>-14402481</v>
      </c>
      <c r="E39" s="12"/>
      <c r="F39" s="24">
        <f>SUM(F35:F37)</f>
        <v>-14603395</v>
      </c>
      <c r="G39" s="12"/>
      <c r="H39" s="24">
        <f>SUM(H35:H37)</f>
        <v>0</v>
      </c>
      <c r="I39" s="12"/>
      <c r="J39" s="24">
        <f>SUM(J35:J37)</f>
        <v>0</v>
      </c>
    </row>
    <row r="40" spans="1:22" s="9" customFormat="1" ht="24" customHeight="1" x14ac:dyDescent="0.3">
      <c r="A40" s="30" t="s">
        <v>72</v>
      </c>
      <c r="B40" s="67"/>
      <c r="C40" s="60"/>
      <c r="D40" s="68">
        <f>D33+D39</f>
        <v>-14453681</v>
      </c>
      <c r="E40" s="28"/>
      <c r="F40" s="68">
        <f>F33+F39</f>
        <v>-14599332</v>
      </c>
      <c r="G40" s="28"/>
      <c r="H40" s="68">
        <f>H33+H39</f>
        <v>0</v>
      </c>
      <c r="I40" s="66"/>
      <c r="J40" s="68">
        <f>J33+J39</f>
        <v>0</v>
      </c>
    </row>
    <row r="41" spans="1:22" s="9" customFormat="1" ht="24" customHeight="1" x14ac:dyDescent="0.3">
      <c r="A41" s="30"/>
      <c r="B41" s="67"/>
      <c r="C41" s="60"/>
      <c r="D41" s="28"/>
      <c r="E41" s="28"/>
      <c r="F41" s="28"/>
      <c r="G41" s="28"/>
      <c r="H41" s="28"/>
      <c r="I41" s="66"/>
      <c r="J41" s="28"/>
    </row>
    <row r="42" spans="1:22" s="9" customFormat="1" ht="24" customHeight="1" thickBot="1" x14ac:dyDescent="0.35">
      <c r="A42" s="30" t="s">
        <v>73</v>
      </c>
      <c r="B42" s="67"/>
      <c r="C42" s="11"/>
      <c r="D42" s="29">
        <f>SUM(D25,D40)</f>
        <v>246672463</v>
      </c>
      <c r="E42" s="28"/>
      <c r="F42" s="29">
        <f>SUM(F25,F40)</f>
        <v>354271514</v>
      </c>
      <c r="G42" s="28"/>
      <c r="H42" s="29">
        <f>SUM(H25,H40)</f>
        <v>304909152</v>
      </c>
      <c r="I42" s="28"/>
      <c r="J42" s="29">
        <f>SUM(J25,J40)</f>
        <v>237094198</v>
      </c>
    </row>
    <row r="43" spans="1:22" s="9" customFormat="1" ht="24" customHeight="1" thickTop="1" x14ac:dyDescent="0.3">
      <c r="B43" s="67"/>
      <c r="C43" s="18"/>
      <c r="D43" s="28"/>
      <c r="E43" s="27"/>
      <c r="F43" s="28"/>
      <c r="G43" s="27"/>
      <c r="H43" s="28"/>
      <c r="I43" s="66"/>
      <c r="J43" s="28"/>
    </row>
    <row r="44" spans="1:22" s="9" customFormat="1" ht="24" customHeight="1" x14ac:dyDescent="0.3">
      <c r="A44" s="1" t="s">
        <v>140</v>
      </c>
      <c r="B44" s="67">
        <v>27</v>
      </c>
      <c r="C44" s="18"/>
      <c r="D44" s="28"/>
      <c r="E44" s="27"/>
      <c r="F44" s="28"/>
      <c r="G44" s="27"/>
      <c r="H44" s="28"/>
      <c r="I44" s="66"/>
      <c r="J44" s="28"/>
    </row>
    <row r="45" spans="1:22" s="9" customFormat="1" ht="24" customHeight="1" thickBot="1" x14ac:dyDescent="0.35">
      <c r="A45" s="5" t="s">
        <v>37</v>
      </c>
      <c r="B45" s="67"/>
      <c r="C45" s="18"/>
      <c r="D45" s="38">
        <f>D25/BS!D74</f>
        <v>0.91981794768180858</v>
      </c>
      <c r="E45" s="27"/>
      <c r="F45" s="38">
        <f>F25/BS!F74</f>
        <v>1.299349116599265</v>
      </c>
      <c r="G45" s="27"/>
      <c r="H45" s="38">
        <f>H25/BS!H74</f>
        <v>1.0740437787111834</v>
      </c>
      <c r="I45" s="66"/>
      <c r="J45" s="38">
        <f>J25/BS!J74</f>
        <v>0.83516531616085277</v>
      </c>
    </row>
    <row r="46" spans="1:22" s="9" customFormat="1" ht="24" customHeight="1" thickTop="1" x14ac:dyDescent="0.3">
      <c r="A46" s="30"/>
      <c r="B46" s="67"/>
      <c r="C46" s="18"/>
      <c r="D46" s="28"/>
      <c r="E46" s="27"/>
      <c r="F46" s="28"/>
      <c r="G46" s="27"/>
      <c r="H46" s="28"/>
      <c r="I46" s="66"/>
      <c r="J46" s="28"/>
    </row>
    <row r="47" spans="1:22" s="9" customFormat="1" ht="24" customHeight="1" x14ac:dyDescent="0.3">
      <c r="A47" s="9" t="s">
        <v>12</v>
      </c>
      <c r="B47" s="4"/>
      <c r="C47" s="18"/>
      <c r="M47" s="5"/>
      <c r="N47" s="5"/>
      <c r="O47" s="5"/>
      <c r="P47" s="5"/>
      <c r="Q47" s="5"/>
      <c r="R47" s="5"/>
      <c r="S47" s="5"/>
      <c r="T47" s="5"/>
      <c r="U47" s="5"/>
      <c r="V47" s="5"/>
    </row>
  </sheetData>
  <mergeCells count="1">
    <mergeCell ref="A4:J4"/>
  </mergeCells>
  <printOptions horizontalCentered="1"/>
  <pageMargins left="0.66" right="0.19685039370078741" top="0.72" bottom="0.19685039370078741" header="0.31496062992125984" footer="0.31496062992125984"/>
  <pageSetup paperSize="9" scale="64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showGridLines="0" view="pageBreakPreview" topLeftCell="A6" zoomScale="70" zoomScaleNormal="80" zoomScaleSheetLayoutView="70" workbookViewId="0">
      <selection activeCell="A21" activeCellId="1" sqref="A14:XFD14 A21:XFD21"/>
    </sheetView>
  </sheetViews>
  <sheetFormatPr defaultColWidth="9.33203125" defaultRowHeight="24" customHeight="1" x14ac:dyDescent="0.25"/>
  <cols>
    <col min="1" max="1" width="51.33203125" style="5" customWidth="1"/>
    <col min="2" max="2" width="1.6640625" style="5" customWidth="1"/>
    <col min="3" max="3" width="18.6640625" style="5" customWidth="1"/>
    <col min="4" max="4" width="1.6640625" style="5" customWidth="1"/>
    <col min="5" max="5" width="18.6640625" style="5" customWidth="1"/>
    <col min="6" max="6" width="1.6640625" style="5" customWidth="1"/>
    <col min="7" max="7" width="18.6640625" style="5" customWidth="1"/>
    <col min="8" max="8" width="1.6640625" style="5" customWidth="1"/>
    <col min="9" max="9" width="26.6640625" style="5" customWidth="1"/>
    <col min="10" max="10" width="1.6640625" style="5" customWidth="1"/>
    <col min="11" max="11" width="20" style="5" customWidth="1"/>
    <col min="12" max="12" width="1.6640625" style="5" customWidth="1"/>
    <col min="13" max="13" width="20.33203125" style="5" customWidth="1"/>
    <col min="14" max="14" width="1.5546875" style="5" customWidth="1"/>
    <col min="15" max="15" width="6.6640625" style="5" customWidth="1"/>
    <col min="16" max="16" width="19.33203125" style="5" customWidth="1"/>
    <col min="17" max="16384" width="9.33203125" style="5"/>
  </cols>
  <sheetData>
    <row r="1" spans="1:17" s="22" customFormat="1" ht="24" customHeight="1" x14ac:dyDescent="0.25">
      <c r="A1" s="1" t="s">
        <v>107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7" s="22" customFormat="1" ht="24" customHeight="1" x14ac:dyDescent="0.25">
      <c r="A2" s="1" t="s">
        <v>87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7" s="22" customFormat="1" ht="24" customHeight="1" x14ac:dyDescent="0.25">
      <c r="A3" s="1" t="s">
        <v>163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7" s="22" customFormat="1" ht="24" customHeight="1" x14ac:dyDescent="0.25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7" s="22" customFormat="1" ht="24" customHeight="1" x14ac:dyDescent="0.25">
      <c r="A5" s="17"/>
      <c r="B5" s="17"/>
      <c r="C5" s="82" t="s">
        <v>1</v>
      </c>
      <c r="D5" s="82"/>
      <c r="E5" s="82"/>
      <c r="F5" s="82"/>
      <c r="G5" s="82"/>
      <c r="H5" s="82"/>
      <c r="I5" s="82"/>
      <c r="J5" s="82"/>
      <c r="K5" s="82"/>
      <c r="L5" s="82"/>
      <c r="M5" s="82"/>
    </row>
    <row r="6" spans="1:17" s="22" customFormat="1" ht="24" customHeight="1" x14ac:dyDescent="0.25">
      <c r="A6" s="17"/>
      <c r="B6" s="17"/>
      <c r="C6" s="54"/>
      <c r="D6" s="54"/>
      <c r="E6" s="54"/>
      <c r="F6" s="54"/>
      <c r="G6" s="54"/>
      <c r="I6" s="83" t="s">
        <v>141</v>
      </c>
      <c r="J6" s="83"/>
      <c r="K6" s="83"/>
      <c r="M6" s="54"/>
    </row>
    <row r="7" spans="1:17" s="22" customFormat="1" ht="31.5" customHeight="1" x14ac:dyDescent="0.25">
      <c r="A7" s="17"/>
      <c r="B7" s="17"/>
      <c r="C7" s="54"/>
      <c r="D7" s="54"/>
      <c r="E7" s="54"/>
      <c r="F7" s="54"/>
      <c r="G7" s="54"/>
      <c r="I7" s="57" t="s">
        <v>109</v>
      </c>
      <c r="K7" s="17"/>
      <c r="L7" s="54"/>
      <c r="M7" s="54"/>
      <c r="Q7" s="17"/>
    </row>
    <row r="8" spans="1:17" s="22" customFormat="1" ht="24" customHeight="1" x14ac:dyDescent="0.25">
      <c r="A8" s="17"/>
      <c r="B8" s="17"/>
      <c r="C8" s="54"/>
      <c r="D8" s="54"/>
      <c r="E8" s="54"/>
      <c r="F8" s="54"/>
      <c r="G8" s="54"/>
      <c r="H8" s="17"/>
      <c r="I8" s="17" t="s">
        <v>114</v>
      </c>
      <c r="J8" s="54"/>
      <c r="K8" s="17"/>
      <c r="L8" s="54"/>
      <c r="M8" s="54"/>
      <c r="Q8" s="17" t="s">
        <v>104</v>
      </c>
    </row>
    <row r="9" spans="1:17" s="17" customFormat="1" ht="24" customHeight="1" x14ac:dyDescent="0.25">
      <c r="C9" s="17" t="s">
        <v>55</v>
      </c>
      <c r="E9" s="81" t="s">
        <v>23</v>
      </c>
      <c r="F9" s="81"/>
      <c r="G9" s="81"/>
      <c r="I9" s="17" t="s">
        <v>113</v>
      </c>
      <c r="K9" s="17" t="s">
        <v>101</v>
      </c>
    </row>
    <row r="10" spans="1:17" s="17" customFormat="1" ht="24" customHeight="1" x14ac:dyDescent="0.25">
      <c r="C10" s="17" t="s">
        <v>56</v>
      </c>
      <c r="E10" s="17" t="s">
        <v>57</v>
      </c>
      <c r="I10" s="17" t="s">
        <v>106</v>
      </c>
      <c r="K10" s="17" t="s">
        <v>102</v>
      </c>
      <c r="M10" s="17" t="s">
        <v>61</v>
      </c>
    </row>
    <row r="11" spans="1:17" s="17" customFormat="1" ht="24" customHeight="1" x14ac:dyDescent="0.25">
      <c r="C11" s="32" t="s">
        <v>58</v>
      </c>
      <c r="E11" s="32" t="s">
        <v>59</v>
      </c>
      <c r="G11" s="32" t="s">
        <v>60</v>
      </c>
      <c r="I11" s="32" t="s">
        <v>105</v>
      </c>
      <c r="K11" s="32" t="s">
        <v>103</v>
      </c>
      <c r="M11" s="32" t="s">
        <v>103</v>
      </c>
    </row>
    <row r="12" spans="1:17" s="17" customFormat="1" ht="24" customHeight="1" x14ac:dyDescent="0.25">
      <c r="B12" s="51"/>
    </row>
    <row r="13" spans="1:17" s="17" customFormat="1" ht="24" customHeight="1" x14ac:dyDescent="0.25">
      <c r="A13" s="1" t="s">
        <v>147</v>
      </c>
      <c r="B13" s="51"/>
      <c r="C13" s="20">
        <v>283888942</v>
      </c>
      <c r="D13" s="20"/>
      <c r="E13" s="20">
        <v>28388894</v>
      </c>
      <c r="F13" s="20"/>
      <c r="G13" s="20">
        <v>405460537</v>
      </c>
      <c r="H13" s="20"/>
      <c r="I13" s="20">
        <v>-53095</v>
      </c>
      <c r="J13" s="20"/>
      <c r="K13" s="12">
        <v>-53095</v>
      </c>
      <c r="L13" s="12"/>
      <c r="M13" s="12">
        <f>SUM(C13:I13)</f>
        <v>717685278</v>
      </c>
    </row>
    <row r="14" spans="1:17" s="22" customFormat="1" ht="24" customHeight="1" x14ac:dyDescent="0.25">
      <c r="A14" s="5" t="s">
        <v>80</v>
      </c>
      <c r="C14" s="55">
        <v>0</v>
      </c>
      <c r="D14" s="12"/>
      <c r="E14" s="55">
        <v>0</v>
      </c>
      <c r="F14" s="12"/>
      <c r="G14" s="55">
        <f>PL!F25</f>
        <v>368870846</v>
      </c>
      <c r="H14" s="12"/>
      <c r="I14" s="55">
        <v>0</v>
      </c>
      <c r="J14" s="12"/>
      <c r="K14" s="55">
        <f>SUM(H14:J14)</f>
        <v>0</v>
      </c>
      <c r="L14" s="12"/>
      <c r="M14" s="55">
        <f>SUM(K14,C14:G14)</f>
        <v>368870846</v>
      </c>
    </row>
    <row r="15" spans="1:17" s="22" customFormat="1" ht="24" customHeight="1" x14ac:dyDescent="0.25">
      <c r="A15" s="5" t="s">
        <v>72</v>
      </c>
      <c r="C15" s="56">
        <v>0</v>
      </c>
      <c r="D15" s="12"/>
      <c r="E15" s="56">
        <v>0</v>
      </c>
      <c r="F15" s="12"/>
      <c r="G15" s="56">
        <f>PL!F39</f>
        <v>-14603395</v>
      </c>
      <c r="H15" s="12"/>
      <c r="I15" s="56">
        <f>PL!F31</f>
        <v>4063</v>
      </c>
      <c r="J15" s="12"/>
      <c r="K15" s="56">
        <f>SUM(H15:I15)</f>
        <v>4063</v>
      </c>
      <c r="L15" s="12"/>
      <c r="M15" s="56">
        <f>SUM(K15,C15:G15)</f>
        <v>-14599332</v>
      </c>
    </row>
    <row r="16" spans="1:17" s="22" customFormat="1" ht="24" customHeight="1" x14ac:dyDescent="0.25">
      <c r="A16" s="5" t="s">
        <v>73</v>
      </c>
      <c r="C16" s="12">
        <f>SUM(C14:C15)</f>
        <v>0</v>
      </c>
      <c r="D16" s="12"/>
      <c r="E16" s="12">
        <f>SUM(E14:E15)</f>
        <v>0</v>
      </c>
      <c r="F16" s="12"/>
      <c r="G16" s="12">
        <f>SUM(G14:G15)</f>
        <v>354267451</v>
      </c>
      <c r="H16" s="12"/>
      <c r="I16" s="12">
        <f>SUM(I14:I15)</f>
        <v>4063</v>
      </c>
      <c r="J16" s="12"/>
      <c r="K16" s="12">
        <f>SUM(K14:K15)</f>
        <v>4063</v>
      </c>
      <c r="L16" s="12"/>
      <c r="M16" s="12">
        <f>SUM(M14:M15)</f>
        <v>354271514</v>
      </c>
    </row>
    <row r="17" spans="1:13" s="22" customFormat="1" ht="24" customHeight="1" x14ac:dyDescent="0.25">
      <c r="A17" s="5" t="s">
        <v>180</v>
      </c>
      <c r="C17" s="12">
        <v>0</v>
      </c>
      <c r="D17" s="12"/>
      <c r="E17" s="12">
        <v>0</v>
      </c>
      <c r="F17" s="12"/>
      <c r="G17" s="12">
        <v>-198722260</v>
      </c>
      <c r="H17" s="12"/>
      <c r="I17" s="12">
        <v>0</v>
      </c>
      <c r="J17" s="12"/>
      <c r="K17" s="12">
        <v>0</v>
      </c>
      <c r="L17" s="12"/>
      <c r="M17" s="12">
        <f>SUM(K17,C17:G17)</f>
        <v>-198722260</v>
      </c>
    </row>
    <row r="18" spans="1:13" s="22" customFormat="1" ht="24" customHeight="1" thickBot="1" x14ac:dyDescent="0.3">
      <c r="A18" s="1" t="s">
        <v>148</v>
      </c>
      <c r="C18" s="14">
        <f>SUM(C13,C16:C17)</f>
        <v>283888942</v>
      </c>
      <c r="D18" s="12"/>
      <c r="E18" s="14">
        <f>SUM(E13,E16:E17)</f>
        <v>28388894</v>
      </c>
      <c r="F18" s="12"/>
      <c r="G18" s="14">
        <f>SUM(G13,G16:G17)</f>
        <v>561005728</v>
      </c>
      <c r="H18" s="12"/>
      <c r="I18" s="14">
        <f>SUM(I13,I16:I17)</f>
        <v>-49032</v>
      </c>
      <c r="J18" s="12"/>
      <c r="K18" s="14">
        <f>SUM(K13,K16:K17)</f>
        <v>-49032</v>
      </c>
      <c r="L18" s="12"/>
      <c r="M18" s="14">
        <f>SUM(M13,M16:M17)</f>
        <v>873234532</v>
      </c>
    </row>
    <row r="19" spans="1:13" s="22" customFormat="1" ht="24" customHeight="1" thickTop="1" x14ac:dyDescent="0.25">
      <c r="A19" s="1"/>
      <c r="C19" s="12"/>
      <c r="D19" s="12"/>
      <c r="E19" s="12"/>
      <c r="F19" s="12"/>
      <c r="G19" s="12"/>
      <c r="H19" s="15"/>
      <c r="I19" s="15"/>
      <c r="J19" s="12"/>
      <c r="K19" s="15"/>
      <c r="L19" s="12"/>
      <c r="M19" s="15">
        <f>SUM(M18-BS!F81)</f>
        <v>0</v>
      </c>
    </row>
    <row r="20" spans="1:13" s="22" customFormat="1" ht="24" customHeight="1" x14ac:dyDescent="0.25">
      <c r="A20" s="1" t="s">
        <v>164</v>
      </c>
      <c r="C20" s="12">
        <f>C18</f>
        <v>283888942</v>
      </c>
      <c r="D20" s="12"/>
      <c r="E20" s="12">
        <f>E18</f>
        <v>28388894</v>
      </c>
      <c r="F20" s="12"/>
      <c r="G20" s="12">
        <f>G18</f>
        <v>561005728</v>
      </c>
      <c r="H20" s="12"/>
      <c r="I20" s="12">
        <f>I18</f>
        <v>-49032</v>
      </c>
      <c r="J20" s="12"/>
      <c r="K20" s="12">
        <f>K18</f>
        <v>-49032</v>
      </c>
      <c r="L20" s="12"/>
      <c r="M20" s="12">
        <f>SUM(C20:I20)</f>
        <v>873234532</v>
      </c>
    </row>
    <row r="21" spans="1:13" s="22" customFormat="1" ht="24" customHeight="1" x14ac:dyDescent="0.25">
      <c r="A21" s="5" t="s">
        <v>80</v>
      </c>
      <c r="C21" s="55">
        <v>0</v>
      </c>
      <c r="D21" s="12"/>
      <c r="E21" s="55">
        <v>0</v>
      </c>
      <c r="F21" s="12"/>
      <c r="G21" s="55">
        <v>261126144</v>
      </c>
      <c r="H21" s="12"/>
      <c r="I21" s="55">
        <v>0</v>
      </c>
      <c r="J21" s="12"/>
      <c r="K21" s="55">
        <f>SUM(H21:J21)</f>
        <v>0</v>
      </c>
      <c r="L21" s="12"/>
      <c r="M21" s="55">
        <f>SUM(K21,C21:G21)</f>
        <v>261126144</v>
      </c>
    </row>
    <row r="22" spans="1:13" s="22" customFormat="1" ht="24" customHeight="1" x14ac:dyDescent="0.25">
      <c r="A22" s="5" t="s">
        <v>72</v>
      </c>
      <c r="C22" s="56">
        <v>0</v>
      </c>
      <c r="D22" s="12"/>
      <c r="E22" s="56">
        <v>0</v>
      </c>
      <c r="F22" s="12"/>
      <c r="G22" s="56">
        <v>-14402481</v>
      </c>
      <c r="H22" s="12"/>
      <c r="I22" s="56">
        <v>-51200</v>
      </c>
      <c r="J22" s="12"/>
      <c r="K22" s="56">
        <f>SUM(H22:I22)</f>
        <v>-51200</v>
      </c>
      <c r="L22" s="12"/>
      <c r="M22" s="56">
        <f>SUM(K22,C22:G22)</f>
        <v>-14453681</v>
      </c>
    </row>
    <row r="23" spans="1:13" s="22" customFormat="1" ht="24" customHeight="1" x14ac:dyDescent="0.25">
      <c r="A23" s="5" t="s">
        <v>73</v>
      </c>
      <c r="C23" s="12">
        <f>SUM(C21:C22)</f>
        <v>0</v>
      </c>
      <c r="D23" s="12"/>
      <c r="E23" s="12">
        <f>SUM(E21:E22)</f>
        <v>0</v>
      </c>
      <c r="F23" s="12"/>
      <c r="G23" s="12">
        <f>SUM(G21:G22)</f>
        <v>246723663</v>
      </c>
      <c r="H23" s="12"/>
      <c r="I23" s="12">
        <f>SUM(I21:I22)</f>
        <v>-51200</v>
      </c>
      <c r="J23" s="12"/>
      <c r="K23" s="12">
        <f>SUM(K21:K22)</f>
        <v>-51200</v>
      </c>
      <c r="L23" s="12"/>
      <c r="M23" s="12">
        <f>SUM(M21:M22)</f>
        <v>246672463</v>
      </c>
    </row>
    <row r="24" spans="1:13" s="22" customFormat="1" ht="24" customHeight="1" x14ac:dyDescent="0.25">
      <c r="A24" s="5" t="s">
        <v>180</v>
      </c>
      <c r="C24" s="12">
        <v>0</v>
      </c>
      <c r="D24" s="12"/>
      <c r="E24" s="12">
        <v>0</v>
      </c>
      <c r="F24" s="12"/>
      <c r="G24" s="12">
        <v>-340666730</v>
      </c>
      <c r="H24" s="12"/>
      <c r="I24" s="12">
        <v>0</v>
      </c>
      <c r="J24" s="12"/>
      <c r="K24" s="12">
        <v>0</v>
      </c>
      <c r="L24" s="12"/>
      <c r="M24" s="12">
        <f>SUM(K24,C24:G24)</f>
        <v>-340666730</v>
      </c>
    </row>
    <row r="25" spans="1:13" s="22" customFormat="1" ht="24" customHeight="1" x14ac:dyDescent="0.25">
      <c r="A25" s="5" t="s">
        <v>169</v>
      </c>
      <c r="C25" s="12">
        <v>0</v>
      </c>
      <c r="D25" s="12"/>
      <c r="E25" s="12">
        <v>0</v>
      </c>
      <c r="F25" s="12"/>
      <c r="G25" s="12">
        <v>0</v>
      </c>
      <c r="H25" s="12"/>
      <c r="I25" s="12">
        <v>100232</v>
      </c>
      <c r="J25" s="12"/>
      <c r="K25" s="12">
        <v>100232</v>
      </c>
      <c r="L25" s="12"/>
      <c r="M25" s="12">
        <v>100232</v>
      </c>
    </row>
    <row r="26" spans="1:13" s="22" customFormat="1" ht="24" customHeight="1" thickBot="1" x14ac:dyDescent="0.3">
      <c r="A26" s="1" t="s">
        <v>165</v>
      </c>
      <c r="C26" s="14">
        <f>SUM(C20,C23:C25)</f>
        <v>283888942</v>
      </c>
      <c r="D26" s="12"/>
      <c r="E26" s="14">
        <f>SUM(E20,E23:E25)</f>
        <v>28388894</v>
      </c>
      <c r="F26" s="12"/>
      <c r="G26" s="14">
        <f>SUM(G20,G23:G25)</f>
        <v>467062661</v>
      </c>
      <c r="H26" s="12"/>
      <c r="I26" s="14">
        <f>SUM(I20,I23:I25)</f>
        <v>0</v>
      </c>
      <c r="J26" s="12"/>
      <c r="K26" s="14">
        <f>SUM(K20,K23:K25)</f>
        <v>0</v>
      </c>
      <c r="L26" s="12"/>
      <c r="M26" s="14">
        <f>SUM(M20,M23:M25)</f>
        <v>779340497</v>
      </c>
    </row>
    <row r="27" spans="1:13" s="22" customFormat="1" ht="24" customHeight="1" thickTop="1" x14ac:dyDescent="0.25">
      <c r="A27" s="1"/>
      <c r="C27" s="12"/>
      <c r="D27" s="12"/>
      <c r="E27" s="12"/>
      <c r="F27" s="12"/>
      <c r="G27" s="12"/>
      <c r="H27" s="15"/>
      <c r="I27" s="15"/>
      <c r="J27" s="12"/>
      <c r="K27" s="15"/>
      <c r="L27" s="12"/>
      <c r="M27" s="15">
        <f>SUM(M26-BS!D81)</f>
        <v>0</v>
      </c>
    </row>
    <row r="28" spans="1:13" s="22" customFormat="1" ht="24" customHeight="1" x14ac:dyDescent="0.25">
      <c r="A28" s="9" t="s">
        <v>12</v>
      </c>
      <c r="C28" s="15"/>
      <c r="D28" s="15"/>
      <c r="E28" s="15"/>
      <c r="F28" s="15"/>
      <c r="G28" s="15"/>
      <c r="J28" s="15"/>
      <c r="L28" s="15"/>
    </row>
  </sheetData>
  <mergeCells count="4">
    <mergeCell ref="A4:M4"/>
    <mergeCell ref="E9:G9"/>
    <mergeCell ref="C5:M5"/>
    <mergeCell ref="I6:K6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"/>
  <sheetViews>
    <sheetView showGridLines="0" view="pageBreakPreview" topLeftCell="A10" zoomScale="85" zoomScaleNormal="80" zoomScaleSheetLayoutView="85" workbookViewId="0">
      <selection activeCell="N23" sqref="N23"/>
    </sheetView>
  </sheetViews>
  <sheetFormatPr defaultColWidth="9.33203125" defaultRowHeight="24" customHeight="1" x14ac:dyDescent="0.25"/>
  <cols>
    <col min="1" max="1" width="49.33203125" style="5" customWidth="1"/>
    <col min="2" max="2" width="3.6640625" style="5" customWidth="1"/>
    <col min="3" max="3" width="21" style="5" customWidth="1"/>
    <col min="4" max="4" width="1.5546875" style="5" customWidth="1"/>
    <col min="5" max="5" width="21" style="5" customWidth="1"/>
    <col min="6" max="6" width="1.5546875" style="5" customWidth="1"/>
    <col min="7" max="7" width="21" style="5" customWidth="1"/>
    <col min="8" max="8" width="1.5546875" style="5" customWidth="1"/>
    <col min="9" max="9" width="21" style="5" customWidth="1"/>
    <col min="10" max="10" width="2.33203125" style="5" customWidth="1"/>
    <col min="11" max="11" width="9.33203125" style="5"/>
    <col min="12" max="12" width="18.5546875" style="5" customWidth="1"/>
    <col min="13" max="16384" width="9.33203125" style="5"/>
  </cols>
  <sheetData>
    <row r="1" spans="1:9" s="22" customFormat="1" ht="24" customHeight="1" x14ac:dyDescent="0.25">
      <c r="A1" s="1" t="s">
        <v>107</v>
      </c>
      <c r="B1" s="21"/>
      <c r="C1" s="21"/>
      <c r="D1" s="21"/>
      <c r="E1" s="21"/>
      <c r="F1" s="21"/>
      <c r="G1" s="21"/>
      <c r="H1" s="21"/>
      <c r="I1" s="21"/>
    </row>
    <row r="2" spans="1:9" s="22" customFormat="1" ht="24" customHeight="1" x14ac:dyDescent="0.25">
      <c r="A2" s="1" t="s">
        <v>88</v>
      </c>
      <c r="B2" s="21"/>
      <c r="C2" s="21"/>
      <c r="D2" s="21"/>
      <c r="E2" s="21"/>
      <c r="F2" s="21"/>
      <c r="G2" s="21"/>
      <c r="H2" s="21"/>
      <c r="I2" s="21"/>
    </row>
    <row r="3" spans="1:9" s="22" customFormat="1" ht="24" customHeight="1" x14ac:dyDescent="0.25">
      <c r="A3" s="1" t="s">
        <v>163</v>
      </c>
      <c r="B3" s="21"/>
      <c r="C3" s="21"/>
      <c r="D3" s="21"/>
      <c r="E3" s="21"/>
      <c r="F3" s="21"/>
      <c r="G3" s="21"/>
      <c r="H3" s="21"/>
      <c r="I3" s="21"/>
    </row>
    <row r="4" spans="1:9" s="22" customFormat="1" ht="24" customHeight="1" x14ac:dyDescent="0.25">
      <c r="A4" s="80" t="s">
        <v>0</v>
      </c>
      <c r="B4" s="80"/>
      <c r="C4" s="80"/>
      <c r="D4" s="80"/>
      <c r="E4" s="80"/>
      <c r="F4" s="80"/>
      <c r="G4" s="80"/>
      <c r="H4" s="80"/>
      <c r="I4" s="80"/>
    </row>
    <row r="5" spans="1:9" s="22" customFormat="1" ht="24" customHeight="1" x14ac:dyDescent="0.25">
      <c r="A5" s="17"/>
      <c r="B5" s="17"/>
      <c r="C5" s="82" t="s">
        <v>2</v>
      </c>
      <c r="D5" s="82"/>
      <c r="E5" s="82"/>
      <c r="F5" s="82"/>
      <c r="G5" s="82"/>
      <c r="H5" s="82"/>
      <c r="I5" s="82"/>
    </row>
    <row r="6" spans="1:9" s="17" customFormat="1" ht="24" customHeight="1" x14ac:dyDescent="0.25">
      <c r="E6" s="81" t="s">
        <v>23</v>
      </c>
      <c r="F6" s="81"/>
      <c r="G6" s="81"/>
    </row>
    <row r="7" spans="1:9" s="17" customFormat="1" ht="24" customHeight="1" x14ac:dyDescent="0.25">
      <c r="C7" s="17" t="s">
        <v>133</v>
      </c>
      <c r="E7" s="17" t="s">
        <v>57</v>
      </c>
      <c r="I7" s="17" t="s">
        <v>61</v>
      </c>
    </row>
    <row r="8" spans="1:9" s="17" customFormat="1" ht="24" customHeight="1" x14ac:dyDescent="0.25">
      <c r="B8" s="23"/>
      <c r="C8" s="32" t="s">
        <v>58</v>
      </c>
      <c r="E8" s="32" t="s">
        <v>59</v>
      </c>
      <c r="G8" s="32" t="s">
        <v>60</v>
      </c>
      <c r="I8" s="32" t="s">
        <v>103</v>
      </c>
    </row>
    <row r="9" spans="1:9" s="17" customFormat="1" ht="24" customHeight="1" x14ac:dyDescent="0.25">
      <c r="B9" s="23"/>
    </row>
    <row r="10" spans="1:9" s="22" customFormat="1" ht="24" customHeight="1" x14ac:dyDescent="0.25">
      <c r="A10" s="1" t="s">
        <v>147</v>
      </c>
      <c r="C10" s="12">
        <v>283888942</v>
      </c>
      <c r="D10" s="12"/>
      <c r="E10" s="12">
        <v>28388894</v>
      </c>
      <c r="F10" s="12"/>
      <c r="G10" s="12">
        <v>271942993</v>
      </c>
      <c r="H10" s="12"/>
      <c r="I10" s="12">
        <f>SUM(C10:G10)</f>
        <v>584220829</v>
      </c>
    </row>
    <row r="11" spans="1:9" s="22" customFormat="1" ht="24" customHeight="1" x14ac:dyDescent="0.25">
      <c r="A11" s="5" t="s">
        <v>73</v>
      </c>
      <c r="C11" s="12">
        <v>0</v>
      </c>
      <c r="D11" s="12"/>
      <c r="E11" s="12">
        <v>0</v>
      </c>
      <c r="F11" s="12"/>
      <c r="G11" s="12">
        <f>PL!J42</f>
        <v>237094198</v>
      </c>
      <c r="H11" s="12"/>
      <c r="I11" s="12">
        <f>SUM(C11:G11)</f>
        <v>237094198</v>
      </c>
    </row>
    <row r="12" spans="1:9" s="22" customFormat="1" ht="24" customHeight="1" x14ac:dyDescent="0.25">
      <c r="A12" s="5" t="s">
        <v>180</v>
      </c>
      <c r="C12" s="12">
        <v>0</v>
      </c>
      <c r="D12" s="12"/>
      <c r="E12" s="12">
        <v>0</v>
      </c>
      <c r="F12" s="12"/>
      <c r="G12" s="12">
        <v>-198722260</v>
      </c>
      <c r="H12" s="12"/>
      <c r="I12" s="12">
        <f>SUM(C12:G12)</f>
        <v>-198722260</v>
      </c>
    </row>
    <row r="13" spans="1:9" s="22" customFormat="1" ht="24" customHeight="1" thickBot="1" x14ac:dyDescent="0.3">
      <c r="A13" s="1" t="s">
        <v>148</v>
      </c>
      <c r="C13" s="14">
        <f>SUM(C10:C12)</f>
        <v>283888942</v>
      </c>
      <c r="D13" s="12"/>
      <c r="E13" s="14">
        <f>SUM(E10:E12)</f>
        <v>28388894</v>
      </c>
      <c r="F13" s="12"/>
      <c r="G13" s="14">
        <f>SUM(G10:G12)</f>
        <v>310314931</v>
      </c>
      <c r="H13" s="12"/>
      <c r="I13" s="14">
        <f>SUM(I10:I12)</f>
        <v>622592767</v>
      </c>
    </row>
    <row r="14" spans="1:9" s="22" customFormat="1" ht="24" customHeight="1" thickTop="1" x14ac:dyDescent="0.25">
      <c r="C14" s="15"/>
      <c r="D14" s="15"/>
      <c r="E14" s="15"/>
      <c r="F14" s="15"/>
      <c r="G14" s="15"/>
      <c r="H14" s="15"/>
      <c r="I14" s="15">
        <f>I13-BS!J81</f>
        <v>0</v>
      </c>
    </row>
    <row r="15" spans="1:9" s="22" customFormat="1" ht="24" customHeight="1" x14ac:dyDescent="0.25">
      <c r="A15" s="1" t="s">
        <v>164</v>
      </c>
      <c r="C15" s="12">
        <f>SUM(C13)</f>
        <v>283888942</v>
      </c>
      <c r="D15" s="12"/>
      <c r="E15" s="12">
        <f>SUM(E13)</f>
        <v>28388894</v>
      </c>
      <c r="F15" s="12"/>
      <c r="G15" s="12">
        <f>SUM(G13)</f>
        <v>310314931</v>
      </c>
      <c r="H15" s="12"/>
      <c r="I15" s="12">
        <f>SUM(C15:G15)</f>
        <v>622592767</v>
      </c>
    </row>
    <row r="16" spans="1:9" s="22" customFormat="1" ht="24" customHeight="1" x14ac:dyDescent="0.25">
      <c r="A16" s="5" t="s">
        <v>73</v>
      </c>
      <c r="C16" s="12">
        <v>0</v>
      </c>
      <c r="D16" s="12"/>
      <c r="E16" s="12">
        <v>0</v>
      </c>
      <c r="F16" s="12"/>
      <c r="G16" s="12">
        <f>PL!H42</f>
        <v>304909152</v>
      </c>
      <c r="H16" s="12"/>
      <c r="I16" s="12">
        <f>SUM(C16:G16)</f>
        <v>304909152</v>
      </c>
    </row>
    <row r="17" spans="1:9" s="22" customFormat="1" ht="24" customHeight="1" x14ac:dyDescent="0.25">
      <c r="A17" s="5" t="s">
        <v>180</v>
      </c>
      <c r="C17" s="12">
        <v>0</v>
      </c>
      <c r="D17" s="12"/>
      <c r="E17" s="12">
        <v>0</v>
      </c>
      <c r="F17" s="12"/>
      <c r="G17" s="12">
        <v>-340666730</v>
      </c>
      <c r="H17" s="12"/>
      <c r="I17" s="12">
        <f>SUM(C17:G17)</f>
        <v>-340666730</v>
      </c>
    </row>
    <row r="18" spans="1:9" s="22" customFormat="1" ht="24" customHeight="1" thickBot="1" x14ac:dyDescent="0.3">
      <c r="A18" s="1" t="s">
        <v>165</v>
      </c>
      <c r="C18" s="14">
        <f>SUM(C15:C17)</f>
        <v>283888942</v>
      </c>
      <c r="D18" s="12"/>
      <c r="E18" s="14">
        <f>SUM(E15:E17)</f>
        <v>28388894</v>
      </c>
      <c r="F18" s="12"/>
      <c r="G18" s="14">
        <f>SUM(G15:G17)</f>
        <v>274557353</v>
      </c>
      <c r="H18" s="12"/>
      <c r="I18" s="14">
        <f>SUM(I15:I17)</f>
        <v>586835189</v>
      </c>
    </row>
    <row r="19" spans="1:9" s="22" customFormat="1" ht="24" customHeight="1" thickTop="1" x14ac:dyDescent="0.25">
      <c r="C19" s="15"/>
      <c r="D19" s="15"/>
      <c r="E19" s="15"/>
      <c r="F19" s="15"/>
      <c r="G19" s="15"/>
      <c r="H19" s="15"/>
      <c r="I19" s="15">
        <f>I18-BS!H81</f>
        <v>0</v>
      </c>
    </row>
    <row r="20" spans="1:9" ht="24" customHeight="1" x14ac:dyDescent="0.25">
      <c r="A20" s="9" t="s">
        <v>12</v>
      </c>
    </row>
  </sheetData>
  <mergeCells count="3">
    <mergeCell ref="A4:I4"/>
    <mergeCell ref="C5:I5"/>
    <mergeCell ref="E6:G6"/>
  </mergeCells>
  <printOptions horizontalCentered="1"/>
  <pageMargins left="0.39370078740157499" right="0.39370078740157499" top="0.90500000000000003" bottom="0.2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1E7F-3B81-43E6-B775-8AED62A71068}">
  <dimension ref="A1:V90"/>
  <sheetViews>
    <sheetView showGridLines="0" view="pageBreakPreview" zoomScale="85" zoomScaleNormal="100" zoomScaleSheetLayoutView="85" workbookViewId="0">
      <selection activeCell="A10" sqref="A10"/>
    </sheetView>
  </sheetViews>
  <sheetFormatPr defaultColWidth="9.33203125" defaultRowHeight="21.6" customHeight="1" x14ac:dyDescent="0.25"/>
  <cols>
    <col min="1" max="1" width="53.33203125" style="5" customWidth="1"/>
    <col min="2" max="2" width="7.6640625" style="34" customWidth="1"/>
    <col min="3" max="3" width="3.33203125" style="5" customWidth="1"/>
    <col min="4" max="4" width="16" style="11" customWidth="1"/>
    <col min="5" max="5" width="1" style="11" customWidth="1"/>
    <col min="6" max="6" width="16" style="11" customWidth="1"/>
    <col min="7" max="7" width="1" style="11" customWidth="1"/>
    <col min="8" max="8" width="16" style="11" customWidth="1"/>
    <col min="9" max="9" width="1" style="11" customWidth="1"/>
    <col min="10" max="10" width="16" style="11" customWidth="1"/>
    <col min="11" max="11" width="0.44140625" style="5" hidden="1" customWidth="1"/>
    <col min="12" max="12" width="9.33203125" style="5"/>
    <col min="13" max="13" width="51" style="5" bestFit="1" customWidth="1"/>
    <col min="14" max="14" width="9.33203125" style="5"/>
    <col min="15" max="15" width="1.44140625" style="5" customWidth="1"/>
    <col min="16" max="16" width="15.44140625" style="5" bestFit="1" customWidth="1"/>
    <col min="17" max="17" width="1.33203125" style="5" customWidth="1"/>
    <col min="18" max="18" width="15.44140625" style="5" bestFit="1" customWidth="1"/>
    <col min="19" max="19" width="1.33203125" style="5" customWidth="1"/>
    <col min="20" max="20" width="13.6640625" style="5" bestFit="1" customWidth="1"/>
    <col min="21" max="21" width="1.44140625" style="5" customWidth="1"/>
    <col min="22" max="22" width="14.5546875" style="5" bestFit="1" customWidth="1"/>
    <col min="23" max="16384" width="9.33203125" style="5"/>
  </cols>
  <sheetData>
    <row r="1" spans="1:22" s="9" customFormat="1" ht="21.6" customHeight="1" x14ac:dyDescent="0.25">
      <c r="A1" s="1" t="s">
        <v>107</v>
      </c>
      <c r="B1" s="18"/>
      <c r="C1" s="2"/>
      <c r="D1" s="2"/>
      <c r="E1" s="3"/>
      <c r="F1" s="2"/>
      <c r="G1" s="3"/>
      <c r="H1" s="2"/>
      <c r="I1" s="3"/>
      <c r="J1" s="2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9" customFormat="1" ht="21.6" customHeight="1" x14ac:dyDescent="0.25">
      <c r="A2" s="1" t="s">
        <v>89</v>
      </c>
      <c r="B2" s="18"/>
      <c r="C2" s="2"/>
      <c r="D2" s="2"/>
      <c r="E2" s="3"/>
      <c r="F2" s="2"/>
      <c r="G2" s="3"/>
      <c r="H2" s="2"/>
      <c r="I2" s="3"/>
      <c r="J2" s="2"/>
    </row>
    <row r="3" spans="1:22" s="9" customFormat="1" ht="21.6" customHeight="1" x14ac:dyDescent="0.25">
      <c r="A3" s="1" t="s">
        <v>163</v>
      </c>
      <c r="B3" s="18"/>
      <c r="C3" s="2"/>
      <c r="D3" s="2"/>
      <c r="E3" s="3"/>
      <c r="F3" s="2"/>
      <c r="G3" s="3"/>
      <c r="H3" s="2"/>
      <c r="I3" s="3"/>
      <c r="J3" s="2"/>
    </row>
    <row r="4" spans="1:22" ht="21.6" customHeight="1" x14ac:dyDescent="0.3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4"/>
      <c r="L4" s="4"/>
    </row>
    <row r="5" spans="1:22" ht="21.6" customHeight="1" x14ac:dyDescent="0.3">
      <c r="A5" s="6"/>
      <c r="B5" s="33"/>
      <c r="C5" s="7"/>
      <c r="D5" s="47"/>
      <c r="E5" s="46" t="s">
        <v>1</v>
      </c>
      <c r="F5" s="47"/>
      <c r="G5" s="48"/>
      <c r="H5" s="47"/>
      <c r="I5" s="46" t="s">
        <v>2</v>
      </c>
      <c r="J5" s="47"/>
      <c r="K5" s="4"/>
      <c r="L5" s="4"/>
    </row>
    <row r="6" spans="1:22" ht="21.6" customHeight="1" x14ac:dyDescent="0.3">
      <c r="A6" s="9"/>
      <c r="B6" s="18"/>
      <c r="C6" s="2"/>
      <c r="D6" s="49">
        <v>2025</v>
      </c>
      <c r="E6" s="34"/>
      <c r="F6" s="49">
        <v>2024</v>
      </c>
      <c r="G6" s="5"/>
      <c r="H6" s="49">
        <v>2025</v>
      </c>
      <c r="I6" s="34"/>
      <c r="J6" s="49">
        <v>2024</v>
      </c>
      <c r="K6" s="4"/>
      <c r="L6" s="4"/>
    </row>
    <row r="7" spans="1:22" ht="21.6" customHeight="1" x14ac:dyDescent="0.3">
      <c r="A7" s="9"/>
      <c r="B7" s="18"/>
      <c r="C7" s="2"/>
      <c r="D7" s="49"/>
      <c r="E7" s="34"/>
      <c r="F7" s="76" t="s">
        <v>171</v>
      </c>
      <c r="G7" s="5"/>
      <c r="H7" s="49"/>
      <c r="I7" s="34"/>
      <c r="J7" s="76" t="s">
        <v>171</v>
      </c>
      <c r="K7" s="4"/>
      <c r="L7" s="4"/>
    </row>
    <row r="8" spans="1:22" s="1" customFormat="1" ht="21.6" customHeight="1" x14ac:dyDescent="0.25">
      <c r="A8" s="1" t="s">
        <v>38</v>
      </c>
      <c r="B8" s="10"/>
      <c r="C8" s="9"/>
      <c r="D8" s="11"/>
      <c r="E8" s="11"/>
      <c r="F8" s="11"/>
      <c r="G8" s="11"/>
      <c r="H8" s="11"/>
      <c r="I8" s="11"/>
      <c r="J8" s="11"/>
      <c r="K8" s="8"/>
      <c r="L8" s="8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21.6" customHeight="1" x14ac:dyDescent="0.25">
      <c r="A9" s="5" t="s">
        <v>129</v>
      </c>
      <c r="B9" s="18"/>
      <c r="C9" s="9"/>
      <c r="D9" s="12">
        <v>328753318</v>
      </c>
      <c r="E9" s="12"/>
      <c r="F9" s="12">
        <v>463504280</v>
      </c>
      <c r="G9" s="12"/>
      <c r="H9" s="12">
        <v>308093172</v>
      </c>
      <c r="I9" s="12"/>
      <c r="J9" s="12">
        <v>237258356</v>
      </c>
      <c r="K9" s="51"/>
      <c r="L9" s="51"/>
    </row>
    <row r="10" spans="1:22" ht="21.6" customHeight="1" x14ac:dyDescent="0.3">
      <c r="A10" s="5" t="s">
        <v>82</v>
      </c>
      <c r="B10" s="18"/>
      <c r="C10" s="9"/>
      <c r="D10" s="12"/>
      <c r="E10" s="12"/>
      <c r="F10" s="12"/>
      <c r="G10" s="12"/>
      <c r="H10" s="12"/>
      <c r="I10" s="12"/>
      <c r="J10" s="12"/>
      <c r="K10" s="4"/>
      <c r="L10" s="4"/>
    </row>
    <row r="11" spans="1:22" s="9" customFormat="1" ht="21.6" customHeight="1" x14ac:dyDescent="0.25">
      <c r="A11" s="5" t="s">
        <v>39</v>
      </c>
      <c r="B11" s="18"/>
      <c r="D11" s="12"/>
      <c r="E11" s="12"/>
      <c r="F11" s="12"/>
      <c r="G11" s="12"/>
      <c r="H11" s="12"/>
      <c r="I11" s="12"/>
      <c r="J11" s="12"/>
    </row>
    <row r="12" spans="1:22" s="9" customFormat="1" ht="21.6" customHeight="1" x14ac:dyDescent="0.25">
      <c r="A12" s="5" t="s">
        <v>174</v>
      </c>
      <c r="B12" s="18"/>
      <c r="D12" s="12">
        <v>319710</v>
      </c>
      <c r="E12" s="12"/>
      <c r="F12" s="12">
        <v>-535317</v>
      </c>
      <c r="G12" s="12"/>
      <c r="H12" s="12">
        <v>0</v>
      </c>
      <c r="I12" s="12"/>
      <c r="J12" s="12">
        <v>0</v>
      </c>
    </row>
    <row r="13" spans="1:22" s="9" customFormat="1" ht="21.6" customHeight="1" x14ac:dyDescent="0.25">
      <c r="A13" s="5" t="s">
        <v>199</v>
      </c>
      <c r="B13" s="18"/>
      <c r="D13" s="12"/>
      <c r="E13" s="12"/>
      <c r="F13" s="12"/>
      <c r="G13" s="12"/>
      <c r="H13" s="12"/>
      <c r="I13" s="12"/>
      <c r="J13" s="12"/>
    </row>
    <row r="14" spans="1:22" s="9" customFormat="1" ht="21.6" customHeight="1" x14ac:dyDescent="0.25">
      <c r="A14" s="5" t="s">
        <v>130</v>
      </c>
      <c r="B14" s="18"/>
      <c r="D14" s="12">
        <v>-44897</v>
      </c>
      <c r="E14" s="12"/>
      <c r="F14" s="12">
        <v>-369806</v>
      </c>
      <c r="G14" s="12"/>
      <c r="H14" s="12">
        <v>-113228</v>
      </c>
      <c r="I14" s="12"/>
      <c r="J14" s="12">
        <v>-282103</v>
      </c>
    </row>
    <row r="15" spans="1:22" s="9" customFormat="1" ht="21.6" customHeight="1" x14ac:dyDescent="0.25">
      <c r="A15" s="9" t="s">
        <v>187</v>
      </c>
      <c r="B15" s="18"/>
      <c r="D15" s="12">
        <v>-3914075</v>
      </c>
      <c r="E15" s="12"/>
      <c r="F15" s="12">
        <v>-3730353</v>
      </c>
      <c r="G15" s="12"/>
      <c r="H15" s="12">
        <v>0</v>
      </c>
      <c r="I15" s="12"/>
      <c r="J15" s="12">
        <v>0</v>
      </c>
    </row>
    <row r="16" spans="1:22" s="9" customFormat="1" ht="21.6" customHeight="1" x14ac:dyDescent="0.25">
      <c r="A16" s="9" t="s">
        <v>195</v>
      </c>
      <c r="B16" s="18"/>
      <c r="D16" s="12">
        <v>660000</v>
      </c>
      <c r="E16" s="12"/>
      <c r="F16" s="12">
        <v>664663</v>
      </c>
      <c r="G16" s="12"/>
      <c r="H16" s="12">
        <v>0</v>
      </c>
      <c r="I16" s="12"/>
      <c r="J16" s="12">
        <v>0</v>
      </c>
    </row>
    <row r="17" spans="1:10" s="9" customFormat="1" ht="21.6" customHeight="1" x14ac:dyDescent="0.25">
      <c r="A17" s="9" t="s">
        <v>175</v>
      </c>
      <c r="B17" s="18"/>
      <c r="D17" s="12">
        <v>-4252713</v>
      </c>
      <c r="E17" s="12"/>
      <c r="F17" s="12">
        <v>324626</v>
      </c>
      <c r="G17" s="12"/>
      <c r="H17" s="12">
        <v>0</v>
      </c>
      <c r="I17" s="12"/>
      <c r="J17" s="12">
        <v>0</v>
      </c>
    </row>
    <row r="18" spans="1:10" s="9" customFormat="1" ht="21.6" customHeight="1" x14ac:dyDescent="0.25">
      <c r="A18" s="5" t="s">
        <v>40</v>
      </c>
      <c r="B18" s="18"/>
      <c r="D18" s="12">
        <v>40708485</v>
      </c>
      <c r="E18" s="12"/>
      <c r="F18" s="12">
        <v>40460091</v>
      </c>
      <c r="G18" s="12"/>
      <c r="H18" s="12">
        <v>11921952</v>
      </c>
      <c r="I18" s="12"/>
      <c r="J18" s="12">
        <v>12295663</v>
      </c>
    </row>
    <row r="19" spans="1:10" s="9" customFormat="1" ht="21.6" customHeight="1" x14ac:dyDescent="0.25">
      <c r="A19" s="5" t="s">
        <v>188</v>
      </c>
      <c r="B19" s="18"/>
      <c r="D19" s="12">
        <v>423274</v>
      </c>
      <c r="E19" s="12"/>
      <c r="F19" s="12">
        <v>-45031</v>
      </c>
      <c r="G19" s="12"/>
      <c r="H19" s="12">
        <v>0</v>
      </c>
      <c r="I19" s="12"/>
      <c r="J19" s="12">
        <v>-3544</v>
      </c>
    </row>
    <row r="20" spans="1:10" s="9" customFormat="1" ht="21.6" customHeight="1" x14ac:dyDescent="0.25">
      <c r="A20" s="5" t="s">
        <v>176</v>
      </c>
      <c r="B20" s="18"/>
      <c r="D20" s="12">
        <v>195915</v>
      </c>
      <c r="E20" s="12"/>
      <c r="F20" s="12">
        <v>0</v>
      </c>
      <c r="G20" s="12"/>
      <c r="H20" s="12">
        <v>272442</v>
      </c>
      <c r="I20" s="12"/>
      <c r="J20" s="12">
        <v>0</v>
      </c>
    </row>
    <row r="21" spans="1:10" s="9" customFormat="1" ht="21.6" customHeight="1" x14ac:dyDescent="0.25">
      <c r="A21" s="5" t="s">
        <v>196</v>
      </c>
      <c r="B21" s="18"/>
      <c r="D21" s="12">
        <v>-1374523</v>
      </c>
      <c r="E21" s="12"/>
      <c r="F21" s="12">
        <v>0</v>
      </c>
      <c r="G21" s="12"/>
      <c r="H21" s="12">
        <v>0</v>
      </c>
      <c r="I21" s="12"/>
      <c r="J21" s="12">
        <v>0</v>
      </c>
    </row>
    <row r="22" spans="1:10" s="9" customFormat="1" ht="21.6" customHeight="1" x14ac:dyDescent="0.25">
      <c r="A22" s="9" t="s">
        <v>197</v>
      </c>
      <c r="B22" s="18"/>
      <c r="D22" s="12">
        <v>32142893</v>
      </c>
      <c r="E22" s="12"/>
      <c r="F22" s="12">
        <v>19147364</v>
      </c>
      <c r="G22" s="12"/>
      <c r="H22" s="12">
        <v>0</v>
      </c>
      <c r="I22" s="12"/>
      <c r="J22" s="12">
        <v>0</v>
      </c>
    </row>
    <row r="23" spans="1:10" s="9" customFormat="1" ht="21.6" customHeight="1" x14ac:dyDescent="0.25">
      <c r="A23" s="9" t="s">
        <v>135</v>
      </c>
      <c r="B23" s="18"/>
      <c r="D23" s="12"/>
      <c r="E23" s="12"/>
      <c r="F23" s="12"/>
      <c r="G23" s="12"/>
      <c r="H23" s="12"/>
      <c r="I23" s="12"/>
      <c r="J23" s="12"/>
    </row>
    <row r="24" spans="1:10" s="9" customFormat="1" ht="21.6" customHeight="1" x14ac:dyDescent="0.25">
      <c r="A24" s="5" t="s">
        <v>136</v>
      </c>
      <c r="B24" s="18"/>
      <c r="D24" s="12">
        <v>0</v>
      </c>
      <c r="E24" s="12"/>
      <c r="F24" s="12">
        <v>0</v>
      </c>
      <c r="G24" s="12"/>
      <c r="H24" s="12">
        <v>-304996340</v>
      </c>
      <c r="I24" s="12"/>
      <c r="J24" s="12">
        <v>-249997000</v>
      </c>
    </row>
    <row r="25" spans="1:10" s="9" customFormat="1" ht="21.6" customHeight="1" x14ac:dyDescent="0.25">
      <c r="A25" s="5" t="s">
        <v>116</v>
      </c>
      <c r="B25" s="18"/>
      <c r="D25" s="12">
        <v>-6806425</v>
      </c>
      <c r="E25" s="12"/>
      <c r="F25" s="12">
        <v>-3263687</v>
      </c>
      <c r="G25" s="12"/>
      <c r="H25" s="12">
        <v>-1045947</v>
      </c>
      <c r="I25" s="12"/>
      <c r="J25" s="12">
        <v>-808149</v>
      </c>
    </row>
    <row r="26" spans="1:10" s="9" customFormat="1" ht="21.6" customHeight="1" x14ac:dyDescent="0.25">
      <c r="A26" s="5" t="s">
        <v>41</v>
      </c>
      <c r="B26" s="18"/>
      <c r="D26" s="24">
        <v>2271789</v>
      </c>
      <c r="E26" s="12"/>
      <c r="F26" s="24">
        <v>3522059</v>
      </c>
      <c r="G26" s="12"/>
      <c r="H26" s="24">
        <v>0</v>
      </c>
      <c r="I26" s="12"/>
      <c r="J26" s="24">
        <v>0</v>
      </c>
    </row>
    <row r="27" spans="1:10" s="9" customFormat="1" ht="21.6" customHeight="1" x14ac:dyDescent="0.25">
      <c r="A27" s="5" t="s">
        <v>144</v>
      </c>
      <c r="B27" s="18"/>
      <c r="D27" s="12"/>
      <c r="E27" s="12"/>
      <c r="F27" s="12"/>
      <c r="G27" s="12"/>
      <c r="H27" s="12"/>
      <c r="I27" s="12"/>
      <c r="J27" s="12"/>
    </row>
    <row r="28" spans="1:10" s="9" customFormat="1" ht="21.6" customHeight="1" x14ac:dyDescent="0.25">
      <c r="A28" s="5" t="s">
        <v>118</v>
      </c>
      <c r="B28" s="18"/>
      <c r="D28" s="12">
        <f>SUM(D9:D26)</f>
        <v>389082751</v>
      </c>
      <c r="E28" s="12"/>
      <c r="F28" s="12">
        <f>SUM(F9:F26)</f>
        <v>519678889</v>
      </c>
      <c r="G28" s="12"/>
      <c r="H28" s="12">
        <f>SUM(H9:H26)</f>
        <v>14132051</v>
      </c>
      <c r="I28" s="12"/>
      <c r="J28" s="12">
        <f>SUM(J9:J26)</f>
        <v>-1536777</v>
      </c>
    </row>
    <row r="29" spans="1:10" s="9" customFormat="1" ht="21.6" customHeight="1" x14ac:dyDescent="0.25">
      <c r="A29" s="5" t="s">
        <v>42</v>
      </c>
      <c r="B29" s="18"/>
      <c r="D29" s="12"/>
      <c r="E29" s="12"/>
      <c r="F29" s="12"/>
      <c r="G29" s="12"/>
      <c r="H29" s="12"/>
      <c r="I29" s="12"/>
      <c r="J29" s="12"/>
    </row>
    <row r="30" spans="1:10" s="9" customFormat="1" ht="21.6" customHeight="1" x14ac:dyDescent="0.25">
      <c r="A30" s="5" t="s">
        <v>189</v>
      </c>
      <c r="B30" s="18"/>
      <c r="D30" s="12">
        <v>183951666</v>
      </c>
      <c r="E30" s="12"/>
      <c r="F30" s="12">
        <v>-382632431.11000001</v>
      </c>
      <c r="G30" s="12"/>
      <c r="H30" s="12">
        <v>-241157</v>
      </c>
      <c r="I30" s="12"/>
      <c r="J30" s="12">
        <v>-225328.16</v>
      </c>
    </row>
    <row r="31" spans="1:10" s="9" customFormat="1" ht="21.6" customHeight="1" x14ac:dyDescent="0.25">
      <c r="A31" s="74" t="s">
        <v>168</v>
      </c>
      <c r="B31" s="18"/>
      <c r="D31" s="12">
        <v>9150031</v>
      </c>
      <c r="E31" s="12"/>
      <c r="F31" s="12">
        <v>-12668947.890000001</v>
      </c>
      <c r="G31" s="12"/>
      <c r="H31" s="12">
        <v>4307</v>
      </c>
      <c r="I31" s="12"/>
      <c r="J31" s="12">
        <v>99540.160000000003</v>
      </c>
    </row>
    <row r="32" spans="1:10" s="9" customFormat="1" ht="21.6" customHeight="1" x14ac:dyDescent="0.25">
      <c r="A32" s="9" t="s">
        <v>75</v>
      </c>
      <c r="B32" s="18"/>
      <c r="D32" s="12">
        <v>-91204519</v>
      </c>
      <c r="E32" s="12"/>
      <c r="F32" s="12">
        <v>-248790142</v>
      </c>
      <c r="G32" s="12"/>
      <c r="H32" s="12">
        <v>0</v>
      </c>
      <c r="I32" s="12"/>
      <c r="J32" s="12">
        <v>0</v>
      </c>
    </row>
    <row r="33" spans="1:10" s="9" customFormat="1" ht="21.6" customHeight="1" x14ac:dyDescent="0.25">
      <c r="A33" s="5" t="s">
        <v>43</v>
      </c>
      <c r="B33" s="18"/>
      <c r="D33" s="12">
        <v>-25165122</v>
      </c>
      <c r="E33" s="12"/>
      <c r="F33" s="12">
        <v>88729620</v>
      </c>
      <c r="G33" s="12"/>
      <c r="H33" s="12">
        <v>0</v>
      </c>
      <c r="I33" s="12"/>
      <c r="J33" s="12">
        <v>0</v>
      </c>
    </row>
    <row r="34" spans="1:10" s="9" customFormat="1" ht="21.6" customHeight="1" x14ac:dyDescent="0.25">
      <c r="A34" s="9" t="s">
        <v>74</v>
      </c>
      <c r="B34" s="18"/>
      <c r="D34" s="12">
        <v>100450006</v>
      </c>
      <c r="E34" s="12"/>
      <c r="F34" s="12">
        <v>14735273</v>
      </c>
      <c r="G34" s="12"/>
      <c r="H34" s="12">
        <v>0</v>
      </c>
      <c r="I34" s="12"/>
      <c r="J34" s="12">
        <v>0</v>
      </c>
    </row>
    <row r="35" spans="1:10" s="9" customFormat="1" ht="21.6" customHeight="1" x14ac:dyDescent="0.25">
      <c r="A35" s="5" t="s">
        <v>44</v>
      </c>
      <c r="B35" s="18"/>
      <c r="D35" s="12">
        <v>-2314605</v>
      </c>
      <c r="E35" s="12"/>
      <c r="F35" s="12">
        <v>594415</v>
      </c>
      <c r="G35" s="12"/>
      <c r="H35" s="12">
        <v>-806992</v>
      </c>
      <c r="I35" s="12"/>
      <c r="J35" s="12">
        <v>300390</v>
      </c>
    </row>
    <row r="36" spans="1:10" s="9" customFormat="1" ht="21.6" customHeight="1" x14ac:dyDescent="0.25">
      <c r="A36" s="74" t="s">
        <v>172</v>
      </c>
      <c r="B36" s="18"/>
      <c r="D36" s="12"/>
      <c r="E36" s="12"/>
      <c r="F36" s="12"/>
      <c r="G36" s="12"/>
      <c r="H36" s="12"/>
      <c r="I36" s="12"/>
      <c r="J36" s="12"/>
    </row>
    <row r="37" spans="1:10" s="9" customFormat="1" ht="21.6" customHeight="1" x14ac:dyDescent="0.25">
      <c r="A37" s="75" t="s">
        <v>190</v>
      </c>
      <c r="B37" s="18"/>
      <c r="D37" s="12">
        <v>-33130946</v>
      </c>
      <c r="E37" s="12"/>
      <c r="F37" s="12">
        <v>0</v>
      </c>
      <c r="G37" s="12"/>
      <c r="H37" s="12">
        <v>0</v>
      </c>
      <c r="I37" s="12"/>
      <c r="J37" s="12">
        <v>0</v>
      </c>
    </row>
    <row r="38" spans="1:10" s="9" customFormat="1" ht="21.6" customHeight="1" x14ac:dyDescent="0.25">
      <c r="A38" s="5" t="s">
        <v>191</v>
      </c>
      <c r="B38" s="18"/>
      <c r="D38" s="12">
        <v>6816819</v>
      </c>
      <c r="E38" s="12"/>
      <c r="F38" s="12">
        <v>17625284</v>
      </c>
      <c r="G38" s="12"/>
      <c r="H38" s="12">
        <v>0</v>
      </c>
      <c r="I38" s="12"/>
      <c r="J38" s="12">
        <v>0</v>
      </c>
    </row>
    <row r="39" spans="1:10" s="9" customFormat="1" ht="21.6" customHeight="1" x14ac:dyDescent="0.25">
      <c r="A39" s="5" t="s">
        <v>45</v>
      </c>
      <c r="B39" s="18"/>
      <c r="D39" s="12">
        <v>-199892</v>
      </c>
      <c r="E39" s="12"/>
      <c r="F39" s="12">
        <v>2</v>
      </c>
      <c r="G39" s="12"/>
      <c r="H39" s="12">
        <v>0</v>
      </c>
      <c r="I39" s="12"/>
      <c r="J39" s="12">
        <v>0</v>
      </c>
    </row>
    <row r="40" spans="1:10" s="9" customFormat="1" ht="21.6" customHeight="1" x14ac:dyDescent="0.25">
      <c r="A40" s="5" t="s">
        <v>46</v>
      </c>
      <c r="B40" s="18"/>
      <c r="D40" s="12"/>
      <c r="E40" s="12"/>
      <c r="F40" s="12"/>
      <c r="G40" s="12"/>
      <c r="H40" s="12"/>
      <c r="I40" s="12"/>
      <c r="J40" s="12"/>
    </row>
    <row r="41" spans="1:10" s="9" customFormat="1" ht="21.6" customHeight="1" x14ac:dyDescent="0.25">
      <c r="A41" s="31" t="s">
        <v>192</v>
      </c>
      <c r="B41" s="18"/>
      <c r="D41" s="12">
        <v>-14827640</v>
      </c>
      <c r="E41" s="12"/>
      <c r="F41" s="12">
        <v>145061908</v>
      </c>
      <c r="G41" s="12"/>
      <c r="H41" s="12">
        <v>192068</v>
      </c>
      <c r="I41" s="12"/>
      <c r="J41" s="12">
        <v>-772792</v>
      </c>
    </row>
    <row r="42" spans="1:10" s="9" customFormat="1" ht="21.6" customHeight="1" x14ac:dyDescent="0.25">
      <c r="A42" s="9" t="s">
        <v>137</v>
      </c>
      <c r="B42" s="18"/>
      <c r="D42" s="12">
        <v>107112163</v>
      </c>
      <c r="E42" s="12"/>
      <c r="F42" s="12">
        <v>265296804</v>
      </c>
      <c r="G42" s="12"/>
      <c r="H42" s="12">
        <v>0</v>
      </c>
      <c r="I42" s="12"/>
      <c r="J42" s="12">
        <v>0</v>
      </c>
    </row>
    <row r="43" spans="1:10" s="9" customFormat="1" ht="21.6" customHeight="1" x14ac:dyDescent="0.25">
      <c r="A43" s="5" t="s">
        <v>47</v>
      </c>
      <c r="B43" s="18"/>
      <c r="D43" s="12">
        <v>-2450114</v>
      </c>
      <c r="E43" s="12"/>
      <c r="F43" s="12">
        <v>21566875</v>
      </c>
      <c r="G43" s="12"/>
      <c r="H43" s="12">
        <v>1835723</v>
      </c>
      <c r="I43" s="12"/>
      <c r="J43" s="12">
        <v>707318</v>
      </c>
    </row>
    <row r="44" spans="1:10" s="9" customFormat="1" ht="21.6" customHeight="1" x14ac:dyDescent="0.25">
      <c r="A44" s="5" t="s">
        <v>198</v>
      </c>
      <c r="B44" s="18"/>
      <c r="D44" s="12">
        <v>-3743333</v>
      </c>
      <c r="E44" s="12"/>
      <c r="F44" s="12">
        <v>-6547441</v>
      </c>
      <c r="G44" s="12"/>
      <c r="H44" s="12">
        <v>0</v>
      </c>
      <c r="I44" s="12"/>
      <c r="J44" s="12">
        <v>0</v>
      </c>
    </row>
    <row r="45" spans="1:10" s="9" customFormat="1" ht="21.6" customHeight="1" x14ac:dyDescent="0.25">
      <c r="A45" s="5" t="s">
        <v>83</v>
      </c>
      <c r="B45" s="18"/>
      <c r="D45" s="24">
        <v>284695</v>
      </c>
      <c r="E45" s="12"/>
      <c r="F45" s="24">
        <v>4641345</v>
      </c>
      <c r="G45" s="12"/>
      <c r="H45" s="24">
        <v>284695</v>
      </c>
      <c r="I45" s="12"/>
      <c r="J45" s="24">
        <v>4641345</v>
      </c>
    </row>
    <row r="46" spans="1:10" s="9" customFormat="1" ht="21.6" customHeight="1" x14ac:dyDescent="0.25">
      <c r="A46" s="5" t="s">
        <v>38</v>
      </c>
      <c r="B46" s="18"/>
      <c r="D46" s="15">
        <f>SUM(D28:D45)</f>
        <v>623811960</v>
      </c>
      <c r="E46" s="20"/>
      <c r="F46" s="15">
        <f>SUM(F28:F45)</f>
        <v>427291453</v>
      </c>
      <c r="G46" s="20"/>
      <c r="H46" s="15">
        <f>SUM(H28:H45)</f>
        <v>15400695</v>
      </c>
      <c r="I46" s="20"/>
      <c r="J46" s="15">
        <f>SUM(J28:J45)</f>
        <v>3213696</v>
      </c>
    </row>
    <row r="47" spans="1:10" s="9" customFormat="1" ht="21.6" customHeight="1" x14ac:dyDescent="0.25">
      <c r="A47" s="5" t="s">
        <v>48</v>
      </c>
      <c r="B47" s="18"/>
      <c r="D47" s="15">
        <v>-2271789</v>
      </c>
      <c r="E47" s="20"/>
      <c r="F47" s="15">
        <v>-3522059</v>
      </c>
      <c r="G47" s="20"/>
      <c r="H47" s="15">
        <v>0</v>
      </c>
      <c r="I47" s="20"/>
      <c r="J47" s="20">
        <v>0</v>
      </c>
    </row>
    <row r="48" spans="1:10" s="9" customFormat="1" ht="21.6" customHeight="1" x14ac:dyDescent="0.25">
      <c r="A48" s="5" t="s">
        <v>142</v>
      </c>
      <c r="B48" s="18"/>
      <c r="D48" s="15">
        <v>1448438</v>
      </c>
      <c r="E48" s="20"/>
      <c r="F48" s="15">
        <v>30312937</v>
      </c>
      <c r="G48" s="20"/>
      <c r="H48" s="15">
        <v>1448438</v>
      </c>
      <c r="I48" s="20"/>
      <c r="J48" s="20">
        <v>2532392</v>
      </c>
    </row>
    <row r="49" spans="1:22" s="9" customFormat="1" ht="21.6" customHeight="1" x14ac:dyDescent="0.25">
      <c r="A49" s="5" t="s">
        <v>93</v>
      </c>
      <c r="B49" s="18"/>
      <c r="D49" s="15">
        <v>-103412818</v>
      </c>
      <c r="E49" s="20"/>
      <c r="F49" s="15">
        <v>-86482431</v>
      </c>
      <c r="G49" s="20"/>
      <c r="H49" s="15">
        <v>-2531140</v>
      </c>
      <c r="I49" s="20"/>
      <c r="J49" s="20">
        <v>-1556175</v>
      </c>
    </row>
    <row r="50" spans="1:22" s="9" customFormat="1" ht="21.6" customHeight="1" x14ac:dyDescent="0.25">
      <c r="A50" s="1" t="s">
        <v>157</v>
      </c>
      <c r="B50" s="18"/>
      <c r="D50" s="13">
        <f>SUM(D46:D49)</f>
        <v>519575791</v>
      </c>
      <c r="E50" s="12"/>
      <c r="F50" s="13">
        <f>SUM(F46:F49)</f>
        <v>367599900</v>
      </c>
      <c r="G50" s="12"/>
      <c r="H50" s="13">
        <f>SUM(H46:H49)</f>
        <v>14317993</v>
      </c>
      <c r="I50" s="12"/>
      <c r="J50" s="13">
        <f>SUM(J46:J49)</f>
        <v>4189913</v>
      </c>
    </row>
    <row r="51" spans="1:22" s="9" customFormat="1" ht="21.6" customHeight="1" x14ac:dyDescent="0.25">
      <c r="B51" s="18"/>
      <c r="D51" s="12"/>
      <c r="E51" s="12"/>
      <c r="F51" s="12"/>
      <c r="G51" s="12"/>
      <c r="H51" s="12"/>
      <c r="I51" s="12"/>
      <c r="J51" s="12"/>
    </row>
    <row r="52" spans="1:22" s="9" customFormat="1" ht="21.6" customHeight="1" x14ac:dyDescent="0.25">
      <c r="A52" s="9" t="s">
        <v>12</v>
      </c>
      <c r="B52" s="18"/>
      <c r="C52" s="2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s="9" customFormat="1" ht="21.6" customHeight="1" x14ac:dyDescent="0.25">
      <c r="A53" s="1" t="s">
        <v>107</v>
      </c>
      <c r="B53" s="18"/>
      <c r="C53" s="2"/>
    </row>
    <row r="54" spans="1:22" s="9" customFormat="1" ht="21.6" customHeight="1" x14ac:dyDescent="0.25">
      <c r="A54" s="1" t="s">
        <v>90</v>
      </c>
      <c r="B54" s="18"/>
      <c r="C54" s="2"/>
    </row>
    <row r="55" spans="1:22" ht="21.6" customHeight="1" x14ac:dyDescent="0.25">
      <c r="A55" s="1" t="s">
        <v>163</v>
      </c>
      <c r="B55" s="18"/>
      <c r="C55" s="2"/>
      <c r="D55" s="5"/>
      <c r="E55" s="5"/>
      <c r="F55" s="5"/>
      <c r="G55" s="5"/>
      <c r="H55" s="5"/>
      <c r="I55" s="5"/>
      <c r="J55" s="5"/>
    </row>
    <row r="56" spans="1:22" ht="21.6" customHeight="1" x14ac:dyDescent="0.25">
      <c r="A56" s="79" t="s">
        <v>0</v>
      </c>
      <c r="B56" s="79"/>
      <c r="C56" s="79"/>
      <c r="D56" s="79"/>
      <c r="E56" s="79"/>
      <c r="F56" s="79"/>
      <c r="G56" s="79"/>
      <c r="H56" s="79"/>
      <c r="I56" s="79"/>
      <c r="J56" s="79"/>
    </row>
    <row r="57" spans="1:22" ht="21.6" customHeight="1" x14ac:dyDescent="0.25">
      <c r="A57" s="6"/>
      <c r="B57" s="33"/>
      <c r="C57" s="7"/>
      <c r="D57" s="47"/>
      <c r="E57" s="46" t="s">
        <v>1</v>
      </c>
      <c r="F57" s="47"/>
      <c r="G57" s="48"/>
      <c r="H57" s="47"/>
      <c r="I57" s="46" t="s">
        <v>2</v>
      </c>
      <c r="J57" s="47"/>
    </row>
    <row r="58" spans="1:22" ht="21.6" customHeight="1" x14ac:dyDescent="0.25">
      <c r="A58" s="2"/>
      <c r="B58" s="10"/>
      <c r="C58" s="2"/>
      <c r="D58" s="49">
        <v>2025</v>
      </c>
      <c r="E58" s="34"/>
      <c r="F58" s="49">
        <v>2024</v>
      </c>
      <c r="G58" s="5"/>
      <c r="H58" s="49">
        <v>2025</v>
      </c>
      <c r="I58" s="34"/>
      <c r="J58" s="49">
        <v>2024</v>
      </c>
    </row>
    <row r="59" spans="1:22" ht="21.6" customHeight="1" x14ac:dyDescent="0.25">
      <c r="A59" s="2"/>
      <c r="B59" s="10"/>
      <c r="C59" s="2"/>
      <c r="D59" s="49"/>
      <c r="E59" s="34"/>
      <c r="F59" s="76" t="s">
        <v>171</v>
      </c>
      <c r="G59" s="5"/>
      <c r="H59" s="49"/>
      <c r="I59" s="34"/>
      <c r="J59" s="76" t="s">
        <v>171</v>
      </c>
    </row>
    <row r="60" spans="1:22" ht="21.6" customHeight="1" x14ac:dyDescent="0.3">
      <c r="A60" s="1" t="s">
        <v>49</v>
      </c>
      <c r="B60" s="18"/>
      <c r="C60" s="9"/>
      <c r="K60" s="4"/>
      <c r="L60" s="4"/>
    </row>
    <row r="61" spans="1:22" ht="21.6" customHeight="1" x14ac:dyDescent="0.3">
      <c r="A61" s="5" t="s">
        <v>193</v>
      </c>
      <c r="B61" s="18"/>
      <c r="C61" s="9"/>
      <c r="K61" s="4"/>
      <c r="L61" s="4"/>
    </row>
    <row r="62" spans="1:22" ht="21.6" customHeight="1" x14ac:dyDescent="0.3">
      <c r="A62" s="5" t="s">
        <v>131</v>
      </c>
      <c r="B62" s="18"/>
      <c r="C62" s="9"/>
      <c r="D62" s="12">
        <v>-6852868</v>
      </c>
      <c r="E62" s="12"/>
      <c r="F62" s="12">
        <v>-16211478</v>
      </c>
      <c r="G62" s="12"/>
      <c r="H62" s="12">
        <v>47462501</v>
      </c>
      <c r="I62" s="12"/>
      <c r="J62" s="12">
        <v>-47721852</v>
      </c>
      <c r="K62" s="4"/>
      <c r="L62" s="4"/>
    </row>
    <row r="63" spans="1:22" ht="21.6" customHeight="1" x14ac:dyDescent="0.3">
      <c r="A63" s="5" t="s">
        <v>119</v>
      </c>
      <c r="B63" s="18"/>
      <c r="C63" s="9"/>
      <c r="D63" s="12">
        <v>-4412606</v>
      </c>
      <c r="E63" s="12"/>
      <c r="F63" s="12">
        <v>-6173456</v>
      </c>
      <c r="G63" s="12"/>
      <c r="H63" s="12">
        <v>-6136236</v>
      </c>
      <c r="I63" s="12"/>
      <c r="J63" s="12">
        <v>-8584900</v>
      </c>
      <c r="K63" s="4"/>
      <c r="L63" s="4"/>
    </row>
    <row r="64" spans="1:22" s="1" customFormat="1" ht="21.6" customHeight="1" x14ac:dyDescent="0.25">
      <c r="A64" s="5" t="s">
        <v>81</v>
      </c>
      <c r="B64" s="52"/>
      <c r="C64" s="9"/>
      <c r="D64" s="12">
        <v>-19423483</v>
      </c>
      <c r="E64" s="12"/>
      <c r="F64" s="12">
        <v>-25613765</v>
      </c>
      <c r="G64" s="12"/>
      <c r="H64" s="12">
        <v>0</v>
      </c>
      <c r="I64" s="12"/>
      <c r="J64" s="12">
        <v>0</v>
      </c>
      <c r="K64" s="8"/>
      <c r="L64" s="8"/>
    </row>
    <row r="65" spans="1:12" ht="21.6" customHeight="1" x14ac:dyDescent="0.3">
      <c r="A65" s="5" t="s">
        <v>161</v>
      </c>
      <c r="B65" s="18"/>
      <c r="C65" s="9"/>
      <c r="D65" s="12">
        <v>-1155262</v>
      </c>
      <c r="E65" s="12"/>
      <c r="F65" s="12">
        <v>-6339114</v>
      </c>
      <c r="G65" s="12"/>
      <c r="H65" s="12">
        <v>0</v>
      </c>
      <c r="I65" s="12"/>
      <c r="J65" s="12">
        <v>0</v>
      </c>
      <c r="K65" s="4"/>
      <c r="L65" s="4"/>
    </row>
    <row r="66" spans="1:12" ht="21.6" customHeight="1" x14ac:dyDescent="0.3">
      <c r="A66" s="5" t="s">
        <v>162</v>
      </c>
      <c r="B66" s="18"/>
      <c r="C66" s="9"/>
      <c r="D66" s="12">
        <v>233972</v>
      </c>
      <c r="E66" s="12"/>
      <c r="F66" s="12">
        <v>619270</v>
      </c>
      <c r="G66" s="12"/>
      <c r="H66" s="12">
        <v>0</v>
      </c>
      <c r="I66" s="12"/>
      <c r="J66" s="12">
        <v>3544</v>
      </c>
      <c r="K66" s="4"/>
      <c r="L66" s="4"/>
    </row>
    <row r="67" spans="1:12" ht="21.6" customHeight="1" x14ac:dyDescent="0.3">
      <c r="A67" s="5" t="s">
        <v>177</v>
      </c>
      <c r="B67" s="18"/>
      <c r="C67" s="9"/>
      <c r="D67" s="12">
        <v>60486</v>
      </c>
      <c r="E67" s="12"/>
      <c r="F67" s="12">
        <v>0</v>
      </c>
      <c r="G67" s="12"/>
      <c r="H67" s="12">
        <v>84112</v>
      </c>
      <c r="I67" s="12"/>
      <c r="J67" s="12">
        <v>0</v>
      </c>
      <c r="K67" s="4"/>
      <c r="L67" s="4"/>
    </row>
    <row r="68" spans="1:12" ht="21.6" customHeight="1" x14ac:dyDescent="0.3">
      <c r="A68" s="5" t="s">
        <v>111</v>
      </c>
      <c r="B68" s="18"/>
      <c r="C68" s="9"/>
      <c r="D68" s="12">
        <v>0</v>
      </c>
      <c r="E68" s="12"/>
      <c r="F68" s="12">
        <v>0</v>
      </c>
      <c r="G68" s="12"/>
      <c r="H68" s="12">
        <v>304996340</v>
      </c>
      <c r="I68" s="12"/>
      <c r="J68" s="12">
        <v>249997000</v>
      </c>
      <c r="K68" s="4"/>
      <c r="L68" s="4"/>
    </row>
    <row r="69" spans="1:12" s="9" customFormat="1" ht="21.6" customHeight="1" x14ac:dyDescent="0.25">
      <c r="A69" s="5" t="s">
        <v>117</v>
      </c>
      <c r="B69" s="18"/>
      <c r="D69" s="12">
        <v>6806425</v>
      </c>
      <c r="E69" s="12"/>
      <c r="F69" s="12">
        <v>3263687</v>
      </c>
      <c r="G69" s="12"/>
      <c r="H69" s="12">
        <v>1045947</v>
      </c>
      <c r="I69" s="12"/>
      <c r="J69" s="12">
        <v>808149</v>
      </c>
    </row>
    <row r="70" spans="1:12" s="9" customFormat="1" ht="21.6" customHeight="1" x14ac:dyDescent="0.25">
      <c r="A70" s="1" t="s">
        <v>146</v>
      </c>
      <c r="B70" s="18"/>
      <c r="D70" s="13">
        <f>SUM(D62:D69)</f>
        <v>-24743336</v>
      </c>
      <c r="E70" s="12"/>
      <c r="F70" s="13">
        <f>SUM(F62:F69)</f>
        <v>-50454856</v>
      </c>
      <c r="G70" s="12"/>
      <c r="H70" s="13">
        <f>SUM(H62:H69)</f>
        <v>347452664</v>
      </c>
      <c r="I70" s="12"/>
      <c r="J70" s="13">
        <f>SUM(J62:J69)</f>
        <v>194501941</v>
      </c>
    </row>
    <row r="71" spans="1:12" s="9" customFormat="1" ht="21.6" customHeight="1" x14ac:dyDescent="0.25">
      <c r="A71" s="1" t="s">
        <v>50</v>
      </c>
      <c r="B71" s="18"/>
      <c r="D71" s="12"/>
      <c r="E71" s="12"/>
      <c r="F71" s="12"/>
      <c r="G71" s="12"/>
      <c r="H71" s="12"/>
      <c r="I71" s="12"/>
      <c r="J71" s="12"/>
    </row>
    <row r="72" spans="1:12" s="9" customFormat="1" ht="21.6" customHeight="1" x14ac:dyDescent="0.25">
      <c r="A72" s="5" t="s">
        <v>158</v>
      </c>
      <c r="B72" s="18"/>
      <c r="D72" s="12">
        <v>-50000000</v>
      </c>
      <c r="E72" s="12"/>
      <c r="F72" s="12">
        <v>-120000000</v>
      </c>
      <c r="G72" s="12"/>
      <c r="H72" s="12">
        <v>0</v>
      </c>
      <c r="I72" s="12"/>
      <c r="J72" s="12">
        <v>0</v>
      </c>
    </row>
    <row r="73" spans="1:12" s="9" customFormat="1" ht="21.6" customHeight="1" x14ac:dyDescent="0.25">
      <c r="A73" s="5" t="s">
        <v>126</v>
      </c>
      <c r="B73" s="18"/>
      <c r="D73" s="12">
        <v>-19617606</v>
      </c>
      <c r="E73" s="12"/>
      <c r="F73" s="12">
        <v>-16265772</v>
      </c>
      <c r="G73" s="12"/>
      <c r="H73" s="12">
        <v>0</v>
      </c>
      <c r="I73" s="12"/>
      <c r="J73" s="12">
        <v>0</v>
      </c>
    </row>
    <row r="74" spans="1:12" s="9" customFormat="1" ht="21.6" customHeight="1" x14ac:dyDescent="0.25">
      <c r="A74" s="5" t="s">
        <v>170</v>
      </c>
      <c r="B74" s="18"/>
      <c r="D74" s="12">
        <v>16143596</v>
      </c>
      <c r="E74" s="12"/>
      <c r="F74" s="12">
        <v>0</v>
      </c>
      <c r="G74" s="12"/>
      <c r="H74" s="12">
        <v>0</v>
      </c>
      <c r="I74" s="12"/>
      <c r="J74" s="12">
        <v>0</v>
      </c>
    </row>
    <row r="75" spans="1:12" s="9" customFormat="1" ht="21.6" customHeight="1" x14ac:dyDescent="0.25">
      <c r="A75" s="5" t="s">
        <v>51</v>
      </c>
      <c r="B75" s="18"/>
      <c r="D75" s="12">
        <v>-340666730</v>
      </c>
      <c r="E75" s="12"/>
      <c r="F75" s="12">
        <v>-198722260</v>
      </c>
      <c r="G75" s="12"/>
      <c r="H75" s="12">
        <v>-340666730</v>
      </c>
      <c r="I75" s="12"/>
      <c r="J75" s="12">
        <v>-198722260</v>
      </c>
    </row>
    <row r="76" spans="1:12" s="9" customFormat="1" ht="21.6" customHeight="1" x14ac:dyDescent="0.25">
      <c r="A76" s="1" t="s">
        <v>159</v>
      </c>
      <c r="B76" s="18"/>
      <c r="D76" s="13">
        <f>SUM(D72:D75)</f>
        <v>-394140740</v>
      </c>
      <c r="E76" s="12"/>
      <c r="F76" s="13">
        <f>SUM(F72:F75)</f>
        <v>-334988032</v>
      </c>
      <c r="G76" s="12"/>
      <c r="H76" s="13">
        <f>SUM(H72:H75)</f>
        <v>-340666730</v>
      </c>
      <c r="I76" s="12"/>
      <c r="J76" s="13">
        <f>SUM(J72:J75)</f>
        <v>-198722260</v>
      </c>
    </row>
    <row r="77" spans="1:12" s="9" customFormat="1" ht="21.6" customHeight="1" x14ac:dyDescent="0.25">
      <c r="A77" s="1" t="s">
        <v>138</v>
      </c>
      <c r="B77" s="18"/>
      <c r="D77" s="12"/>
      <c r="E77" s="12"/>
      <c r="F77" s="12"/>
      <c r="G77" s="12"/>
      <c r="H77" s="12"/>
      <c r="I77" s="12"/>
      <c r="J77" s="12"/>
    </row>
    <row r="78" spans="1:12" s="9" customFormat="1" ht="21.6" customHeight="1" x14ac:dyDescent="0.25">
      <c r="A78" s="1" t="s">
        <v>139</v>
      </c>
      <c r="B78" s="18"/>
      <c r="D78" s="12">
        <v>49032</v>
      </c>
      <c r="E78" s="12"/>
      <c r="F78" s="12">
        <v>4063</v>
      </c>
      <c r="G78" s="12"/>
      <c r="H78" s="12">
        <v>0</v>
      </c>
      <c r="I78" s="12"/>
      <c r="J78" s="12">
        <v>0</v>
      </c>
    </row>
    <row r="79" spans="1:12" s="9" customFormat="1" ht="21.6" customHeight="1" x14ac:dyDescent="0.25">
      <c r="A79" s="1" t="s">
        <v>79</v>
      </c>
      <c r="B79" s="18"/>
      <c r="D79" s="53">
        <f>SUM(D50,D70,D76,D78)</f>
        <v>100740747</v>
      </c>
      <c r="E79" s="12"/>
      <c r="F79" s="53">
        <f>SUM(F50,F70,F76,F78)</f>
        <v>-17838925</v>
      </c>
      <c r="G79" s="12"/>
      <c r="H79" s="53">
        <f>SUM(H50,H70,H76,H78)</f>
        <v>21103927</v>
      </c>
      <c r="I79" s="12"/>
      <c r="J79" s="53">
        <f>SUM(J50,J70,J76,J78)</f>
        <v>-30406</v>
      </c>
    </row>
    <row r="80" spans="1:12" s="9" customFormat="1" ht="21.6" customHeight="1" x14ac:dyDescent="0.25">
      <c r="A80" s="5" t="s">
        <v>52</v>
      </c>
      <c r="B80" s="18"/>
      <c r="D80" s="12">
        <f>BS!F9</f>
        <v>67071600</v>
      </c>
      <c r="E80" s="12"/>
      <c r="F80" s="12">
        <v>84910525</v>
      </c>
      <c r="G80" s="12"/>
      <c r="H80" s="12">
        <f>BS!J9</f>
        <v>26254</v>
      </c>
      <c r="I80" s="12"/>
      <c r="J80" s="12">
        <v>56660</v>
      </c>
    </row>
    <row r="81" spans="1:10" s="9" customFormat="1" ht="21.6" customHeight="1" thickBot="1" x14ac:dyDescent="0.35">
      <c r="A81" s="1" t="s">
        <v>53</v>
      </c>
      <c r="B81" s="4"/>
      <c r="D81" s="14">
        <f>SUM(D79:D80)</f>
        <v>167812347</v>
      </c>
      <c r="E81" s="12"/>
      <c r="F81" s="14">
        <f>SUM(F79:F80)</f>
        <v>67071600</v>
      </c>
      <c r="G81" s="12"/>
      <c r="H81" s="14">
        <f>SUM(H79:H80)</f>
        <v>21130181</v>
      </c>
      <c r="I81" s="12"/>
      <c r="J81" s="14">
        <f>SUM(J79:J80)</f>
        <v>26254</v>
      </c>
    </row>
    <row r="82" spans="1:10" s="9" customFormat="1" ht="21.6" customHeight="1" thickTop="1" x14ac:dyDescent="0.25">
      <c r="A82" s="5"/>
      <c r="B82" s="18"/>
      <c r="D82" s="12">
        <f>D81-BS!D9</f>
        <v>0</v>
      </c>
      <c r="E82" s="12"/>
      <c r="F82" s="12">
        <f>F81-BS!F9</f>
        <v>0</v>
      </c>
      <c r="G82" s="12"/>
      <c r="H82" s="12">
        <f>H81-BS!H9</f>
        <v>0</v>
      </c>
      <c r="I82" s="12"/>
      <c r="J82" s="12">
        <f>J81-BS!J9</f>
        <v>0</v>
      </c>
    </row>
    <row r="83" spans="1:10" s="9" customFormat="1" ht="21.6" customHeight="1" x14ac:dyDescent="0.25">
      <c r="A83" s="1" t="s">
        <v>54</v>
      </c>
      <c r="B83" s="18"/>
      <c r="D83" s="12"/>
      <c r="E83" s="12"/>
      <c r="F83" s="12"/>
      <c r="G83" s="12"/>
      <c r="H83" s="12"/>
      <c r="I83" s="12"/>
      <c r="J83" s="12"/>
    </row>
    <row r="84" spans="1:10" s="9" customFormat="1" ht="21.6" customHeight="1" x14ac:dyDescent="0.25">
      <c r="A84" s="5" t="s">
        <v>94</v>
      </c>
      <c r="B84" s="18"/>
      <c r="D84" s="12"/>
      <c r="E84" s="12"/>
      <c r="F84" s="12"/>
      <c r="G84" s="12"/>
      <c r="H84" s="12"/>
      <c r="I84" s="12"/>
      <c r="J84" s="12"/>
    </row>
    <row r="85" spans="1:10" s="9" customFormat="1" ht="21.6" customHeight="1" x14ac:dyDescent="0.25">
      <c r="A85" s="5" t="s">
        <v>178</v>
      </c>
      <c r="B85" s="18"/>
    </row>
    <row r="86" spans="1:10" s="9" customFormat="1" ht="21.6" customHeight="1" x14ac:dyDescent="0.25">
      <c r="A86" s="75" t="s">
        <v>179</v>
      </c>
      <c r="B86" s="18"/>
      <c r="D86" s="12">
        <v>2961489</v>
      </c>
      <c r="E86" s="12"/>
      <c r="F86" s="12">
        <v>248130</v>
      </c>
      <c r="G86" s="12"/>
      <c r="H86" s="12">
        <v>0</v>
      </c>
      <c r="I86" s="12"/>
      <c r="J86" s="12">
        <v>0</v>
      </c>
    </row>
    <row r="87" spans="1:10" s="9" customFormat="1" ht="21.6" customHeight="1" x14ac:dyDescent="0.25">
      <c r="A87" s="5"/>
      <c r="B87" s="18"/>
      <c r="D87" s="15"/>
      <c r="E87" s="15"/>
      <c r="F87" s="15"/>
      <c r="G87" s="15"/>
      <c r="H87" s="15"/>
      <c r="I87" s="15"/>
      <c r="J87" s="15"/>
    </row>
    <row r="88" spans="1:10" s="9" customFormat="1" ht="21.6" customHeight="1" x14ac:dyDescent="0.25">
      <c r="A88" s="5" t="s">
        <v>12</v>
      </c>
      <c r="B88" s="18"/>
      <c r="D88" s="15"/>
      <c r="E88" s="15"/>
      <c r="F88" s="15"/>
      <c r="G88" s="15"/>
      <c r="H88" s="15"/>
      <c r="I88" s="15"/>
      <c r="J88" s="15"/>
    </row>
    <row r="89" spans="1:10" s="9" customFormat="1" ht="21.6" customHeight="1" x14ac:dyDescent="0.25">
      <c r="B89" s="34"/>
      <c r="C89" s="5"/>
      <c r="D89" s="11"/>
      <c r="E89" s="11"/>
      <c r="F89" s="11"/>
      <c r="G89" s="11"/>
      <c r="H89" s="11"/>
      <c r="I89" s="11"/>
      <c r="J89" s="11"/>
    </row>
    <row r="90" spans="1:10" s="9" customFormat="1" ht="21.6" customHeight="1" x14ac:dyDescent="0.25">
      <c r="A90" s="5"/>
      <c r="B90" s="34"/>
      <c r="C90" s="5"/>
      <c r="D90" s="11"/>
      <c r="E90" s="11"/>
      <c r="F90" s="11"/>
      <c r="G90" s="11"/>
      <c r="H90" s="11"/>
      <c r="I90" s="11"/>
      <c r="J90" s="11"/>
    </row>
  </sheetData>
  <mergeCells count="2">
    <mergeCell ref="A4:J4"/>
    <mergeCell ref="A56:J56"/>
  </mergeCells>
  <pageMargins left="0.83" right="0.196850393700787" top="0.78700000000000003" bottom="0.196850393700787" header="0.31496062992126" footer="0.31496062992126"/>
  <pageSetup paperSize="9" scale="68" fitToHeight="6" orientation="portrait" r:id="rId1"/>
  <rowBreaks count="1" manualBreakCount="1">
    <brk id="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Preeyanan Puengsook</cp:lastModifiedBy>
  <cp:lastPrinted>2026-02-16T09:21:11Z</cp:lastPrinted>
  <dcterms:created xsi:type="dcterms:W3CDTF">2010-02-09T15:08:23Z</dcterms:created>
  <dcterms:modified xsi:type="dcterms:W3CDTF">2026-02-16T09:21:17Z</dcterms:modified>
</cp:coreProperties>
</file>