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-67" sheetId="3" r:id="rId3"/>
    <sheet name="CH-equit-68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xlnm._FilterDatabase" localSheetId="4" hidden="1">CF!$A$1:$K$73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CF!$A$1:$J$70</definedName>
    <definedName name="_xlnm.Print_Area" localSheetId="2">'CH-equit-67'!$A$1:$T$24</definedName>
    <definedName name="_xlnm.Print_Area" localSheetId="3">'CH-equit-68'!$A$1:$R$24</definedName>
    <definedName name="_xlnm.Print_Area" localSheetId="1">PL!$A$1:$F$38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0" l="1"/>
  <c r="F19" i="10"/>
  <c r="S12" i="3"/>
  <c r="Q12" i="3"/>
  <c r="P16" i="10" l="1"/>
  <c r="P14" i="10"/>
  <c r="R14" i="10" s="1"/>
  <c r="D32" i="2"/>
  <c r="L19" i="10" l="1"/>
  <c r="P17" i="10"/>
  <c r="N18" i="10"/>
  <c r="J18" i="10" s="1"/>
  <c r="P18" i="10" l="1"/>
  <c r="P19" i="10" s="1"/>
  <c r="N19" i="10"/>
  <c r="N20" i="10" s="1"/>
  <c r="N21" i="10" s="1"/>
  <c r="K18" i="3"/>
  <c r="K19" i="3" s="1"/>
  <c r="K20" i="3" s="1"/>
  <c r="I18" i="3"/>
  <c r="I19" i="3" s="1"/>
  <c r="I20" i="3" s="1"/>
  <c r="Q16" i="3"/>
  <c r="Q14" i="3"/>
  <c r="S14" i="3" s="1"/>
  <c r="R18" i="10" l="1"/>
  <c r="J57" i="8"/>
  <c r="J51" i="8"/>
  <c r="J21" i="8"/>
  <c r="F32" i="2"/>
  <c r="O17" i="3" s="1"/>
  <c r="F16" i="2"/>
  <c r="F19" i="2" s="1"/>
  <c r="F9" i="2"/>
  <c r="F11" i="2" s="1"/>
  <c r="F20" i="2" s="1"/>
  <c r="F22" i="2" s="1"/>
  <c r="F24" i="2" s="1"/>
  <c r="M16" i="3" s="1"/>
  <c r="H53" i="1"/>
  <c r="H48" i="1"/>
  <c r="H54" i="1" s="1"/>
  <c r="H13" i="1"/>
  <c r="H56" i="8"/>
  <c r="S16" i="3" l="1"/>
  <c r="M18" i="3"/>
  <c r="M19" i="3" s="1"/>
  <c r="M20" i="3" s="1"/>
  <c r="Q17" i="3"/>
  <c r="S17" i="3" s="1"/>
  <c r="S18" i="3" s="1"/>
  <c r="S19" i="3" s="1"/>
  <c r="S20" i="3" s="1"/>
  <c r="O18" i="3"/>
  <c r="O19" i="3" s="1"/>
  <c r="O20" i="3" s="1"/>
  <c r="F33" i="2"/>
  <c r="H71" i="8"/>
  <c r="J71" i="8"/>
  <c r="Q18" i="3" l="1"/>
  <c r="Q19" i="3" s="1"/>
  <c r="Q20" i="3" s="1"/>
  <c r="H21" i="8"/>
  <c r="H23" i="1"/>
  <c r="H25" i="1" s="1"/>
  <c r="A3" i="8"/>
  <c r="H20" i="10"/>
  <c r="F20" i="10"/>
  <c r="F42" i="1" l="1"/>
  <c r="H42" i="1" l="1"/>
  <c r="H57" i="8" l="1"/>
  <c r="L20" i="10" l="1"/>
  <c r="F23" i="1"/>
  <c r="R17" i="10" l="1"/>
  <c r="P20" i="10"/>
  <c r="F48" i="1"/>
  <c r="F53" i="1"/>
  <c r="F13" i="1"/>
  <c r="F25" i="1" s="1"/>
  <c r="H51" i="8"/>
  <c r="D9" i="2"/>
  <c r="D11" i="2" s="1"/>
  <c r="D16" i="2" l="1"/>
  <c r="D19" i="2" l="1"/>
  <c r="D20" i="2" s="1"/>
  <c r="D22" i="2" s="1"/>
  <c r="D24" i="2" s="1"/>
  <c r="F54" i="1"/>
  <c r="J16" i="10" l="1"/>
  <c r="J19" i="10" s="1"/>
  <c r="J20" i="10" s="1"/>
  <c r="D33" i="2"/>
  <c r="A39" i="8"/>
  <c r="A40" i="1"/>
  <c r="R16" i="10" l="1"/>
  <c r="R19" i="10"/>
  <c r="R20" i="10" s="1"/>
  <c r="H7" i="8"/>
  <c r="H22" i="8" s="1"/>
  <c r="H31" i="8" s="1"/>
  <c r="H33" i="8" s="1"/>
  <c r="H59" i="8" s="1"/>
  <c r="J7" i="8" l="1"/>
  <c r="J22" i="8" s="1"/>
  <c r="J31" i="8" s="1"/>
  <c r="J33" i="8" s="1"/>
  <c r="J59" i="8" s="1"/>
  <c r="J61" i="8" s="1"/>
  <c r="H60" i="8" l="1"/>
  <c r="H61" i="8" s="1"/>
  <c r="H72" i="8" s="1"/>
  <c r="J72" i="8"/>
  <c r="J12" i="10"/>
  <c r="J21" i="10" s="1"/>
  <c r="F62" i="1" s="1"/>
  <c r="L12" i="10"/>
  <c r="F12" i="10"/>
  <c r="H62" i="1"/>
  <c r="H63" i="1"/>
  <c r="H12" i="10"/>
  <c r="H21" i="10" s="1"/>
  <c r="H64" i="1" l="1"/>
  <c r="H66" i="1" s="1"/>
  <c r="H71" i="1" s="1"/>
  <c r="F21" i="10"/>
  <c r="L21" i="10"/>
  <c r="F63" i="1" s="1"/>
  <c r="F64" i="1" s="1"/>
  <c r="F66" i="1" s="1"/>
  <c r="F71" i="1" s="1"/>
  <c r="P12" i="10"/>
  <c r="R12" i="10" s="1"/>
  <c r="U20" i="3" l="1"/>
  <c r="P21" i="10"/>
  <c r="R21" i="10"/>
</calcChain>
</file>

<file path=xl/sharedStrings.xml><?xml version="1.0" encoding="utf-8"?>
<sst xmlns="http://schemas.openxmlformats.org/spreadsheetml/2006/main" count="218" uniqueCount="156">
  <si>
    <t>บริษัท ทักษิณคอนกรีต จำกัด (มหาชน)</t>
  </si>
  <si>
    <t>งบฐานะการเงิน</t>
  </si>
  <si>
    <t>ณ วันที่ 31 ธันวาคม 2568</t>
  </si>
  <si>
    <t>2568</t>
  </si>
  <si>
    <t>2567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</si>
  <si>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</si>
  <si>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</si>
  <si>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</si>
  <si>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</si>
  <si>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</si>
  <si>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</si>
  <si>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</si>
  <si>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</si>
  <si>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</si>
  <si>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</si>
  <si>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</si>
  <si>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</si>
  <si>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</si>
  <si>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</si>
  <si>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</si>
  <si>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</si>
  <si>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</si>
  <si>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</si>
  <si>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</si>
  <si>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</si>
  <si>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</si>
  <si>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</si>
  <si>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</si>
  <si>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</si>
  <si>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</si>
  <si>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</si>
  <si>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</si>
  <si>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</si>
  <si>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</si>
  <si>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</si>
  <si>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</si>
  <si>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</si>
  <si>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</si>
  <si>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</si>
  <si>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</si>
  <si>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</si>
  <si>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</si>
  <si>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</si>
  <si>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</si>
  <si>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</si>
  <si>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</si>
  <si>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</si>
  <si>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</si>
  <si>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</si>
  <si>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</si>
  <si>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</si>
  <si>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</si>
  <si>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</si>
  <si>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</si>
  <si>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</si>
  <si>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</si>
  <si>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</si>
  <si>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</si>
  <si>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</si>
  <si>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</si>
  <si>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</si>
  <si>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</si>
  <si>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</si>
  <si>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</si>
  <si>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</si>
  <si>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</si>
  <si>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</si>
  <si>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</si>
  <si>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 -</t>
  </si>
  <si>
    <t xml:space="preserve">   รายการที่จะไม่ถูกจัดประเภทใหม่ไว้ในกำไรหรือขาดทุนในภายหลัง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</si>
  <si>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</si>
  <si>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ภาษีเงินได้ของรายการที่จะไม่ถูกจัดประเภทใหม่ไว้ในกำไรหรือขาดทุนในภายหลัง</t>
  </si>
  <si>
    <t xml:space="preserve">      ผลกำไร(ขาดทุน)จากการประมาณการตามหลักคณิตศาสตร์ประกันภัย</t>
  </si>
  <si>
    <t xml:space="preserve">               สำหรับโครงการประมาณการผลประโยชน์พนักงาน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</si>
  <si>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</si>
  <si>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</si>
  <si>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 xml:space="preserve">กำไรต่อหุ้นขั้นพื้นฐาน </t>
  </si>
  <si>
    <t xml:space="preserve">       สำรองหุ้นทุนซื้อคืน</t>
  </si>
  <si>
    <t>งบการเปลี่ยนแปลงส่วนของผู้ถือหุ้น</t>
  </si>
  <si>
    <t>ผลต่างจากการ</t>
  </si>
  <si>
    <t>เปลี่ยนแปลง</t>
  </si>
  <si>
    <t>จัดสรรแล้ว</t>
  </si>
  <si>
    <t>ยังไม่ได้</t>
  </si>
  <si>
    <t>ในมูลค่ายุติธรรมของ</t>
  </si>
  <si>
    <t>ทุนที่ออก</t>
  </si>
  <si>
    <t>ทุนสำรองตาม</t>
  </si>
  <si>
    <t>จัดสรร</t>
  </si>
  <si>
    <t>สินทรัพย์ทางการเงิน</t>
  </si>
  <si>
    <t>รวมองค์ประกอบอื่น</t>
  </si>
  <si>
    <t>รวม</t>
  </si>
  <si>
    <t>และชำระแล้ว</t>
  </si>
  <si>
    <t>กฎหมาย</t>
  </si>
  <si>
    <t>ไม่หมุนเวียนอื่น</t>
  </si>
  <si>
    <t>ของส่วนของผู้ถือหุ้น</t>
  </si>
  <si>
    <t>สำหรับปีสิ้นสุดวันที่ 31 ธันวาคม 2567:-</t>
  </si>
  <si>
    <t>ยอดคงเหลือต้นงวด 2567</t>
  </si>
  <si>
    <t>การเปลี่ยนแปลงในส่วนของผู้ถือหุ้น</t>
  </si>
  <si>
    <t>เงินปันผลจ่าย</t>
  </si>
  <si>
    <t>กำไรขาดทุนเบ็ดเสร็จรวม</t>
  </si>
  <si>
    <t>กำไร(ขาดทุน)เบ็ดเสร็จอื่นสำหรับปี</t>
  </si>
  <si>
    <t>กำไรขาดทุนเบ็ดเสร็จรวมสำหรับปี</t>
  </si>
  <si>
    <t>รวมการเปลี่ยนแปลงในส่วนของผู้ถือหุ้น</t>
  </si>
  <si>
    <t>ยอดคงเหลือปลายงวด 2567</t>
  </si>
  <si>
    <t>การประมาณการ</t>
  </si>
  <si>
    <t>ตามหลักคณิตศาสตร์</t>
  </si>
  <si>
    <t>ประกันภัยฯ</t>
  </si>
  <si>
    <t>สำหรับปีสิ้นสุดวันที่ 31 ธันวาคม 2568:-</t>
  </si>
  <si>
    <t>ยอดคงเหลือต้นงวด 2568</t>
  </si>
  <si>
    <t>ยอดคงเหลือปลายงวด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</si>
  <si>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</si>
  <si>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</si>
  <si>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</si>
  <si>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</si>
  <si>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</si>
  <si>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</si>
  <si>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</si>
  <si>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</si>
  <si>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</si>
  <si>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(กำไร)ขาดทุนที่เกิดขึ้นจริงจากการขายสินทรัพย์ทางการเงินหมุนเวียนอื่น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</si>
  <si>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</si>
  <si>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</si>
  <si>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</si>
  <si>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</si>
  <si>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</si>
  <si>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กำไรหลังปรับรายการที่กระทบยอดกำไร(ขาดทุน)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</si>
  <si>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</si>
  <si>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</si>
  <si>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จ่ายหนี้สินผลประโยชน์พนักงาน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</si>
  <si>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</si>
  <si>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</si>
  <si>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</si>
  <si>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</si>
  <si>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</si>
  <si>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</si>
  <si>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</si>
  <si>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</si>
  <si>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เงินสดรับจากสินทรัพย์ทางการเงินหมุนเวียนอื่นครบกำหนด</t>
  </si>
  <si>
    <t>เงินสดรับจากการจำหน่ายอุปกรณ์</t>
  </si>
  <si>
    <t>เงินสดรับจากการขายสินทรัพย์ทางการเงินหมุนเวียนอื่น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</si>
  <si>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</si>
  <si>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</si>
  <si>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</si>
  <si>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</si>
  <si>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</si>
  <si>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</si>
  <si>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</si>
  <si>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ข้อมูลเพิ่มเติมเกี่ยวกับกระแสเงินสด</t>
  </si>
  <si>
    <t>รายการที่ไม่ใช่เงินสด</t>
  </si>
  <si>
    <t>บริษัทฯ โอนสินทรัพย์สิทธิการใช้เป็นที่ดิน อาคารและอุปกรณ์</t>
  </si>
  <si>
    <t>บริษัทฯ โอนที่ดิน อาคารและอุปกรณ์เป็นสินทรัพย์สิทธิการใช้</t>
  </si>
  <si>
    <t>โอนไปกำไรสะสม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</si>
  <si>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</si>
  <si>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</si>
  <si>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กำไร(ขาดทุน)จาก</t>
  </si>
  <si>
    <t>เงินสดสุทธิได้มาจาก(ใช้ไปใน)กิจกรรมลงทุน</t>
  </si>
  <si>
    <t>บริษัท ซื้อทรัพย์สินตามสัญญาเช่า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</si>
</sst>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#,##0;\(#,##0\)"/>
    <numFmt numFmtId="208" formatCode="_-* #,##0.000_-;\-* #,##0.000_-;_-* &quot;-&quot;??_-;_-@_-"/>
  </numFmts>
  <fonts count="65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  <charset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1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1"/>
      <name val="Tahoma"/>
      <family val="2"/>
      <charset val="222"/>
      <scheme val="minor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i/>
      <sz val="11"/>
      <name val="Tahoma"/>
      <family val="2"/>
      <charset val="222"/>
      <scheme val="minor"/>
    </font>
    <font>
      <sz val="15"/>
      <color theme="5" tint="-0.249977111117893"/>
      <name val="Angsana New"/>
      <family val="1"/>
    </font>
    <font>
      <sz val="15"/>
      <color rgb="FF000000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3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8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8" borderId="0" applyNumberFormat="0" applyBorder="0" applyAlignment="0" applyProtection="0"/>
    <xf numFmtId="0" fontId="8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8" fillId="1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8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25" borderId="0" applyNumberFormat="0" applyBorder="0" applyAlignment="0" applyProtection="0"/>
    <xf numFmtId="0" fontId="11" fillId="34" borderId="0" applyNumberFormat="0" applyBorder="0" applyAlignment="0" applyProtection="0"/>
    <xf numFmtId="0" fontId="8" fillId="2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42" borderId="10"/>
    <xf numFmtId="0" fontId="25" fillId="0" borderId="11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3" borderId="13" applyNumberFormat="0" applyBorder="0" applyAlignment="0" applyProtection="0"/>
    <xf numFmtId="0" fontId="31" fillId="0" borderId="3" applyNumberFormat="0" applyFill="0" applyAlignment="0" applyProtection="0"/>
    <xf numFmtId="0" fontId="32" fillId="18" borderId="0" applyNumberFormat="0" applyBorder="0" applyAlignment="0" applyProtection="0"/>
    <xf numFmtId="37" fontId="33" fillId="0" borderId="0"/>
    <xf numFmtId="202" fontId="34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23" borderId="6" applyNumberFormat="0" applyFont="0" applyAlignment="0" applyProtection="0"/>
    <xf numFmtId="41" fontId="2" fillId="0" borderId="0" applyFont="0" applyFill="0" applyBorder="0" applyAlignment="0" applyProtection="0"/>
    <xf numFmtId="0" fontId="39" fillId="16" borderId="5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13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0" fontId="51" fillId="0" borderId="0"/>
  </cellStyleXfs>
  <cellXfs count="134">
    <xf numFmtId="0" fontId="0" fillId="0" borderId="0" xfId="0"/>
    <xf numFmtId="0" fontId="4" fillId="0" borderId="0" xfId="415" applyFont="1" applyAlignment="1">
      <alignment horizontal="center"/>
    </xf>
    <xf numFmtId="0" fontId="1" fillId="0" borderId="0" xfId="415"/>
    <xf numFmtId="0" fontId="1" fillId="0" borderId="0" xfId="415" applyAlignment="1">
      <alignment horizontal="left"/>
    </xf>
    <xf numFmtId="0" fontId="3" fillId="0" borderId="0" xfId="415" applyFont="1" applyAlignment="1">
      <alignment horizontal="left"/>
    </xf>
    <xf numFmtId="0" fontId="3" fillId="0" borderId="0" xfId="415" applyFont="1" applyAlignment="1">
      <alignment horizontal="center"/>
    </xf>
    <xf numFmtId="189" fontId="3" fillId="0" borderId="0" xfId="217" quotePrefix="1" applyNumberFormat="1" applyFont="1" applyFill="1" applyBorder="1" applyAlignment="1">
      <alignment horizontal="center"/>
    </xf>
    <xf numFmtId="189" fontId="3" fillId="0" borderId="0" xfId="217" applyNumberFormat="1" applyFont="1" applyFill="1" applyBorder="1" applyAlignment="1">
      <alignment horizontal="center"/>
    </xf>
    <xf numFmtId="189" fontId="1" fillId="0" borderId="0" xfId="217" applyNumberFormat="1" applyFont="1" applyFill="1" applyAlignment="1"/>
    <xf numFmtId="0" fontId="1" fillId="0" borderId="0" xfId="415" applyAlignment="1">
      <alignment horizontal="center"/>
    </xf>
    <xf numFmtId="190" fontId="1" fillId="0" borderId="0" xfId="415" applyNumberFormat="1"/>
    <xf numFmtId="189" fontId="1" fillId="0" borderId="0" xfId="217" applyNumberFormat="1" applyFont="1" applyFill="1" applyBorder="1" applyAlignment="1"/>
    <xf numFmtId="187" fontId="3" fillId="0" borderId="0" xfId="217" applyFont="1" applyFill="1" applyBorder="1" applyAlignment="1"/>
    <xf numFmtId="0" fontId="3" fillId="0" borderId="0" xfId="415" applyFont="1"/>
    <xf numFmtId="192" fontId="1" fillId="0" borderId="0" xfId="144" applyNumberFormat="1" applyFont="1" applyFill="1" applyAlignment="1"/>
    <xf numFmtId="39" fontId="1" fillId="0" borderId="0" xfId="326" applyNumberFormat="1" applyFont="1" applyAlignment="1">
      <alignment horizontal="left"/>
    </xf>
    <xf numFmtId="206" fontId="3" fillId="0" borderId="0" xfId="27" applyNumberFormat="1" applyFont="1" applyFill="1" applyBorder="1" applyAlignment="1"/>
    <xf numFmtId="206" fontId="3" fillId="0" borderId="17" xfId="27" applyNumberFormat="1" applyFont="1" applyFill="1" applyBorder="1" applyAlignment="1"/>
    <xf numFmtId="0" fontId="5" fillId="0" borderId="0" xfId="415" applyFont="1" applyAlignment="1">
      <alignment horizontal="center"/>
    </xf>
    <xf numFmtId="39" fontId="1" fillId="0" borderId="0" xfId="27" applyNumberFormat="1" applyFont="1" applyFill="1" applyAlignment="1">
      <alignment horizontal="right"/>
    </xf>
    <xf numFmtId="190" fontId="1" fillId="0" borderId="0" xfId="27" applyNumberFormat="1" applyFont="1" applyFill="1" applyAlignment="1">
      <alignment horizontal="right"/>
    </xf>
    <xf numFmtId="192" fontId="1" fillId="0" borderId="0" xfId="144" applyNumberFormat="1" applyFont="1" applyFill="1" applyBorder="1" applyAlignment="1"/>
    <xf numFmtId="0" fontId="56" fillId="0" borderId="0" xfId="415" applyFont="1" applyAlignment="1">
      <alignment horizontal="left"/>
    </xf>
    <xf numFmtId="0" fontId="56" fillId="0" borderId="0" xfId="415" applyFont="1"/>
    <xf numFmtId="0" fontId="57" fillId="0" borderId="0" xfId="415" applyFont="1"/>
    <xf numFmtId="0" fontId="58" fillId="0" borderId="0" xfId="0" applyFont="1"/>
    <xf numFmtId="0" fontId="3" fillId="0" borderId="0" xfId="327" applyFont="1" applyAlignment="1">
      <alignment horizontal="center"/>
    </xf>
    <xf numFmtId="0" fontId="59" fillId="0" borderId="0" xfId="415" applyFont="1" applyAlignment="1">
      <alignment horizontal="center"/>
    </xf>
    <xf numFmtId="0" fontId="60" fillId="0" borderId="0" xfId="0" applyFont="1"/>
    <xf numFmtId="189" fontId="61" fillId="0" borderId="0" xfId="217" applyNumberFormat="1" applyFont="1" applyFill="1" applyAlignment="1">
      <alignment horizontal="center"/>
    </xf>
    <xf numFmtId="192" fontId="3" fillId="0" borderId="0" xfId="415" applyNumberFormat="1" applyFont="1" applyAlignment="1">
      <alignment horizontal="right"/>
    </xf>
    <xf numFmtId="192" fontId="3" fillId="0" borderId="0" xfId="217" applyNumberFormat="1" applyFont="1" applyFill="1" applyAlignment="1">
      <alignment horizontal="right"/>
    </xf>
    <xf numFmtId="192" fontId="3" fillId="0" borderId="0" xfId="217" applyNumberFormat="1" applyFont="1" applyFill="1" applyBorder="1" applyAlignment="1">
      <alignment horizontal="right"/>
    </xf>
    <xf numFmtId="191" fontId="3" fillId="0" borderId="0" xfId="217" applyNumberFormat="1" applyFont="1" applyFill="1" applyAlignment="1">
      <alignment horizontal="right"/>
    </xf>
    <xf numFmtId="191" fontId="3" fillId="0" borderId="0" xfId="415" applyNumberFormat="1" applyFont="1" applyAlignment="1">
      <alignment horizontal="right"/>
    </xf>
    <xf numFmtId="0" fontId="52" fillId="0" borderId="0" xfId="374" applyFont="1"/>
    <xf numFmtId="192" fontId="1" fillId="0" borderId="0" xfId="217" applyNumberFormat="1" applyFont="1" applyFill="1" applyBorder="1" applyAlignment="1">
      <alignment horizontal="right"/>
    </xf>
    <xf numFmtId="0" fontId="3" fillId="0" borderId="0" xfId="374" applyFont="1" applyAlignment="1">
      <alignment horizontal="left"/>
    </xf>
    <xf numFmtId="192" fontId="1" fillId="0" borderId="0" xfId="217" applyNumberFormat="1" applyFont="1" applyFill="1" applyAlignment="1">
      <alignment horizontal="right"/>
    </xf>
    <xf numFmtId="192" fontId="1" fillId="0" borderId="16" xfId="217" applyNumberFormat="1" applyFont="1" applyFill="1" applyBorder="1" applyAlignment="1">
      <alignment horizontal="right"/>
    </xf>
    <xf numFmtId="192" fontId="3" fillId="0" borderId="16" xfId="415" applyNumberFormat="1" applyFont="1" applyBorder="1" applyAlignment="1">
      <alignment horizontal="right"/>
    </xf>
    <xf numFmtId="192" fontId="3" fillId="0" borderId="17" xfId="415" applyNumberFormat="1" applyFont="1" applyBorder="1" applyAlignment="1">
      <alignment horizontal="right"/>
    </xf>
    <xf numFmtId="192" fontId="4" fillId="0" borderId="0" xfId="415" applyNumberFormat="1" applyFont="1" applyAlignment="1">
      <alignment horizontal="center"/>
    </xf>
    <xf numFmtId="0" fontId="62" fillId="0" borderId="0" xfId="0" applyFont="1"/>
    <xf numFmtId="189" fontId="1" fillId="0" borderId="0" xfId="144" applyNumberFormat="1" applyFont="1" applyFill="1" applyBorder="1" applyAlignment="1"/>
    <xf numFmtId="189" fontId="1" fillId="0" borderId="0" xfId="27" applyNumberFormat="1" applyFont="1" applyFill="1"/>
    <xf numFmtId="190" fontId="1" fillId="0" borderId="0" xfId="27" applyNumberFormat="1" applyFont="1" applyAlignment="1">
      <alignment horizontal="center"/>
    </xf>
    <xf numFmtId="192" fontId="1" fillId="0" borderId="20" xfId="217" applyNumberFormat="1" applyFont="1" applyFill="1" applyBorder="1" applyAlignment="1">
      <alignment horizontal="right"/>
    </xf>
    <xf numFmtId="43" fontId="1" fillId="0" borderId="0" xfId="27" applyFont="1" applyFill="1"/>
    <xf numFmtId="190" fontId="1" fillId="0" borderId="0" xfId="27" applyNumberFormat="1" applyFont="1" applyFill="1"/>
    <xf numFmtId="192" fontId="1" fillId="0" borderId="0" xfId="415" applyNumberFormat="1" applyAlignment="1">
      <alignment horizontal="right"/>
    </xf>
    <xf numFmtId="192" fontId="1" fillId="0" borderId="16" xfId="415" applyNumberFormat="1" applyBorder="1" applyAlignment="1">
      <alignment horizontal="right"/>
    </xf>
    <xf numFmtId="192" fontId="1" fillId="0" borderId="0" xfId="415" applyNumberFormat="1"/>
    <xf numFmtId="191" fontId="1" fillId="0" borderId="0" xfId="415" applyNumberFormat="1"/>
    <xf numFmtId="0" fontId="5" fillId="0" borderId="0" xfId="0" applyFont="1" applyAlignment="1">
      <alignment horizontal="center"/>
    </xf>
    <xf numFmtId="0" fontId="3" fillId="0" borderId="16" xfId="327" applyFont="1" applyBorder="1"/>
    <xf numFmtId="206" fontId="1" fillId="0" borderId="0" xfId="27" applyNumberFormat="1" applyFont="1" applyFill="1"/>
    <xf numFmtId="207" fontId="64" fillId="0" borderId="0" xfId="27" applyNumberFormat="1" applyFont="1" applyFill="1"/>
    <xf numFmtId="0" fontId="3" fillId="0" borderId="16" xfId="327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415" applyFont="1"/>
    <xf numFmtId="0" fontId="5" fillId="0" borderId="0" xfId="415" applyFont="1" applyAlignment="1">
      <alignment horizontal="left"/>
    </xf>
    <xf numFmtId="189" fontId="1" fillId="0" borderId="0" xfId="0" applyNumberFormat="1" applyFont="1"/>
    <xf numFmtId="190" fontId="3" fillId="0" borderId="0" xfId="415" applyNumberFormat="1" applyFont="1"/>
    <xf numFmtId="190" fontId="3" fillId="0" borderId="12" xfId="415" applyNumberFormat="1" applyFont="1" applyBorder="1"/>
    <xf numFmtId="37" fontId="1" fillId="0" borderId="0" xfId="415" applyNumberFormat="1"/>
    <xf numFmtId="189" fontId="1" fillId="0" borderId="0" xfId="415" applyNumberFormat="1"/>
    <xf numFmtId="189" fontId="3" fillId="0" borderId="0" xfId="415" applyNumberFormat="1" applyFont="1"/>
    <xf numFmtId="189" fontId="3" fillId="0" borderId="12" xfId="415" applyNumberFormat="1" applyFont="1" applyBorder="1"/>
    <xf numFmtId="189" fontId="3" fillId="0" borderId="19" xfId="415" applyNumberFormat="1" applyFont="1" applyBorder="1"/>
    <xf numFmtId="43" fontId="1" fillId="0" borderId="0" xfId="415" applyNumberFormat="1"/>
    <xf numFmtId="0" fontId="1" fillId="0" borderId="0" xfId="36" applyFont="1" applyAlignment="1">
      <alignment vertical="center"/>
    </xf>
    <xf numFmtId="37" fontId="63" fillId="0" borderId="0" xfId="415" applyNumberFormat="1" applyFont="1"/>
    <xf numFmtId="189" fontId="1" fillId="0" borderId="19" xfId="415" applyNumberFormat="1" applyBorder="1"/>
    <xf numFmtId="0" fontId="1" fillId="0" borderId="0" xfId="0" applyFont="1" applyAlignment="1">
      <alignment horizontal="center"/>
    </xf>
    <xf numFmtId="208" fontId="1" fillId="0" borderId="0" xfId="0" applyNumberFormat="1" applyFont="1"/>
    <xf numFmtId="37" fontId="1" fillId="0" borderId="0" xfId="0" applyNumberFormat="1" applyFont="1"/>
    <xf numFmtId="37" fontId="1" fillId="0" borderId="16" xfId="415" applyNumberFormat="1" applyBorder="1"/>
    <xf numFmtId="37" fontId="3" fillId="0" borderId="12" xfId="415" applyNumberFormat="1" applyFont="1" applyBorder="1"/>
    <xf numFmtId="37" fontId="3" fillId="0" borderId="0" xfId="415" applyNumberFormat="1" applyFont="1"/>
    <xf numFmtId="206" fontId="1" fillId="0" borderId="0" xfId="415" applyNumberFormat="1"/>
    <xf numFmtId="206" fontId="1" fillId="0" borderId="16" xfId="415" applyNumberFormat="1" applyBorder="1"/>
    <xf numFmtId="206" fontId="3" fillId="0" borderId="12" xfId="415" applyNumberFormat="1" applyFont="1" applyBorder="1"/>
    <xf numFmtId="206" fontId="3" fillId="0" borderId="0" xfId="415" applyNumberFormat="1" applyFont="1"/>
    <xf numFmtId="0" fontId="4" fillId="0" borderId="0" xfId="0" applyFont="1"/>
    <xf numFmtId="3" fontId="3" fillId="0" borderId="0" xfId="0" applyNumberFormat="1" applyFont="1"/>
    <xf numFmtId="206" fontId="1" fillId="0" borderId="20" xfId="415" applyNumberFormat="1" applyBorder="1"/>
    <xf numFmtId="0" fontId="4" fillId="0" borderId="0" xfId="415" applyFont="1"/>
    <xf numFmtId="43" fontId="1" fillId="0" borderId="16" xfId="27" applyFont="1" applyFill="1" applyBorder="1"/>
    <xf numFmtId="206" fontId="3" fillId="0" borderId="16" xfId="415" applyNumberFormat="1" applyFont="1" applyBorder="1"/>
    <xf numFmtId="206" fontId="3" fillId="0" borderId="17" xfId="415" applyNumberFormat="1" applyFont="1" applyBorder="1"/>
    <xf numFmtId="191" fontId="3" fillId="0" borderId="0" xfId="415" applyNumberFormat="1" applyFont="1"/>
    <xf numFmtId="193" fontId="3" fillId="0" borderId="19" xfId="415" applyNumberFormat="1" applyFont="1" applyBorder="1"/>
    <xf numFmtId="193" fontId="3" fillId="0" borderId="0" xfId="415" applyNumberFormat="1" applyFont="1"/>
    <xf numFmtId="0" fontId="3" fillId="0" borderId="0" xfId="334" applyFont="1" applyAlignment="1">
      <alignment horizontal="left"/>
    </xf>
    <xf numFmtId="0" fontId="1" fillId="0" borderId="0" xfId="334" applyFont="1"/>
    <xf numFmtId="0" fontId="1" fillId="0" borderId="0" xfId="334" applyFont="1" applyAlignment="1">
      <alignment horizontal="right"/>
    </xf>
    <xf numFmtId="0" fontId="3" fillId="0" borderId="0" xfId="334" applyFont="1"/>
    <xf numFmtId="0" fontId="1" fillId="0" borderId="0" xfId="334" applyFont="1" applyAlignment="1">
      <alignment horizontal="center"/>
    </xf>
    <xf numFmtId="0" fontId="4" fillId="0" borderId="0" xfId="334" applyFont="1" applyAlignment="1">
      <alignment horizontal="center"/>
    </xf>
    <xf numFmtId="0" fontId="4" fillId="0" borderId="0" xfId="334" applyFont="1"/>
    <xf numFmtId="0" fontId="3" fillId="0" borderId="0" xfId="334" applyFont="1" applyAlignment="1">
      <alignment horizontal="center"/>
    </xf>
    <xf numFmtId="0" fontId="5" fillId="0" borderId="0" xfId="334" applyFont="1"/>
    <xf numFmtId="37" fontId="1" fillId="0" borderId="0" xfId="334" applyNumberFormat="1" applyFont="1"/>
    <xf numFmtId="192" fontId="1" fillId="0" borderId="0" xfId="334" applyNumberFormat="1" applyFont="1"/>
    <xf numFmtId="192" fontId="1" fillId="0" borderId="0" xfId="334" applyNumberFormat="1" applyFont="1" applyAlignment="1">
      <alignment horizontal="right"/>
    </xf>
    <xf numFmtId="43" fontId="1" fillId="0" borderId="0" xfId="334" applyNumberFormat="1" applyFont="1" applyAlignment="1">
      <alignment horizontal="right"/>
    </xf>
    <xf numFmtId="192" fontId="3" fillId="0" borderId="0" xfId="334" applyNumberFormat="1" applyFont="1"/>
    <xf numFmtId="0" fontId="1" fillId="0" borderId="0" xfId="334" applyFont="1" applyAlignment="1">
      <alignment horizontal="left"/>
    </xf>
    <xf numFmtId="192" fontId="1" fillId="0" borderId="18" xfId="334" applyNumberFormat="1" applyFont="1" applyBorder="1"/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3" fontId="61" fillId="0" borderId="0" xfId="27" applyFont="1" applyFill="1" applyAlignment="1">
      <alignment horizontal="right" vertical="center" wrapText="1"/>
    </xf>
    <xf numFmtId="3" fontId="61" fillId="0" borderId="0" xfId="0" applyNumberFormat="1" applyFont="1" applyAlignment="1">
      <alignment horizontal="right" vertical="center" wrapText="1"/>
    </xf>
    <xf numFmtId="43" fontId="1" fillId="0" borderId="0" xfId="27" applyFont="1" applyFill="1" applyAlignment="1">
      <alignment horizontal="center"/>
    </xf>
    <xf numFmtId="192" fontId="1" fillId="0" borderId="18" xfId="334" applyNumberFormat="1" applyFont="1" applyBorder="1" applyAlignment="1">
      <alignment horizontal="right"/>
    </xf>
    <xf numFmtId="3" fontId="1" fillId="0" borderId="0" xfId="334" applyNumberFormat="1" applyFont="1" applyAlignment="1">
      <alignment horizontal="center"/>
    </xf>
    <xf numFmtId="0" fontId="61" fillId="0" borderId="0" xfId="0" applyFont="1" applyAlignment="1">
      <alignment horizontal="right" vertical="center" wrapText="1"/>
    </xf>
    <xf numFmtId="0" fontId="3" fillId="0" borderId="0" xfId="36" applyFont="1" applyAlignment="1">
      <alignment vertical="center"/>
    </xf>
    <xf numFmtId="192" fontId="3" fillId="0" borderId="12" xfId="334" applyNumberFormat="1" applyFont="1" applyBorder="1"/>
    <xf numFmtId="3" fontId="59" fillId="0" borderId="0" xfId="0" applyNumberFormat="1" applyFont="1" applyAlignment="1">
      <alignment horizontal="right" vertical="center" wrapText="1"/>
    </xf>
    <xf numFmtId="192" fontId="3" fillId="0" borderId="0" xfId="334" applyNumberFormat="1" applyFont="1" applyAlignment="1">
      <alignment horizontal="right"/>
    </xf>
    <xf numFmtId="191" fontId="3" fillId="0" borderId="0" xfId="334" applyNumberFormat="1" applyFont="1"/>
    <xf numFmtId="191" fontId="3" fillId="0" borderId="12" xfId="334" applyNumberFormat="1" applyFont="1" applyBorder="1"/>
    <xf numFmtId="191" fontId="1" fillId="0" borderId="0" xfId="334" applyNumberFormat="1" applyFont="1" applyAlignment="1">
      <alignment horizontal="right"/>
    </xf>
    <xf numFmtId="191" fontId="1" fillId="0" borderId="0" xfId="334" applyNumberFormat="1" applyFont="1"/>
    <xf numFmtId="192" fontId="3" fillId="0" borderId="17" xfId="334" applyNumberFormat="1" applyFont="1" applyBorder="1"/>
    <xf numFmtId="0" fontId="5" fillId="0" borderId="0" xfId="415" applyFont="1" applyAlignment="1">
      <alignment horizontal="center"/>
    </xf>
    <xf numFmtId="0" fontId="3" fillId="0" borderId="0" xfId="415" applyFont="1" applyAlignment="1">
      <alignment horizontal="center"/>
    </xf>
    <xf numFmtId="0" fontId="5" fillId="0" borderId="16" xfId="415" applyFont="1" applyBorder="1" applyAlignment="1">
      <alignment horizontal="center"/>
    </xf>
    <xf numFmtId="0" fontId="3" fillId="0" borderId="16" xfId="415" applyFont="1" applyBorder="1" applyAlignment="1">
      <alignment horizontal="center"/>
    </xf>
    <xf numFmtId="0" fontId="3" fillId="0" borderId="16" xfId="327" applyFont="1" applyBorder="1" applyAlignment="1">
      <alignment horizontal="center"/>
    </xf>
    <xf numFmtId="0" fontId="5" fillId="0" borderId="0" xfId="334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43"/>
    <cellStyle name="Accent1 - 20%" xfId="44"/>
    <cellStyle name="Accent1 - 40%" xfId="45"/>
    <cellStyle name="Accent1 - 60%" xfId="46"/>
    <cellStyle name="Accent2" xfId="47"/>
    <cellStyle name="Accent2 - 20%" xfId="48"/>
    <cellStyle name="Accent2 - 40%" xfId="49"/>
    <cellStyle name="Accent2 - 60%" xfId="50"/>
    <cellStyle name="Accent3" xfId="51"/>
    <cellStyle name="Accent3 - 20%" xfId="52"/>
    <cellStyle name="Accent3 - 40%" xfId="53"/>
    <cellStyle name="Accent3 - 60%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Bad" xfId="67"/>
    <cellStyle name="Calculation" xfId="68"/>
    <cellStyle name="Check Cell" xfId="69"/>
    <cellStyle name="Comma" xfId="27" builtinId="3"/>
    <cellStyle name="Comma 10" xfId="70"/>
    <cellStyle name="Comma 10 10" xfId="71"/>
    <cellStyle name="Comma 10 11" xfId="72"/>
    <cellStyle name="Comma 10 12" xfId="73"/>
    <cellStyle name="Comma 10 2" xfId="74"/>
    <cellStyle name="Comma 10 3" xfId="75"/>
    <cellStyle name="Comma 10 4" xfId="76"/>
    <cellStyle name="Comma 10 5" xfId="77"/>
    <cellStyle name="Comma 10 6" xfId="78"/>
    <cellStyle name="Comma 10 7" xfId="79"/>
    <cellStyle name="Comma 10 8" xfId="80"/>
    <cellStyle name="Comma 10 9" xfId="81"/>
    <cellStyle name="Comma 11" xfId="82"/>
    <cellStyle name="Comma 11 10" xfId="83"/>
    <cellStyle name="Comma 11 11" xfId="84"/>
    <cellStyle name="Comma 11 12" xfId="85"/>
    <cellStyle name="Comma 11 2" xfId="86"/>
    <cellStyle name="Comma 11 2 2" xfId="87"/>
    <cellStyle name="Comma 11 3" xfId="88"/>
    <cellStyle name="Comma 11 4" xfId="89"/>
    <cellStyle name="Comma 11 5" xfId="90"/>
    <cellStyle name="Comma 11 6" xfId="91"/>
    <cellStyle name="Comma 11 7" xfId="92"/>
    <cellStyle name="Comma 11 8" xfId="93"/>
    <cellStyle name="Comma 11 9" xfId="94"/>
    <cellStyle name="Comma 12" xfId="95"/>
    <cellStyle name="Comma 12 10" xfId="96"/>
    <cellStyle name="Comma 12 11" xfId="97"/>
    <cellStyle name="Comma 12 12" xfId="98"/>
    <cellStyle name="Comma 12 2" xfId="99"/>
    <cellStyle name="Comma 12 3" xfId="100"/>
    <cellStyle name="Comma 12 4" xfId="101"/>
    <cellStyle name="Comma 12 5" xfId="102"/>
    <cellStyle name="Comma 12 6" xfId="103"/>
    <cellStyle name="Comma 12 7" xfId="104"/>
    <cellStyle name="Comma 12 8" xfId="105"/>
    <cellStyle name="Comma 12 9" xfId="106"/>
    <cellStyle name="Comma 13" xfId="107"/>
    <cellStyle name="Comma 13 10" xfId="108"/>
    <cellStyle name="Comma 13 11" xfId="109"/>
    <cellStyle name="Comma 13 12" xfId="110"/>
    <cellStyle name="Comma 13 2" xfId="111"/>
    <cellStyle name="Comma 13 3" xfId="112"/>
    <cellStyle name="Comma 13 4" xfId="113"/>
    <cellStyle name="Comma 13 5" xfId="114"/>
    <cellStyle name="Comma 13 6" xfId="115"/>
    <cellStyle name="Comma 13 7" xfId="116"/>
    <cellStyle name="Comma 13 8" xfId="117"/>
    <cellStyle name="Comma 13 9" xfId="118"/>
    <cellStyle name="Comma 14" xfId="119"/>
    <cellStyle name="Comma 15" xfId="120"/>
    <cellStyle name="Comma 16" xfId="121"/>
    <cellStyle name="Comma 17" xfId="122"/>
    <cellStyle name="Comma 17 2" xfId="123"/>
    <cellStyle name="Comma 18" xfId="124"/>
    <cellStyle name="Comma 18 10" xfId="125"/>
    <cellStyle name="Comma 18 11" xfId="126"/>
    <cellStyle name="Comma 18 12" xfId="127"/>
    <cellStyle name="Comma 18 2" xfId="128"/>
    <cellStyle name="Comma 18 3" xfId="129"/>
    <cellStyle name="Comma 18 4" xfId="130"/>
    <cellStyle name="Comma 18 5" xfId="131"/>
    <cellStyle name="Comma 18 6" xfId="132"/>
    <cellStyle name="Comma 18 7" xfId="133"/>
    <cellStyle name="Comma 18 8" xfId="134"/>
    <cellStyle name="Comma 18 9" xfId="135"/>
    <cellStyle name="Comma 19" xfId="136"/>
    <cellStyle name="Comma 2" xfId="137"/>
    <cellStyle name="Comma 2 10" xfId="138"/>
    <cellStyle name="Comma 2 11" xfId="139"/>
    <cellStyle name="Comma 2 12" xfId="140"/>
    <cellStyle name="Comma 2 13" xfId="141"/>
    <cellStyle name="Comma 2 14" xfId="142"/>
    <cellStyle name="Comma 2 15" xfId="143"/>
    <cellStyle name="Comma 2 16" xfId="144"/>
    <cellStyle name="Comma 2 17" xfId="145"/>
    <cellStyle name="Comma 2 18" xfId="146"/>
    <cellStyle name="Comma 2 19" xfId="147"/>
    <cellStyle name="Comma 2 2" xfId="148"/>
    <cellStyle name="Comma 2 2 2" xfId="149"/>
    <cellStyle name="Comma 2 2 7 3" xfId="150"/>
    <cellStyle name="Comma 2 20" xfId="151"/>
    <cellStyle name="Comma 2 21" xfId="152"/>
    <cellStyle name="Comma 2 22" xfId="153"/>
    <cellStyle name="Comma 2 23" xfId="154"/>
    <cellStyle name="Comma 2 24" xfId="155"/>
    <cellStyle name="Comma 2 25" xfId="156"/>
    <cellStyle name="Comma 2 26" xfId="157"/>
    <cellStyle name="Comma 2 27" xfId="158"/>
    <cellStyle name="Comma 2 28" xfId="159"/>
    <cellStyle name="Comma 2 29" xfId="160"/>
    <cellStyle name="Comma 2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0" xfId="173"/>
    <cellStyle name="Comma 2 41" xfId="174"/>
    <cellStyle name="Comma 2 42" xfId="175"/>
    <cellStyle name="Comma 2 5" xfId="176"/>
    <cellStyle name="Comma 2 6" xfId="177"/>
    <cellStyle name="Comma 2 7" xfId="178"/>
    <cellStyle name="Comma 2 8" xfId="179"/>
    <cellStyle name="Comma 2 9" xfId="180"/>
    <cellStyle name="Comma 20" xfId="181"/>
    <cellStyle name="Comma 21" xfId="182"/>
    <cellStyle name="Comma 21 2" xfId="183"/>
    <cellStyle name="Comma 22" xfId="184"/>
    <cellStyle name="Comma 23" xfId="185"/>
    <cellStyle name="Comma 24" xfId="186"/>
    <cellStyle name="Comma 3" xfId="187"/>
    <cellStyle name="Comma 3 10" xfId="188"/>
    <cellStyle name="Comma 3 11" xfId="189"/>
    <cellStyle name="Comma 3 12" xfId="190"/>
    <cellStyle name="Comma 3 13" xfId="191"/>
    <cellStyle name="Comma 3 14" xfId="192"/>
    <cellStyle name="Comma 3 15" xfId="193"/>
    <cellStyle name="Comma 3 16" xfId="194"/>
    <cellStyle name="Comma 3 17" xfId="195"/>
    <cellStyle name="Comma 3 18" xfId="196"/>
    <cellStyle name="Comma 3 19" xfId="197"/>
    <cellStyle name="Comma 3 2" xfId="198"/>
    <cellStyle name="Comma 3 20" xfId="199"/>
    <cellStyle name="Comma 3 21" xfId="200"/>
    <cellStyle name="Comma 3 22" xfId="201"/>
    <cellStyle name="Comma 3 23" xfId="202"/>
    <cellStyle name="Comma 3 24" xfId="203"/>
    <cellStyle name="Comma 3 25" xfId="204"/>
    <cellStyle name="Comma 3 26" xfId="205"/>
    <cellStyle name="Comma 3 27" xfId="206"/>
    <cellStyle name="Comma 3 28" xfId="207"/>
    <cellStyle name="Comma 3 29" xfId="208"/>
    <cellStyle name="Comma 3 3" xfId="209"/>
    <cellStyle name="Comma 3 30" xfId="210"/>
    <cellStyle name="Comma 3 4" xfId="211"/>
    <cellStyle name="Comma 3 5" xfId="212"/>
    <cellStyle name="Comma 3 6" xfId="213"/>
    <cellStyle name="Comma 3 7" xfId="214"/>
    <cellStyle name="Comma 3 8" xfId="215"/>
    <cellStyle name="Comma 3 9" xfId="216"/>
    <cellStyle name="Comma 4" xfId="217"/>
    <cellStyle name="Comma 4 10" xfId="218"/>
    <cellStyle name="Comma 4 11" xfId="219"/>
    <cellStyle name="Comma 4 12" xfId="220"/>
    <cellStyle name="Comma 4 13" xfId="221"/>
    <cellStyle name="Comma 4 2" xfId="222"/>
    <cellStyle name="Comma 4 3" xfId="223"/>
    <cellStyle name="Comma 4 4" xfId="224"/>
    <cellStyle name="Comma 4 5" xfId="225"/>
    <cellStyle name="Comma 4 6" xfId="226"/>
    <cellStyle name="Comma 4 7" xfId="227"/>
    <cellStyle name="Comma 4 8" xfId="228"/>
    <cellStyle name="Comma 4 9" xfId="229"/>
    <cellStyle name="Comma 4_lead q2" xfId="230"/>
    <cellStyle name="Comma 42" xfId="231"/>
    <cellStyle name="Comma 44" xfId="232"/>
    <cellStyle name="Comma 5" xfId="233"/>
    <cellStyle name="Comma 5 10" xfId="234"/>
    <cellStyle name="Comma 5 11" xfId="235"/>
    <cellStyle name="Comma 5 12" xfId="236"/>
    <cellStyle name="Comma 5 13" xfId="237"/>
    <cellStyle name="Comma 5 2" xfId="238"/>
    <cellStyle name="Comma 5 3" xfId="239"/>
    <cellStyle name="Comma 5 4" xfId="240"/>
    <cellStyle name="Comma 5 5" xfId="241"/>
    <cellStyle name="Comma 5 6" xfId="242"/>
    <cellStyle name="Comma 5 7" xfId="243"/>
    <cellStyle name="Comma 5 8" xfId="244"/>
    <cellStyle name="Comma 5 9" xfId="245"/>
    <cellStyle name="Comma 6" xfId="246"/>
    <cellStyle name="Comma 6 10" xfId="247"/>
    <cellStyle name="Comma 6 11" xfId="248"/>
    <cellStyle name="Comma 6 12" xfId="249"/>
    <cellStyle name="Comma 6 13" xfId="250"/>
    <cellStyle name="Comma 6 2" xfId="251"/>
    <cellStyle name="Comma 6 2 2" xfId="252"/>
    <cellStyle name="Comma 6 2 3" xfId="253"/>
    <cellStyle name="Comma 6 3" xfId="254"/>
    <cellStyle name="Comma 6 4" xfId="255"/>
    <cellStyle name="Comma 6 5" xfId="256"/>
    <cellStyle name="Comma 6 6" xfId="257"/>
    <cellStyle name="Comma 6 7" xfId="258"/>
    <cellStyle name="Comma 6 8" xfId="259"/>
    <cellStyle name="Comma 6 9" xfId="260"/>
    <cellStyle name="Comma 7" xfId="261"/>
    <cellStyle name="Comma 7 10" xfId="262"/>
    <cellStyle name="Comma 7 11" xfId="263"/>
    <cellStyle name="Comma 7 12" xfId="264"/>
    <cellStyle name="Comma 7 2" xfId="265"/>
    <cellStyle name="Comma 7 3" xfId="266"/>
    <cellStyle name="Comma 7 4" xfId="267"/>
    <cellStyle name="Comma 7 5" xfId="268"/>
    <cellStyle name="Comma 7 6" xfId="269"/>
    <cellStyle name="Comma 7 7" xfId="270"/>
    <cellStyle name="Comma 7 8" xfId="271"/>
    <cellStyle name="Comma 7 9" xfId="272"/>
    <cellStyle name="Comma 8" xfId="273"/>
    <cellStyle name="Comma 8 10" xfId="274"/>
    <cellStyle name="Comma 8 11" xfId="275"/>
    <cellStyle name="Comma 8 12" xfId="276"/>
    <cellStyle name="Comma 8 2" xfId="277"/>
    <cellStyle name="Comma 8 3" xfId="278"/>
    <cellStyle name="Comma 8 4" xfId="279"/>
    <cellStyle name="Comma 8 5" xfId="280"/>
    <cellStyle name="Comma 8 6" xfId="281"/>
    <cellStyle name="Comma 8 7" xfId="282"/>
    <cellStyle name="Comma 8 8" xfId="283"/>
    <cellStyle name="Comma 8 9" xfId="284"/>
    <cellStyle name="Comma 9" xfId="285"/>
    <cellStyle name="Comma 9 10" xfId="286"/>
    <cellStyle name="Comma 9 11" xfId="287"/>
    <cellStyle name="Comma 9 12" xfId="288"/>
    <cellStyle name="Comma 9 13" xfId="289"/>
    <cellStyle name="Comma 9 2" xfId="290"/>
    <cellStyle name="Comma 9 3" xfId="291"/>
    <cellStyle name="Comma 9 4" xfId="292"/>
    <cellStyle name="Comma 9 5" xfId="293"/>
    <cellStyle name="Comma 9 6" xfId="294"/>
    <cellStyle name="Comma 9 7" xfId="295"/>
    <cellStyle name="Comma 9 8" xfId="296"/>
    <cellStyle name="Comma 9 9" xfId="297"/>
    <cellStyle name="comma zerodec" xfId="298"/>
    <cellStyle name="Currency1" xfId="299"/>
    <cellStyle name="Dollar (zero dec)" xfId="300"/>
    <cellStyle name="E&amp;Y House" xfId="301"/>
    <cellStyle name="Emphasis 1" xfId="302"/>
    <cellStyle name="Emphasis 2" xfId="303"/>
    <cellStyle name="Emphasis 3" xfId="304"/>
    <cellStyle name="Excel Built-in Normal" xfId="305"/>
    <cellStyle name="Explanatory Text" xfId="306"/>
    <cellStyle name="Good" xfId="307"/>
    <cellStyle name="Grey" xfId="308"/>
    <cellStyle name="Header - Style1" xfId="309"/>
    <cellStyle name="Header1" xfId="310"/>
    <cellStyle name="Header2" xfId="311"/>
    <cellStyle name="Heading" xfId="312"/>
    <cellStyle name="Heading 1" xfId="313"/>
    <cellStyle name="Heading 2" xfId="314"/>
    <cellStyle name="Heading 3" xfId="315"/>
    <cellStyle name="Heading 4" xfId="316"/>
    <cellStyle name="Heading_leadSMT- S 31-12-2550" xfId="317"/>
    <cellStyle name="Input" xfId="318"/>
    <cellStyle name="Input [yellow]" xfId="319"/>
    <cellStyle name="Linked Cell" xfId="320"/>
    <cellStyle name="Neutral" xfId="321"/>
    <cellStyle name="no dec" xfId="322"/>
    <cellStyle name="Normal" xfId="0" builtinId="0"/>
    <cellStyle name="Normal - Style1" xfId="323"/>
    <cellStyle name="Normal 10" xfId="324"/>
    <cellStyle name="Normal 11" xfId="325"/>
    <cellStyle name="Normal 11 2" xfId="326"/>
    <cellStyle name="Normal 2" xfId="327"/>
    <cellStyle name="Normal 2 10" xfId="328"/>
    <cellStyle name="Normal 2 11" xfId="329"/>
    <cellStyle name="Normal 2 12" xfId="330"/>
    <cellStyle name="Normal 2 13" xfId="331"/>
    <cellStyle name="Normal 2 14" xfId="332"/>
    <cellStyle name="Normal 2 15" xfId="333"/>
    <cellStyle name="Normal 2 16" xfId="334"/>
    <cellStyle name="Normal 2 17" xfId="335"/>
    <cellStyle name="Normal 2 18" xfId="336"/>
    <cellStyle name="Normal 2 19" xfId="337"/>
    <cellStyle name="Normal 2 2" xfId="338"/>
    <cellStyle name="Normal 2 2 2" xfId="339"/>
    <cellStyle name="Normal 2 20" xfId="340"/>
    <cellStyle name="Normal 2 21" xfId="341"/>
    <cellStyle name="Normal 2 22" xfId="342"/>
    <cellStyle name="Normal 2 23" xfId="343"/>
    <cellStyle name="Normal 2 24" xfId="344"/>
    <cellStyle name="Normal 2 25" xfId="345"/>
    <cellStyle name="Normal 2 26" xfId="346"/>
    <cellStyle name="Normal 2 27" xfId="347"/>
    <cellStyle name="Normal 2 28" xfId="348"/>
    <cellStyle name="Normal 2 29" xfId="349"/>
    <cellStyle name="Normal 2 3" xfId="350"/>
    <cellStyle name="Normal 2 3 2" xfId="351"/>
    <cellStyle name="Normal 2 3 3" xfId="352"/>
    <cellStyle name="Normal 2 30" xfId="353"/>
    <cellStyle name="Normal 2 31" xfId="354"/>
    <cellStyle name="Normal 2 32" xfId="355"/>
    <cellStyle name="Normal 2 33" xfId="356"/>
    <cellStyle name="Normal 2 34" xfId="357"/>
    <cellStyle name="Normal 2 35" xfId="358"/>
    <cellStyle name="Normal 2 36" xfId="359"/>
    <cellStyle name="Normal 2 37" xfId="360"/>
    <cellStyle name="Normal 2 38" xfId="361"/>
    <cellStyle name="Normal 2 39" xfId="362"/>
    <cellStyle name="Normal 2 4" xfId="363"/>
    <cellStyle name="Normal 2 40" xfId="364"/>
    <cellStyle name="Normal 2 41" xfId="365"/>
    <cellStyle name="Normal 2 42" xfId="366"/>
    <cellStyle name="Normal 2 5" xfId="367"/>
    <cellStyle name="Normal 2 5 2" xfId="368"/>
    <cellStyle name="Normal 2 6" xfId="369"/>
    <cellStyle name="Normal 2 7" xfId="370"/>
    <cellStyle name="Normal 2 8" xfId="371"/>
    <cellStyle name="Normal 2 9" xfId="372"/>
    <cellStyle name="Normal 2_Leadเจิ๋นโซง09โย ดึกดื่นmorning sad" xfId="373"/>
    <cellStyle name="Normal 3" xfId="374"/>
    <cellStyle name="Normal 3 10" xfId="375"/>
    <cellStyle name="Normal 3 11" xfId="376"/>
    <cellStyle name="Normal 3 12" xfId="377"/>
    <cellStyle name="Normal 3 13" xfId="378"/>
    <cellStyle name="Normal 3 14" xfId="379"/>
    <cellStyle name="Normal 3 15" xfId="380"/>
    <cellStyle name="Normal 3 16" xfId="381"/>
    <cellStyle name="Normal 3 17" xfId="382"/>
    <cellStyle name="Normal 3 18" xfId="383"/>
    <cellStyle name="Normal 3 19" xfId="384"/>
    <cellStyle name="Normal 3 2" xfId="385"/>
    <cellStyle name="Normal 3 2 4" xfId="386"/>
    <cellStyle name="Normal 3 20" xfId="387"/>
    <cellStyle name="Normal 3 21" xfId="388"/>
    <cellStyle name="Normal 3 22" xfId="389"/>
    <cellStyle name="Normal 3 23" xfId="390"/>
    <cellStyle name="Normal 3 24" xfId="391"/>
    <cellStyle name="Normal 3 25" xfId="392"/>
    <cellStyle name="Normal 3 26" xfId="393"/>
    <cellStyle name="Normal 3 27" xfId="394"/>
    <cellStyle name="Normal 3 28" xfId="395"/>
    <cellStyle name="Normal 3 29" xfId="396"/>
    <cellStyle name="Normal 3 3" xfId="397"/>
    <cellStyle name="Normal 3 30" xfId="398"/>
    <cellStyle name="Normal 3 31" xfId="399"/>
    <cellStyle name="Normal 3 32" xfId="400"/>
    <cellStyle name="Normal 3 33" xfId="401"/>
    <cellStyle name="Normal 3 34" xfId="402"/>
    <cellStyle name="Normal 3 35" xfId="403"/>
    <cellStyle name="Normal 3 36" xfId="404"/>
    <cellStyle name="Normal 3 37" xfId="405"/>
    <cellStyle name="Normal 3 38" xfId="406"/>
    <cellStyle name="Normal 3 39" xfId="407"/>
    <cellStyle name="Normal 3 4" xfId="408"/>
    <cellStyle name="Normal 3 40" xfId="409"/>
    <cellStyle name="Normal 3 5" xfId="410"/>
    <cellStyle name="Normal 3 6" xfId="411"/>
    <cellStyle name="Normal 3 7" xfId="412"/>
    <cellStyle name="Normal 3 8" xfId="413"/>
    <cellStyle name="Normal 3 9" xfId="414"/>
    <cellStyle name="Normal 4" xfId="415"/>
    <cellStyle name="Normal 4 2" xfId="416"/>
    <cellStyle name="Normal 4 3" xfId="417"/>
    <cellStyle name="Normal 4 4" xfId="418"/>
    <cellStyle name="Normal 42" xfId="419"/>
    <cellStyle name="Normal 43" xfId="420"/>
    <cellStyle name="Normal 5" xfId="421"/>
    <cellStyle name="Normal 5 2" xfId="422"/>
    <cellStyle name="Normal 6" xfId="423"/>
    <cellStyle name="Normal 6 2" xfId="424"/>
    <cellStyle name="Normal 7" xfId="425"/>
    <cellStyle name="Normal 8" xfId="426"/>
    <cellStyle name="Normal 9" xfId="427"/>
    <cellStyle name="Normale_9639A02C" xfId="428"/>
    <cellStyle name="Note" xfId="429"/>
    <cellStyle name="oft Excel]_x000d__x000a_Comment=The open=/f lines load custom functions into the Paste Function list._x000d__x000a_Maximized=3_x000d__x000a_Basics=1_x000d__x000a_A" xfId="430"/>
    <cellStyle name="Output" xfId="431"/>
    <cellStyle name="Percent [2]" xfId="432"/>
    <cellStyle name="Percent 2" xfId="433"/>
    <cellStyle name="Percent 2 10" xfId="434"/>
    <cellStyle name="Percent 2 11" xfId="435"/>
    <cellStyle name="Percent 2 12" xfId="436"/>
    <cellStyle name="Percent 2 2" xfId="437"/>
    <cellStyle name="Percent 2 3" xfId="438"/>
    <cellStyle name="Percent 2 4" xfId="439"/>
    <cellStyle name="Percent 2 5" xfId="440"/>
    <cellStyle name="Percent 2 6" xfId="441"/>
    <cellStyle name="Percent 2 7" xfId="442"/>
    <cellStyle name="Percent 2 8" xfId="443"/>
    <cellStyle name="Percent 2 9" xfId="444"/>
    <cellStyle name="Percent 3" xfId="445"/>
    <cellStyle name="Percent 4" xfId="446"/>
    <cellStyle name="Percent 5" xfId="447"/>
    <cellStyle name="Quantity" xfId="448"/>
    <cellStyle name="Rittichai" xfId="449"/>
    <cellStyle name="Sheet Title" xfId="450"/>
    <cellStyle name="Standard_OPTIMIR1 (deutsch)" xfId="451"/>
    <cellStyle name="STYLE1" xfId="452"/>
    <cellStyle name="STYLE2" xfId="453"/>
    <cellStyle name="Table" xfId="454"/>
    <cellStyle name="Times New Roman" xfId="455"/>
    <cellStyle name="Title" xfId="456"/>
    <cellStyle name="Total" xfId="457"/>
    <cellStyle name="Tusental_A-listan (fixad)" xfId="458"/>
    <cellStyle name="Valuta_NPV" xfId="459"/>
    <cellStyle name="Warning Text" xfId="462"/>
    <cellStyle name="WHead - Style2" xfId="463"/>
    <cellStyle name="Wไhrung [0]_OPTIMIR1 (deutsch)" xfId="460"/>
    <cellStyle name="Wไhrung_OPTIMIR1 (deutsch)" xfId="461"/>
    <cellStyle name="เครื่องหมายจุลภาค 10 2" xfId="20"/>
    <cellStyle name="เครื่องหมายจุลภาค 2" xfId="21"/>
    <cellStyle name="เครื่องหมายจุลภาค 2 2" xfId="22"/>
    <cellStyle name="เครื่องหมายจุลภาค 3" xfId="23"/>
    <cellStyle name="เครื่องหมายจุลภาค 4" xfId="24"/>
    <cellStyle name="เครื่องหมายจุลภาค 5" xfId="25"/>
    <cellStyle name="เครื่องหมายเปอร์เซ็นต์_Sheet1" xfId="26"/>
    <cellStyle name="เชื่อมโยงหลายมิติ" xfId="28"/>
    <cellStyle name="ตามการเชื่อมโยงหลายมิติ" xfId="29"/>
    <cellStyle name="น้บะภฒ_95" xfId="30"/>
    <cellStyle name="ปกติ 2" xfId="31"/>
    <cellStyle name="ปกติ 2 2" xfId="32"/>
    <cellStyle name="ปกติ 2 3" xfId="33"/>
    <cellStyle name="ปกติ 3" xfId="34"/>
    <cellStyle name="ปกติ 4" xfId="35"/>
    <cellStyle name="ปกติ_USCT2" xfId="36"/>
    <cellStyle name="เปอร์เซ็นต์ 2" xfId="37"/>
    <cellStyle name="ฤธถ [0]_95" xfId="38"/>
    <cellStyle name="ฤธถ_95" xfId="39"/>
    <cellStyle name="ล๋ศญ [0]_95" xfId="40"/>
    <cellStyle name="ล๋ศญ_95" xfId="41"/>
    <cellStyle name="วฅมุ_4ฟ๙ฝวภ๛" xfId="42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topLeftCell="A52" zoomScaleNormal="100" zoomScaleSheetLayoutView="100" workbookViewId="0">
      <selection activeCell="L69" sqref="L69"/>
    </sheetView>
  </sheetViews>
  <sheetFormatPr defaultColWidth="9" defaultRowHeight="21.75"/>
  <cols>
    <col min="1" max="1" width="40.375" style="59" customWidth="1"/>
    <col min="2" max="2" width="5.125" style="59" customWidth="1"/>
    <col min="3" max="3" width="3" style="59" customWidth="1"/>
    <col min="4" max="4" width="11.625" style="59" customWidth="1"/>
    <col min="5" max="5" width="3.125" style="59" customWidth="1"/>
    <col min="6" max="6" width="14.375" style="59" customWidth="1"/>
    <col min="7" max="7" width="3.375" style="59" customWidth="1"/>
    <col min="8" max="8" width="14.375" style="59" customWidth="1"/>
    <col min="9" max="10" width="11.375" style="59" bestFit="1" customWidth="1"/>
    <col min="11" max="11" width="1.625" style="59" customWidth="1"/>
    <col min="12" max="16384" width="9" style="59"/>
  </cols>
  <sheetData>
    <row r="1" spans="1:12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0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5"/>
      <c r="C5" s="5"/>
      <c r="E5" s="7"/>
      <c r="F5" s="6" t="s">
        <v>3</v>
      </c>
      <c r="G5" s="7"/>
      <c r="H5" s="6" t="s">
        <v>4</v>
      </c>
      <c r="I5" s="8"/>
      <c r="J5" s="8"/>
      <c r="K5" s="8"/>
      <c r="L5" s="8"/>
    </row>
    <row r="6" spans="1:12">
      <c r="A6" s="4" t="s">
        <v>5</v>
      </c>
      <c r="C6" s="9"/>
      <c r="D6" s="18" t="s">
        <v>6</v>
      </c>
      <c r="E6" s="61"/>
      <c r="F6" s="128" t="s">
        <v>7</v>
      </c>
      <c r="G6" s="128"/>
      <c r="H6" s="128"/>
      <c r="I6" s="8"/>
      <c r="J6" s="8"/>
      <c r="K6" s="8"/>
      <c r="L6" s="8"/>
    </row>
    <row r="7" spans="1:12">
      <c r="A7" s="62" t="s">
        <v>8</v>
      </c>
      <c r="C7" s="1"/>
      <c r="D7" s="1"/>
      <c r="E7" s="2"/>
      <c r="F7" s="2"/>
      <c r="G7" s="2"/>
      <c r="H7" s="2"/>
      <c r="I7" s="2"/>
      <c r="J7" s="2"/>
      <c r="K7" s="2"/>
      <c r="L7" s="2"/>
    </row>
    <row r="8" spans="1:12">
      <c r="A8" s="3" t="s">
        <v>9</v>
      </c>
      <c r="C8" s="1"/>
      <c r="D8" s="1">
        <v>5</v>
      </c>
      <c r="E8" s="10"/>
      <c r="F8" s="10">
        <v>962360924</v>
      </c>
      <c r="G8" s="10"/>
      <c r="H8" s="10">
        <v>630255402</v>
      </c>
      <c r="I8" s="10"/>
      <c r="J8" s="63"/>
      <c r="K8" s="63"/>
      <c r="L8" s="63"/>
    </row>
    <row r="9" spans="1:12">
      <c r="A9" s="3" t="s">
        <v>10</v>
      </c>
      <c r="C9" s="1"/>
      <c r="D9" s="1">
        <v>6</v>
      </c>
      <c r="E9" s="10"/>
      <c r="F9" s="10">
        <v>309752544</v>
      </c>
      <c r="G9" s="10"/>
      <c r="H9" s="10">
        <v>308014591</v>
      </c>
      <c r="I9" s="10"/>
      <c r="J9" s="63"/>
      <c r="K9" s="63"/>
      <c r="L9" s="63"/>
    </row>
    <row r="10" spans="1:12">
      <c r="A10" s="3" t="s">
        <v>11</v>
      </c>
      <c r="C10" s="1"/>
      <c r="D10" s="1">
        <v>7</v>
      </c>
      <c r="E10" s="10"/>
      <c r="F10" s="10">
        <v>234906474</v>
      </c>
      <c r="G10" s="10"/>
      <c r="H10" s="10">
        <v>224298355</v>
      </c>
      <c r="I10" s="2"/>
      <c r="J10" s="63"/>
      <c r="K10" s="63"/>
      <c r="L10" s="63"/>
    </row>
    <row r="11" spans="1:12">
      <c r="A11" s="3" t="s">
        <v>12</v>
      </c>
      <c r="C11" s="1"/>
      <c r="D11" s="1">
        <v>8</v>
      </c>
      <c r="E11" s="10"/>
      <c r="F11" s="10">
        <v>449762154</v>
      </c>
      <c r="G11" s="10"/>
      <c r="H11" s="10">
        <v>899575579</v>
      </c>
      <c r="I11" s="10"/>
      <c r="J11" s="63"/>
      <c r="K11" s="63"/>
      <c r="L11" s="63"/>
    </row>
    <row r="12" spans="1:12">
      <c r="A12" s="3" t="s">
        <v>13</v>
      </c>
      <c r="C12" s="1"/>
      <c r="D12" s="1"/>
      <c r="E12" s="10"/>
      <c r="F12" s="10">
        <v>36662890</v>
      </c>
      <c r="G12" s="10"/>
      <c r="H12" s="10">
        <v>34758107</v>
      </c>
      <c r="I12" s="10"/>
      <c r="J12" s="63"/>
      <c r="K12" s="63"/>
      <c r="L12" s="63"/>
    </row>
    <row r="13" spans="1:12">
      <c r="A13" s="4" t="s">
        <v>14</v>
      </c>
      <c r="C13" s="1"/>
      <c r="D13" s="1"/>
      <c r="E13" s="64"/>
      <c r="F13" s="65">
        <f>SUM(F8:F12)</f>
        <v>1993444986</v>
      </c>
      <c r="G13" s="64"/>
      <c r="H13" s="65">
        <f>SUM(H8:H12)</f>
        <v>2096902034</v>
      </c>
      <c r="I13" s="2"/>
      <c r="J13" s="63"/>
      <c r="K13" s="63"/>
      <c r="L13" s="63"/>
    </row>
    <row r="14" spans="1:12">
      <c r="A14" s="3"/>
      <c r="C14" s="1"/>
      <c r="D14" s="1"/>
      <c r="E14" s="66"/>
      <c r="F14" s="66"/>
      <c r="G14" s="66"/>
      <c r="H14" s="66"/>
      <c r="I14" s="2"/>
      <c r="J14" s="63"/>
      <c r="K14" s="63"/>
      <c r="L14" s="63"/>
    </row>
    <row r="15" spans="1:12">
      <c r="A15" s="62" t="s">
        <v>15</v>
      </c>
      <c r="C15" s="1"/>
      <c r="D15" s="1"/>
      <c r="E15" s="66"/>
      <c r="F15" s="66"/>
      <c r="G15" s="66"/>
      <c r="H15" s="66"/>
      <c r="I15" s="2"/>
      <c r="J15" s="63"/>
      <c r="K15" s="63"/>
      <c r="L15" s="63"/>
    </row>
    <row r="16" spans="1:12">
      <c r="A16" s="3" t="s">
        <v>16</v>
      </c>
      <c r="C16" s="1"/>
      <c r="D16" s="1">
        <v>9</v>
      </c>
      <c r="E16" s="66"/>
      <c r="F16" s="67">
        <v>33703507</v>
      </c>
      <c r="G16" s="66"/>
      <c r="H16" s="67">
        <v>42351535</v>
      </c>
      <c r="I16" s="67"/>
      <c r="J16" s="63"/>
      <c r="K16" s="63"/>
      <c r="L16" s="63"/>
    </row>
    <row r="17" spans="1:12">
      <c r="A17" s="3" t="s">
        <v>17</v>
      </c>
      <c r="C17" s="1"/>
      <c r="D17" s="1"/>
      <c r="E17" s="66"/>
      <c r="F17" s="67">
        <v>3665007</v>
      </c>
      <c r="G17" s="66"/>
      <c r="H17" s="67">
        <v>3739814</v>
      </c>
      <c r="I17" s="2"/>
      <c r="J17" s="63"/>
      <c r="K17" s="63"/>
      <c r="L17" s="63"/>
    </row>
    <row r="18" spans="1:12">
      <c r="A18" s="2" t="s">
        <v>18</v>
      </c>
      <c r="C18" s="1"/>
      <c r="D18" s="1">
        <v>10</v>
      </c>
      <c r="E18" s="67"/>
      <c r="F18" s="67">
        <v>599577699</v>
      </c>
      <c r="G18" s="67"/>
      <c r="H18" s="67">
        <v>596248475</v>
      </c>
      <c r="I18" s="2"/>
      <c r="J18" s="63"/>
      <c r="K18" s="63"/>
      <c r="L18" s="63"/>
    </row>
    <row r="19" spans="1:12">
      <c r="A19" s="3" t="s">
        <v>19</v>
      </c>
      <c r="C19" s="1"/>
      <c r="D19" s="1">
        <v>11.1</v>
      </c>
      <c r="E19" s="67"/>
      <c r="F19" s="67">
        <v>10178847</v>
      </c>
      <c r="G19" s="67"/>
      <c r="H19" s="67">
        <v>13059973</v>
      </c>
      <c r="I19" s="2"/>
      <c r="J19" s="63"/>
      <c r="K19" s="63"/>
      <c r="L19" s="63"/>
    </row>
    <row r="20" spans="1:12">
      <c r="A20" s="3" t="s">
        <v>20</v>
      </c>
      <c r="C20" s="1"/>
      <c r="D20" s="1">
        <v>27</v>
      </c>
      <c r="E20" s="67"/>
      <c r="F20" s="67">
        <v>23291101</v>
      </c>
      <c r="G20" s="67"/>
      <c r="H20" s="67">
        <v>23078161</v>
      </c>
      <c r="I20" s="67"/>
      <c r="J20" s="63"/>
      <c r="K20" s="63"/>
      <c r="L20" s="63"/>
    </row>
    <row r="21" spans="1:12">
      <c r="A21" s="3" t="s">
        <v>21</v>
      </c>
      <c r="C21" s="1"/>
      <c r="D21" s="1">
        <v>14</v>
      </c>
      <c r="E21" s="67"/>
      <c r="F21" s="67">
        <v>17148217</v>
      </c>
      <c r="G21" s="67"/>
      <c r="H21" s="67">
        <v>13641510</v>
      </c>
      <c r="I21" s="2"/>
      <c r="J21" s="63"/>
      <c r="K21" s="63"/>
      <c r="L21" s="63"/>
    </row>
    <row r="22" spans="1:12">
      <c r="A22" s="3" t="s">
        <v>22</v>
      </c>
      <c r="C22" s="1"/>
      <c r="D22" s="1">
        <v>12</v>
      </c>
      <c r="E22" s="67"/>
      <c r="F22" s="67">
        <v>925267</v>
      </c>
      <c r="G22" s="67"/>
      <c r="H22" s="67">
        <v>879169</v>
      </c>
      <c r="I22" s="2"/>
      <c r="J22" s="63"/>
      <c r="K22" s="63"/>
      <c r="L22" s="63"/>
    </row>
    <row r="23" spans="1:12">
      <c r="A23" s="4" t="s">
        <v>23</v>
      </c>
      <c r="B23" s="1"/>
      <c r="C23" s="1"/>
      <c r="E23" s="68"/>
      <c r="F23" s="69">
        <f>SUM(F16:F22)</f>
        <v>688489645</v>
      </c>
      <c r="G23" s="68"/>
      <c r="H23" s="69">
        <f>SUM(H16:H22)</f>
        <v>692998637</v>
      </c>
      <c r="I23" s="10"/>
      <c r="J23" s="10"/>
      <c r="K23" s="63"/>
      <c r="L23" s="63"/>
    </row>
    <row r="24" spans="1:12">
      <c r="A24" s="4"/>
      <c r="B24" s="1"/>
      <c r="C24" s="1"/>
      <c r="E24" s="68"/>
      <c r="F24" s="68"/>
      <c r="G24" s="68"/>
      <c r="H24" s="68"/>
      <c r="I24" s="2"/>
      <c r="J24" s="63"/>
      <c r="K24" s="63"/>
      <c r="L24" s="63"/>
    </row>
    <row r="25" spans="1:12" ht="22.5" thickBot="1">
      <c r="A25" s="4" t="s">
        <v>24</v>
      </c>
      <c r="B25" s="1"/>
      <c r="C25" s="1"/>
      <c r="E25" s="68"/>
      <c r="F25" s="70">
        <f>+F13+F23</f>
        <v>2681934631</v>
      </c>
      <c r="G25" s="68"/>
      <c r="H25" s="70">
        <f>+H13+H23</f>
        <v>2789900671</v>
      </c>
      <c r="I25" s="2"/>
      <c r="J25" s="63"/>
      <c r="K25" s="63"/>
      <c r="L25" s="63"/>
    </row>
    <row r="26" spans="1:12" ht="22.5" thickTop="1">
      <c r="A26" s="2"/>
      <c r="B26" s="2"/>
      <c r="C26" s="2"/>
      <c r="D26" s="2"/>
      <c r="E26" s="2"/>
      <c r="F26" s="2"/>
      <c r="G26" s="2"/>
      <c r="H26" s="71"/>
      <c r="I26" s="2"/>
      <c r="J26" s="63"/>
      <c r="K26" s="63"/>
      <c r="L26" s="63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63"/>
      <c r="K27" s="63"/>
      <c r="L27" s="63"/>
    </row>
    <row r="28" spans="1:12">
      <c r="A28" s="15" t="s">
        <v>25</v>
      </c>
      <c r="B28" s="2"/>
      <c r="C28" s="2"/>
      <c r="D28" s="2"/>
      <c r="E28" s="2"/>
      <c r="F28" s="2"/>
      <c r="G28" s="2"/>
      <c r="H28" s="2"/>
      <c r="I28" s="2"/>
      <c r="J28" s="63"/>
      <c r="K28" s="63"/>
      <c r="L28" s="63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63"/>
      <c r="K29" s="63"/>
      <c r="L29" s="63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63"/>
      <c r="K30" s="63"/>
      <c r="L30" s="63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63"/>
      <c r="K31" s="63"/>
      <c r="L31" s="63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63"/>
      <c r="K32" s="63"/>
      <c r="L32" s="63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63"/>
      <c r="K33" s="63"/>
      <c r="L33" s="63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63"/>
      <c r="K34" s="63"/>
      <c r="L34" s="63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63"/>
      <c r="K35" s="63"/>
      <c r="L35" s="63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63"/>
      <c r="K36" s="63"/>
      <c r="L36" s="63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63"/>
      <c r="K37" s="63"/>
      <c r="L37" s="63"/>
    </row>
    <row r="38" spans="1:12">
      <c r="A38" s="4" t="s">
        <v>0</v>
      </c>
      <c r="B38" s="2"/>
      <c r="C38" s="2"/>
      <c r="D38" s="2"/>
      <c r="E38" s="2"/>
      <c r="F38" s="2"/>
      <c r="G38" s="2"/>
      <c r="H38" s="2"/>
      <c r="I38" s="2"/>
      <c r="J38" s="63"/>
      <c r="K38" s="63"/>
      <c r="L38" s="63"/>
    </row>
    <row r="39" spans="1:12">
      <c r="A39" s="60" t="s">
        <v>1</v>
      </c>
      <c r="B39" s="2"/>
      <c r="C39" s="2"/>
      <c r="D39" s="2"/>
      <c r="E39" s="2"/>
      <c r="F39" s="2"/>
      <c r="G39" s="2"/>
      <c r="H39" s="2"/>
      <c r="I39" s="2"/>
      <c r="J39" s="63"/>
      <c r="K39" s="63"/>
      <c r="L39" s="63"/>
    </row>
    <row r="40" spans="1:12">
      <c r="A40" s="4" t="str">
        <f>+A3</f>
        <v>ณ วันที่ 31 ธันวาคม 2568</v>
      </c>
      <c r="B40" s="5"/>
      <c r="C40" s="5"/>
      <c r="I40" s="2"/>
      <c r="J40" s="63"/>
      <c r="K40" s="63"/>
      <c r="L40" s="63"/>
    </row>
    <row r="41" spans="1:12">
      <c r="A41" s="4"/>
      <c r="B41" s="5"/>
      <c r="C41" s="5"/>
      <c r="I41" s="2"/>
      <c r="J41" s="63"/>
      <c r="K41" s="63"/>
      <c r="L41" s="63"/>
    </row>
    <row r="42" spans="1:12">
      <c r="A42" s="4"/>
      <c r="C42" s="9"/>
      <c r="E42" s="7"/>
      <c r="F42" s="6" t="str">
        <f>+F5</f>
        <v>2568</v>
      </c>
      <c r="G42" s="7"/>
      <c r="H42" s="6" t="str">
        <f>+H5</f>
        <v>2567</v>
      </c>
      <c r="I42" s="2"/>
      <c r="J42" s="63"/>
      <c r="K42" s="63"/>
      <c r="L42" s="63"/>
    </row>
    <row r="43" spans="1:12">
      <c r="A43" s="4" t="s">
        <v>26</v>
      </c>
      <c r="C43" s="9"/>
      <c r="D43" s="18" t="s">
        <v>6</v>
      </c>
      <c r="E43" s="61"/>
      <c r="F43" s="128" t="s">
        <v>7</v>
      </c>
      <c r="G43" s="128"/>
      <c r="H43" s="128"/>
      <c r="I43" s="8"/>
      <c r="J43" s="63"/>
      <c r="K43" s="63"/>
      <c r="L43" s="63"/>
    </row>
    <row r="44" spans="1:12">
      <c r="A44" s="62" t="s">
        <v>27</v>
      </c>
      <c r="C44" s="9"/>
      <c r="D44" s="9"/>
      <c r="E44" s="66"/>
      <c r="F44" s="66"/>
      <c r="G44" s="66"/>
      <c r="H44" s="66"/>
      <c r="I44" s="2"/>
      <c r="J44" s="63"/>
      <c r="K44" s="63"/>
      <c r="L44" s="63"/>
    </row>
    <row r="45" spans="1:12">
      <c r="A45" s="3" t="s">
        <v>28</v>
      </c>
      <c r="C45" s="9"/>
      <c r="D45" s="1">
        <v>13</v>
      </c>
      <c r="E45" s="11"/>
      <c r="F45" s="8">
        <v>347301425</v>
      </c>
      <c r="G45" s="11"/>
      <c r="H45" s="8">
        <v>295023860</v>
      </c>
      <c r="I45" s="63"/>
      <c r="J45" s="63"/>
      <c r="K45" s="63"/>
      <c r="L45" s="63"/>
    </row>
    <row r="46" spans="1:12">
      <c r="A46" s="59" t="s">
        <v>29</v>
      </c>
      <c r="C46" s="1"/>
      <c r="D46" s="1">
        <v>11.2</v>
      </c>
      <c r="E46" s="11"/>
      <c r="F46" s="8">
        <v>18470265</v>
      </c>
      <c r="G46" s="11"/>
      <c r="H46" s="8">
        <v>16772442</v>
      </c>
      <c r="J46" s="63"/>
      <c r="K46" s="63"/>
      <c r="L46" s="63"/>
    </row>
    <row r="47" spans="1:12">
      <c r="A47" s="3" t="s">
        <v>30</v>
      </c>
      <c r="C47" s="1"/>
      <c r="D47" s="1"/>
      <c r="E47" s="11"/>
      <c r="F47" s="8">
        <v>24362687</v>
      </c>
      <c r="G47" s="11"/>
      <c r="H47" s="8">
        <v>34703752</v>
      </c>
      <c r="J47" s="63"/>
      <c r="K47" s="63"/>
      <c r="L47" s="63"/>
    </row>
    <row r="48" spans="1:12">
      <c r="A48" s="4" t="s">
        <v>31</v>
      </c>
      <c r="C48" s="1"/>
      <c r="D48" s="1"/>
      <c r="E48" s="68"/>
      <c r="F48" s="69">
        <f>SUM(F45:F47)</f>
        <v>390134377</v>
      </c>
      <c r="G48" s="68"/>
      <c r="H48" s="69">
        <f>SUM(H45:H47)</f>
        <v>346500054</v>
      </c>
      <c r="J48" s="63"/>
      <c r="K48" s="63"/>
      <c r="L48" s="63"/>
    </row>
    <row r="49" spans="1:12">
      <c r="A49" s="3"/>
      <c r="C49" s="1"/>
      <c r="D49" s="1"/>
      <c r="E49" s="67"/>
      <c r="F49" s="67"/>
      <c r="G49" s="67"/>
      <c r="H49" s="67"/>
    </row>
    <row r="50" spans="1:12">
      <c r="A50" s="62" t="s">
        <v>32</v>
      </c>
      <c r="C50" s="1"/>
      <c r="D50" s="1"/>
      <c r="E50" s="67"/>
      <c r="F50" s="67"/>
      <c r="G50" s="67"/>
      <c r="H50" s="67"/>
    </row>
    <row r="51" spans="1:12">
      <c r="A51" s="72" t="s">
        <v>33</v>
      </c>
      <c r="C51" s="1"/>
      <c r="D51" s="1">
        <v>11.2</v>
      </c>
      <c r="E51" s="67"/>
      <c r="F51" s="67">
        <v>34497055</v>
      </c>
      <c r="G51" s="67"/>
      <c r="H51" s="67">
        <v>50471176</v>
      </c>
      <c r="I51" s="63"/>
      <c r="J51" s="63"/>
      <c r="K51" s="63"/>
      <c r="L51" s="63"/>
    </row>
    <row r="52" spans="1:12">
      <c r="A52" s="3" t="s">
        <v>34</v>
      </c>
      <c r="C52" s="1"/>
      <c r="D52" s="1">
        <v>15</v>
      </c>
      <c r="E52" s="67"/>
      <c r="F52" s="67">
        <v>58074230</v>
      </c>
      <c r="G52" s="67"/>
      <c r="H52" s="67">
        <v>52600766</v>
      </c>
      <c r="J52" s="63"/>
      <c r="K52" s="63"/>
      <c r="L52" s="63"/>
    </row>
    <row r="53" spans="1:12">
      <c r="A53" s="4" t="s">
        <v>35</v>
      </c>
      <c r="C53" s="1"/>
      <c r="D53" s="1"/>
      <c r="E53" s="68"/>
      <c r="F53" s="69">
        <f>SUM(F51:F52)</f>
        <v>92571285</v>
      </c>
      <c r="G53" s="68"/>
      <c r="H53" s="69">
        <f>SUM(H51:H52)</f>
        <v>103071942</v>
      </c>
      <c r="J53" s="63"/>
      <c r="K53" s="63"/>
      <c r="L53" s="63"/>
    </row>
    <row r="54" spans="1:12">
      <c r="A54" s="4" t="s">
        <v>36</v>
      </c>
      <c r="B54" s="1"/>
      <c r="C54" s="1"/>
      <c r="E54" s="68"/>
      <c r="F54" s="69">
        <f>+F48+F53</f>
        <v>482705662</v>
      </c>
      <c r="G54" s="68"/>
      <c r="H54" s="69">
        <f>+H48+H53</f>
        <v>449571996</v>
      </c>
      <c r="I54" s="63"/>
      <c r="J54" s="63"/>
      <c r="K54" s="63"/>
      <c r="L54" s="63"/>
    </row>
    <row r="55" spans="1:12">
      <c r="A55" s="62" t="s">
        <v>37</v>
      </c>
      <c r="B55" s="1"/>
      <c r="C55" s="1"/>
      <c r="E55" s="66"/>
      <c r="F55" s="73"/>
      <c r="G55" s="66"/>
      <c r="H55" s="73"/>
      <c r="I55" s="2"/>
      <c r="J55" s="2"/>
      <c r="K55" s="2"/>
      <c r="L55" s="2"/>
    </row>
    <row r="56" spans="1:12">
      <c r="A56" s="3" t="s">
        <v>38</v>
      </c>
      <c r="B56" s="1"/>
      <c r="C56" s="1"/>
      <c r="E56" s="66"/>
      <c r="F56" s="66"/>
      <c r="G56" s="66"/>
      <c r="H56" s="66"/>
      <c r="I56" s="2"/>
      <c r="J56" s="2"/>
      <c r="K56" s="2"/>
      <c r="L56" s="2"/>
    </row>
    <row r="57" spans="1:12" ht="22.5" thickBot="1">
      <c r="A57" s="2" t="s">
        <v>39</v>
      </c>
      <c r="B57" s="1"/>
      <c r="C57" s="1"/>
      <c r="D57" s="1"/>
      <c r="E57" s="66"/>
      <c r="F57" s="74">
        <v>282300000</v>
      </c>
      <c r="G57" s="66"/>
      <c r="H57" s="74">
        <v>282300000</v>
      </c>
      <c r="I57" s="2"/>
      <c r="J57" s="2"/>
      <c r="K57" s="2"/>
      <c r="L57" s="2"/>
    </row>
    <row r="58" spans="1:12" ht="22.5" thickTop="1">
      <c r="A58" s="2" t="s">
        <v>40</v>
      </c>
      <c r="B58" s="1"/>
      <c r="C58" s="1"/>
      <c r="D58" s="1"/>
      <c r="E58" s="66"/>
      <c r="F58" s="67">
        <v>282300000</v>
      </c>
      <c r="G58" s="67"/>
      <c r="H58" s="67">
        <v>282300000</v>
      </c>
      <c r="I58" s="2"/>
      <c r="J58" s="2"/>
      <c r="K58" s="2"/>
      <c r="L58" s="2"/>
    </row>
    <row r="59" spans="1:12">
      <c r="A59" s="3" t="s">
        <v>41</v>
      </c>
      <c r="B59" s="1"/>
      <c r="C59" s="1"/>
      <c r="E59" s="67"/>
      <c r="F59" s="67"/>
      <c r="G59" s="67"/>
      <c r="H59" s="67"/>
      <c r="I59" s="2"/>
      <c r="J59" s="2"/>
      <c r="K59" s="2"/>
      <c r="L59" s="2"/>
    </row>
    <row r="60" spans="1:12">
      <c r="A60" s="3" t="s">
        <v>42</v>
      </c>
      <c r="B60" s="1"/>
      <c r="C60" s="1"/>
      <c r="D60" s="75"/>
      <c r="E60" s="67"/>
      <c r="F60" s="67"/>
      <c r="G60" s="67"/>
      <c r="H60" s="67"/>
      <c r="I60" s="2"/>
      <c r="J60" s="2"/>
      <c r="K60" s="2"/>
      <c r="L60" s="2"/>
    </row>
    <row r="61" spans="1:12">
      <c r="A61" s="3" t="s">
        <v>43</v>
      </c>
      <c r="B61" s="1"/>
      <c r="C61" s="1"/>
      <c r="D61" s="1">
        <v>16</v>
      </c>
      <c r="E61" s="67"/>
      <c r="F61" s="67">
        <v>30000000</v>
      </c>
      <c r="G61" s="67"/>
      <c r="H61" s="67">
        <v>30000000</v>
      </c>
      <c r="I61" s="2"/>
      <c r="J61" s="67"/>
      <c r="K61" s="67"/>
      <c r="L61" s="67"/>
    </row>
    <row r="62" spans="1:12">
      <c r="A62" s="3" t="s">
        <v>44</v>
      </c>
      <c r="B62" s="1"/>
      <c r="C62" s="1"/>
      <c r="D62" s="75"/>
      <c r="E62" s="67"/>
      <c r="F62" s="67">
        <f>+'CH-equit-68'!J21</f>
        <v>1912667235</v>
      </c>
      <c r="G62" s="67"/>
      <c r="H62" s="67">
        <f>+'CH-equit-67'!M20</f>
        <v>2046848519</v>
      </c>
      <c r="I62" s="67"/>
      <c r="J62" s="67"/>
      <c r="K62" s="67"/>
      <c r="L62" s="67"/>
    </row>
    <row r="63" spans="1:12">
      <c r="A63" s="3" t="s">
        <v>45</v>
      </c>
      <c r="B63" s="1"/>
      <c r="C63" s="1"/>
      <c r="E63" s="67"/>
      <c r="F63" s="67">
        <f>+'CH-equit-68'!L21</f>
        <v>-25738266</v>
      </c>
      <c r="G63" s="67"/>
      <c r="H63" s="67">
        <f>+'CH-equit-67'!Q20</f>
        <v>-18819844</v>
      </c>
      <c r="I63" s="2"/>
      <c r="J63" s="67"/>
      <c r="K63" s="67"/>
      <c r="L63" s="67"/>
    </row>
    <row r="64" spans="1:12">
      <c r="A64" s="4" t="s">
        <v>46</v>
      </c>
      <c r="B64" s="1"/>
      <c r="C64" s="1"/>
      <c r="E64" s="68"/>
      <c r="F64" s="69">
        <f>SUM(F58:F63)</f>
        <v>2199228969</v>
      </c>
      <c r="G64" s="68"/>
      <c r="H64" s="69">
        <f>SUM(H58:H63)</f>
        <v>2340328675</v>
      </c>
      <c r="I64" s="2"/>
      <c r="J64" s="67"/>
      <c r="K64" s="67"/>
      <c r="L64" s="67"/>
    </row>
    <row r="65" spans="1:12">
      <c r="A65" s="4"/>
      <c r="B65" s="1"/>
      <c r="C65" s="1"/>
      <c r="E65" s="68"/>
      <c r="F65" s="68"/>
      <c r="G65" s="68"/>
      <c r="H65" s="68"/>
      <c r="I65" s="2"/>
      <c r="J65" s="67"/>
      <c r="K65" s="67"/>
      <c r="L65" s="67"/>
    </row>
    <row r="66" spans="1:12" ht="22.5" thickBot="1">
      <c r="A66" s="4" t="s">
        <v>47</v>
      </c>
      <c r="B66" s="1"/>
      <c r="C66" s="1"/>
      <c r="E66" s="68"/>
      <c r="F66" s="70">
        <f>+F64+F54</f>
        <v>2681934631</v>
      </c>
      <c r="G66" s="68"/>
      <c r="H66" s="70">
        <f>+H64+H54</f>
        <v>2789900671</v>
      </c>
      <c r="I66" s="67"/>
      <c r="J66" s="67"/>
      <c r="K66" s="67"/>
      <c r="L66" s="67"/>
    </row>
    <row r="67" spans="1:12" ht="22.5" thickTop="1">
      <c r="A67" s="4"/>
      <c r="B67" s="1"/>
      <c r="C67" s="1"/>
      <c r="E67" s="68"/>
      <c r="F67" s="68"/>
      <c r="G67" s="68"/>
      <c r="H67" s="68"/>
      <c r="I67" s="67"/>
      <c r="J67" s="67"/>
      <c r="K67" s="67"/>
    </row>
    <row r="68" spans="1:12">
      <c r="A68" s="4"/>
      <c r="B68" s="1"/>
      <c r="C68" s="1"/>
      <c r="D68" s="12"/>
      <c r="E68" s="12"/>
      <c r="F68" s="12"/>
      <c r="G68" s="12"/>
      <c r="H68" s="12"/>
      <c r="I68" s="2"/>
      <c r="J68" s="2"/>
      <c r="K68" s="2"/>
    </row>
    <row r="69" spans="1:12" ht="24" customHeight="1">
      <c r="A69" s="15" t="s">
        <v>25</v>
      </c>
    </row>
    <row r="70" spans="1:12" ht="24" customHeight="1"/>
    <row r="71" spans="1:12">
      <c r="F71" s="76">
        <f>+F25-F66</f>
        <v>0</v>
      </c>
      <c r="H71" s="63">
        <f>+H25-H66</f>
        <v>0</v>
      </c>
    </row>
  </sheetData>
  <mergeCells count="2">
    <mergeCell ref="F6:H6"/>
    <mergeCell ref="F43:H43"/>
  </mergeCells>
  <pageMargins left="0.78740157480314998" right="0.39370078740157499" top="0.59055118110236204" bottom="0.39370078740157499" header="0.31496062992126" footer="0.31496062992126"/>
  <pageSetup paperSize="9" scale="79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Normal="100" zoomScaleSheetLayoutView="100" workbookViewId="0">
      <selection activeCell="F36" sqref="F36"/>
    </sheetView>
  </sheetViews>
  <sheetFormatPr defaultColWidth="9" defaultRowHeight="21.75"/>
  <cols>
    <col min="1" max="1" width="50.375" style="59" bestFit="1" customWidth="1"/>
    <col min="2" max="2" width="15.875" style="59" customWidth="1"/>
    <col min="3" max="3" width="7.375" style="85" customWidth="1"/>
    <col min="4" max="4" width="14.125" style="59" customWidth="1"/>
    <col min="5" max="5" width="1.375" style="59" customWidth="1"/>
    <col min="6" max="6" width="14.375" style="59" customWidth="1"/>
    <col min="7" max="7" width="9" style="59" customWidth="1"/>
    <col min="8" max="8" width="3.375" style="59" customWidth="1"/>
    <col min="9" max="10" width="9" style="59"/>
    <col min="11" max="11" width="31.875" style="59" customWidth="1"/>
    <col min="12" max="16384" width="9" style="59"/>
  </cols>
  <sheetData>
    <row r="1" spans="1:11" s="60" customFormat="1">
      <c r="A1" s="4" t="s">
        <v>0</v>
      </c>
      <c r="B1" s="13"/>
      <c r="C1" s="61"/>
      <c r="D1" s="13"/>
      <c r="E1" s="13"/>
      <c r="F1" s="13"/>
    </row>
    <row r="2" spans="1:11" s="60" customFormat="1">
      <c r="A2" s="4" t="s">
        <v>48</v>
      </c>
      <c r="B2" s="13"/>
      <c r="C2" s="61"/>
      <c r="D2" s="13"/>
      <c r="E2" s="13"/>
      <c r="F2" s="13"/>
    </row>
    <row r="3" spans="1:11" s="60" customFormat="1">
      <c r="A3" s="4" t="s">
        <v>49</v>
      </c>
      <c r="B3" s="13"/>
      <c r="C3" s="61"/>
      <c r="D3" s="129"/>
      <c r="E3" s="129"/>
      <c r="F3" s="129"/>
    </row>
    <row r="4" spans="1:11" s="60" customFormat="1">
      <c r="A4" s="4"/>
      <c r="B4" s="18"/>
      <c r="C4" s="18"/>
      <c r="D4" s="5">
        <v>2568</v>
      </c>
      <c r="E4" s="5"/>
      <c r="F4" s="5">
        <v>2567</v>
      </c>
    </row>
    <row r="5" spans="1:11" s="60" customFormat="1">
      <c r="A5" s="4"/>
      <c r="B5" s="18"/>
      <c r="C5" s="18" t="s">
        <v>6</v>
      </c>
      <c r="D5" s="128" t="s">
        <v>7</v>
      </c>
      <c r="E5" s="128"/>
      <c r="F5" s="128"/>
    </row>
    <row r="6" spans="1:11">
      <c r="A6" s="62" t="s">
        <v>50</v>
      </c>
      <c r="B6" s="1"/>
      <c r="C6" s="1"/>
      <c r="D6" s="2"/>
      <c r="E6" s="2"/>
      <c r="F6" s="2"/>
    </row>
    <row r="7" spans="1:11">
      <c r="A7" s="3" t="s">
        <v>51</v>
      </c>
      <c r="B7" s="1"/>
      <c r="C7" s="1"/>
      <c r="D7" s="66">
        <v>1525348953</v>
      </c>
      <c r="E7" s="66"/>
      <c r="F7" s="66">
        <v>1595766118</v>
      </c>
      <c r="G7" s="77"/>
      <c r="H7" s="77"/>
      <c r="I7" s="77"/>
    </row>
    <row r="8" spans="1:11">
      <c r="A8" s="3" t="s">
        <v>52</v>
      </c>
      <c r="B8" s="1"/>
      <c r="C8" s="1"/>
      <c r="D8" s="78">
        <v>727698090</v>
      </c>
      <c r="E8" s="66"/>
      <c r="F8" s="78">
        <v>598397585</v>
      </c>
      <c r="G8" s="77"/>
      <c r="H8" s="77"/>
      <c r="I8" s="77"/>
    </row>
    <row r="9" spans="1:11">
      <c r="A9" s="3" t="s">
        <v>53</v>
      </c>
      <c r="B9" s="1"/>
      <c r="C9" s="1"/>
      <c r="D9" s="66">
        <f>SUM(D7:D8)</f>
        <v>2253047043</v>
      </c>
      <c r="E9" s="66"/>
      <c r="F9" s="66">
        <f>SUM(F7:F8)</f>
        <v>2194163703</v>
      </c>
      <c r="G9" s="77"/>
      <c r="H9" s="77"/>
      <c r="I9" s="77"/>
    </row>
    <row r="10" spans="1:11">
      <c r="A10" s="3" t="s">
        <v>54</v>
      </c>
      <c r="B10" s="1"/>
      <c r="C10" s="1"/>
      <c r="D10" s="66">
        <v>29848198</v>
      </c>
      <c r="E10" s="66"/>
      <c r="F10" s="66">
        <v>26796253</v>
      </c>
      <c r="G10" s="77"/>
      <c r="H10" s="77"/>
      <c r="I10" s="77"/>
    </row>
    <row r="11" spans="1:11">
      <c r="A11" s="4" t="s">
        <v>55</v>
      </c>
      <c r="B11" s="1"/>
      <c r="C11" s="1"/>
      <c r="D11" s="79">
        <f>SUM(D9:D10)</f>
        <v>2282895241</v>
      </c>
      <c r="E11" s="80"/>
      <c r="F11" s="79">
        <f>SUM(F9:F10)</f>
        <v>2220959956</v>
      </c>
      <c r="G11" s="77"/>
      <c r="H11" s="77"/>
      <c r="I11" s="77"/>
    </row>
    <row r="12" spans="1:11" ht="3.75" customHeight="1">
      <c r="A12" s="3"/>
      <c r="B12" s="1"/>
      <c r="C12" s="1"/>
      <c r="D12" s="66"/>
      <c r="E12" s="66"/>
      <c r="F12" s="66"/>
      <c r="G12" s="77"/>
      <c r="H12" s="77"/>
      <c r="I12" s="77"/>
    </row>
    <row r="13" spans="1:11">
      <c r="A13" s="62" t="s">
        <v>56</v>
      </c>
      <c r="B13" s="1"/>
      <c r="C13" s="1"/>
      <c r="D13" s="66"/>
      <c r="E13" s="66"/>
      <c r="F13" s="66"/>
      <c r="G13" s="77"/>
      <c r="H13" s="77"/>
      <c r="I13" s="77"/>
    </row>
    <row r="14" spans="1:11">
      <c r="A14" s="3" t="s">
        <v>57</v>
      </c>
      <c r="B14" s="1"/>
      <c r="C14" s="1"/>
      <c r="D14" s="81">
        <v>-1080279658</v>
      </c>
      <c r="E14" s="81"/>
      <c r="F14" s="81">
        <v>-1143667358</v>
      </c>
      <c r="G14" s="77"/>
      <c r="H14" s="77"/>
      <c r="I14" s="77"/>
    </row>
    <row r="15" spans="1:11">
      <c r="A15" s="3" t="s">
        <v>58</v>
      </c>
      <c r="B15" s="1"/>
      <c r="C15" s="1"/>
      <c r="D15" s="82">
        <v>-539921870</v>
      </c>
      <c r="E15" s="81"/>
      <c r="F15" s="82">
        <v>-452162163</v>
      </c>
      <c r="G15" s="77"/>
      <c r="H15" s="77"/>
      <c r="I15" s="77"/>
    </row>
    <row r="16" spans="1:11">
      <c r="A16" s="3" t="s">
        <v>59</v>
      </c>
      <c r="B16" s="1"/>
      <c r="C16" s="1"/>
      <c r="D16" s="81">
        <f>SUM(D14:D15)</f>
        <v>-1620201528</v>
      </c>
      <c r="E16" s="81"/>
      <c r="F16" s="81">
        <f>SUM(F14:F15)</f>
        <v>-1595829521</v>
      </c>
      <c r="G16" s="77"/>
      <c r="H16" s="77"/>
      <c r="I16" s="77"/>
      <c r="J16" s="2"/>
      <c r="K16" s="2"/>
    </row>
    <row r="17" spans="1:11">
      <c r="A17" s="3" t="s">
        <v>60</v>
      </c>
      <c r="B17" s="1"/>
      <c r="C17" s="1"/>
      <c r="D17" s="81">
        <v>-35075708</v>
      </c>
      <c r="E17" s="81"/>
      <c r="F17" s="81">
        <v>-30481178</v>
      </c>
      <c r="G17" s="77"/>
      <c r="H17" s="77"/>
      <c r="I17" s="77"/>
      <c r="J17" s="2"/>
      <c r="K17" s="53"/>
    </row>
    <row r="18" spans="1:11">
      <c r="A18" s="3" t="s">
        <v>61</v>
      </c>
      <c r="B18" s="1"/>
      <c r="C18" s="1"/>
      <c r="D18" s="81">
        <v>-256591497</v>
      </c>
      <c r="E18" s="81"/>
      <c r="F18" s="81">
        <v>-210161627</v>
      </c>
      <c r="G18" s="77"/>
      <c r="H18" s="77"/>
      <c r="I18" s="77"/>
      <c r="J18" s="2"/>
      <c r="K18" s="2"/>
    </row>
    <row r="19" spans="1:11">
      <c r="A19" s="4" t="s">
        <v>62</v>
      </c>
      <c r="B19" s="1"/>
      <c r="C19" s="1"/>
      <c r="D19" s="83">
        <f>SUM(D16:D18)</f>
        <v>-1911868733</v>
      </c>
      <c r="E19" s="84"/>
      <c r="F19" s="83">
        <f>SUM(F16:F18)</f>
        <v>-1836472326</v>
      </c>
      <c r="G19" s="77"/>
      <c r="H19" s="77"/>
      <c r="I19" s="77"/>
      <c r="J19" s="2"/>
      <c r="K19" s="2"/>
    </row>
    <row r="20" spans="1:11">
      <c r="A20" s="60" t="s">
        <v>63</v>
      </c>
      <c r="B20" s="85"/>
      <c r="D20" s="86">
        <f>+D11+D19</f>
        <v>371026508</v>
      </c>
      <c r="F20" s="86">
        <f>+F11+F19</f>
        <v>384487630</v>
      </c>
    </row>
    <row r="21" spans="1:11">
      <c r="A21" s="3" t="s">
        <v>64</v>
      </c>
      <c r="B21" s="1"/>
      <c r="C21" s="1"/>
      <c r="D21" s="87">
        <v>-5577704</v>
      </c>
      <c r="E21" s="81"/>
      <c r="F21" s="87">
        <v>-4446001</v>
      </c>
      <c r="G21" s="77"/>
      <c r="H21" s="77"/>
      <c r="I21" s="77"/>
      <c r="J21" s="2"/>
      <c r="K21" s="2"/>
    </row>
    <row r="22" spans="1:11">
      <c r="A22" s="4" t="s">
        <v>65</v>
      </c>
      <c r="B22" s="1"/>
      <c r="C22" s="1"/>
      <c r="D22" s="16">
        <f>+D20+D21</f>
        <v>365448804</v>
      </c>
      <c r="E22" s="16"/>
      <c r="F22" s="16">
        <f>+F20+F21</f>
        <v>380041629</v>
      </c>
      <c r="G22" s="77"/>
      <c r="H22" s="77"/>
      <c r="I22" s="77"/>
      <c r="J22" s="2"/>
      <c r="K22" s="2"/>
    </row>
    <row r="23" spans="1:11">
      <c r="A23" s="3" t="s">
        <v>66</v>
      </c>
      <c r="B23" s="1"/>
      <c r="C23" s="1">
        <v>20.100000000000001</v>
      </c>
      <c r="D23" s="81">
        <v>-72831890</v>
      </c>
      <c r="E23" s="81"/>
      <c r="F23" s="81">
        <v>-76226899</v>
      </c>
      <c r="G23" s="77"/>
      <c r="H23" s="77"/>
      <c r="I23" s="77"/>
      <c r="J23" s="2"/>
      <c r="K23" s="2"/>
    </row>
    <row r="24" spans="1:11" ht="22.5" thickBot="1">
      <c r="A24" s="4" t="s">
        <v>67</v>
      </c>
      <c r="B24" s="9"/>
      <c r="D24" s="17">
        <f>+D22+D23</f>
        <v>292616914</v>
      </c>
      <c r="E24" s="84"/>
      <c r="F24" s="17">
        <f>+F22+F23</f>
        <v>303814730</v>
      </c>
      <c r="G24" s="77"/>
      <c r="H24" s="77"/>
      <c r="I24" s="77"/>
      <c r="J24" s="2"/>
      <c r="K24" s="2"/>
    </row>
    <row r="25" spans="1:11" ht="3.75" customHeight="1" thickTop="1">
      <c r="A25" s="4"/>
      <c r="B25" s="9"/>
      <c r="C25" s="88"/>
      <c r="D25" s="84"/>
      <c r="E25" s="84"/>
      <c r="F25" s="84"/>
      <c r="G25" s="77"/>
      <c r="H25" s="77"/>
      <c r="I25" s="77"/>
      <c r="J25" s="2"/>
      <c r="K25" s="2"/>
    </row>
    <row r="26" spans="1:11">
      <c r="A26" s="4" t="s">
        <v>68</v>
      </c>
      <c r="B26" s="1"/>
      <c r="C26" s="1"/>
      <c r="D26" s="81"/>
      <c r="E26" s="81"/>
      <c r="F26" s="81"/>
      <c r="G26" s="77"/>
      <c r="H26" s="77"/>
      <c r="I26" s="77"/>
    </row>
    <row r="27" spans="1:11">
      <c r="A27" s="4" t="s">
        <v>69</v>
      </c>
      <c r="B27" s="1"/>
      <c r="C27" s="1"/>
      <c r="D27" s="81"/>
      <c r="E27" s="81"/>
      <c r="F27" s="81"/>
      <c r="G27" s="77"/>
      <c r="H27" s="77"/>
      <c r="I27" s="77"/>
    </row>
    <row r="28" spans="1:11">
      <c r="A28" s="3" t="s">
        <v>70</v>
      </c>
      <c r="B28" s="1"/>
      <c r="C28" s="1">
        <v>9</v>
      </c>
      <c r="D28" s="81">
        <v>-8648028</v>
      </c>
      <c r="E28" s="81"/>
      <c r="F28" s="81">
        <v>-12138975.000000002</v>
      </c>
      <c r="G28" s="77"/>
      <c r="H28" s="77"/>
      <c r="I28" s="77"/>
    </row>
    <row r="29" spans="1:11">
      <c r="A29" s="3" t="s">
        <v>71</v>
      </c>
      <c r="B29" s="1"/>
      <c r="C29" s="1">
        <v>20.2</v>
      </c>
      <c r="D29" s="81">
        <v>2567705</v>
      </c>
      <c r="E29" s="81"/>
      <c r="F29" s="81">
        <v>2427795.0000000005</v>
      </c>
      <c r="G29" s="77"/>
      <c r="H29" s="77"/>
      <c r="I29" s="77"/>
    </row>
    <row r="30" spans="1:11">
      <c r="A30" s="3" t="s">
        <v>72</v>
      </c>
      <c r="B30" s="1"/>
      <c r="C30" s="1"/>
      <c r="D30" s="81"/>
      <c r="E30" s="81"/>
      <c r="F30" s="81"/>
      <c r="G30" s="77"/>
      <c r="H30" s="77"/>
      <c r="I30" s="77"/>
    </row>
    <row r="31" spans="1:11">
      <c r="A31" s="3" t="s">
        <v>73</v>
      </c>
      <c r="B31" s="1"/>
      <c r="C31" s="1">
        <v>15</v>
      </c>
      <c r="D31" s="82">
        <v>-4190497</v>
      </c>
      <c r="E31" s="81"/>
      <c r="F31" s="89">
        <v>0</v>
      </c>
      <c r="G31" s="77"/>
      <c r="H31" s="77"/>
      <c r="I31" s="77"/>
    </row>
    <row r="32" spans="1:11">
      <c r="A32" s="4" t="s">
        <v>74</v>
      </c>
      <c r="B32" s="1"/>
      <c r="C32" s="1"/>
      <c r="D32" s="90">
        <f>SUM(D28:D31)</f>
        <v>-10270820</v>
      </c>
      <c r="E32" s="84"/>
      <c r="F32" s="90">
        <f>SUM(F28:F29)</f>
        <v>-9711180.0000000019</v>
      </c>
      <c r="G32" s="77"/>
      <c r="H32" s="77"/>
      <c r="I32" s="77"/>
    </row>
    <row r="33" spans="1:9" ht="22.5" thickBot="1">
      <c r="A33" s="4" t="s">
        <v>75</v>
      </c>
      <c r="B33" s="1"/>
      <c r="C33" s="1"/>
      <c r="D33" s="91">
        <f>+D24+D32</f>
        <v>282346094</v>
      </c>
      <c r="E33" s="81"/>
      <c r="F33" s="91">
        <f>+F24+F32</f>
        <v>294103550</v>
      </c>
      <c r="G33" s="77"/>
      <c r="H33" s="77"/>
      <c r="I33" s="77"/>
    </row>
    <row r="34" spans="1:9" ht="6.75" customHeight="1" thickTop="1">
      <c r="A34" s="4"/>
      <c r="B34" s="1"/>
      <c r="C34" s="1"/>
      <c r="D34" s="92"/>
      <c r="E34" s="53"/>
      <c r="F34" s="92"/>
      <c r="G34" s="77"/>
      <c r="H34" s="77"/>
      <c r="I34" s="77"/>
    </row>
    <row r="35" spans="1:9" ht="24.75" customHeight="1" thickBot="1">
      <c r="A35" s="4" t="s">
        <v>76</v>
      </c>
      <c r="B35" s="1"/>
      <c r="C35" s="1">
        <v>21</v>
      </c>
      <c r="D35" s="93">
        <v>1.04</v>
      </c>
      <c r="E35" s="13"/>
      <c r="F35" s="93">
        <v>1.08</v>
      </c>
      <c r="G35" s="77"/>
      <c r="H35" s="77"/>
      <c r="I35" s="77"/>
    </row>
    <row r="36" spans="1:9" ht="13.5" customHeight="1" thickTop="1">
      <c r="A36" s="3"/>
      <c r="B36" s="1"/>
      <c r="C36" s="1"/>
      <c r="D36" s="94"/>
      <c r="E36" s="13"/>
      <c r="F36" s="94"/>
    </row>
    <row r="37" spans="1:9" ht="13.5" customHeight="1">
      <c r="A37" s="3"/>
      <c r="B37" s="1"/>
      <c r="C37" s="1"/>
      <c r="D37" s="94"/>
      <c r="E37" s="13"/>
      <c r="F37" s="94"/>
    </row>
    <row r="38" spans="1:9" ht="24" customHeight="1">
      <c r="A38" s="15" t="s">
        <v>25</v>
      </c>
    </row>
    <row r="39" spans="1:9" ht="24" customHeight="1"/>
    <row r="40" spans="1:9" ht="24" customHeight="1"/>
    <row r="61" spans="1:8">
      <c r="A61" s="59" t="s">
        <v>77</v>
      </c>
      <c r="H61" s="59">
        <v>0</v>
      </c>
    </row>
  </sheetData>
  <mergeCells count="2">
    <mergeCell ref="D3:F3"/>
    <mergeCell ref="D5:F5"/>
  </mergeCells>
  <pageMargins left="0.59055118110236204" right="0.35" top="0.59055118110236204" bottom="0.39370078740157499" header="0.31496062992126" footer="0.31496062992126"/>
  <pageSetup paperSize="9" scale="84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Normal="100" zoomScaleSheetLayoutView="100" workbookViewId="0">
      <selection activeCell="B15" sqref="B15"/>
    </sheetView>
  </sheetViews>
  <sheetFormatPr defaultColWidth="9" defaultRowHeight="13.5" customHeight="1"/>
  <cols>
    <col min="1" max="1" width="4.625" style="28" customWidth="1"/>
    <col min="2" max="2" width="26.375" style="28" customWidth="1"/>
    <col min="3" max="5" width="1.375" style="28" customWidth="1"/>
    <col min="6" max="6" width="1.125" style="28" customWidth="1"/>
    <col min="7" max="7" width="8.375" style="28" customWidth="1"/>
    <col min="8" max="8" width="1.125" style="28" customWidth="1"/>
    <col min="9" max="9" width="12.625" style="28" customWidth="1"/>
    <col min="10" max="10" width="1" style="28" customWidth="1"/>
    <col min="11" max="11" width="13" style="28" bestFit="1" customWidth="1"/>
    <col min="12" max="12" width="1.375" style="28" customWidth="1"/>
    <col min="13" max="13" width="15.375" style="28" customWidth="1"/>
    <col min="14" max="14" width="1.375" style="28" customWidth="1"/>
    <col min="15" max="15" width="17.375" style="28" customWidth="1"/>
    <col min="16" max="16" width="2" style="28" customWidth="1"/>
    <col min="17" max="17" width="17" style="28" customWidth="1"/>
    <col min="18" max="18" width="1.625" style="28" customWidth="1"/>
    <col min="19" max="19" width="14.125" style="28" customWidth="1"/>
    <col min="20" max="20" width="0.875" style="28" customWidth="1"/>
    <col min="21" max="21" width="13.375" style="28" customWidth="1"/>
    <col min="22" max="22" width="9" style="28"/>
    <col min="23" max="23" width="14.375" style="28" bestFit="1" customWidth="1"/>
    <col min="24" max="16384" width="9" style="28"/>
  </cols>
  <sheetData>
    <row r="1" spans="1:27" s="25" customFormat="1" ht="23.25">
      <c r="A1" s="22" t="s">
        <v>0</v>
      </c>
      <c r="B1" s="23"/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s="25" customFormat="1" ht="23.25">
      <c r="A2" s="22" t="s">
        <v>78</v>
      </c>
      <c r="B2" s="23"/>
      <c r="C2" s="24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s="25" customFormat="1" ht="23.25">
      <c r="A3" s="23" t="s">
        <v>49</v>
      </c>
      <c r="B3" s="22"/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s="25" customFormat="1" ht="21.75">
      <c r="A4" s="13"/>
      <c r="B4" s="4"/>
      <c r="C4" s="13"/>
      <c r="D4" s="18"/>
      <c r="I4" s="5"/>
      <c r="J4" s="5"/>
      <c r="K4" s="130" t="s">
        <v>41</v>
      </c>
      <c r="L4" s="130"/>
      <c r="M4" s="130"/>
      <c r="O4" s="131" t="s">
        <v>45</v>
      </c>
      <c r="P4" s="131"/>
      <c r="Q4" s="131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s="25" customFormat="1" ht="21.75">
      <c r="A5" s="13"/>
      <c r="B5" s="4"/>
      <c r="C5" s="13"/>
      <c r="D5" s="18"/>
      <c r="I5" s="5"/>
      <c r="J5" s="5"/>
      <c r="K5" s="18"/>
      <c r="L5" s="18"/>
      <c r="M5" s="18"/>
      <c r="N5" s="5"/>
      <c r="O5" s="5" t="s">
        <v>79</v>
      </c>
      <c r="P5" s="5"/>
      <c r="Q5" s="5"/>
      <c r="R5" s="13"/>
      <c r="S5" s="13"/>
      <c r="T5" s="13"/>
      <c r="U5" s="13"/>
      <c r="V5" s="13"/>
      <c r="W5" s="13"/>
      <c r="X5" s="13"/>
      <c r="Y5" s="13"/>
    </row>
    <row r="6" spans="1:27" s="25" customFormat="1" ht="21.75">
      <c r="A6" s="13"/>
      <c r="B6" s="4"/>
      <c r="C6" s="13"/>
      <c r="D6" s="18"/>
      <c r="I6" s="5"/>
      <c r="J6" s="5"/>
      <c r="K6" s="18"/>
      <c r="L6" s="18"/>
      <c r="M6" s="18"/>
      <c r="N6" s="5"/>
      <c r="O6" s="5" t="s">
        <v>80</v>
      </c>
      <c r="P6" s="5"/>
      <c r="Q6" s="5"/>
      <c r="R6" s="13"/>
      <c r="S6" s="13"/>
      <c r="T6" s="13"/>
      <c r="U6" s="13"/>
      <c r="V6" s="13"/>
      <c r="W6" s="13"/>
      <c r="X6" s="13"/>
      <c r="Y6" s="13"/>
    </row>
    <row r="7" spans="1:27" s="25" customFormat="1" ht="21.75">
      <c r="A7" s="13"/>
      <c r="B7" s="4"/>
      <c r="C7" s="13"/>
      <c r="D7" s="18"/>
      <c r="I7" s="5"/>
      <c r="J7" s="5"/>
      <c r="K7" s="58" t="s">
        <v>81</v>
      </c>
      <c r="L7" s="55"/>
      <c r="M7" s="5" t="s">
        <v>82</v>
      </c>
      <c r="N7" s="5"/>
      <c r="O7" s="5" t="s">
        <v>83</v>
      </c>
      <c r="P7" s="5"/>
      <c r="Q7" s="5"/>
      <c r="R7" s="5"/>
      <c r="S7" s="27"/>
      <c r="T7" s="13"/>
      <c r="U7" s="13"/>
      <c r="V7" s="13"/>
      <c r="W7" s="13"/>
    </row>
    <row r="8" spans="1:27" s="25" customFormat="1" ht="21.75">
      <c r="A8" s="13"/>
      <c r="B8" s="4"/>
      <c r="C8" s="18"/>
      <c r="D8" s="18"/>
      <c r="I8" s="5" t="s">
        <v>84</v>
      </c>
      <c r="J8" s="5"/>
      <c r="K8" s="26" t="s">
        <v>85</v>
      </c>
      <c r="L8" s="5"/>
      <c r="M8" s="5" t="s">
        <v>86</v>
      </c>
      <c r="N8" s="5"/>
      <c r="O8" s="5" t="s">
        <v>87</v>
      </c>
      <c r="P8" s="5"/>
      <c r="Q8" s="5" t="s">
        <v>88</v>
      </c>
      <c r="R8" s="5"/>
      <c r="S8" s="5" t="s">
        <v>89</v>
      </c>
      <c r="T8" s="13"/>
      <c r="U8" s="13"/>
      <c r="V8" s="13"/>
      <c r="W8" s="13"/>
    </row>
    <row r="9" spans="1:27" s="25" customFormat="1" ht="21.75">
      <c r="A9" s="13"/>
      <c r="B9" s="4"/>
      <c r="C9" s="18"/>
      <c r="D9" s="18"/>
      <c r="G9" s="54" t="s">
        <v>6</v>
      </c>
      <c r="I9" s="5" t="s">
        <v>90</v>
      </c>
      <c r="J9" s="5"/>
      <c r="K9" s="26" t="s">
        <v>91</v>
      </c>
      <c r="L9" s="5"/>
      <c r="N9" s="5"/>
      <c r="O9" s="5" t="s">
        <v>92</v>
      </c>
      <c r="P9" s="5"/>
      <c r="Q9" s="5" t="s">
        <v>93</v>
      </c>
      <c r="R9" s="5"/>
      <c r="S9" s="5" t="s">
        <v>37</v>
      </c>
      <c r="T9" s="13"/>
      <c r="U9" s="13"/>
      <c r="V9" s="13"/>
      <c r="W9" s="13"/>
    </row>
    <row r="10" spans="1:27" s="25" customFormat="1" ht="23.25">
      <c r="A10" s="13"/>
      <c r="B10" s="22"/>
      <c r="C10" s="13"/>
      <c r="D10" s="13"/>
      <c r="I10" s="128" t="s">
        <v>7</v>
      </c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3"/>
      <c r="U10" s="13"/>
      <c r="V10" s="13"/>
      <c r="W10" s="13"/>
    </row>
    <row r="11" spans="1:27" ht="21.75">
      <c r="A11" s="4" t="s">
        <v>94</v>
      </c>
      <c r="B11" s="2"/>
      <c r="C11" s="2"/>
      <c r="D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29"/>
      <c r="T11" s="2"/>
      <c r="U11" s="2"/>
      <c r="V11" s="2"/>
      <c r="W11" s="2"/>
    </row>
    <row r="12" spans="1:27" ht="21.75">
      <c r="A12" s="4" t="s">
        <v>95</v>
      </c>
      <c r="B12" s="13"/>
      <c r="C12" s="18"/>
      <c r="D12" s="5"/>
      <c r="I12" s="30">
        <v>282300000</v>
      </c>
      <c r="J12" s="30"/>
      <c r="K12" s="30">
        <v>30000000</v>
      </c>
      <c r="L12" s="31"/>
      <c r="M12" s="30">
        <v>1841838474</v>
      </c>
      <c r="N12" s="31"/>
      <c r="O12" s="30">
        <v>-9108664</v>
      </c>
      <c r="P12" s="30"/>
      <c r="Q12" s="30">
        <f>+O12</f>
        <v>-9108664</v>
      </c>
      <c r="R12" s="30"/>
      <c r="S12" s="32">
        <f>I12+K12+M12+Q12</f>
        <v>2145029810</v>
      </c>
      <c r="T12" s="33"/>
      <c r="U12" s="34"/>
      <c r="V12" s="33"/>
      <c r="W12" s="34"/>
    </row>
    <row r="13" spans="1:27" ht="21.75">
      <c r="A13" s="13" t="s">
        <v>96</v>
      </c>
      <c r="B13" s="13"/>
      <c r="C13" s="35"/>
      <c r="D13" s="5"/>
      <c r="F13" s="30"/>
      <c r="G13" s="30"/>
      <c r="H13" s="30"/>
      <c r="K13" s="30"/>
      <c r="L13" s="30"/>
      <c r="M13" s="30"/>
      <c r="N13" s="30"/>
      <c r="O13" s="30"/>
      <c r="P13" s="30"/>
      <c r="Q13" s="30"/>
      <c r="R13" s="30"/>
      <c r="S13" s="30"/>
      <c r="T13" s="33"/>
      <c r="U13" s="34"/>
      <c r="V13" s="33"/>
      <c r="W13" s="34"/>
    </row>
    <row r="14" spans="1:27" ht="21.75">
      <c r="B14" s="2" t="s">
        <v>97</v>
      </c>
      <c r="C14" s="35"/>
      <c r="D14" s="9"/>
      <c r="G14" s="1">
        <v>17</v>
      </c>
      <c r="I14" s="50">
        <v>0</v>
      </c>
      <c r="J14" s="50"/>
      <c r="K14" s="50">
        <v>0</v>
      </c>
      <c r="L14" s="30"/>
      <c r="M14" s="50">
        <v>-98804685</v>
      </c>
      <c r="N14" s="30"/>
      <c r="O14" s="50">
        <v>0</v>
      </c>
      <c r="P14" s="50"/>
      <c r="Q14" s="50">
        <f>SUM(O14:P14)</f>
        <v>0</v>
      </c>
      <c r="R14" s="30"/>
      <c r="S14" s="36">
        <f>I14+K14+M14+Q14</f>
        <v>-98804685</v>
      </c>
      <c r="T14" s="33"/>
      <c r="U14" s="34"/>
      <c r="V14" s="33"/>
      <c r="W14" s="34"/>
    </row>
    <row r="15" spans="1:27" ht="21.75">
      <c r="A15" s="37" t="s">
        <v>98</v>
      </c>
      <c r="B15" s="13"/>
      <c r="C15" s="18"/>
      <c r="D15" s="5"/>
      <c r="E15" s="43"/>
      <c r="I15" s="30"/>
      <c r="K15" s="30"/>
      <c r="L15" s="32"/>
      <c r="M15" s="30"/>
      <c r="N15" s="32"/>
      <c r="O15" s="30"/>
      <c r="P15" s="32"/>
      <c r="Q15" s="50"/>
      <c r="R15" s="30"/>
      <c r="S15" s="36"/>
      <c r="T15" s="33"/>
      <c r="U15" s="34"/>
      <c r="V15" s="33"/>
      <c r="W15" s="34"/>
    </row>
    <row r="16" spans="1:27" ht="21.75">
      <c r="A16" s="37"/>
      <c r="B16" s="2" t="s">
        <v>67</v>
      </c>
      <c r="C16" s="18"/>
      <c r="D16" s="5"/>
      <c r="I16" s="50">
        <v>0</v>
      </c>
      <c r="K16" s="50">
        <v>0</v>
      </c>
      <c r="L16" s="38"/>
      <c r="M16" s="50">
        <f>+PL!F24</f>
        <v>303814730</v>
      </c>
      <c r="N16" s="31"/>
      <c r="O16" s="50">
        <v>0</v>
      </c>
      <c r="P16" s="31"/>
      <c r="Q16" s="50">
        <f>SUM(O16:P16)</f>
        <v>0</v>
      </c>
      <c r="R16" s="30"/>
      <c r="S16" s="36">
        <f t="shared" ref="S16:S17" si="0">I16+K16+M16+Q16</f>
        <v>303814730</v>
      </c>
      <c r="T16" s="33"/>
      <c r="U16" s="34"/>
      <c r="V16" s="33"/>
      <c r="W16" s="34"/>
    </row>
    <row r="17" spans="1:27" ht="21.75">
      <c r="A17" s="2"/>
      <c r="B17" s="3" t="s">
        <v>99</v>
      </c>
      <c r="C17" s="18"/>
      <c r="D17" s="5"/>
      <c r="I17" s="51">
        <v>0</v>
      </c>
      <c r="K17" s="51">
        <v>0</v>
      </c>
      <c r="L17" s="36"/>
      <c r="M17" s="51">
        <v>0</v>
      </c>
      <c r="N17" s="32"/>
      <c r="O17" s="51">
        <f>+PL!F32</f>
        <v>-9711180.0000000019</v>
      </c>
      <c r="P17" s="36"/>
      <c r="Q17" s="51">
        <f>SUM(O17:P17)</f>
        <v>-9711180.0000000019</v>
      </c>
      <c r="R17" s="50"/>
      <c r="S17" s="47">
        <f t="shared" si="0"/>
        <v>-9711180.0000000019</v>
      </c>
      <c r="T17" s="33"/>
      <c r="U17" s="34"/>
      <c r="V17" s="33"/>
      <c r="W17" s="34"/>
    </row>
    <row r="18" spans="1:27" ht="21.75">
      <c r="A18" s="37" t="s">
        <v>100</v>
      </c>
      <c r="B18" s="2"/>
      <c r="C18" s="2"/>
      <c r="D18" s="2"/>
      <c r="I18" s="40">
        <f>SUM(I16:I17)</f>
        <v>0</v>
      </c>
      <c r="K18" s="40">
        <f>SUM(K16:K17)</f>
        <v>0</v>
      </c>
      <c r="L18" s="30"/>
      <c r="M18" s="40">
        <f>SUM(M16:M17)</f>
        <v>303814730</v>
      </c>
      <c r="N18" s="30"/>
      <c r="O18" s="40">
        <f>SUM(O16:O17)</f>
        <v>-9711180.0000000019</v>
      </c>
      <c r="P18" s="30"/>
      <c r="Q18" s="40">
        <f>SUM(Q16:Q17)</f>
        <v>-9711180.0000000019</v>
      </c>
      <c r="R18" s="30"/>
      <c r="S18" s="40">
        <f>SUM(S16:S17)</f>
        <v>294103550</v>
      </c>
      <c r="T18" s="2"/>
      <c r="U18" s="2"/>
      <c r="V18" s="2"/>
      <c r="W18" s="2"/>
    </row>
    <row r="19" spans="1:27" ht="21.75">
      <c r="A19" s="37" t="s">
        <v>101</v>
      </c>
      <c r="B19" s="2"/>
      <c r="C19" s="2"/>
      <c r="D19" s="2"/>
      <c r="I19" s="30">
        <f>SUM(I14:I14)+I18</f>
        <v>0</v>
      </c>
      <c r="K19" s="30">
        <f>SUM(K14:K14)+K18</f>
        <v>0</v>
      </c>
      <c r="L19" s="30"/>
      <c r="M19" s="30">
        <f>SUM(M14:M14)+M18</f>
        <v>205010045</v>
      </c>
      <c r="N19" s="30"/>
      <c r="O19" s="30">
        <f>SUM(O14:O14)+O18</f>
        <v>-9711180.0000000019</v>
      </c>
      <c r="P19" s="30"/>
      <c r="Q19" s="30">
        <f>SUM(Q14:Q14)+Q18</f>
        <v>-9711180.0000000019</v>
      </c>
      <c r="R19" s="30"/>
      <c r="S19" s="30">
        <f>SUM(S14:S14)+S18</f>
        <v>195298865</v>
      </c>
      <c r="T19" s="2"/>
      <c r="U19" s="2"/>
      <c r="V19" s="2"/>
      <c r="W19" s="2"/>
    </row>
    <row r="20" spans="1:27" ht="22.5" thickBot="1">
      <c r="A20" s="4" t="s">
        <v>102</v>
      </c>
      <c r="B20" s="2"/>
      <c r="C20" s="18"/>
      <c r="D20" s="5"/>
      <c r="I20" s="41">
        <f>+I12+I19</f>
        <v>282300000</v>
      </c>
      <c r="K20" s="41">
        <f>+K12+K19</f>
        <v>30000000</v>
      </c>
      <c r="L20" s="30"/>
      <c r="M20" s="41">
        <f>+M12+M19</f>
        <v>2046848519</v>
      </c>
      <c r="N20" s="30"/>
      <c r="O20" s="41">
        <f>+O12+O19</f>
        <v>-18819844</v>
      </c>
      <c r="P20" s="30"/>
      <c r="Q20" s="41">
        <f>+Q12+Q19</f>
        <v>-18819844</v>
      </c>
      <c r="R20" s="30"/>
      <c r="S20" s="41">
        <f>+S12+S19</f>
        <v>2340328675</v>
      </c>
      <c r="T20" s="52"/>
      <c r="U20" s="52">
        <f>+S20-BS!H64</f>
        <v>0</v>
      </c>
      <c r="V20" s="2"/>
      <c r="W20" s="2"/>
    </row>
    <row r="21" spans="1:27" ht="24" customHeight="1" thickTop="1">
      <c r="A21" s="2"/>
      <c r="B21" s="2"/>
      <c r="C21" s="2"/>
      <c r="D21" s="2"/>
      <c r="E21" s="2"/>
      <c r="F21" s="2"/>
      <c r="G21" s="2"/>
      <c r="H21" s="2"/>
      <c r="I21" s="2"/>
      <c r="J21" s="2"/>
      <c r="K21" s="5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4" customHeight="1">
      <c r="A22" s="15" t="s">
        <v>25</v>
      </c>
      <c r="K22" s="53"/>
    </row>
    <row r="23" spans="1:27" ht="24" customHeight="1"/>
    <row r="24" spans="1:27" ht="24" customHeight="1"/>
    <row r="25" spans="1:27" ht="24" customHeight="1"/>
    <row r="34" spans="6:10" ht="14.25">
      <c r="F34" s="28">
        <v>30000000</v>
      </c>
    </row>
    <row r="35" spans="6:10" ht="14.25">
      <c r="F35" s="28">
        <v>53210626</v>
      </c>
      <c r="J35" s="28">
        <v>0</v>
      </c>
    </row>
  </sheetData>
  <mergeCells count="3">
    <mergeCell ref="K4:M4"/>
    <mergeCell ref="O4:Q4"/>
    <mergeCell ref="I10:S10"/>
  </mergeCells>
  <printOptions horizontalCentered="1"/>
  <pageMargins left="0.4" right="0.29685039370078697" top="0.74803149606299202" bottom="0.74803149606299202" header="0.31496062992126" footer="0.31496062992126"/>
  <pageSetup paperSize="9" scale="90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view="pageBreakPreview" zoomScaleNormal="100" zoomScaleSheetLayoutView="100" workbookViewId="0">
      <selection activeCell="W7" sqref="W7"/>
    </sheetView>
  </sheetViews>
  <sheetFormatPr defaultColWidth="9" defaultRowHeight="13.5" customHeight="1"/>
  <cols>
    <col min="1" max="1" width="4.625" style="28" customWidth="1"/>
    <col min="2" max="2" width="30.375" style="28" customWidth="1"/>
    <col min="3" max="3" width="1.125" style="28" customWidth="1"/>
    <col min="4" max="4" width="8.375" style="28" customWidth="1"/>
    <col min="5" max="5" width="1.125" style="28" customWidth="1"/>
    <col min="6" max="6" width="16.375" style="28" customWidth="1"/>
    <col min="7" max="7" width="1" style="28" customWidth="1"/>
    <col min="8" max="8" width="15.375" style="28" customWidth="1"/>
    <col min="9" max="9" width="1.375" style="28" customWidth="1"/>
    <col min="10" max="10" width="15.125" style="28" customWidth="1"/>
    <col min="11" max="11" width="1.375" style="28" customWidth="1"/>
    <col min="12" max="12" width="17.375" style="28" customWidth="1"/>
    <col min="13" max="13" width="2" style="28" customWidth="1"/>
    <col min="14" max="14" width="18.25" style="28" customWidth="1"/>
    <col min="15" max="15" width="2" style="28" customWidth="1"/>
    <col min="16" max="16" width="17.375" style="28" customWidth="1"/>
    <col min="17" max="17" width="1.625" style="28" customWidth="1"/>
    <col min="18" max="18" width="17.375" style="28" customWidth="1"/>
    <col min="19" max="19" width="0.875" style="28" customWidth="1"/>
    <col min="20" max="20" width="13.375" style="28" customWidth="1"/>
    <col min="21" max="21" width="9" style="28"/>
    <col min="22" max="22" width="14.375" style="28" bestFit="1" customWidth="1"/>
    <col min="23" max="16384" width="9" style="28"/>
  </cols>
  <sheetData>
    <row r="1" spans="1:28" s="25" customFormat="1" ht="23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8" s="25" customFormat="1" ht="23.25">
      <c r="A2" s="22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8" s="25" customFormat="1" ht="23.25">
      <c r="A3" s="23" t="s">
        <v>49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8" s="25" customFormat="1" ht="21.75">
      <c r="A4" s="13"/>
      <c r="B4" s="4"/>
      <c r="C4" s="18"/>
      <c r="H4" s="130" t="s">
        <v>41</v>
      </c>
      <c r="I4" s="130"/>
      <c r="J4" s="130"/>
      <c r="L4" s="131" t="s">
        <v>45</v>
      </c>
      <c r="M4" s="131"/>
      <c r="N4" s="131"/>
      <c r="O4" s="131"/>
      <c r="P4" s="131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s="25" customFormat="1" ht="21.75">
      <c r="A5" s="13"/>
      <c r="B5" s="4"/>
      <c r="C5" s="18"/>
      <c r="H5" s="18"/>
      <c r="I5" s="18"/>
      <c r="J5" s="18"/>
      <c r="L5" s="5" t="s">
        <v>79</v>
      </c>
      <c r="M5" s="5"/>
      <c r="N5" s="5"/>
      <c r="O5" s="5"/>
      <c r="Q5" s="13"/>
      <c r="R5" s="5"/>
      <c r="S5" s="13"/>
      <c r="T5" s="13"/>
      <c r="U5" s="13"/>
      <c r="V5" s="13"/>
      <c r="W5" s="13"/>
      <c r="X5" s="13"/>
      <c r="Y5" s="13"/>
      <c r="Z5" s="13"/>
    </row>
    <row r="6" spans="1:28" s="25" customFormat="1" ht="21.75">
      <c r="A6" s="13"/>
      <c r="B6" s="4"/>
      <c r="C6" s="18"/>
      <c r="H6" s="18"/>
      <c r="I6" s="18"/>
      <c r="J6" s="18"/>
      <c r="K6" s="18"/>
      <c r="L6" s="5" t="s">
        <v>80</v>
      </c>
      <c r="M6" s="5"/>
      <c r="N6" s="5" t="s">
        <v>153</v>
      </c>
      <c r="O6" s="5"/>
      <c r="P6" s="5"/>
      <c r="Q6" s="13"/>
      <c r="R6" s="5"/>
      <c r="S6" s="13"/>
      <c r="T6" s="13"/>
      <c r="U6" s="13"/>
      <c r="V6" s="13"/>
      <c r="W6" s="13"/>
      <c r="X6" s="13"/>
      <c r="Y6" s="13"/>
      <c r="Z6" s="13"/>
    </row>
    <row r="7" spans="1:28" s="25" customFormat="1" ht="21.75">
      <c r="A7" s="13"/>
      <c r="B7" s="4"/>
      <c r="C7" s="18"/>
      <c r="H7" s="132" t="s">
        <v>81</v>
      </c>
      <c r="I7" s="132"/>
      <c r="J7" s="5" t="s">
        <v>82</v>
      </c>
      <c r="K7" s="18"/>
      <c r="L7" s="5" t="s">
        <v>83</v>
      </c>
      <c r="M7" s="5"/>
      <c r="N7" s="5" t="s">
        <v>103</v>
      </c>
      <c r="O7" s="5"/>
      <c r="P7" s="5"/>
      <c r="Q7" s="13"/>
      <c r="R7" s="5"/>
      <c r="S7" s="5"/>
      <c r="T7" s="27"/>
      <c r="U7" s="13"/>
      <c r="V7" s="13"/>
      <c r="W7" s="13"/>
      <c r="X7" s="13"/>
    </row>
    <row r="8" spans="1:28" s="25" customFormat="1" ht="21.75">
      <c r="A8" s="13"/>
      <c r="B8" s="4"/>
      <c r="C8" s="18"/>
      <c r="F8" s="5" t="s">
        <v>84</v>
      </c>
      <c r="H8" s="26" t="s">
        <v>85</v>
      </c>
      <c r="I8" s="5"/>
      <c r="J8" s="5" t="s">
        <v>86</v>
      </c>
      <c r="K8" s="5"/>
      <c r="L8" s="5" t="s">
        <v>87</v>
      </c>
      <c r="M8" s="5"/>
      <c r="N8" s="5" t="s">
        <v>104</v>
      </c>
      <c r="O8" s="5"/>
      <c r="P8" s="5" t="s">
        <v>88</v>
      </c>
      <c r="Q8" s="5"/>
      <c r="R8" s="5" t="s">
        <v>89</v>
      </c>
      <c r="U8" s="13"/>
      <c r="V8" s="13"/>
      <c r="W8" s="13"/>
      <c r="X8" s="13"/>
    </row>
    <row r="9" spans="1:28" s="25" customFormat="1" ht="21.75">
      <c r="A9" s="13"/>
      <c r="B9" s="4"/>
      <c r="C9" s="18"/>
      <c r="F9" s="5" t="s">
        <v>90</v>
      </c>
      <c r="H9" s="26" t="s">
        <v>91</v>
      </c>
      <c r="I9" s="5"/>
      <c r="K9" s="5"/>
      <c r="L9" s="5" t="s">
        <v>92</v>
      </c>
      <c r="M9" s="5"/>
      <c r="N9" s="5" t="s">
        <v>105</v>
      </c>
      <c r="O9" s="5"/>
      <c r="P9" s="5" t="s">
        <v>93</v>
      </c>
      <c r="Q9" s="5"/>
      <c r="R9" s="5" t="s">
        <v>37</v>
      </c>
      <c r="U9" s="13"/>
      <c r="V9" s="13"/>
      <c r="W9" s="13"/>
      <c r="X9" s="13"/>
    </row>
    <row r="10" spans="1:28" s="25" customFormat="1" ht="23.25">
      <c r="A10" s="13"/>
      <c r="B10" s="22"/>
      <c r="C10" s="13"/>
      <c r="D10" s="54" t="s">
        <v>6</v>
      </c>
      <c r="F10" s="128" t="s">
        <v>7</v>
      </c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3"/>
      <c r="V10" s="13"/>
      <c r="W10" s="13"/>
      <c r="X10" s="13"/>
    </row>
    <row r="11" spans="1:28" ht="21.75">
      <c r="A11" s="4" t="s">
        <v>106</v>
      </c>
      <c r="B11" s="2"/>
      <c r="C11" s="2"/>
      <c r="F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9"/>
      <c r="U11" s="2"/>
      <c r="V11" s="2"/>
      <c r="W11" s="2"/>
      <c r="X11" s="2"/>
    </row>
    <row r="12" spans="1:28" ht="21.75">
      <c r="A12" s="4" t="s">
        <v>107</v>
      </c>
      <c r="B12" s="13"/>
      <c r="C12" s="5"/>
      <c r="F12" s="30">
        <f>+'CH-equit-67'!I20</f>
        <v>282300000</v>
      </c>
      <c r="H12" s="30">
        <f>+'CH-equit-67'!K20</f>
        <v>30000000</v>
      </c>
      <c r="I12" s="31"/>
      <c r="J12" s="30">
        <f>+'CH-equit-67'!M20</f>
        <v>2046848519</v>
      </c>
      <c r="K12" s="31"/>
      <c r="L12" s="30">
        <f>+'CH-equit-67'!O20</f>
        <v>-18819844</v>
      </c>
      <c r="M12" s="31"/>
      <c r="N12" s="31">
        <v>0</v>
      </c>
      <c r="O12" s="31"/>
      <c r="P12" s="30">
        <f>SUM(L12:N12)</f>
        <v>-18819844</v>
      </c>
      <c r="Q12" s="30"/>
      <c r="R12" s="32">
        <f>F12+H12+J12+P12</f>
        <v>2340328675</v>
      </c>
      <c r="U12" s="33"/>
      <c r="V12" s="34"/>
      <c r="W12" s="33"/>
      <c r="X12" s="34"/>
    </row>
    <row r="13" spans="1:28" ht="21.75">
      <c r="A13" s="13" t="s">
        <v>96</v>
      </c>
      <c r="B13" s="13"/>
      <c r="C13" s="5"/>
      <c r="D13" s="30"/>
      <c r="E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U13" s="33"/>
      <c r="V13" s="34"/>
      <c r="W13" s="33"/>
      <c r="X13" s="34"/>
    </row>
    <row r="14" spans="1:28" ht="21.75">
      <c r="B14" s="2" t="s">
        <v>97</v>
      </c>
      <c r="C14" s="9"/>
      <c r="D14" s="1">
        <v>17</v>
      </c>
      <c r="F14" s="50">
        <v>0</v>
      </c>
      <c r="G14" s="50"/>
      <c r="H14" s="50">
        <v>0</v>
      </c>
      <c r="I14" s="30"/>
      <c r="J14" s="50">
        <v>-423445800</v>
      </c>
      <c r="K14" s="30"/>
      <c r="L14" s="50">
        <v>0</v>
      </c>
      <c r="M14" s="50"/>
      <c r="N14" s="50">
        <v>0</v>
      </c>
      <c r="O14" s="50"/>
      <c r="P14" s="50">
        <f>SUM(L14:N14)</f>
        <v>0</v>
      </c>
      <c r="Q14" s="30"/>
      <c r="R14" s="36">
        <f>F14+H14+J14+P14</f>
        <v>-423445800</v>
      </c>
      <c r="U14" s="33"/>
      <c r="V14" s="34"/>
      <c r="W14" s="33"/>
      <c r="X14" s="34"/>
    </row>
    <row r="15" spans="1:28" ht="21.75">
      <c r="A15" s="37" t="s">
        <v>98</v>
      </c>
      <c r="B15" s="13"/>
      <c r="C15" s="5"/>
      <c r="F15" s="30"/>
      <c r="H15" s="30"/>
      <c r="I15" s="32"/>
      <c r="J15" s="30"/>
      <c r="K15" s="32"/>
      <c r="L15" s="30"/>
      <c r="M15" s="32"/>
      <c r="N15" s="32"/>
      <c r="O15" s="32"/>
      <c r="P15" s="50"/>
      <c r="Q15" s="30"/>
      <c r="R15" s="36"/>
      <c r="U15" s="33"/>
      <c r="V15" s="34"/>
      <c r="W15" s="33"/>
      <c r="X15" s="34"/>
    </row>
    <row r="16" spans="1:28" ht="21.75">
      <c r="A16" s="37"/>
      <c r="B16" s="2" t="s">
        <v>67</v>
      </c>
      <c r="C16" s="5"/>
      <c r="F16" s="50">
        <v>0</v>
      </c>
      <c r="H16" s="50">
        <v>0</v>
      </c>
      <c r="I16" s="38"/>
      <c r="J16" s="50">
        <f>+PL!D24</f>
        <v>292616914</v>
      </c>
      <c r="K16" s="31"/>
      <c r="L16" s="50">
        <v>0</v>
      </c>
      <c r="M16" s="31"/>
      <c r="N16" s="38">
        <v>0</v>
      </c>
      <c r="O16" s="31"/>
      <c r="P16" s="50">
        <f>SUM(L16:N16)</f>
        <v>0</v>
      </c>
      <c r="Q16" s="30"/>
      <c r="R16" s="36">
        <f t="shared" ref="R16:R18" si="0">F16+H16+J16+P16</f>
        <v>292616914</v>
      </c>
      <c r="U16" s="33"/>
      <c r="V16" s="34"/>
      <c r="W16" s="33"/>
      <c r="X16" s="34"/>
    </row>
    <row r="17" spans="1:26" ht="21.75">
      <c r="A17" s="2"/>
      <c r="B17" s="3" t="s">
        <v>99</v>
      </c>
      <c r="C17" s="5"/>
      <c r="F17" s="50">
        <v>0</v>
      </c>
      <c r="H17" s="50">
        <v>0</v>
      </c>
      <c r="I17" s="36"/>
      <c r="J17" s="50">
        <v>0</v>
      </c>
      <c r="K17" s="32"/>
      <c r="L17" s="50">
        <v>-6918422</v>
      </c>
      <c r="M17" s="36"/>
      <c r="N17" s="36">
        <v>-3352398</v>
      </c>
      <c r="O17" s="36"/>
      <c r="P17" s="50">
        <f>SUM(L17:N17)</f>
        <v>-10270820</v>
      </c>
      <c r="Q17" s="50"/>
      <c r="R17" s="36">
        <f t="shared" si="0"/>
        <v>-10270820</v>
      </c>
      <c r="U17" s="33"/>
      <c r="V17" s="34"/>
      <c r="W17" s="33"/>
      <c r="X17" s="34"/>
    </row>
    <row r="18" spans="1:26" ht="21.75">
      <c r="A18" s="2"/>
      <c r="B18" s="3" t="s">
        <v>150</v>
      </c>
      <c r="C18" s="5"/>
      <c r="D18" s="1">
        <v>15</v>
      </c>
      <c r="F18" s="51">
        <v>0</v>
      </c>
      <c r="H18" s="51">
        <v>0</v>
      </c>
      <c r="I18" s="36"/>
      <c r="J18" s="51">
        <f>-N18</f>
        <v>-3352398</v>
      </c>
      <c r="K18" s="32"/>
      <c r="L18" s="51">
        <v>0</v>
      </c>
      <c r="M18" s="36"/>
      <c r="N18" s="39">
        <f>-N17</f>
        <v>3352398</v>
      </c>
      <c r="O18" s="36"/>
      <c r="P18" s="51">
        <f>SUM(L18:N18)</f>
        <v>3352398</v>
      </c>
      <c r="Q18" s="50"/>
      <c r="R18" s="39">
        <f t="shared" si="0"/>
        <v>0</v>
      </c>
      <c r="U18" s="33"/>
      <c r="V18" s="34"/>
      <c r="W18" s="33"/>
      <c r="X18" s="34"/>
    </row>
    <row r="19" spans="1:26" ht="21.75">
      <c r="A19" s="37" t="s">
        <v>100</v>
      </c>
      <c r="B19" s="2"/>
      <c r="C19" s="2"/>
      <c r="F19" s="40">
        <f>SUM(F16:F18)</f>
        <v>0</v>
      </c>
      <c r="H19" s="40">
        <f>SUM(H16:H18)</f>
        <v>0</v>
      </c>
      <c r="I19" s="30"/>
      <c r="J19" s="40">
        <f>SUM(J16:J18)</f>
        <v>289264516</v>
      </c>
      <c r="K19" s="30"/>
      <c r="L19" s="40">
        <f>SUM(L16:L18)</f>
        <v>-6918422</v>
      </c>
      <c r="M19" s="30"/>
      <c r="N19" s="40">
        <f>SUM(N16:N18)</f>
        <v>0</v>
      </c>
      <c r="O19" s="30"/>
      <c r="P19" s="40">
        <f>SUM(P16:P18)</f>
        <v>-6918422</v>
      </c>
      <c r="Q19" s="30"/>
      <c r="R19" s="40">
        <f>SUM(R16:R18)</f>
        <v>282346094</v>
      </c>
      <c r="U19" s="2"/>
      <c r="V19" s="2"/>
      <c r="W19" s="2"/>
      <c r="X19" s="2"/>
    </row>
    <row r="20" spans="1:26" ht="21.75">
      <c r="A20" s="37" t="s">
        <v>101</v>
      </c>
      <c r="B20" s="2"/>
      <c r="C20" s="2"/>
      <c r="F20" s="30">
        <f>SUM(F14:F14)+F19</f>
        <v>0</v>
      </c>
      <c r="H20" s="30">
        <f>SUM(H14:H14)+H19</f>
        <v>0</v>
      </c>
      <c r="I20" s="30"/>
      <c r="J20" s="30">
        <f>SUM(J14:J14)+J19</f>
        <v>-134181284</v>
      </c>
      <c r="K20" s="30"/>
      <c r="L20" s="30">
        <f>SUM(L14:L14)+L19</f>
        <v>-6918422</v>
      </c>
      <c r="M20" s="30"/>
      <c r="N20" s="30">
        <f>SUM(N14:N14)+N19</f>
        <v>0</v>
      </c>
      <c r="O20" s="30"/>
      <c r="P20" s="30">
        <f>SUM(P14:P14)+P19</f>
        <v>-6918422</v>
      </c>
      <c r="Q20" s="30"/>
      <c r="R20" s="30">
        <f>SUM(R14:R14)+R19</f>
        <v>-141099706</v>
      </c>
      <c r="U20" s="2"/>
      <c r="V20" s="2"/>
      <c r="W20" s="2"/>
      <c r="X20" s="2"/>
    </row>
    <row r="21" spans="1:26" ht="22.5" thickBot="1">
      <c r="A21" s="4" t="s">
        <v>108</v>
      </c>
      <c r="B21" s="2"/>
      <c r="C21" s="5"/>
      <c r="F21" s="41">
        <f>+F12+F20</f>
        <v>282300000</v>
      </c>
      <c r="H21" s="41">
        <f>+H12+H20</f>
        <v>30000000</v>
      </c>
      <c r="I21" s="30"/>
      <c r="J21" s="41">
        <f>+J12+J20</f>
        <v>1912667235</v>
      </c>
      <c r="K21" s="30"/>
      <c r="L21" s="41">
        <f>+L12+L20</f>
        <v>-25738266</v>
      </c>
      <c r="M21" s="30"/>
      <c r="N21" s="41">
        <f>+N12+N20</f>
        <v>0</v>
      </c>
      <c r="O21" s="30"/>
      <c r="P21" s="41">
        <f>+P12+P20</f>
        <v>-25738266</v>
      </c>
      <c r="Q21" s="30"/>
      <c r="R21" s="41">
        <f>+R12+R20</f>
        <v>2199228969</v>
      </c>
      <c r="U21" s="52"/>
      <c r="V21" s="52"/>
      <c r="W21" s="2"/>
      <c r="X21" s="2"/>
    </row>
    <row r="22" spans="1:26" ht="22.5" thickTop="1">
      <c r="A22" s="3"/>
      <c r="B22" s="2"/>
      <c r="C22" s="2"/>
      <c r="D22" s="1"/>
      <c r="E22" s="1"/>
      <c r="F22" s="1"/>
      <c r="G22" s="1"/>
      <c r="H22" s="1"/>
      <c r="I22" s="1"/>
      <c r="J22" s="46"/>
      <c r="K22" s="1"/>
      <c r="L22" s="1"/>
      <c r="M22" s="1"/>
      <c r="N22" s="1"/>
      <c r="O22" s="1"/>
      <c r="P22" s="1"/>
      <c r="Q22" s="1"/>
      <c r="R22" s="42"/>
      <c r="S22" s="1"/>
      <c r="T22" s="29"/>
      <c r="U22" s="2"/>
      <c r="V22" s="52"/>
      <c r="W22" s="2"/>
      <c r="X22" s="2"/>
      <c r="Y22" s="2"/>
      <c r="Z22" s="2"/>
    </row>
    <row r="23" spans="1:26" ht="24" customHeight="1">
      <c r="A23" s="2"/>
      <c r="B23" s="2"/>
      <c r="C23" s="2"/>
      <c r="D23" s="2"/>
      <c r="E23" s="2"/>
      <c r="F23" s="2"/>
      <c r="G23" s="2"/>
      <c r="H23" s="53"/>
      <c r="I23" s="2"/>
      <c r="J23" s="1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6" ht="24" customHeight="1">
      <c r="A24" s="15" t="s">
        <v>25</v>
      </c>
      <c r="H24" s="53"/>
    </row>
    <row r="25" spans="1:26" ht="24" customHeight="1"/>
    <row r="26" spans="1:26" ht="24" customHeight="1"/>
    <row r="27" spans="1:26" ht="24" customHeight="1"/>
    <row r="36" spans="3:7" ht="14.25">
      <c r="C36" s="28">
        <v>30000000</v>
      </c>
    </row>
    <row r="37" spans="3:7" ht="14.25">
      <c r="C37" s="28">
        <v>53210626</v>
      </c>
      <c r="G37" s="28">
        <v>0</v>
      </c>
    </row>
  </sheetData>
  <mergeCells count="4">
    <mergeCell ref="H7:I7"/>
    <mergeCell ref="F10:T10"/>
    <mergeCell ref="H4:J4"/>
    <mergeCell ref="L4:P4"/>
  </mergeCells>
  <printOptions horizontalCentered="1"/>
  <pageMargins left="0.4" right="0.29685039370078697" top="0.74803149606299202" bottom="0.74803149606299202" header="0.31496062992126" footer="0.31496062992126"/>
  <pageSetup paperSize="9" scale="76" firstPageNumber="5" orientation="landscape" useFirstPageNumber="1" r:id="rId1"/>
  <headerFooter>
    <oddFooter>&amp;L &amp;P</oddFooter>
  </headerFooter>
  <colBreaks count="1" manualBreakCount="1">
    <brk id="18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zoomScale="110" zoomScaleNormal="110" zoomScaleSheetLayoutView="110" workbookViewId="0">
      <selection activeCell="M10" sqref="M10"/>
    </sheetView>
  </sheetViews>
  <sheetFormatPr defaultColWidth="30.375" defaultRowHeight="21.75"/>
  <cols>
    <col min="1" max="1" width="33.125" style="96" customWidth="1"/>
    <col min="2" max="2" width="9.125" style="96" customWidth="1"/>
    <col min="3" max="3" width="2.125" style="96" customWidth="1"/>
    <col min="4" max="4" width="6.375" style="96" customWidth="1"/>
    <col min="5" max="5" width="1.125" style="96" customWidth="1"/>
    <col min="6" max="6" width="16.625" style="96" customWidth="1"/>
    <col min="7" max="7" width="1.125" style="96" customWidth="1"/>
    <col min="8" max="8" width="14.375" style="97" customWidth="1"/>
    <col min="9" max="9" width="1.125" style="96" customWidth="1"/>
    <col min="10" max="10" width="14.375" style="97" customWidth="1"/>
    <col min="11" max="21" width="11.375" style="96" customWidth="1"/>
    <col min="22" max="16384" width="30.375" style="96"/>
  </cols>
  <sheetData>
    <row r="1" spans="1:13" ht="23.25" customHeight="1">
      <c r="A1" s="95" t="s">
        <v>0</v>
      </c>
    </row>
    <row r="2" spans="1:13" ht="23.25" customHeight="1">
      <c r="A2" s="98" t="s">
        <v>109</v>
      </c>
      <c r="H2" s="96"/>
      <c r="J2" s="96"/>
    </row>
    <row r="3" spans="1:13" ht="23.25" customHeight="1">
      <c r="A3" s="98" t="str">
        <f>+PL!A3</f>
        <v>สำหรับปีสิ้นสุดวันที่ 31 ธันวาคม 2568</v>
      </c>
      <c r="H3" s="96"/>
      <c r="J3" s="96"/>
    </row>
    <row r="4" spans="1:13" ht="20.25" customHeight="1">
      <c r="B4" s="99"/>
      <c r="C4" s="99"/>
      <c r="D4" s="99"/>
      <c r="E4" s="99"/>
      <c r="F4" s="100"/>
      <c r="G4" s="101"/>
      <c r="H4" s="102">
        <v>2568</v>
      </c>
      <c r="I4" s="102"/>
      <c r="J4" s="102">
        <v>2567</v>
      </c>
    </row>
    <row r="5" spans="1:13" ht="20.25" customHeight="1">
      <c r="B5" s="99"/>
      <c r="C5" s="99"/>
      <c r="D5" s="99"/>
      <c r="E5" s="99"/>
      <c r="F5" s="101"/>
      <c r="G5" s="101"/>
      <c r="H5" s="133" t="s">
        <v>7</v>
      </c>
      <c r="I5" s="133"/>
      <c r="J5" s="133"/>
    </row>
    <row r="6" spans="1:13" ht="23.1" customHeight="1">
      <c r="A6" s="103" t="s">
        <v>110</v>
      </c>
      <c r="B6" s="99"/>
      <c r="C6" s="99"/>
      <c r="D6" s="99"/>
      <c r="E6" s="99"/>
      <c r="F6" s="104"/>
      <c r="G6" s="104"/>
      <c r="H6" s="96"/>
      <c r="J6" s="96"/>
    </row>
    <row r="7" spans="1:13" ht="23.1" customHeight="1">
      <c r="A7" s="96" t="s">
        <v>67</v>
      </c>
      <c r="B7" s="99"/>
      <c r="C7" s="99"/>
      <c r="D7" s="99"/>
      <c r="E7" s="99"/>
      <c r="F7" s="104"/>
      <c r="G7" s="105"/>
      <c r="H7" s="105">
        <f>+PL!D24</f>
        <v>292616914</v>
      </c>
      <c r="I7" s="105"/>
      <c r="J7" s="105">
        <f>+PL!F24</f>
        <v>303814730</v>
      </c>
      <c r="K7" s="105"/>
      <c r="L7" s="105"/>
      <c r="M7" s="105"/>
    </row>
    <row r="8" spans="1:13" ht="23.1" customHeight="1">
      <c r="A8" s="101" t="s">
        <v>111</v>
      </c>
      <c r="B8" s="99"/>
      <c r="C8" s="99"/>
      <c r="D8" s="99"/>
      <c r="E8" s="99"/>
      <c r="F8" s="104"/>
      <c r="G8" s="105"/>
      <c r="H8" s="106"/>
      <c r="I8" s="105"/>
      <c r="J8" s="106"/>
      <c r="K8" s="105"/>
      <c r="L8" s="105"/>
      <c r="M8" s="105"/>
    </row>
    <row r="9" spans="1:13" ht="23.1" customHeight="1">
      <c r="A9" s="96" t="s">
        <v>112</v>
      </c>
      <c r="B9" s="99"/>
      <c r="C9" s="99"/>
      <c r="D9" s="99"/>
      <c r="E9" s="99"/>
      <c r="F9" s="104"/>
      <c r="G9" s="105"/>
      <c r="H9" s="20">
        <v>56379802</v>
      </c>
      <c r="I9" s="105"/>
      <c r="J9" s="20">
        <v>51978699</v>
      </c>
      <c r="K9" s="105"/>
      <c r="L9" s="105"/>
      <c r="M9" s="105"/>
    </row>
    <row r="10" spans="1:13" ht="23.1" customHeight="1">
      <c r="A10" s="96" t="s">
        <v>113</v>
      </c>
      <c r="B10" s="99"/>
      <c r="C10" s="99"/>
      <c r="D10" s="99"/>
      <c r="E10" s="99"/>
      <c r="F10" s="104"/>
      <c r="G10" s="105"/>
      <c r="H10" s="107">
        <v>0</v>
      </c>
      <c r="I10" s="105"/>
      <c r="J10" s="49">
        <v>6651917</v>
      </c>
      <c r="K10" s="105"/>
      <c r="L10" s="105"/>
      <c r="M10" s="105"/>
    </row>
    <row r="11" spans="1:13" ht="23.1" customHeight="1">
      <c r="A11" s="96" t="s">
        <v>114</v>
      </c>
      <c r="B11" s="99"/>
      <c r="C11" s="99"/>
      <c r="D11" s="99"/>
      <c r="E11" s="99"/>
      <c r="F11" s="104"/>
      <c r="G11" s="105"/>
      <c r="H11" s="56">
        <v>-8211097</v>
      </c>
      <c r="I11" s="105"/>
      <c r="J11" s="105">
        <v>-1603420</v>
      </c>
      <c r="K11" s="105"/>
      <c r="L11" s="105"/>
      <c r="M11" s="105"/>
    </row>
    <row r="12" spans="1:13" ht="23.1" customHeight="1">
      <c r="A12" s="96" t="s">
        <v>115</v>
      </c>
      <c r="B12" s="99"/>
      <c r="C12" s="99"/>
      <c r="D12" s="99"/>
      <c r="E12" s="99"/>
      <c r="F12" s="105"/>
      <c r="G12" s="105"/>
      <c r="H12" s="105">
        <v>-2206467</v>
      </c>
      <c r="I12" s="105"/>
      <c r="J12" s="105">
        <v>2035767</v>
      </c>
      <c r="K12" s="105"/>
      <c r="L12" s="105"/>
      <c r="M12" s="105"/>
    </row>
    <row r="13" spans="1:13" ht="23.1" customHeight="1">
      <c r="A13" s="96" t="s">
        <v>116</v>
      </c>
      <c r="B13" s="99"/>
      <c r="C13" s="99"/>
      <c r="D13" s="99"/>
      <c r="E13" s="99"/>
      <c r="F13" s="105"/>
      <c r="G13" s="105"/>
      <c r="H13" s="105">
        <v>155926</v>
      </c>
      <c r="I13" s="105"/>
      <c r="J13" s="105">
        <v>163735</v>
      </c>
      <c r="K13" s="105"/>
      <c r="L13" s="105"/>
      <c r="M13" s="105"/>
    </row>
    <row r="14" spans="1:13" ht="23.1" customHeight="1">
      <c r="A14" s="96" t="s">
        <v>117</v>
      </c>
      <c r="B14" s="99"/>
      <c r="C14" s="99"/>
      <c r="D14" s="99"/>
      <c r="E14" s="99"/>
      <c r="F14" s="108"/>
      <c r="G14" s="105"/>
      <c r="H14" s="105">
        <v>-2670090</v>
      </c>
      <c r="I14" s="105"/>
      <c r="J14" s="105">
        <v>-8550699</v>
      </c>
      <c r="K14" s="105"/>
      <c r="L14" s="105"/>
      <c r="M14" s="105"/>
    </row>
    <row r="15" spans="1:13" ht="23.1" customHeight="1">
      <c r="A15" s="96" t="s">
        <v>118</v>
      </c>
      <c r="B15" s="99"/>
      <c r="C15" s="99"/>
      <c r="D15" s="99"/>
      <c r="E15" s="99"/>
      <c r="F15" s="108"/>
      <c r="G15" s="105"/>
      <c r="H15" s="105">
        <v>-3898751</v>
      </c>
      <c r="I15" s="105"/>
      <c r="J15" s="105">
        <v>1584998</v>
      </c>
      <c r="K15" s="105"/>
      <c r="L15" s="105"/>
      <c r="M15" s="105"/>
    </row>
    <row r="16" spans="1:13" ht="23.1" customHeight="1">
      <c r="A16" s="109" t="s">
        <v>119</v>
      </c>
      <c r="B16" s="99"/>
      <c r="C16" s="99"/>
      <c r="D16" s="99"/>
      <c r="E16" s="99"/>
      <c r="F16" s="105"/>
      <c r="G16" s="105"/>
      <c r="H16" s="45">
        <v>-940824</v>
      </c>
      <c r="I16" s="105"/>
      <c r="J16" s="45">
        <v>-393386</v>
      </c>
      <c r="K16" s="105"/>
      <c r="L16" s="105"/>
      <c r="M16" s="105"/>
    </row>
    <row r="17" spans="1:13" ht="23.1" customHeight="1">
      <c r="A17" s="72" t="s">
        <v>120</v>
      </c>
      <c r="B17" s="99"/>
      <c r="C17" s="99"/>
      <c r="D17" s="99"/>
      <c r="E17" s="99"/>
      <c r="F17" s="105"/>
      <c r="G17" s="105"/>
      <c r="H17" s="105">
        <v>4752168</v>
      </c>
      <c r="I17" s="105"/>
      <c r="J17" s="105">
        <v>5267870</v>
      </c>
      <c r="K17" s="105"/>
      <c r="L17" s="105"/>
      <c r="M17" s="105"/>
    </row>
    <row r="18" spans="1:13" ht="23.1" customHeight="1">
      <c r="A18" s="109" t="s">
        <v>121</v>
      </c>
      <c r="B18" s="99"/>
      <c r="C18" s="99"/>
      <c r="D18" s="99"/>
      <c r="E18" s="99"/>
      <c r="F18" s="105"/>
      <c r="G18" s="105"/>
      <c r="H18" s="105">
        <v>-9215191</v>
      </c>
      <c r="I18" s="105"/>
      <c r="J18" s="105">
        <v>-14036842</v>
      </c>
      <c r="K18" s="105"/>
      <c r="L18" s="105"/>
      <c r="M18" s="105"/>
    </row>
    <row r="19" spans="1:13" ht="23.1" customHeight="1">
      <c r="A19" s="109" t="s">
        <v>122</v>
      </c>
      <c r="B19" s="99"/>
      <c r="C19" s="99"/>
      <c r="D19" s="99"/>
      <c r="E19" s="99"/>
      <c r="F19" s="105"/>
      <c r="G19" s="105"/>
      <c r="H19" s="105">
        <v>-176420</v>
      </c>
      <c r="I19" s="105"/>
      <c r="J19" s="105">
        <v>0</v>
      </c>
      <c r="K19" s="105"/>
      <c r="L19" s="105"/>
      <c r="M19" s="105"/>
    </row>
    <row r="20" spans="1:13" ht="23.1" customHeight="1">
      <c r="A20" s="109" t="s">
        <v>123</v>
      </c>
      <c r="B20" s="99"/>
      <c r="C20" s="99"/>
      <c r="D20" s="99"/>
      <c r="E20" s="99"/>
      <c r="F20" s="105"/>
      <c r="G20" s="105"/>
      <c r="H20" s="105">
        <v>3144183</v>
      </c>
      <c r="I20" s="105"/>
      <c r="J20" s="105">
        <v>1936487</v>
      </c>
      <c r="K20" s="105"/>
      <c r="L20" s="105"/>
      <c r="M20" s="105"/>
    </row>
    <row r="21" spans="1:13" ht="23.1" customHeight="1">
      <c r="A21" s="72" t="s">
        <v>66</v>
      </c>
      <c r="B21" s="99"/>
      <c r="C21" s="99"/>
      <c r="D21" s="99"/>
      <c r="E21" s="99"/>
      <c r="F21" s="105"/>
      <c r="G21" s="105"/>
      <c r="H21" s="105">
        <f>-+PL!D23</f>
        <v>72831890</v>
      </c>
      <c r="I21" s="105"/>
      <c r="J21" s="105">
        <f>-+PL!F23</f>
        <v>76226899</v>
      </c>
      <c r="K21" s="105"/>
      <c r="L21" s="105"/>
      <c r="M21" s="105"/>
    </row>
    <row r="22" spans="1:13" ht="23.1" customHeight="1">
      <c r="A22" s="96" t="s">
        <v>124</v>
      </c>
      <c r="B22" s="99"/>
      <c r="C22" s="99"/>
      <c r="D22" s="99"/>
      <c r="E22" s="99"/>
      <c r="F22" s="105"/>
      <c r="G22" s="105"/>
      <c r="H22" s="110">
        <f>SUM(H7:H21)</f>
        <v>402562043</v>
      </c>
      <c r="I22" s="105"/>
      <c r="J22" s="110">
        <f>SUM(J7:J21)</f>
        <v>425076755</v>
      </c>
      <c r="K22" s="105"/>
      <c r="L22" s="105"/>
      <c r="M22" s="105"/>
    </row>
    <row r="23" spans="1:13" ht="23.1" customHeight="1">
      <c r="A23" s="101" t="s">
        <v>125</v>
      </c>
      <c r="B23" s="99"/>
      <c r="C23" s="99"/>
      <c r="D23" s="99"/>
      <c r="E23" s="99"/>
      <c r="F23" s="111"/>
      <c r="G23" s="105"/>
      <c r="H23" s="106"/>
      <c r="I23" s="105"/>
      <c r="J23" s="106"/>
      <c r="K23" s="105"/>
      <c r="L23" s="105"/>
      <c r="M23" s="105"/>
    </row>
    <row r="24" spans="1:13" ht="23.1" customHeight="1">
      <c r="A24" s="96" t="s">
        <v>20</v>
      </c>
      <c r="B24" s="99"/>
      <c r="C24" s="99"/>
      <c r="D24" s="99"/>
      <c r="E24" s="99"/>
      <c r="F24" s="112"/>
      <c r="G24" s="14"/>
      <c r="H24" s="106">
        <v>-212940</v>
      </c>
      <c r="I24" s="14"/>
      <c r="J24" s="106">
        <v>-186040</v>
      </c>
      <c r="K24" s="105"/>
      <c r="L24" s="105"/>
      <c r="M24" s="105"/>
    </row>
    <row r="25" spans="1:13" ht="23.1" customHeight="1">
      <c r="A25" s="96" t="s">
        <v>10</v>
      </c>
      <c r="B25" s="99"/>
      <c r="C25" s="99"/>
      <c r="D25" s="99"/>
      <c r="E25" s="99"/>
      <c r="F25" s="111"/>
      <c r="G25" s="105"/>
      <c r="H25" s="105">
        <v>793267</v>
      </c>
      <c r="I25" s="105"/>
      <c r="J25" s="105">
        <v>82622553</v>
      </c>
      <c r="K25" s="105"/>
      <c r="L25" s="105"/>
      <c r="M25" s="105"/>
    </row>
    <row r="26" spans="1:13" ht="23.1" customHeight="1">
      <c r="A26" s="96" t="s">
        <v>126</v>
      </c>
      <c r="B26" s="99"/>
      <c r="C26" s="99"/>
      <c r="D26" s="99"/>
      <c r="E26" s="99"/>
      <c r="F26" s="111"/>
      <c r="G26" s="105"/>
      <c r="H26" s="106">
        <v>-8401652</v>
      </c>
      <c r="I26" s="105"/>
      <c r="J26" s="106">
        <v>50856220</v>
      </c>
      <c r="K26" s="105"/>
      <c r="L26" s="105"/>
      <c r="M26" s="105"/>
    </row>
    <row r="27" spans="1:13" ht="23.1" customHeight="1">
      <c r="A27" s="96" t="s">
        <v>13</v>
      </c>
      <c r="B27" s="99"/>
      <c r="C27" s="99"/>
      <c r="D27" s="99"/>
      <c r="E27" s="99"/>
      <c r="F27" s="106"/>
      <c r="G27" s="105"/>
      <c r="H27" s="105">
        <v>1479131</v>
      </c>
      <c r="I27" s="105"/>
      <c r="J27" s="105">
        <v>-9686246</v>
      </c>
      <c r="K27" s="105"/>
      <c r="L27" s="105"/>
      <c r="M27" s="105"/>
    </row>
    <row r="28" spans="1:13" ht="23.1" customHeight="1">
      <c r="A28" s="96" t="s">
        <v>22</v>
      </c>
      <c r="B28" s="99"/>
      <c r="C28" s="99"/>
      <c r="D28" s="99"/>
      <c r="E28" s="99"/>
      <c r="F28" s="111"/>
      <c r="G28" s="105"/>
      <c r="H28" s="105">
        <v>-46097</v>
      </c>
      <c r="I28" s="105"/>
      <c r="J28" s="105">
        <v>-380125</v>
      </c>
      <c r="K28" s="105"/>
      <c r="L28" s="105"/>
      <c r="M28" s="105"/>
    </row>
    <row r="29" spans="1:13" ht="23.1" customHeight="1">
      <c r="A29" s="96" t="s">
        <v>127</v>
      </c>
      <c r="B29" s="99"/>
      <c r="C29" s="99"/>
      <c r="D29" s="99"/>
      <c r="E29" s="99"/>
      <c r="F29" s="113"/>
      <c r="G29" s="105"/>
      <c r="H29" s="57">
        <v>-3469201</v>
      </c>
      <c r="I29" s="105"/>
      <c r="J29" s="106">
        <v>-5165607</v>
      </c>
      <c r="K29" s="105"/>
      <c r="L29" s="105"/>
      <c r="M29" s="105"/>
    </row>
    <row r="30" spans="1:13" ht="23.1" customHeight="1">
      <c r="A30" s="96" t="s">
        <v>28</v>
      </c>
      <c r="B30" s="99"/>
      <c r="C30" s="99"/>
      <c r="D30" s="99"/>
      <c r="E30" s="99"/>
      <c r="F30" s="114"/>
      <c r="G30" s="105"/>
      <c r="H30" s="105">
        <v>52277564</v>
      </c>
      <c r="I30" s="105"/>
      <c r="J30" s="105">
        <v>31341933</v>
      </c>
      <c r="K30" s="105"/>
      <c r="L30" s="105"/>
      <c r="M30" s="105"/>
    </row>
    <row r="31" spans="1:13" ht="23.1" customHeight="1">
      <c r="A31" s="72" t="s">
        <v>128</v>
      </c>
      <c r="B31" s="99"/>
      <c r="C31" s="99"/>
      <c r="D31" s="115"/>
      <c r="E31" s="99"/>
      <c r="F31" s="114"/>
      <c r="G31" s="105"/>
      <c r="H31" s="116">
        <f>SUM(H22:H30)</f>
        <v>444982115</v>
      </c>
      <c r="I31" s="105"/>
      <c r="J31" s="116">
        <f>SUM(J22:J30)</f>
        <v>574479443</v>
      </c>
      <c r="K31" s="105"/>
      <c r="L31" s="105"/>
      <c r="M31" s="105"/>
    </row>
    <row r="32" spans="1:13" ht="23.1" customHeight="1">
      <c r="A32" s="72" t="s">
        <v>129</v>
      </c>
      <c r="B32" s="117"/>
      <c r="C32" s="99"/>
      <c r="D32" s="115"/>
      <c r="E32" s="99"/>
      <c r="F32" s="118"/>
      <c r="G32" s="105"/>
      <c r="H32" s="106">
        <v>-84111956</v>
      </c>
      <c r="I32" s="105"/>
      <c r="J32" s="106">
        <v>-61606553</v>
      </c>
      <c r="K32" s="105"/>
      <c r="L32" s="105"/>
      <c r="M32" s="105"/>
    </row>
    <row r="33" spans="1:13" ht="23.1" customHeight="1">
      <c r="A33" s="119" t="s">
        <v>130</v>
      </c>
      <c r="B33" s="117"/>
      <c r="C33" s="99"/>
      <c r="D33" s="115"/>
      <c r="E33" s="99"/>
      <c r="F33" s="114"/>
      <c r="G33" s="108"/>
      <c r="H33" s="120">
        <f>SUM(H31:H32)</f>
        <v>360870159</v>
      </c>
      <c r="I33" s="108"/>
      <c r="J33" s="120">
        <f>SUM(J31:J32)</f>
        <v>512872890</v>
      </c>
      <c r="K33" s="105"/>
      <c r="L33" s="105"/>
      <c r="M33" s="105"/>
    </row>
    <row r="34" spans="1:13" ht="18" customHeight="1">
      <c r="A34" s="72"/>
      <c r="B34" s="117"/>
      <c r="C34" s="99"/>
      <c r="D34" s="115"/>
      <c r="E34" s="99"/>
      <c r="F34" s="121"/>
      <c r="G34" s="105"/>
      <c r="H34" s="106"/>
      <c r="I34" s="105"/>
      <c r="J34" s="106"/>
    </row>
    <row r="35" spans="1:13" ht="18" customHeight="1">
      <c r="A35" s="72"/>
      <c r="B35" s="117"/>
      <c r="C35" s="99"/>
      <c r="D35" s="115"/>
      <c r="E35" s="99"/>
      <c r="F35" s="111"/>
      <c r="G35" s="105"/>
      <c r="H35" s="106"/>
      <c r="I35" s="105"/>
      <c r="J35" s="106"/>
    </row>
    <row r="36" spans="1:13" ht="23.25" customHeight="1">
      <c r="A36" s="15" t="s">
        <v>25</v>
      </c>
      <c r="B36" s="99"/>
      <c r="C36" s="99"/>
      <c r="D36" s="99"/>
      <c r="E36" s="99"/>
      <c r="F36" s="111"/>
      <c r="G36" s="105"/>
      <c r="H36" s="106"/>
      <c r="I36" s="105"/>
      <c r="J36" s="106"/>
    </row>
    <row r="37" spans="1:13" ht="23.25" customHeight="1">
      <c r="A37" s="95" t="s">
        <v>0</v>
      </c>
      <c r="F37" s="105"/>
    </row>
    <row r="38" spans="1:13" ht="23.25" customHeight="1">
      <c r="A38" s="98" t="s">
        <v>131</v>
      </c>
    </row>
    <row r="39" spans="1:13" ht="23.25" customHeight="1">
      <c r="A39" s="98" t="str">
        <f>+A3</f>
        <v>สำหรับปีสิ้นสุดวันที่ 31 ธันวาคม 2568</v>
      </c>
    </row>
    <row r="40" spans="1:13" ht="23.25" customHeight="1">
      <c r="F40" s="100"/>
      <c r="G40" s="102"/>
      <c r="H40" s="102">
        <v>2568</v>
      </c>
      <c r="I40" s="102"/>
      <c r="J40" s="102">
        <v>2567</v>
      </c>
    </row>
    <row r="41" spans="1:13" ht="23.25" customHeight="1">
      <c r="E41" s="100"/>
      <c r="F41" s="18"/>
      <c r="G41" s="99"/>
      <c r="H41" s="133" t="s">
        <v>7</v>
      </c>
      <c r="I41" s="133"/>
      <c r="J41" s="133"/>
    </row>
    <row r="42" spans="1:13" ht="6.75" customHeight="1">
      <c r="A42" s="119"/>
      <c r="B42" s="99"/>
      <c r="C42" s="99"/>
      <c r="D42" s="99"/>
      <c r="E42" s="99"/>
      <c r="F42" s="108"/>
      <c r="G42" s="108"/>
      <c r="H42" s="108"/>
      <c r="I42" s="108"/>
      <c r="J42" s="108"/>
    </row>
    <row r="43" spans="1:13" ht="23.25" customHeight="1">
      <c r="A43" s="103" t="s">
        <v>132</v>
      </c>
      <c r="B43" s="99"/>
      <c r="C43" s="99"/>
      <c r="D43" s="99"/>
      <c r="E43" s="99"/>
      <c r="F43" s="105"/>
      <c r="G43" s="105"/>
      <c r="H43" s="106"/>
      <c r="I43" s="105"/>
      <c r="J43" s="106"/>
    </row>
    <row r="44" spans="1:13" ht="23.25" customHeight="1">
      <c r="A44" s="96" t="s">
        <v>133</v>
      </c>
      <c r="B44" s="99"/>
      <c r="C44" s="99"/>
      <c r="D44" s="99"/>
      <c r="E44" s="99"/>
      <c r="F44" s="105"/>
      <c r="G44" s="105"/>
      <c r="H44" s="106">
        <v>11511153</v>
      </c>
      <c r="I44" s="105"/>
      <c r="J44" s="106">
        <v>12403275</v>
      </c>
      <c r="K44" s="105"/>
      <c r="L44" s="105"/>
      <c r="M44" s="105"/>
    </row>
    <row r="45" spans="1:13" ht="23.25" customHeight="1">
      <c r="A45" s="96" t="s">
        <v>134</v>
      </c>
      <c r="B45" s="99"/>
      <c r="C45" s="99"/>
      <c r="D45" s="99"/>
      <c r="E45" s="99"/>
      <c r="F45" s="105"/>
      <c r="G45" s="105"/>
      <c r="H45" s="106">
        <v>176420</v>
      </c>
      <c r="I45" s="105"/>
      <c r="J45" s="106">
        <v>0</v>
      </c>
      <c r="K45" s="105"/>
      <c r="L45" s="105"/>
      <c r="M45" s="105"/>
    </row>
    <row r="46" spans="1:13" ht="23.25" customHeight="1">
      <c r="A46" s="96" t="s">
        <v>135</v>
      </c>
      <c r="B46" s="99"/>
      <c r="C46" s="99"/>
      <c r="D46" s="99"/>
      <c r="E46" s="99"/>
      <c r="F46" s="105"/>
      <c r="G46" s="105"/>
      <c r="H46" s="106">
        <v>-707200500</v>
      </c>
      <c r="I46" s="105"/>
      <c r="J46" s="106">
        <v>-254376697</v>
      </c>
      <c r="K46" s="105"/>
      <c r="L46" s="105"/>
      <c r="M46" s="105"/>
    </row>
    <row r="47" spans="1:13" ht="23.25" customHeight="1">
      <c r="A47" s="96" t="s">
        <v>136</v>
      </c>
      <c r="B47" s="99"/>
      <c r="C47" s="99"/>
      <c r="D47" s="99"/>
      <c r="E47" s="99"/>
      <c r="F47" s="105"/>
      <c r="G47" s="105"/>
      <c r="H47" s="106">
        <v>356548323</v>
      </c>
      <c r="I47" s="105"/>
      <c r="J47" s="106">
        <v>0</v>
      </c>
      <c r="K47" s="105"/>
      <c r="L47" s="105"/>
      <c r="M47" s="105"/>
    </row>
    <row r="48" spans="1:13" ht="23.25" customHeight="1">
      <c r="A48" s="96" t="s">
        <v>137</v>
      </c>
      <c r="B48" s="99"/>
      <c r="C48" s="99"/>
      <c r="D48" s="99"/>
      <c r="E48" s="99"/>
      <c r="F48" s="105"/>
      <c r="G48" s="105"/>
      <c r="H48" s="105">
        <v>6131175</v>
      </c>
      <c r="I48" s="105"/>
      <c r="J48" s="105">
        <v>2902008</v>
      </c>
      <c r="K48" s="105"/>
      <c r="L48" s="105"/>
      <c r="M48" s="105"/>
    </row>
    <row r="49" spans="1:13" ht="23.25" customHeight="1">
      <c r="A49" s="96" t="s">
        <v>138</v>
      </c>
      <c r="B49" s="99"/>
      <c r="C49" s="99"/>
      <c r="D49" s="99"/>
      <c r="E49" s="99"/>
      <c r="F49" s="105"/>
      <c r="G49" s="105"/>
      <c r="H49" s="105">
        <v>807034444</v>
      </c>
      <c r="I49" s="105"/>
      <c r="J49" s="105">
        <v>8415281</v>
      </c>
      <c r="K49" s="105"/>
      <c r="L49" s="105"/>
      <c r="M49" s="105"/>
    </row>
    <row r="50" spans="1:13" ht="23.25" customHeight="1">
      <c r="A50" s="96" t="s">
        <v>139</v>
      </c>
      <c r="B50" s="99"/>
      <c r="C50" s="99"/>
      <c r="D50" s="99"/>
      <c r="E50" s="99"/>
      <c r="F50" s="105"/>
      <c r="G50" s="105"/>
      <c r="H50" s="105">
        <v>-59374370</v>
      </c>
      <c r="I50" s="105"/>
      <c r="J50" s="105">
        <v>-67301326</v>
      </c>
      <c r="K50" s="105"/>
      <c r="L50" s="105"/>
      <c r="M50" s="105"/>
    </row>
    <row r="51" spans="1:13" ht="23.25" customHeight="1">
      <c r="A51" s="95" t="s">
        <v>154</v>
      </c>
      <c r="B51" s="99"/>
      <c r="C51" s="99"/>
      <c r="D51" s="99"/>
      <c r="E51" s="99"/>
      <c r="F51" s="105"/>
      <c r="G51" s="108"/>
      <c r="H51" s="120">
        <f>SUM(H44:H50)</f>
        <v>414826645</v>
      </c>
      <c r="I51" s="108"/>
      <c r="J51" s="120">
        <f>SUM(J44:J50)</f>
        <v>-297957459</v>
      </c>
      <c r="K51" s="105"/>
      <c r="L51" s="105"/>
      <c r="M51" s="105"/>
    </row>
    <row r="52" spans="1:13" ht="6" customHeight="1">
      <c r="A52" s="95"/>
      <c r="B52" s="99"/>
      <c r="C52" s="99"/>
      <c r="D52" s="99"/>
      <c r="E52" s="99"/>
      <c r="F52" s="122"/>
      <c r="G52" s="108"/>
      <c r="H52" s="122"/>
      <c r="I52" s="108"/>
      <c r="J52" s="122"/>
    </row>
    <row r="53" spans="1:13" ht="23.25" customHeight="1">
      <c r="A53" s="103" t="s">
        <v>140</v>
      </c>
      <c r="B53" s="99"/>
      <c r="C53" s="99"/>
      <c r="D53" s="99"/>
      <c r="E53" s="99"/>
      <c r="F53" s="106"/>
      <c r="G53" s="105"/>
      <c r="H53" s="106"/>
      <c r="I53" s="105"/>
      <c r="J53" s="106"/>
    </row>
    <row r="54" spans="1:13" ht="23.25" customHeight="1">
      <c r="A54" s="72" t="s">
        <v>141</v>
      </c>
      <c r="B54" s="99"/>
      <c r="C54" s="99"/>
      <c r="D54" s="99"/>
      <c r="E54" s="99"/>
      <c r="F54" s="105"/>
      <c r="G54" s="105"/>
      <c r="H54" s="106">
        <v>-3144183</v>
      </c>
      <c r="I54" s="105"/>
      <c r="J54" s="106">
        <v>-1936487</v>
      </c>
      <c r="K54" s="105"/>
      <c r="L54" s="105"/>
      <c r="M54" s="105"/>
    </row>
    <row r="55" spans="1:13" ht="23.25" customHeight="1">
      <c r="A55" s="72" t="s">
        <v>142</v>
      </c>
      <c r="B55" s="99"/>
      <c r="C55" s="99"/>
      <c r="D55" s="99"/>
      <c r="E55" s="99"/>
      <c r="F55" s="21"/>
      <c r="G55" s="105"/>
      <c r="H55" s="105">
        <v>-17001299</v>
      </c>
      <c r="I55" s="105"/>
      <c r="J55" s="105">
        <v>-8267894</v>
      </c>
      <c r="K55" s="105"/>
      <c r="L55" s="105"/>
      <c r="M55" s="105"/>
    </row>
    <row r="56" spans="1:13" ht="23.25" customHeight="1">
      <c r="A56" s="72" t="s">
        <v>143</v>
      </c>
      <c r="B56" s="99"/>
      <c r="C56" s="99"/>
      <c r="D56" s="99"/>
      <c r="E56" s="99"/>
      <c r="F56" s="21"/>
      <c r="G56" s="105"/>
      <c r="H56" s="14">
        <f>+'CH-equit-68'!J14</f>
        <v>-423445800</v>
      </c>
      <c r="I56" s="105"/>
      <c r="J56" s="14">
        <v>-98804685</v>
      </c>
      <c r="K56" s="105"/>
      <c r="L56" s="105"/>
      <c r="M56" s="105"/>
    </row>
    <row r="57" spans="1:13" ht="23.25" customHeight="1">
      <c r="A57" s="98" t="s">
        <v>144</v>
      </c>
      <c r="B57" s="102"/>
      <c r="C57" s="102"/>
      <c r="D57" s="102"/>
      <c r="E57" s="102"/>
      <c r="F57" s="123"/>
      <c r="G57" s="123"/>
      <c r="H57" s="124">
        <f>SUM(H54:H56)</f>
        <v>-443591282</v>
      </c>
      <c r="I57" s="123"/>
      <c r="J57" s="124">
        <f>SUM(J54:J56)</f>
        <v>-109009066</v>
      </c>
      <c r="K57" s="105"/>
      <c r="L57" s="105"/>
      <c r="M57" s="105"/>
    </row>
    <row r="58" spans="1:13" ht="8.25" customHeight="1">
      <c r="A58" s="98"/>
      <c r="B58" s="102"/>
      <c r="C58" s="102"/>
      <c r="D58" s="102"/>
      <c r="E58" s="102"/>
      <c r="F58" s="123"/>
      <c r="G58" s="123"/>
      <c r="H58" s="123"/>
      <c r="I58" s="123"/>
      <c r="J58" s="123"/>
      <c r="K58" s="105"/>
      <c r="L58" s="105"/>
      <c r="M58" s="105"/>
    </row>
    <row r="59" spans="1:13" ht="23.25" customHeight="1">
      <c r="A59" s="95" t="s">
        <v>145</v>
      </c>
      <c r="B59" s="99"/>
      <c r="C59" s="99"/>
      <c r="D59" s="99"/>
      <c r="E59" s="99"/>
      <c r="F59" s="108"/>
      <c r="G59" s="108"/>
      <c r="H59" s="123">
        <f>+H33+H51+H57</f>
        <v>332105522</v>
      </c>
      <c r="I59" s="108">
        <v>0</v>
      </c>
      <c r="J59" s="123">
        <f>+J33+J51+J57</f>
        <v>105906365</v>
      </c>
      <c r="K59" s="105"/>
      <c r="L59" s="105"/>
      <c r="M59" s="105"/>
    </row>
    <row r="60" spans="1:13" ht="23.25" customHeight="1">
      <c r="A60" s="109" t="s">
        <v>151</v>
      </c>
      <c r="B60" s="99"/>
      <c r="C60" s="99"/>
      <c r="D60" s="99"/>
      <c r="E60" s="99"/>
      <c r="F60" s="125"/>
      <c r="G60" s="126"/>
      <c r="H60" s="106">
        <f>+J61</f>
        <v>630255402</v>
      </c>
      <c r="I60" s="126"/>
      <c r="J60" s="106">
        <v>524349037</v>
      </c>
      <c r="K60" s="105"/>
      <c r="L60" s="105"/>
      <c r="M60" s="105"/>
    </row>
    <row r="61" spans="1:13" ht="23.25" customHeight="1" thickBot="1">
      <c r="A61" s="95" t="s">
        <v>152</v>
      </c>
      <c r="B61" s="99"/>
      <c r="C61" s="99"/>
      <c r="D61" s="99"/>
      <c r="E61" s="99"/>
      <c r="F61" s="123"/>
      <c r="G61" s="123"/>
      <c r="H61" s="127">
        <f>SUM(H59:H60)</f>
        <v>962360924</v>
      </c>
      <c r="I61" s="123"/>
      <c r="J61" s="127">
        <f>SUM(J59:J60)</f>
        <v>630255402</v>
      </c>
      <c r="K61" s="105"/>
      <c r="L61" s="105"/>
      <c r="M61" s="105"/>
    </row>
    <row r="62" spans="1:13" ht="13.5" customHeight="1" thickTop="1">
      <c r="F62" s="125"/>
      <c r="G62" s="126"/>
      <c r="H62" s="125"/>
      <c r="I62" s="126"/>
      <c r="J62" s="125"/>
      <c r="K62" s="105"/>
      <c r="L62" s="105"/>
      <c r="M62" s="105"/>
    </row>
    <row r="63" spans="1:13">
      <c r="A63" s="60" t="s">
        <v>146</v>
      </c>
      <c r="F63" s="125"/>
      <c r="G63" s="126"/>
      <c r="H63" s="125"/>
      <c r="I63" s="126"/>
      <c r="J63" s="125"/>
      <c r="K63" s="105"/>
      <c r="L63" s="105"/>
      <c r="M63" s="105"/>
    </row>
    <row r="64" spans="1:13" ht="23.25" customHeight="1">
      <c r="A64" s="95" t="s">
        <v>147</v>
      </c>
      <c r="F64" s="44"/>
      <c r="H64" s="19"/>
      <c r="J64" s="19"/>
      <c r="K64" s="105"/>
      <c r="L64" s="105"/>
      <c r="M64" s="105"/>
    </row>
    <row r="65" spans="1:13" ht="23.25" customHeight="1">
      <c r="A65" s="96" t="s">
        <v>155</v>
      </c>
      <c r="H65" s="20">
        <v>2725000</v>
      </c>
      <c r="I65" s="49"/>
      <c r="J65" s="20">
        <v>51322290</v>
      </c>
      <c r="K65" s="105"/>
      <c r="L65" s="105"/>
      <c r="M65" s="105"/>
    </row>
    <row r="66" spans="1:13" ht="23.25" customHeight="1">
      <c r="A66" s="96" t="s">
        <v>148</v>
      </c>
      <c r="H66" s="20">
        <v>342849</v>
      </c>
      <c r="I66" s="49"/>
      <c r="J66" s="20">
        <v>139326</v>
      </c>
      <c r="K66" s="105"/>
      <c r="L66" s="105"/>
      <c r="M66" s="105"/>
    </row>
    <row r="67" spans="1:13" ht="23.25" customHeight="1">
      <c r="A67" s="109" t="s">
        <v>149</v>
      </c>
      <c r="H67" s="20">
        <v>261895</v>
      </c>
      <c r="I67" s="49"/>
      <c r="J67" s="20">
        <v>0</v>
      </c>
      <c r="K67" s="105"/>
      <c r="L67" s="105"/>
      <c r="M67" s="105"/>
    </row>
    <row r="68" spans="1:13" ht="20.25" customHeight="1">
      <c r="J68" s="20"/>
      <c r="K68" s="105"/>
      <c r="L68" s="105"/>
      <c r="M68" s="105"/>
    </row>
    <row r="69" spans="1:13" ht="20.25" customHeight="1">
      <c r="J69" s="20"/>
      <c r="K69" s="105"/>
      <c r="L69" s="105"/>
      <c r="M69" s="105"/>
    </row>
    <row r="70" spans="1:13" ht="23.25" customHeight="1">
      <c r="A70" s="15" t="s">
        <v>25</v>
      </c>
    </row>
    <row r="71" spans="1:13">
      <c r="B71" s="2"/>
      <c r="C71" s="2"/>
      <c r="D71" s="2"/>
      <c r="E71" s="2"/>
      <c r="F71" s="59"/>
      <c r="G71" s="2"/>
      <c r="H71" s="49">
        <f>+BS!F8</f>
        <v>962360924</v>
      </c>
      <c r="I71" s="49"/>
      <c r="J71" s="49">
        <f>+BS!H8</f>
        <v>630255402</v>
      </c>
    </row>
    <row r="72" spans="1:13" ht="23.25" customHeight="1">
      <c r="A72" s="2"/>
      <c r="B72" s="2"/>
      <c r="C72" s="2"/>
      <c r="D72" s="2"/>
      <c r="E72" s="2"/>
      <c r="F72" s="2"/>
      <c r="G72" s="2"/>
      <c r="H72" s="48">
        <f>+H61-H71</f>
        <v>0</v>
      </c>
      <c r="I72" s="48"/>
      <c r="J72" s="48">
        <f>+J61-J71</f>
        <v>0</v>
      </c>
    </row>
    <row r="73" spans="1:13" ht="23.25" customHeight="1"/>
  </sheetData>
  <mergeCells count="2">
    <mergeCell ref="H41:J41"/>
    <mergeCell ref="H5:J5"/>
  </mergeCells>
  <pageMargins left="0.70866141732283505" right="0.4" top="0.65" bottom="0.4" header="0.31496062992126" footer="0.31496062992126"/>
  <pageSetup paperSize="9" scale="86" firstPageNumber="6" orientation="portrait" useFirstPageNumber="1" r:id="rId1"/>
  <headerFooter>
    <oddFooter>&amp;R&amp;"+,Regular" 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53feb14-3fac-47f8-97be-3015d0119b93" xsi:nil="true"/>
    <Preparer_x0020_Sign_x002d_off xmlns="a53feb14-3fac-47f8-97be-3015d0119b93" xsi:nil="true"/>
    <lcf76f155ced4ddcb4097134ff3c332f xmlns="a53feb14-3fac-47f8-97be-3015d0119b93">
      <Terms xmlns="http://schemas.microsoft.com/office/infopath/2007/PartnerControls"/>
    </lcf76f155ced4ddcb4097134ff3c332f>
    <TaxCatchAll xmlns="0dbc5d03-3a73-42e7-a9bf-3650ce69a117" xsi:nil="true"/>
    <status0 xmlns="a53feb14-3fac-47f8-97be-3015d0119b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41F8945FE8E4DBD42FC725AD28784" ma:contentTypeVersion="14" ma:contentTypeDescription="Create a new document." ma:contentTypeScope="" ma:versionID="570178030fcf5ba8c4d3afe8ed732d36">
  <xsd:schema xmlns:xsd="http://www.w3.org/2001/XMLSchema" xmlns:xs="http://www.w3.org/2001/XMLSchema" xmlns:p="http://schemas.microsoft.com/office/2006/metadata/properties" xmlns:ns2="a53feb14-3fac-47f8-97be-3015d0119b93" xmlns:ns3="0dbc5d03-3a73-42e7-a9bf-3650ce69a117" targetNamespace="http://schemas.microsoft.com/office/2006/metadata/properties" ma:root="true" ma:fieldsID="b11ce8db92d0f4e922f3bf1eaa1da354" ns2:_="" ns3:_="">
    <xsd:import namespace="a53feb14-3fac-47f8-97be-3015d0119b93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feb14-3fac-47f8-97be-3015d0119b9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0" ma:index="20" nillable="true" ma:displayName="status" ma:format="Dropdown" ma:internalName="status0">
      <xsd:simpleType>
        <xsd:restriction base="dms:Choice">
          <xsd:enumeration value="เสร็จแล้ว"/>
          <xsd:enumeration value="ยังไม่เสร็จ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bc2c93f-fbe7-4307-8ac8-668fb5c7f694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D00FD7-9B77-402E-AA28-88F25CE20662}">
  <ds:schemaRefs>
    <ds:schemaRef ds:uri="http://schemas.microsoft.com/office/2006/metadata/properties"/>
    <ds:schemaRef ds:uri="http://schemas.microsoft.com/office/infopath/2007/PartnerControls"/>
    <ds:schemaRef ds:uri="a53feb14-3fac-47f8-97be-3015d0119b93"/>
    <ds:schemaRef ds:uri="0dbc5d03-3a73-42e7-a9bf-3650ce69a117"/>
  </ds:schemaRefs>
</ds:datastoreItem>
</file>

<file path=customXml/itemProps2.xml><?xml version="1.0" encoding="utf-8"?>
<ds:datastoreItem xmlns:ds="http://schemas.openxmlformats.org/officeDocument/2006/customXml" ds:itemID="{302C9368-29CE-4505-A268-A44102904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3feb14-3fac-47f8-97be-3015d0119b93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8952D-0DB5-461A-9123-A0957B49ED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CH-equit-67</vt:lpstr>
      <vt:lpstr>CH-equit-68</vt:lpstr>
      <vt:lpstr>CF</vt:lpstr>
      <vt:lpstr>BS!Print_Area</vt:lpstr>
      <vt:lpstr>CF!Print_Area</vt:lpstr>
      <vt:lpstr>'CH-equit-67'!Print_Area</vt:lpstr>
      <vt:lpstr>'CH-equit-68'!Print_Area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2026-02-23T02:11:44Z</cp:lastPrinted>
  <dcterms:created xsi:type="dcterms:W3CDTF">2016-04-26T10:11:54Z</dcterms:created>
  <dcterms:modified xsi:type="dcterms:W3CDTF">2026-02-23T07:46:29Z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0x01010030541F8945FE8E4DBD42FC725AD28784</vt:lpwstr>
  </property>
  <property fmtid="{D5CDD505-2E9C-101B-9397-08002B2CF9AE}" pid="3" name="MediaServiceImageTags">
    <vt:lpwstr/>
  </property>
</Properties>
</file>