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120" windowWidth="24240" windowHeight="13020"/>
  </bookViews>
  <sheets>
    <sheet name="BS" sheetId="1" r:id="rId1"/>
    <sheet name="PL" sheetId="2" r:id="rId2"/>
    <sheet name="CH-equit-2024" sheetId="3" r:id="rId3"/>
    <sheet name="CH-equit-2025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>#REF!</definedName>
    <definedName name="ff">#N/A</definedName>
    <definedName name="FFD" localSheetId="4">#REF!</definedName>
    <definedName name="FFD">#REF!</definedName>
    <definedName name="Foreman">[4]Table!$D$2:$D$5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>IF(Values_Entered,Header_Row+Number_of_Payments,Header_Row)</definedName>
    <definedName name="liab" localSheetId="4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MATCH(0.01,End_Bal,-1)+1</definedName>
    <definedName name="p">#N/A</definedName>
    <definedName name="PAJE" localSheetId="4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4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BS!$A$1:$H$68</definedName>
    <definedName name="_xlnm.Print_Area" localSheetId="4">CF!$A$1:$J$71</definedName>
    <definedName name="_xlnm.Print_Area" localSheetId="2">'CH-equit-2024'!$A$1:$P$22</definedName>
    <definedName name="_xlnm.Print_Area" localSheetId="3">'CH-equit-2025'!$A$1:$R$25</definedName>
    <definedName name="_xlnm.Print_Area" localSheetId="1">PL!$A$1:$F$37</definedName>
    <definedName name="Print_Area_Reset" localSheetId="4">OFFSET(CF!Full_Print,0,0,CF!Last_Row)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>#REF!</definedName>
    <definedName name="SubBU">[3]Sheet1!$F$1:$F$26</definedName>
    <definedName name="TA" localSheetId="4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>#REF!</definedName>
    <definedName name="ๆ" localSheetId="4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8" l="1"/>
  <c r="J51" i="8"/>
  <c r="J21" i="8"/>
  <c r="N17" i="10"/>
  <c r="J17" i="10" s="1"/>
  <c r="N18" i="10" l="1"/>
  <c r="N19" i="10" s="1"/>
  <c r="N20" i="10" s="1"/>
  <c r="P17" i="10"/>
  <c r="P16" i="10"/>
  <c r="R16" i="10" s="1"/>
  <c r="P15" i="10"/>
  <c r="P13" i="10"/>
  <c r="F17" i="3"/>
  <c r="F18" i="3" s="1"/>
  <c r="N11" i="3"/>
  <c r="P11" i="3" s="1"/>
  <c r="D32" i="2"/>
  <c r="F32" i="2"/>
  <c r="F16" i="2"/>
  <c r="F19" i="2" s="1"/>
  <c r="F9" i="2"/>
  <c r="F11" i="2" s="1"/>
  <c r="N13" i="3"/>
  <c r="H21" i="8"/>
  <c r="N15" i="3"/>
  <c r="J57" i="8"/>
  <c r="A3" i="3"/>
  <c r="H18" i="10"/>
  <c r="H19" i="10" s="1"/>
  <c r="F18" i="10"/>
  <c r="F19" i="10" s="1"/>
  <c r="A3" i="10"/>
  <c r="L16" i="3"/>
  <c r="N16" i="3" s="1"/>
  <c r="P16" i="3" s="1"/>
  <c r="P13" i="3" l="1"/>
  <c r="F20" i="2"/>
  <c r="F22" i="2" s="1"/>
  <c r="F24" i="2" s="1"/>
  <c r="R13" i="10"/>
  <c r="F33" i="2" l="1"/>
  <c r="K61" i="8"/>
  <c r="G70" i="1"/>
  <c r="L18" i="10" l="1"/>
  <c r="H17" i="3"/>
  <c r="H18" i="3" s="1"/>
  <c r="L19" i="10" l="1"/>
  <c r="P18" i="10"/>
  <c r="P19" i="10" s="1"/>
  <c r="R17" i="10"/>
  <c r="H40" i="1"/>
  <c r="F40" i="1"/>
  <c r="H23" i="1"/>
  <c r="H13" i="1"/>
  <c r="H57" i="8"/>
  <c r="H25" i="1" l="1"/>
  <c r="D16" i="2" l="1"/>
  <c r="D19" i="2" s="1"/>
  <c r="D9" i="2"/>
  <c r="D11" i="2" s="1"/>
  <c r="F23" i="1"/>
  <c r="D20" i="2" l="1"/>
  <c r="D22" i="2" s="1"/>
  <c r="H51" i="1"/>
  <c r="F51" i="1"/>
  <c r="H46" i="1"/>
  <c r="F46" i="1"/>
  <c r="L17" i="3" l="1"/>
  <c r="L18" i="3" s="1"/>
  <c r="F52" i="1"/>
  <c r="H52" i="1"/>
  <c r="H19" i="3"/>
  <c r="F19" i="3"/>
  <c r="H56" i="1" l="1"/>
  <c r="F11" i="10"/>
  <c r="H59" i="1"/>
  <c r="H11" i="10"/>
  <c r="H20" i="10" s="1"/>
  <c r="N17" i="3"/>
  <c r="F20" i="10" l="1"/>
  <c r="N18" i="3"/>
  <c r="N19" i="3" s="1"/>
  <c r="F56" i="1"/>
  <c r="F59" i="1"/>
  <c r="L19" i="3" l="1"/>
  <c r="H41" i="8"/>
  <c r="J40" i="8"/>
  <c r="H40" i="8"/>
  <c r="L11" i="10" l="1"/>
  <c r="A3" i="8"/>
  <c r="A38" i="8" s="1"/>
  <c r="D41" i="1"/>
  <c r="C5" i="2" s="1"/>
  <c r="F41" i="1"/>
  <c r="A38" i="1"/>
  <c r="P11" i="10" l="1"/>
  <c r="P20" i="10" s="1"/>
  <c r="L20" i="10"/>
  <c r="H61" i="1"/>
  <c r="F13" i="1"/>
  <c r="F25" i="1" s="1"/>
  <c r="F61" i="1" l="1"/>
  <c r="D24" i="2" l="1"/>
  <c r="H7" i="8" l="1"/>
  <c r="D33" i="2"/>
  <c r="J15" i="10"/>
  <c r="H22" i="8" l="1"/>
  <c r="H31" i="8" s="1"/>
  <c r="H33" i="8" s="1"/>
  <c r="H59" i="8" s="1"/>
  <c r="J18" i="10"/>
  <c r="J19" i="10" s="1"/>
  <c r="R15" i="10"/>
  <c r="R18" i="10" s="1"/>
  <c r="R19" i="10" s="1"/>
  <c r="J15" i="3" l="1"/>
  <c r="P15" i="3" s="1"/>
  <c r="J7" i="8"/>
  <c r="J22" i="8" l="1"/>
  <c r="J31" i="8" s="1"/>
  <c r="J33" i="8" s="1"/>
  <c r="J59" i="8" s="1"/>
  <c r="J61" i="8" s="1"/>
  <c r="H60" i="8" s="1"/>
  <c r="H61" i="8" s="1"/>
  <c r="M61" i="8" s="1"/>
  <c r="J17" i="3"/>
  <c r="P17" i="3"/>
  <c r="P18" i="3" l="1"/>
  <c r="P19" i="3" s="1"/>
  <c r="J18" i="3"/>
  <c r="J19" i="3" s="1"/>
  <c r="J11" i="10" l="1"/>
  <c r="R11" i="10" s="1"/>
  <c r="R20" i="10" s="1"/>
  <c r="H60" i="1"/>
  <c r="H62" i="1" s="1"/>
  <c r="H64" i="1" s="1"/>
  <c r="H70" i="1" s="1"/>
  <c r="J20" i="10"/>
  <c r="F60" i="1" s="1"/>
  <c r="F62" i="1" s="1"/>
  <c r="F64" i="1" s="1"/>
  <c r="F70" i="1" s="1"/>
</calcChain>
</file>

<file path=xl/sharedStrings.xml><?xml version="1.0" encoding="utf-8"?>
<sst xmlns="http://schemas.openxmlformats.org/spreadsheetml/2006/main" count="205" uniqueCount="150">
  <si>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</si>
  <si>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</si>
  <si>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</si>
  <si>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</si>
  <si>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</si>
  <si>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</si>
  <si>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</si>
  <si>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</si>
  <si>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</si>
  <si>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</si>
  <si>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</si>
  <si>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</si>
  <si>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</si>
  <si>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</si>
  <si>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</si>
  <si>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</si>
  <si>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</si>
  <si>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</si>
  <si>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</si>
  <si>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</si>
  <si>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</si>
  <si>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</si>
  <si>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</si>
  <si>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</si>
  <si>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</si>
  <si>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</si>
  <si>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</si>
  <si>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</si>
  <si>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</si>
  <si>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</si>
  <si>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</si>
  <si>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</si>
  <si>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</si>
  <si>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</si>
  <si>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</si>
  <si>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</si>
  <si>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</si>
  <si>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</si>
  <si>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</si>
  <si>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</si>
  <si>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</si>
  <si>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</si>
  <si>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</si>
  <si>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</si>
  <si>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</si>
  <si>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</si>
  <si>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</si>
  <si>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</si>
  <si>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</si>
  <si>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</si>
  <si>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</si>
  <si>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</si>
  <si>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</si>
  <si>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</si>
  <si>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</si>
  <si>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</si>
  <si>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</si>
  <si>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</si>
  <si>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</si>
  <si>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</si>
  <si>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</si>
  <si>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</si>
  <si>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</si>
  <si>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</si>
  <si>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</si>
  <si>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</si>
  <si>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</si>
  <si>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</si>
  <si>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</si>
  <si>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 xml:space="preserve">Non - cash transactions </t>
  </si>
  <si>
    <t>Notes to financial statements are parts of these financial statements.</t>
  </si>
  <si>
    <t>Revenue from rendering of services</t>
  </si>
  <si>
    <t>Employee benefits paid</t>
  </si>
  <si>
    <t>(in Baht)</t>
  </si>
  <si>
    <t>Other comprehensive income (loss) for the year net of income tax</t>
  </si>
  <si>
    <t>Total comprehensive income for the year</t>
  </si>
  <si>
    <t>Profit for the year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</si>
  <si>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</si>
  <si>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</si>
  <si>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</si>
  <si>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</si>
  <si>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Cash generated from operating activities </t>
  </si>
  <si>
    <t>Dividends paid</t>
  </si>
  <si>
    <t>Changes in shareholders' equity</t>
  </si>
  <si>
    <t>Total changes in shareholders' equity</t>
  </si>
  <si>
    <t>Deferred tax assets</t>
  </si>
  <si>
    <t>Total revenue from sales and rendering of services</t>
  </si>
  <si>
    <t xml:space="preserve">Cost of rendering of services </t>
  </si>
  <si>
    <t>Gain from disposal of equipment</t>
  </si>
  <si>
    <t>Appropriated</t>
  </si>
  <si>
    <t>Treasury stock</t>
  </si>
  <si>
    <t>Right-of-use assets</t>
  </si>
  <si>
    <t>Lease liabilities</t>
  </si>
  <si>
    <t xml:space="preserve">Current portion of lease liabilities </t>
  </si>
  <si>
    <t>Other current financial assets</t>
  </si>
  <si>
    <t>Other non-current financial assets</t>
  </si>
  <si>
    <t>in  other non-current</t>
  </si>
  <si>
    <t>financial assets</t>
  </si>
  <si>
    <t xml:space="preserve">  Components of other comprehensive income that will not be reclassified to profit or loss :-</t>
  </si>
  <si>
    <t>Expected credit losses</t>
  </si>
  <si>
    <t>Loss from written- off of equipment</t>
  </si>
  <si>
    <t>Cash received from disposal equipment</t>
  </si>
  <si>
    <t>Lease liabilities payment</t>
  </si>
  <si>
    <t xml:space="preserve">   Transferring right-of use assets to property, plant, equipment </t>
  </si>
  <si>
    <t xml:space="preserve">    Income tax relating to components of other comprehensive income </t>
  </si>
  <si>
    <t xml:space="preserve">          that will be reclassified to profit or loss</t>
  </si>
  <si>
    <t>Other comprehensive income:-</t>
  </si>
  <si>
    <t>Basic earnings per share</t>
  </si>
  <si>
    <t>Cash paid for purchasing other current financial assets</t>
  </si>
  <si>
    <t>Unrealized (gain) loss from charging in value of other current financial assets</t>
  </si>
  <si>
    <t>Investment property</t>
  </si>
  <si>
    <t>Reversal of allowance for expected credit losses</t>
  </si>
  <si>
    <t>Loss from obsolete stock (reversal)</t>
  </si>
  <si>
    <t xml:space="preserve">   Authorized share capital 282,300,000 ordinary shares of Baht 1 each</t>
  </si>
  <si>
    <t xml:space="preserve">   Issued and paid-up share capital 282,300,000 ordinary shares of Baht 1 each</t>
  </si>
  <si>
    <t xml:space="preserve">       Profit for the year</t>
  </si>
  <si>
    <t xml:space="preserve">       Other comprehensive income (loss) for the year</t>
  </si>
  <si>
    <t>Net Increase (decrease) in cash and cash equivalents</t>
  </si>
  <si>
    <t>For the year ended December 31, 2024</t>
  </si>
  <si>
    <t>Ending balance 2024</t>
  </si>
  <si>
    <t>Beginning balance 2024</t>
  </si>
  <si>
    <t>Profit after adjustment affection profit (loss)</t>
  </si>
  <si>
    <t xml:space="preserve">   Profit for the year</t>
  </si>
  <si>
    <t xml:space="preserve">   Other comprehensive income (loss) for the year</t>
  </si>
  <si>
    <t>Profit from operating activities</t>
  </si>
  <si>
    <t>Distribution costs</t>
  </si>
  <si>
    <t xml:space="preserve">   Dividend paid</t>
  </si>
  <si>
    <t xml:space="preserve">       Dividend paid</t>
  </si>
  <si>
    <t>Net cash provided by operating activities</t>
  </si>
  <si>
    <t>Net cash used in financing activities</t>
  </si>
  <si>
    <t>Cash received from selling other current financial assets</t>
  </si>
  <si>
    <t>Realized (gain) loss from selling other current financial assets</t>
  </si>
  <si>
    <t>As at December 31, 2025</t>
  </si>
  <si>
    <t>For the year ended December 31, 2025</t>
  </si>
  <si>
    <t xml:space="preserve">    Defined benefit plan actuarial gains (losses) </t>
  </si>
  <si>
    <t>Beginning balance 2025</t>
  </si>
  <si>
    <t>Ending balance 2025</t>
  </si>
  <si>
    <t>Actuarial</t>
  </si>
  <si>
    <t>gains</t>
  </si>
  <si>
    <t>(losses)</t>
  </si>
  <si>
    <t>Dividends income</t>
  </si>
  <si>
    <t>Dividend received</t>
  </si>
  <si>
    <t>Cash received from other current financial assets on due date</t>
  </si>
  <si>
    <t xml:space="preserve">   Purchasing assets under lease </t>
  </si>
  <si>
    <t xml:space="preserve">   Transferring  property, plant, equipment to right-of use assets</t>
  </si>
  <si>
    <t>Cash and cash equivalents as at the beginning of the year</t>
  </si>
  <si>
    <t>Cash and cash equivalents as at the end of the year</t>
  </si>
  <si>
    <t>Net cash provided by (used in) investing activities</t>
  </si>
  <si>
    <t xml:space="preserve">    Gains (losses) on measuring other non-current financial assets</t>
  </si>
  <si>
    <t xml:space="preserve">       Transfer to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</si>
</sst>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7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i/>
      <sz val="15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b/>
      <sz val="16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0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1" applyNumberFormat="0" applyAlignment="0" applyProtection="0"/>
    <xf numFmtId="0" fontId="16" fillId="35" borderId="2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3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1" applyNumberFormat="0" applyAlignment="0" applyProtection="0"/>
    <xf numFmtId="10" fontId="25" fillId="41" borderId="9" applyNumberFormat="0" applyBorder="0" applyAlignment="0" applyProtection="0"/>
    <xf numFmtId="0" fontId="33" fillId="0" borderId="10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55" fillId="0" borderId="0"/>
    <xf numFmtId="0" fontId="5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9" fillId="0" borderId="0"/>
    <xf numFmtId="0" fontId="40" fillId="0" borderId="0"/>
    <xf numFmtId="0" fontId="7" fillId="43" borderId="11" applyNumberFormat="0" applyFont="0" applyAlignment="0" applyProtection="0"/>
    <xf numFmtId="41" fontId="3" fillId="0" borderId="0" applyFont="0" applyFill="0" applyBorder="0" applyAlignment="0" applyProtection="0"/>
    <xf numFmtId="0" fontId="41" fillId="34" borderId="12" applyNumberFormat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3" applyNumberFormat="0" applyFill="0" applyAlignment="0" applyProtection="0">
      <alignment horizontal="center" vertical="center"/>
    </xf>
    <xf numFmtId="203" fontId="3" fillId="0" borderId="0"/>
    <xf numFmtId="0" fontId="42" fillId="0" borderId="0" applyNumberFormat="0" applyFill="0" applyBorder="0" applyAlignment="0" applyProtection="0"/>
    <xf numFmtId="0" fontId="40" fillId="0" borderId="0"/>
    <xf numFmtId="0" fontId="43" fillId="0" borderId="0" applyNumberFormat="0" applyBorder="0" applyAlignment="0"/>
    <xf numFmtId="0" fontId="43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40" fontId="44" fillId="0" borderId="0"/>
    <xf numFmtId="0" fontId="45" fillId="0" borderId="0" applyNumberFormat="0" applyFill="0" applyBorder="0" applyAlignment="0" applyProtection="0"/>
    <xf numFmtId="0" fontId="46" fillId="0" borderId="14" applyNumberFormat="0" applyFill="0" applyAlignment="0" applyProtection="0"/>
    <xf numFmtId="40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5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7" fillId="0" borderId="0"/>
    <xf numFmtId="0" fontId="39" fillId="0" borderId="0"/>
    <xf numFmtId="0" fontId="7" fillId="0" borderId="0"/>
    <xf numFmtId="0" fontId="3" fillId="0" borderId="0"/>
    <xf numFmtId="0" fontId="54" fillId="0" borderId="0"/>
    <xf numFmtId="0" fontId="7" fillId="0" borderId="0"/>
    <xf numFmtId="9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3" fillId="0" borderId="0"/>
    <xf numFmtId="9" fontId="7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5" fillId="34" borderId="2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3" fillId="0" borderId="0"/>
    <xf numFmtId="200" fontId="73" fillId="0" borderId="0"/>
    <xf numFmtId="201" fontId="73" fillId="0" borderId="0"/>
    <xf numFmtId="0" fontId="73" fillId="0" borderId="0"/>
    <xf numFmtId="0" fontId="27" fillId="0" borderId="19">
      <alignment horizontal="left" vertical="center"/>
    </xf>
    <xf numFmtId="0" fontId="32" fillId="7" borderId="20" applyNumberFormat="0" applyAlignment="0" applyProtection="0"/>
    <xf numFmtId="0" fontId="1" fillId="0" borderId="0"/>
    <xf numFmtId="0" fontId="74" fillId="0" borderId="0"/>
    <xf numFmtId="0" fontId="7" fillId="43" borderId="23" applyNumberFormat="0" applyFont="0" applyAlignment="0" applyProtection="0"/>
    <xf numFmtId="41" fontId="3" fillId="0" borderId="0" applyFont="0" applyFill="0" applyBorder="0" applyAlignment="0" applyProtection="0"/>
    <xf numFmtId="0" fontId="41" fillId="34" borderId="22" applyNumberFormat="0" applyAlignment="0" applyProtection="0"/>
    <xf numFmtId="0" fontId="75" fillId="0" borderId="0" applyNumberFormat="0" applyBorder="0" applyAlignment="0"/>
    <xf numFmtId="0" fontId="75" fillId="0" borderId="0" applyNumberFormat="0" applyBorder="0" applyAlignment="0"/>
    <xf numFmtId="0" fontId="46" fillId="0" borderId="21" applyNumberFormat="0" applyFill="0" applyAlignment="0" applyProtection="0"/>
  </cellStyleXfs>
  <cellXfs count="149">
    <xf numFmtId="0" fontId="0" fillId="0" borderId="0" xfId="0"/>
    <xf numFmtId="0" fontId="5" fillId="0" borderId="0" xfId="393" applyFont="1" applyAlignment="1">
      <alignment horizontal="center"/>
    </xf>
    <xf numFmtId="0" fontId="4" fillId="0" borderId="0" xfId="393" applyFont="1" applyAlignment="1">
      <alignment horizontal="left"/>
    </xf>
    <xf numFmtId="0" fontId="5" fillId="0" borderId="0" xfId="393" applyFont="1"/>
    <xf numFmtId="0" fontId="4" fillId="0" borderId="0" xfId="393" applyFont="1"/>
    <xf numFmtId="0" fontId="5" fillId="0" borderId="0" xfId="393" applyFont="1" applyAlignment="1">
      <alignment horizontal="left"/>
    </xf>
    <xf numFmtId="0" fontId="4" fillId="0" borderId="0" xfId="393" applyFont="1" applyAlignment="1">
      <alignment horizontal="center"/>
    </xf>
    <xf numFmtId="189" fontId="5" fillId="0" borderId="0" xfId="195" applyNumberFormat="1" applyFont="1" applyFill="1" applyAlignment="1"/>
    <xf numFmtId="0" fontId="8" fillId="0" borderId="0" xfId="393" applyFont="1" applyAlignment="1">
      <alignment horizontal="left"/>
    </xf>
    <xf numFmtId="190" fontId="5" fillId="0" borderId="0" xfId="393" applyNumberFormat="1" applyFont="1"/>
    <xf numFmtId="190" fontId="4" fillId="0" borderId="0" xfId="393" applyNumberFormat="1" applyFont="1"/>
    <xf numFmtId="37" fontId="5" fillId="0" borderId="0" xfId="393" applyNumberFormat="1" applyFont="1"/>
    <xf numFmtId="189" fontId="5" fillId="0" borderId="0" xfId="393" applyNumberFormat="1" applyFont="1"/>
    <xf numFmtId="189" fontId="4" fillId="0" borderId="0" xfId="393" applyNumberFormat="1" applyFont="1"/>
    <xf numFmtId="189" fontId="5" fillId="0" borderId="0" xfId="195" applyNumberFormat="1" applyFont="1" applyFill="1" applyBorder="1" applyAlignment="1"/>
    <xf numFmtId="0" fontId="5" fillId="0" borderId="0" xfId="458" applyFont="1" applyAlignment="1">
      <alignment vertical="center"/>
    </xf>
    <xf numFmtId="189" fontId="5" fillId="0" borderId="16" xfId="393" applyNumberFormat="1" applyFont="1" applyBorder="1"/>
    <xf numFmtId="187" fontId="4" fillId="0" borderId="0" xfId="195" applyFont="1" applyFill="1" applyBorder="1" applyAlignment="1"/>
    <xf numFmtId="189" fontId="4" fillId="0" borderId="0" xfId="195" applyNumberFormat="1" applyFont="1" applyFill="1" applyBorder="1" applyAlignment="1">
      <alignment horizontal="center"/>
    </xf>
    <xf numFmtId="190" fontId="4" fillId="0" borderId="0" xfId="47" applyNumberFormat="1" applyFont="1" applyFill="1" applyAlignment="1">
      <alignment horizontal="right"/>
    </xf>
    <xf numFmtId="0" fontId="58" fillId="0" borderId="0" xfId="393" applyFont="1" applyAlignment="1">
      <alignment horizontal="left"/>
    </xf>
    <xf numFmtId="0" fontId="58" fillId="0" borderId="0" xfId="393" applyFont="1"/>
    <xf numFmtId="0" fontId="59" fillId="0" borderId="0" xfId="393" applyFont="1"/>
    <xf numFmtId="0" fontId="6" fillId="0" borderId="0" xfId="393" applyFont="1" applyAlignment="1">
      <alignment horizontal="center"/>
    </xf>
    <xf numFmtId="0" fontId="58" fillId="0" borderId="0" xfId="0" applyFont="1"/>
    <xf numFmtId="0" fontId="59" fillId="0" borderId="0" xfId="393" applyFont="1" applyAlignment="1">
      <alignment horizontal="center"/>
    </xf>
    <xf numFmtId="0" fontId="58" fillId="0" borderId="0" xfId="393" applyFont="1" applyAlignment="1">
      <alignment horizontal="center"/>
    </xf>
    <xf numFmtId="0" fontId="58" fillId="0" borderId="0" xfId="305" applyFont="1" applyAlignment="1">
      <alignment horizontal="center"/>
    </xf>
    <xf numFmtId="0" fontId="57" fillId="0" borderId="0" xfId="393" applyFont="1"/>
    <xf numFmtId="0" fontId="60" fillId="0" borderId="0" xfId="393" applyFont="1" applyAlignment="1">
      <alignment horizontal="center"/>
    </xf>
    <xf numFmtId="189" fontId="57" fillId="0" borderId="0" xfId="195" applyNumberFormat="1" applyFont="1" applyFill="1" applyAlignment="1">
      <alignment horizontal="center"/>
    </xf>
    <xf numFmtId="0" fontId="57" fillId="0" borderId="0" xfId="0" applyFont="1"/>
    <xf numFmtId="191" fontId="58" fillId="0" borderId="0" xfId="195" applyNumberFormat="1" applyFont="1" applyFill="1" applyAlignment="1">
      <alignment horizontal="right"/>
    </xf>
    <xf numFmtId="191" fontId="58" fillId="0" borderId="0" xfId="393" applyNumberFormat="1" applyFont="1" applyAlignment="1">
      <alignment horizontal="right"/>
    </xf>
    <xf numFmtId="0" fontId="58" fillId="0" borderId="0" xfId="352" applyFont="1" applyAlignment="1">
      <alignment horizontal="left"/>
    </xf>
    <xf numFmtId="0" fontId="57" fillId="0" borderId="0" xfId="393" applyFont="1" applyAlignment="1">
      <alignment horizontal="left"/>
    </xf>
    <xf numFmtId="192" fontId="60" fillId="0" borderId="0" xfId="393" applyNumberFormat="1" applyFont="1" applyAlignment="1">
      <alignment horizontal="center"/>
    </xf>
    <xf numFmtId="192" fontId="57" fillId="0" borderId="0" xfId="393" applyNumberFormat="1" applyFont="1"/>
    <xf numFmtId="191" fontId="57" fillId="0" borderId="0" xfId="393" applyNumberFormat="1" applyFont="1"/>
    <xf numFmtId="0" fontId="4" fillId="0" borderId="0" xfId="312" applyFont="1" applyAlignment="1">
      <alignment horizontal="left"/>
    </xf>
    <xf numFmtId="0" fontId="5" fillId="0" borderId="0" xfId="312" applyFont="1"/>
    <xf numFmtId="0" fontId="5" fillId="0" borderId="0" xfId="312" applyFont="1" applyAlignment="1">
      <alignment horizontal="center"/>
    </xf>
    <xf numFmtId="192" fontId="5" fillId="0" borderId="0" xfId="312" applyNumberFormat="1" applyFont="1"/>
    <xf numFmtId="192" fontId="4" fillId="0" borderId="0" xfId="312" applyNumberFormat="1" applyFont="1"/>
    <xf numFmtId="190" fontId="5" fillId="0" borderId="0" xfId="47" applyNumberFormat="1" applyFont="1" applyFill="1" applyAlignment="1"/>
    <xf numFmtId="191" fontId="5" fillId="0" borderId="0" xfId="393" applyNumberFormat="1" applyFont="1"/>
    <xf numFmtId="190" fontId="5" fillId="0" borderId="0" xfId="47" applyNumberFormat="1" applyFont="1" applyFill="1"/>
    <xf numFmtId="191" fontId="57" fillId="0" borderId="0" xfId="195" applyNumberFormat="1" applyFont="1" applyFill="1" applyAlignment="1">
      <alignment horizontal="right"/>
    </xf>
    <xf numFmtId="39" fontId="2" fillId="0" borderId="0" xfId="304" applyNumberFormat="1" applyFont="1" applyAlignment="1">
      <alignment horizontal="left"/>
    </xf>
    <xf numFmtId="0" fontId="8" fillId="0" borderId="0" xfId="393" applyFont="1"/>
    <xf numFmtId="0" fontId="61" fillId="0" borderId="0" xfId="393" applyFont="1"/>
    <xf numFmtId="0" fontId="62" fillId="0" borderId="0" xfId="352" applyFont="1"/>
    <xf numFmtId="0" fontId="63" fillId="0" borderId="0" xfId="393" applyFont="1"/>
    <xf numFmtId="0" fontId="63" fillId="0" borderId="0" xfId="393" applyFont="1" applyAlignment="1">
      <alignment horizontal="center"/>
    </xf>
    <xf numFmtId="0" fontId="58" fillId="0" borderId="0" xfId="0" applyFont="1" applyAlignment="1">
      <alignment horizontal="center"/>
    </xf>
    <xf numFmtId="192" fontId="63" fillId="0" borderId="0" xfId="195" applyNumberFormat="1" applyFont="1" applyFill="1" applyBorder="1" applyAlignment="1">
      <alignment horizontal="right"/>
    </xf>
    <xf numFmtId="191" fontId="61" fillId="0" borderId="0" xfId="195" applyNumberFormat="1" applyFont="1" applyFill="1" applyAlignment="1">
      <alignment horizontal="right"/>
    </xf>
    <xf numFmtId="189" fontId="67" fillId="0" borderId="0" xfId="195" applyNumberFormat="1" applyFont="1" applyFill="1" applyAlignment="1">
      <alignment horizontal="center"/>
    </xf>
    <xf numFmtId="192" fontId="61" fillId="0" borderId="0" xfId="195" applyNumberFormat="1" applyFont="1" applyFill="1" applyAlignment="1">
      <alignment horizontal="right"/>
    </xf>
    <xf numFmtId="192" fontId="61" fillId="0" borderId="0" xfId="195" applyNumberFormat="1" applyFont="1" applyFill="1" applyBorder="1" applyAlignment="1">
      <alignment horizontal="right"/>
    </xf>
    <xf numFmtId="192" fontId="63" fillId="0" borderId="0" xfId="195" applyNumberFormat="1" applyFont="1" applyFill="1" applyAlignment="1">
      <alignment horizontal="right"/>
    </xf>
    <xf numFmtId="0" fontId="4" fillId="0" borderId="0" xfId="195" quotePrefix="1" applyNumberFormat="1" applyFont="1" applyFill="1" applyBorder="1" applyAlignment="1">
      <alignment horizontal="center" vertical="center"/>
    </xf>
    <xf numFmtId="190" fontId="4" fillId="0" borderId="5" xfId="393" applyNumberFormat="1" applyFont="1" applyBorder="1"/>
    <xf numFmtId="189" fontId="4" fillId="0" borderId="5" xfId="393" applyNumberFormat="1" applyFont="1" applyBorder="1"/>
    <xf numFmtId="189" fontId="4" fillId="0" borderId="16" xfId="393" applyNumberFormat="1" applyFont="1" applyBorder="1"/>
    <xf numFmtId="39" fontId="5" fillId="0" borderId="0" xfId="304" applyNumberFormat="1" applyFont="1" applyAlignment="1">
      <alignment horizontal="left"/>
    </xf>
    <xf numFmtId="0" fontId="69" fillId="0" borderId="0" xfId="393" applyFont="1" applyAlignment="1">
      <alignment horizontal="center"/>
    </xf>
    <xf numFmtId="0" fontId="68" fillId="0" borderId="0" xfId="0" applyFont="1"/>
    <xf numFmtId="0" fontId="5" fillId="0" borderId="0" xfId="0" applyFont="1"/>
    <xf numFmtId="0" fontId="2" fillId="0" borderId="0" xfId="0" applyFont="1"/>
    <xf numFmtId="0" fontId="71" fillId="0" borderId="0" xfId="0" applyFont="1"/>
    <xf numFmtId="0" fontId="66" fillId="0" borderId="0" xfId="393" applyFont="1" applyAlignment="1">
      <alignment horizontal="center"/>
    </xf>
    <xf numFmtId="192" fontId="61" fillId="0" borderId="0" xfId="393" applyNumberFormat="1" applyFont="1" applyAlignment="1">
      <alignment horizontal="right"/>
    </xf>
    <xf numFmtId="192" fontId="63" fillId="0" borderId="0" xfId="393" applyNumberFormat="1" applyFont="1" applyAlignment="1">
      <alignment horizontal="right"/>
    </xf>
    <xf numFmtId="191" fontId="61" fillId="0" borderId="0" xfId="393" applyNumberFormat="1" applyFont="1" applyAlignment="1">
      <alignment horizontal="right"/>
    </xf>
    <xf numFmtId="190" fontId="5" fillId="0" borderId="0" xfId="312" applyNumberFormat="1" applyFont="1" applyAlignment="1">
      <alignment horizontal="right"/>
    </xf>
    <xf numFmtId="190" fontId="5" fillId="0" borderId="0" xfId="312" applyNumberFormat="1" applyFont="1"/>
    <xf numFmtId="192" fontId="5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8" fillId="0" borderId="0" xfId="393" applyFont="1" applyAlignment="1">
      <alignment horizontal="center"/>
    </xf>
    <xf numFmtId="0" fontId="68" fillId="0" borderId="0" xfId="393" applyFont="1"/>
    <xf numFmtId="189" fontId="5" fillId="0" borderId="0" xfId="0" applyNumberFormat="1" applyFont="1"/>
    <xf numFmtId="192" fontId="65" fillId="0" borderId="0" xfId="393" applyNumberFormat="1" applyFont="1" applyAlignment="1">
      <alignment horizontal="right"/>
    </xf>
    <xf numFmtId="192" fontId="65" fillId="0" borderId="0" xfId="195" applyNumberFormat="1" applyFont="1" applyFill="1" applyAlignment="1">
      <alignment horizontal="right"/>
    </xf>
    <xf numFmtId="192" fontId="65" fillId="0" borderId="0" xfId="195" applyNumberFormat="1" applyFont="1" applyFill="1" applyBorder="1" applyAlignment="1">
      <alignment horizontal="right"/>
    </xf>
    <xf numFmtId="192" fontId="2" fillId="0" borderId="0" xfId="393" applyNumberFormat="1" applyAlignment="1">
      <alignment horizontal="right"/>
    </xf>
    <xf numFmtId="192" fontId="2" fillId="0" borderId="0" xfId="195" applyNumberFormat="1" applyFont="1" applyFill="1" applyBorder="1" applyAlignment="1">
      <alignment horizontal="right"/>
    </xf>
    <xf numFmtId="0" fontId="72" fillId="0" borderId="0" xfId="0" applyFont="1"/>
    <xf numFmtId="192" fontId="2" fillId="0" borderId="0" xfId="195" applyNumberFormat="1" applyFont="1" applyFill="1" applyAlignment="1">
      <alignment horizontal="right"/>
    </xf>
    <xf numFmtId="192" fontId="2" fillId="0" borderId="17" xfId="393" applyNumberFormat="1" applyBorder="1" applyAlignment="1">
      <alignment horizontal="right"/>
    </xf>
    <xf numFmtId="192" fontId="2" fillId="0" borderId="17" xfId="195" applyNumberFormat="1" applyFont="1" applyFill="1" applyBorder="1" applyAlignment="1">
      <alignment horizontal="right"/>
    </xf>
    <xf numFmtId="192" fontId="65" fillId="0" borderId="17" xfId="393" applyNumberFormat="1" applyFont="1" applyBorder="1" applyAlignment="1">
      <alignment horizontal="right"/>
    </xf>
    <xf numFmtId="192" fontId="65" fillId="0" borderId="18" xfId="393" applyNumberFormat="1" applyFont="1" applyBorder="1" applyAlignment="1">
      <alignment horizontal="right"/>
    </xf>
    <xf numFmtId="192" fontId="4" fillId="0" borderId="19" xfId="312" applyNumberFormat="1" applyFont="1" applyBorder="1"/>
    <xf numFmtId="0" fontId="4" fillId="0" borderId="0" xfId="312" applyFont="1"/>
    <xf numFmtId="0" fontId="6" fillId="0" borderId="0" xfId="312" applyFont="1" applyAlignment="1">
      <alignment horizontal="center"/>
    </xf>
    <xf numFmtId="0" fontId="6" fillId="0" borderId="0" xfId="312" applyFont="1"/>
    <xf numFmtId="0" fontId="4" fillId="0" borderId="0" xfId="312" applyFont="1" applyAlignment="1">
      <alignment horizontal="center"/>
    </xf>
    <xf numFmtId="0" fontId="8" fillId="0" borderId="0" xfId="312" applyFont="1"/>
    <xf numFmtId="37" fontId="5" fillId="0" borderId="0" xfId="312" applyNumberFormat="1" applyFont="1" applyAlignment="1">
      <alignment horizontal="center"/>
    </xf>
    <xf numFmtId="37" fontId="5" fillId="0" borderId="0" xfId="312" applyNumberFormat="1" applyFont="1"/>
    <xf numFmtId="0" fontId="5" fillId="0" borderId="0" xfId="312" applyFont="1" applyAlignment="1">
      <alignment horizontal="left"/>
    </xf>
    <xf numFmtId="192" fontId="5" fillId="0" borderId="17" xfId="312" applyNumberFormat="1" applyFont="1" applyBorder="1"/>
    <xf numFmtId="192" fontId="5" fillId="0" borderId="0" xfId="122" applyNumberFormat="1" applyFont="1" applyFill="1" applyBorder="1" applyAlignment="1">
      <alignment horizontal="center"/>
    </xf>
    <xf numFmtId="192" fontId="5" fillId="0" borderId="0" xfId="122" applyNumberFormat="1" applyFont="1" applyFill="1" applyAlignment="1"/>
    <xf numFmtId="0" fontId="4" fillId="0" borderId="0" xfId="458" applyFont="1" applyAlignment="1">
      <alignment vertical="center"/>
    </xf>
    <xf numFmtId="192" fontId="4" fillId="0" borderId="5" xfId="312" applyNumberFormat="1" applyFont="1" applyBorder="1"/>
    <xf numFmtId="0" fontId="8" fillId="0" borderId="0" xfId="312" applyFont="1" applyAlignment="1">
      <alignment horizontal="center"/>
    </xf>
    <xf numFmtId="191" fontId="4" fillId="0" borderId="0" xfId="312" applyNumberFormat="1" applyFont="1" applyAlignment="1">
      <alignment horizontal="center"/>
    </xf>
    <xf numFmtId="191" fontId="4" fillId="0" borderId="0" xfId="312" applyNumberFormat="1" applyFont="1"/>
    <xf numFmtId="191" fontId="5" fillId="0" borderId="0" xfId="312" applyNumberFormat="1" applyFont="1" applyAlignment="1">
      <alignment horizontal="center"/>
    </xf>
    <xf numFmtId="191" fontId="5" fillId="0" borderId="0" xfId="312" applyNumberFormat="1" applyFont="1"/>
    <xf numFmtId="192" fontId="4" fillId="0" borderId="18" xfId="312" applyNumberFormat="1" applyFont="1" applyBorder="1"/>
    <xf numFmtId="190" fontId="5" fillId="0" borderId="0" xfId="122" applyNumberFormat="1" applyFont="1" applyFill="1" applyAlignment="1">
      <alignment horizontal="right"/>
    </xf>
    <xf numFmtId="190" fontId="5" fillId="0" borderId="0" xfId="47" applyNumberFormat="1" applyFont="1" applyFill="1" applyAlignment="1">
      <alignment horizontal="right"/>
    </xf>
    <xf numFmtId="0" fontId="64" fillId="0" borderId="0" xfId="0" applyFont="1" applyAlignment="1">
      <alignment horizontal="center"/>
    </xf>
    <xf numFmtId="192" fontId="65" fillId="0" borderId="24" xfId="393" applyNumberFormat="1" applyFont="1" applyBorder="1" applyAlignment="1">
      <alignment horizontal="right"/>
    </xf>
    <xf numFmtId="43" fontId="69" fillId="0" borderId="0" xfId="47" applyFont="1" applyAlignment="1">
      <alignment horizontal="center"/>
    </xf>
    <xf numFmtId="0" fontId="63" fillId="0" borderId="0" xfId="0" applyFont="1"/>
    <xf numFmtId="43" fontId="63" fillId="0" borderId="0" xfId="47" applyFont="1"/>
    <xf numFmtId="43" fontId="57" fillId="0" borderId="0" xfId="47" applyFont="1"/>
    <xf numFmtId="191" fontId="57" fillId="0" borderId="0" xfId="0" applyNumberFormat="1" applyFont="1"/>
    <xf numFmtId="206" fontId="5" fillId="0" borderId="0" xfId="393" applyNumberFormat="1" applyFont="1"/>
    <xf numFmtId="206" fontId="4" fillId="0" borderId="0" xfId="393" applyNumberFormat="1" applyFont="1"/>
    <xf numFmtId="206" fontId="4" fillId="0" borderId="0" xfId="47" applyNumberFormat="1" applyFont="1" applyFill="1" applyBorder="1" applyAlignment="1"/>
    <xf numFmtId="0" fontId="68" fillId="0" borderId="0" xfId="312" applyFont="1"/>
    <xf numFmtId="192" fontId="63" fillId="0" borderId="17" xfId="393" applyNumberFormat="1" applyFont="1" applyBorder="1" applyAlignment="1">
      <alignment horizontal="right"/>
    </xf>
    <xf numFmtId="43" fontId="63" fillId="0" borderId="17" xfId="47" applyFont="1" applyBorder="1"/>
    <xf numFmtId="206" fontId="5" fillId="0" borderId="17" xfId="393" applyNumberFormat="1" applyFont="1" applyBorder="1"/>
    <xf numFmtId="206" fontId="4" fillId="0" borderId="5" xfId="393" applyNumberFormat="1" applyFont="1" applyBorder="1"/>
    <xf numFmtId="206" fontId="4" fillId="0" borderId="19" xfId="393" applyNumberFormat="1" applyFont="1" applyBorder="1"/>
    <xf numFmtId="206" fontId="4" fillId="0" borderId="18" xfId="47" applyNumberFormat="1" applyFont="1" applyFill="1" applyBorder="1" applyAlignment="1"/>
    <xf numFmtId="0" fontId="6" fillId="0" borderId="0" xfId="393" applyFont="1"/>
    <xf numFmtId="206" fontId="77" fillId="0" borderId="0" xfId="393" applyNumberFormat="1" applyFont="1"/>
    <xf numFmtId="206" fontId="68" fillId="0" borderId="0" xfId="393" applyNumberFormat="1" applyFont="1"/>
    <xf numFmtId="206" fontId="4" fillId="0" borderId="17" xfId="393" applyNumberFormat="1" applyFont="1" applyBorder="1"/>
    <xf numFmtId="206" fontId="4" fillId="0" borderId="18" xfId="393" applyNumberFormat="1" applyFont="1" applyBorder="1"/>
    <xf numFmtId="193" fontId="4" fillId="0" borderId="16" xfId="393" applyNumberFormat="1" applyFont="1" applyBorder="1"/>
    <xf numFmtId="0" fontId="4" fillId="0" borderId="0" xfId="0" applyFont="1"/>
    <xf numFmtId="192" fontId="65" fillId="0" borderId="19" xfId="393" applyNumberFormat="1" applyFont="1" applyBorder="1" applyAlignment="1">
      <alignment horizontal="right"/>
    </xf>
    <xf numFmtId="43" fontId="5" fillId="0" borderId="17" xfId="47" applyFont="1" applyBorder="1"/>
    <xf numFmtId="0" fontId="8" fillId="0" borderId="0" xfId="393" applyFont="1" applyAlignment="1">
      <alignment horizontal="center"/>
    </xf>
    <xf numFmtId="0" fontId="70" fillId="0" borderId="0" xfId="393" applyFont="1" applyAlignment="1">
      <alignment horizontal="center"/>
    </xf>
    <xf numFmtId="0" fontId="58" fillId="0" borderId="17" xfId="0" applyFont="1" applyBorder="1" applyAlignment="1">
      <alignment horizontal="center"/>
    </xf>
    <xf numFmtId="0" fontId="59" fillId="0" borderId="17" xfId="393" applyFont="1" applyBorder="1" applyAlignment="1">
      <alignment horizontal="center"/>
    </xf>
    <xf numFmtId="0" fontId="58" fillId="0" borderId="17" xfId="393" applyFont="1" applyBorder="1" applyAlignment="1">
      <alignment horizontal="center"/>
    </xf>
    <xf numFmtId="0" fontId="58" fillId="0" borderId="0" xfId="0" applyFont="1" applyAlignment="1">
      <alignment horizontal="center"/>
    </xf>
    <xf numFmtId="190" fontId="8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</cellXfs>
  <cellStyles count="60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6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47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6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7"/>
    <cellStyle name="Comma 11 2" xfId="64"/>
    <cellStyle name="Comma 11 2 2" xfId="65"/>
    <cellStyle name="Comma 11 2 2 2" xfId="478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9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80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81"/>
    <cellStyle name="Comma 15" xfId="98"/>
    <cellStyle name="Comma 15 2" xfId="482"/>
    <cellStyle name="Comma 16" xfId="99"/>
    <cellStyle name="Comma 16 2" xfId="483"/>
    <cellStyle name="Comma 17" xfId="100"/>
    <cellStyle name="Comma 17 2" xfId="101"/>
    <cellStyle name="Comma 17 2 2" xfId="485"/>
    <cellStyle name="Comma 17 3" xfId="484"/>
    <cellStyle name="Comma 18" xfId="102"/>
    <cellStyle name="Comma 18 10" xfId="103"/>
    <cellStyle name="Comma 18 10 2" xfId="487"/>
    <cellStyle name="Comma 18 11" xfId="104"/>
    <cellStyle name="Comma 18 11 2" xfId="488"/>
    <cellStyle name="Comma 18 12" xfId="105"/>
    <cellStyle name="Comma 18 12 2" xfId="489"/>
    <cellStyle name="Comma 18 13" xfId="486"/>
    <cellStyle name="Comma 18 2" xfId="106"/>
    <cellStyle name="Comma 18 2 2" xfId="490"/>
    <cellStyle name="Comma 18 3" xfId="107"/>
    <cellStyle name="Comma 18 3 2" xfId="491"/>
    <cellStyle name="Comma 18 4" xfId="108"/>
    <cellStyle name="Comma 18 4 2" xfId="492"/>
    <cellStyle name="Comma 18 5" xfId="109"/>
    <cellStyle name="Comma 18 5 2" xfId="493"/>
    <cellStyle name="Comma 18 6" xfId="110"/>
    <cellStyle name="Comma 18 6 2" xfId="494"/>
    <cellStyle name="Comma 18 7" xfId="111"/>
    <cellStyle name="Comma 18 7 2" xfId="495"/>
    <cellStyle name="Comma 18 8" xfId="112"/>
    <cellStyle name="Comma 18 8 2" xfId="496"/>
    <cellStyle name="Comma 18 9" xfId="113"/>
    <cellStyle name="Comma 18 9 2" xfId="497"/>
    <cellStyle name="Comma 19" xfId="114"/>
    <cellStyle name="Comma 19 2" xfId="498"/>
    <cellStyle name="Comma 2" xfId="115"/>
    <cellStyle name="Comma 2 10" xfId="116"/>
    <cellStyle name="Comma 2 10 2" xfId="499"/>
    <cellStyle name="Comma 2 11" xfId="117"/>
    <cellStyle name="Comma 2 11 2" xfId="500"/>
    <cellStyle name="Comma 2 12" xfId="118"/>
    <cellStyle name="Comma 2 12 2" xfId="501"/>
    <cellStyle name="Comma 2 13" xfId="119"/>
    <cellStyle name="Comma 2 13 2" xfId="502"/>
    <cellStyle name="Comma 2 14" xfId="120"/>
    <cellStyle name="Comma 2 14 2" xfId="503"/>
    <cellStyle name="Comma 2 15" xfId="121"/>
    <cellStyle name="Comma 2 15 2" xfId="504"/>
    <cellStyle name="Comma 2 16" xfId="122"/>
    <cellStyle name="Comma 2 16 2" xfId="505"/>
    <cellStyle name="Comma 2 17" xfId="123"/>
    <cellStyle name="Comma 2 17 2" xfId="506"/>
    <cellStyle name="Comma 2 18" xfId="124"/>
    <cellStyle name="Comma 2 18 2" xfId="507"/>
    <cellStyle name="Comma 2 19" xfId="125"/>
    <cellStyle name="Comma 2 19 2" xfId="508"/>
    <cellStyle name="Comma 2 2" xfId="126"/>
    <cellStyle name="Comma 2 2 2" xfId="127"/>
    <cellStyle name="Comma 2 2 2 2" xfId="510"/>
    <cellStyle name="Comma 2 2 3" xfId="509"/>
    <cellStyle name="Comma 2 2 7 3" xfId="128"/>
    <cellStyle name="Comma 2 2 7 3 2" xfId="511"/>
    <cellStyle name="Comma 2 20" xfId="129"/>
    <cellStyle name="Comma 2 20 2" xfId="512"/>
    <cellStyle name="Comma 2 21" xfId="130"/>
    <cellStyle name="Comma 2 21 2" xfId="513"/>
    <cellStyle name="Comma 2 22" xfId="131"/>
    <cellStyle name="Comma 2 22 2" xfId="514"/>
    <cellStyle name="Comma 2 23" xfId="132"/>
    <cellStyle name="Comma 2 23 2" xfId="515"/>
    <cellStyle name="Comma 2 24" xfId="133"/>
    <cellStyle name="Comma 2 24 2" xfId="516"/>
    <cellStyle name="Comma 2 25" xfId="134"/>
    <cellStyle name="Comma 2 25 2" xfId="517"/>
    <cellStyle name="Comma 2 26" xfId="135"/>
    <cellStyle name="Comma 2 26 2" xfId="518"/>
    <cellStyle name="Comma 2 27" xfId="136"/>
    <cellStyle name="Comma 2 27 2" xfId="519"/>
    <cellStyle name="Comma 2 28" xfId="137"/>
    <cellStyle name="Comma 2 28 2" xfId="520"/>
    <cellStyle name="Comma 2 29" xfId="138"/>
    <cellStyle name="Comma 2 29 2" xfId="521"/>
    <cellStyle name="Comma 2 3" xfId="139"/>
    <cellStyle name="Comma 2 3 2" xfId="522"/>
    <cellStyle name="Comma 2 30" xfId="140"/>
    <cellStyle name="Comma 2 30 2" xfId="523"/>
    <cellStyle name="Comma 2 31" xfId="141"/>
    <cellStyle name="Comma 2 31 2" xfId="524"/>
    <cellStyle name="Comma 2 32" xfId="142"/>
    <cellStyle name="Comma 2 32 2" xfId="525"/>
    <cellStyle name="Comma 2 33" xfId="143"/>
    <cellStyle name="Comma 2 33 2" xfId="526"/>
    <cellStyle name="Comma 2 34" xfId="144"/>
    <cellStyle name="Comma 2 34 2" xfId="527"/>
    <cellStyle name="Comma 2 35" xfId="145"/>
    <cellStyle name="Comma 2 35 2" xfId="528"/>
    <cellStyle name="Comma 2 36" xfId="146"/>
    <cellStyle name="Comma 2 36 2" xfId="529"/>
    <cellStyle name="Comma 2 37" xfId="147"/>
    <cellStyle name="Comma 2 37 2" xfId="530"/>
    <cellStyle name="Comma 2 38" xfId="148"/>
    <cellStyle name="Comma 2 38 2" xfId="531"/>
    <cellStyle name="Comma 2 39" xfId="149"/>
    <cellStyle name="Comma 2 39 2" xfId="532"/>
    <cellStyle name="Comma 2 4" xfId="150"/>
    <cellStyle name="Comma 2 4 2" xfId="533"/>
    <cellStyle name="Comma 2 40" xfId="151"/>
    <cellStyle name="Comma 2 40 2" xfId="534"/>
    <cellStyle name="Comma 2 41" xfId="152"/>
    <cellStyle name="Comma 2 41 2" xfId="535"/>
    <cellStyle name="Comma 2 42" xfId="153"/>
    <cellStyle name="Comma 2 5" xfId="154"/>
    <cellStyle name="Comma 2 5 2" xfId="536"/>
    <cellStyle name="Comma 2 6" xfId="155"/>
    <cellStyle name="Comma 2 6 2" xfId="537"/>
    <cellStyle name="Comma 2 7" xfId="156"/>
    <cellStyle name="Comma 2 7 2" xfId="538"/>
    <cellStyle name="Comma 2 8" xfId="157"/>
    <cellStyle name="Comma 2 8 2" xfId="539"/>
    <cellStyle name="Comma 2 9" xfId="158"/>
    <cellStyle name="Comma 2 9 2" xfId="540"/>
    <cellStyle name="Comma 20" xfId="159"/>
    <cellStyle name="Comma 20 2" xfId="541"/>
    <cellStyle name="Comma 21" xfId="160"/>
    <cellStyle name="Comma 21 2" xfId="161"/>
    <cellStyle name="Comma 21 2 2" xfId="543"/>
    <cellStyle name="Comma 21 3" xfId="542"/>
    <cellStyle name="Comma 22" xfId="162"/>
    <cellStyle name="Comma 23" xfId="163"/>
    <cellStyle name="Comma 23 2" xfId="544"/>
    <cellStyle name="Comma 24" xfId="164"/>
    <cellStyle name="Comma 24 2" xfId="545"/>
    <cellStyle name="Comma 25" xfId="473"/>
    <cellStyle name="Comma 3" xfId="165"/>
    <cellStyle name="Comma 3 10" xfId="166"/>
    <cellStyle name="Comma 3 10 2" xfId="546"/>
    <cellStyle name="Comma 3 11" xfId="167"/>
    <cellStyle name="Comma 3 11 2" xfId="547"/>
    <cellStyle name="Comma 3 12" xfId="168"/>
    <cellStyle name="Comma 3 12 2" xfId="548"/>
    <cellStyle name="Comma 3 13" xfId="169"/>
    <cellStyle name="Comma 3 13 2" xfId="549"/>
    <cellStyle name="Comma 3 14" xfId="170"/>
    <cellStyle name="Comma 3 14 2" xfId="550"/>
    <cellStyle name="Comma 3 15" xfId="171"/>
    <cellStyle name="Comma 3 15 2" xfId="551"/>
    <cellStyle name="Comma 3 16" xfId="172"/>
    <cellStyle name="Comma 3 16 2" xfId="552"/>
    <cellStyle name="Comma 3 17" xfId="173"/>
    <cellStyle name="Comma 3 17 2" xfId="553"/>
    <cellStyle name="Comma 3 18" xfId="174"/>
    <cellStyle name="Comma 3 18 2" xfId="554"/>
    <cellStyle name="Comma 3 19" xfId="175"/>
    <cellStyle name="Comma 3 19 2" xfId="555"/>
    <cellStyle name="Comma 3 2" xfId="176"/>
    <cellStyle name="Comma 3 2 2" xfId="556"/>
    <cellStyle name="Comma 3 20" xfId="177"/>
    <cellStyle name="Comma 3 20 2" xfId="557"/>
    <cellStyle name="Comma 3 21" xfId="178"/>
    <cellStyle name="Comma 3 21 2" xfId="558"/>
    <cellStyle name="Comma 3 22" xfId="179"/>
    <cellStyle name="Comma 3 22 2" xfId="559"/>
    <cellStyle name="Comma 3 23" xfId="180"/>
    <cellStyle name="Comma 3 23 2" xfId="560"/>
    <cellStyle name="Comma 3 24" xfId="181"/>
    <cellStyle name="Comma 3 24 2" xfId="561"/>
    <cellStyle name="Comma 3 25" xfId="182"/>
    <cellStyle name="Comma 3 25 2" xfId="562"/>
    <cellStyle name="Comma 3 26" xfId="183"/>
    <cellStyle name="Comma 3 26 2" xfId="563"/>
    <cellStyle name="Comma 3 27" xfId="184"/>
    <cellStyle name="Comma 3 27 2" xfId="564"/>
    <cellStyle name="Comma 3 28" xfId="185"/>
    <cellStyle name="Comma 3 28 2" xfId="565"/>
    <cellStyle name="Comma 3 29" xfId="186"/>
    <cellStyle name="Comma 3 29 2" xfId="566"/>
    <cellStyle name="Comma 3 3" xfId="187"/>
    <cellStyle name="Comma 3 3 2" xfId="567"/>
    <cellStyle name="Comma 3 30" xfId="188"/>
    <cellStyle name="Comma 3 4" xfId="189"/>
    <cellStyle name="Comma 3 4 2" xfId="568"/>
    <cellStyle name="Comma 3 5" xfId="190"/>
    <cellStyle name="Comma 3 5 2" xfId="569"/>
    <cellStyle name="Comma 3 6" xfId="191"/>
    <cellStyle name="Comma 3 6 2" xfId="570"/>
    <cellStyle name="Comma 3 7" xfId="192"/>
    <cellStyle name="Comma 3 7 2" xfId="571"/>
    <cellStyle name="Comma 3 8" xfId="193"/>
    <cellStyle name="Comma 3 8 2" xfId="572"/>
    <cellStyle name="Comma 3 9" xfId="194"/>
    <cellStyle name="Comma 3 9 2" xfId="573"/>
    <cellStyle name="Comma 4" xfId="195"/>
    <cellStyle name="Comma 4 10" xfId="196"/>
    <cellStyle name="Comma 4 11" xfId="197"/>
    <cellStyle name="Comma 4 12" xfId="198"/>
    <cellStyle name="Comma 4 13" xfId="199"/>
    <cellStyle name="Comma 4 13 2" xfId="575"/>
    <cellStyle name="Comma 4 14" xfId="574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6"/>
    <cellStyle name="Comma 44" xfId="210"/>
    <cellStyle name="Comma 44 2" xfId="577"/>
    <cellStyle name="Comma 5" xfId="211"/>
    <cellStyle name="Comma 5 10" xfId="212"/>
    <cellStyle name="Comma 5 11" xfId="213"/>
    <cellStyle name="Comma 5 12" xfId="214"/>
    <cellStyle name="Comma 5 13" xfId="215"/>
    <cellStyle name="Comma 5 14" xfId="578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80"/>
    <cellStyle name="Comma 6 14" xfId="579"/>
    <cellStyle name="Comma 6 2" xfId="229"/>
    <cellStyle name="Comma 6 2 2" xfId="230"/>
    <cellStyle name="Comma 6 2 3" xfId="231"/>
    <cellStyle name="Comma 6 2 4" xfId="58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3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5"/>
    <cellStyle name="Comma 9 14" xfId="584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6"/>
    <cellStyle name="Currency1" xfId="277"/>
    <cellStyle name="Currency1 2" xfId="587"/>
    <cellStyle name="Dollar (zero dec)" xfId="278"/>
    <cellStyle name="Dollar (zero dec) 2" xfId="588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9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590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591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59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93"/>
    <cellStyle name="Normal 7" xfId="403"/>
    <cellStyle name="Normal 8" xfId="404"/>
    <cellStyle name="Normal 9" xfId="405"/>
    <cellStyle name="Normale_9639A02C" xfId="406"/>
    <cellStyle name="Note" xfId="407"/>
    <cellStyle name="Note 2" xfId="594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95"/>
    <cellStyle name="Output" xfId="409"/>
    <cellStyle name="Output 2" xfId="596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7"/>
    <cellStyle name="STYLE2" xfId="431"/>
    <cellStyle name="STYLE2 2" xfId="598"/>
    <cellStyle name="Table" xfId="432"/>
    <cellStyle name="Times New Roman" xfId="433"/>
    <cellStyle name="Title" xfId="434"/>
    <cellStyle name="Total" xfId="435"/>
    <cellStyle name="Total 2" xfId="599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10 2 2" xfId="467"/>
    <cellStyle name="เครื่องหมายจุลภาค 2" xfId="443"/>
    <cellStyle name="เครื่องหมายจุลภาค 2 2" xfId="444"/>
    <cellStyle name="เครื่องหมายจุลภาค 2 2 2" xfId="469"/>
    <cellStyle name="เครื่องหมายจุลภาค 2 3" xfId="468"/>
    <cellStyle name="เครื่องหมายจุลภาค 3" xfId="445"/>
    <cellStyle name="เครื่องหมายจุลภาค 3 2" xfId="470"/>
    <cellStyle name="เครื่องหมายจุลภาค 4" xfId="446"/>
    <cellStyle name="เครื่องหมายจุลภาค 4 2" xfId="471"/>
    <cellStyle name="เครื่องหมายจุลภาค 5" xfId="447"/>
    <cellStyle name="เครื่องหมายจุลภาค 5 2" xfId="472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เชื่อมโยงหลายมิติ 2" xfId="474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  <sheetName val="แนบ_8_ที่ดิน_อาคารและอุปกรณ1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0"/>
  <sheetViews>
    <sheetView tabSelected="1" view="pageBreakPreview" topLeftCell="A58" zoomScaleNormal="100" zoomScaleSheetLayoutView="100" workbookViewId="0">
      <selection activeCell="K18" sqref="K18"/>
    </sheetView>
  </sheetViews>
  <sheetFormatPr defaultColWidth="9" defaultRowHeight="23.25"/>
  <cols>
    <col min="1" max="1" width="38.25" style="68" customWidth="1"/>
    <col min="2" max="2" width="5.375" style="68" customWidth="1"/>
    <col min="3" max="3" width="13.75" style="68" customWidth="1"/>
    <col min="4" max="4" width="7.625" style="68" customWidth="1"/>
    <col min="5" max="5" width="1.125" style="68" customWidth="1"/>
    <col min="6" max="6" width="15" style="68" customWidth="1"/>
    <col min="7" max="7" width="1.375" style="68" customWidth="1"/>
    <col min="8" max="8" width="14.25" style="68" customWidth="1"/>
    <col min="9" max="9" width="12.75" style="68" customWidth="1"/>
    <col min="10" max="16384" width="9" style="68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132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5"/>
      <c r="B5" s="6"/>
      <c r="C5" s="6"/>
      <c r="E5" s="18"/>
      <c r="F5" s="61">
        <v>2025</v>
      </c>
      <c r="G5" s="18"/>
      <c r="H5" s="61">
        <v>2024</v>
      </c>
      <c r="I5" s="7"/>
      <c r="J5" s="7"/>
      <c r="K5" s="7"/>
      <c r="L5" s="7"/>
    </row>
    <row r="6" spans="1:12">
      <c r="A6" s="2" t="s">
        <v>3</v>
      </c>
      <c r="C6" s="1"/>
      <c r="D6" s="79" t="s">
        <v>2</v>
      </c>
      <c r="E6" s="49"/>
      <c r="F6" s="141" t="s">
        <v>73</v>
      </c>
      <c r="G6" s="141"/>
      <c r="H6" s="141"/>
      <c r="I6" s="7"/>
      <c r="J6" s="7"/>
      <c r="K6" s="7"/>
      <c r="L6" s="7"/>
    </row>
    <row r="7" spans="1:12">
      <c r="A7" s="8" t="s">
        <v>4</v>
      </c>
      <c r="C7" s="23"/>
      <c r="D7" s="23"/>
      <c r="E7" s="3"/>
      <c r="F7" s="3"/>
      <c r="G7" s="3"/>
      <c r="H7" s="3"/>
      <c r="I7" s="3"/>
      <c r="J7" s="3"/>
      <c r="K7" s="3"/>
      <c r="L7" s="3"/>
    </row>
    <row r="8" spans="1:12">
      <c r="A8" s="5" t="s">
        <v>5</v>
      </c>
      <c r="C8" s="23"/>
      <c r="D8" s="23">
        <v>5</v>
      </c>
      <c r="E8" s="9"/>
      <c r="F8" s="9">
        <v>962360924</v>
      </c>
      <c r="G8" s="9"/>
      <c r="H8" s="9">
        <v>630255402</v>
      </c>
      <c r="I8" s="3"/>
      <c r="J8" s="3"/>
      <c r="K8" s="3"/>
      <c r="L8" s="3"/>
    </row>
    <row r="9" spans="1:12">
      <c r="A9" s="5" t="s">
        <v>77</v>
      </c>
      <c r="C9" s="23"/>
      <c r="D9" s="23">
        <v>6</v>
      </c>
      <c r="E9" s="9"/>
      <c r="F9" s="9">
        <v>309752544</v>
      </c>
      <c r="G9" s="9"/>
      <c r="H9" s="9">
        <v>308014591</v>
      </c>
      <c r="I9" s="9"/>
      <c r="J9" s="3"/>
      <c r="K9" s="3"/>
      <c r="L9" s="3"/>
    </row>
    <row r="10" spans="1:12">
      <c r="A10" s="5" t="s">
        <v>6</v>
      </c>
      <c r="C10" s="23"/>
      <c r="D10" s="23">
        <v>7</v>
      </c>
      <c r="E10" s="9"/>
      <c r="F10" s="9">
        <v>234906474</v>
      </c>
      <c r="G10" s="9"/>
      <c r="H10" s="9">
        <v>224298355</v>
      </c>
      <c r="I10" s="3"/>
      <c r="J10" s="3"/>
      <c r="K10" s="3"/>
      <c r="L10" s="3"/>
    </row>
    <row r="11" spans="1:12">
      <c r="A11" s="5" t="s">
        <v>94</v>
      </c>
      <c r="C11" s="23"/>
      <c r="D11" s="23">
        <v>8</v>
      </c>
      <c r="E11" s="9"/>
      <c r="F11" s="9">
        <v>449762154</v>
      </c>
      <c r="G11" s="9"/>
      <c r="H11" s="9">
        <v>899575579</v>
      </c>
      <c r="I11" s="3"/>
      <c r="J11" s="3"/>
      <c r="K11" s="3"/>
      <c r="L11" s="3"/>
    </row>
    <row r="12" spans="1:12">
      <c r="A12" s="5" t="s">
        <v>7</v>
      </c>
      <c r="C12" s="23"/>
      <c r="E12" s="9"/>
      <c r="F12" s="9">
        <v>36662890</v>
      </c>
      <c r="G12" s="9"/>
      <c r="H12" s="9">
        <v>34758107</v>
      </c>
      <c r="I12" s="3"/>
      <c r="J12" s="3"/>
      <c r="K12" s="3"/>
      <c r="L12" s="3"/>
    </row>
    <row r="13" spans="1:12">
      <c r="A13" s="2" t="s">
        <v>8</v>
      </c>
      <c r="C13" s="23"/>
      <c r="D13" s="23"/>
      <c r="E13" s="10"/>
      <c r="F13" s="62">
        <f>SUM(F8:F12)</f>
        <v>1993444986</v>
      </c>
      <c r="G13" s="10"/>
      <c r="H13" s="62">
        <f>SUM(H8:H12)</f>
        <v>2096902034</v>
      </c>
      <c r="I13" s="3"/>
      <c r="J13" s="3"/>
      <c r="K13" s="3"/>
      <c r="L13" s="3"/>
    </row>
    <row r="14" spans="1:12">
      <c r="A14" s="5"/>
      <c r="C14" s="23"/>
      <c r="D14" s="23"/>
      <c r="E14" s="11"/>
      <c r="F14" s="11"/>
      <c r="G14" s="11"/>
      <c r="H14" s="11"/>
      <c r="I14" s="3"/>
      <c r="J14" s="3"/>
      <c r="K14" s="3"/>
      <c r="L14" s="3"/>
    </row>
    <row r="15" spans="1:12">
      <c r="A15" s="8" t="s">
        <v>9</v>
      </c>
      <c r="C15" s="23"/>
      <c r="D15" s="23"/>
      <c r="E15" s="11"/>
      <c r="F15" s="11"/>
      <c r="G15" s="11"/>
      <c r="H15" s="11"/>
      <c r="I15" s="3"/>
      <c r="J15" s="3"/>
      <c r="K15" s="3"/>
      <c r="L15" s="3"/>
    </row>
    <row r="16" spans="1:12">
      <c r="A16" s="5" t="s">
        <v>95</v>
      </c>
      <c r="C16" s="23"/>
      <c r="D16" s="23">
        <v>9</v>
      </c>
      <c r="E16" s="12"/>
      <c r="F16" s="12">
        <v>33703507</v>
      </c>
      <c r="G16" s="12"/>
      <c r="H16" s="12">
        <v>42351535</v>
      </c>
      <c r="I16" s="3"/>
      <c r="J16" s="3"/>
      <c r="K16" s="3"/>
      <c r="L16" s="3"/>
    </row>
    <row r="17" spans="1:12">
      <c r="A17" s="5" t="s">
        <v>110</v>
      </c>
      <c r="C17" s="23"/>
      <c r="D17" s="23"/>
      <c r="E17" s="12"/>
      <c r="F17" s="12">
        <v>3665007</v>
      </c>
      <c r="G17" s="12"/>
      <c r="H17" s="12">
        <v>3739814</v>
      </c>
      <c r="I17" s="3"/>
      <c r="J17" s="3"/>
      <c r="K17" s="3"/>
      <c r="L17" s="3"/>
    </row>
    <row r="18" spans="1:12">
      <c r="A18" s="3" t="s">
        <v>10</v>
      </c>
      <c r="C18" s="23"/>
      <c r="D18" s="23">
        <v>10</v>
      </c>
      <c r="E18" s="12"/>
      <c r="F18" s="12">
        <v>599577699</v>
      </c>
      <c r="G18" s="12"/>
      <c r="H18" s="12">
        <v>596248475</v>
      </c>
      <c r="I18" s="3"/>
      <c r="J18" s="3"/>
      <c r="K18" s="3"/>
      <c r="L18" s="3"/>
    </row>
    <row r="19" spans="1:12">
      <c r="A19" s="3" t="s">
        <v>91</v>
      </c>
      <c r="C19" s="23"/>
      <c r="D19" s="23">
        <v>11.1</v>
      </c>
      <c r="E19" s="12"/>
      <c r="F19" s="12">
        <v>10178847</v>
      </c>
      <c r="G19" s="12"/>
      <c r="H19" s="12">
        <v>13059973</v>
      </c>
      <c r="I19" s="3"/>
      <c r="J19" s="3"/>
      <c r="K19" s="3"/>
      <c r="L19" s="3"/>
    </row>
    <row r="20" spans="1:12">
      <c r="A20" s="5" t="s">
        <v>79</v>
      </c>
      <c r="C20" s="23"/>
      <c r="D20" s="23">
        <v>27</v>
      </c>
      <c r="E20" s="12"/>
      <c r="F20" s="12">
        <v>23291101</v>
      </c>
      <c r="G20" s="12"/>
      <c r="H20" s="12">
        <v>23078161</v>
      </c>
      <c r="I20" s="3"/>
      <c r="J20" s="3"/>
      <c r="K20" s="3"/>
      <c r="L20" s="3"/>
    </row>
    <row r="21" spans="1:12">
      <c r="A21" s="5" t="s">
        <v>85</v>
      </c>
      <c r="C21" s="23"/>
      <c r="D21" s="23">
        <v>14</v>
      </c>
      <c r="E21" s="12"/>
      <c r="F21" s="12">
        <v>17148217</v>
      </c>
      <c r="G21" s="12"/>
      <c r="H21" s="12">
        <v>13641510</v>
      </c>
      <c r="I21" s="3"/>
      <c r="J21" s="3"/>
      <c r="K21" s="3"/>
      <c r="L21" s="3"/>
    </row>
    <row r="22" spans="1:12">
      <c r="A22" s="5" t="s">
        <v>11</v>
      </c>
      <c r="C22" s="23"/>
      <c r="D22" s="23">
        <v>12</v>
      </c>
      <c r="E22" s="12"/>
      <c r="F22" s="12">
        <v>925267</v>
      </c>
      <c r="G22" s="12"/>
      <c r="H22" s="12">
        <v>879169</v>
      </c>
      <c r="I22" s="3"/>
      <c r="J22" s="3"/>
      <c r="K22" s="3"/>
      <c r="L22" s="3"/>
    </row>
    <row r="23" spans="1:12">
      <c r="A23" s="2" t="s">
        <v>12</v>
      </c>
      <c r="C23" s="23"/>
      <c r="D23" s="23"/>
      <c r="E23" s="13"/>
      <c r="F23" s="63">
        <f>SUM(F16:F22)</f>
        <v>688489645</v>
      </c>
      <c r="G23" s="13"/>
      <c r="H23" s="63">
        <f>SUM(H16:H22)</f>
        <v>692998637</v>
      </c>
      <c r="I23" s="3"/>
      <c r="J23" s="3"/>
      <c r="K23" s="3"/>
      <c r="L23" s="3"/>
    </row>
    <row r="24" spans="1:12">
      <c r="A24" s="2"/>
      <c r="C24" s="23"/>
      <c r="D24" s="23"/>
      <c r="E24" s="13"/>
      <c r="F24" s="13"/>
      <c r="G24" s="13"/>
      <c r="H24" s="13"/>
      <c r="I24" s="3"/>
      <c r="J24" s="3"/>
      <c r="K24" s="3"/>
      <c r="L24" s="3"/>
    </row>
    <row r="25" spans="1:12" ht="24" thickBot="1">
      <c r="A25" s="2" t="s">
        <v>13</v>
      </c>
      <c r="B25" s="23"/>
      <c r="C25" s="23"/>
      <c r="E25" s="13"/>
      <c r="F25" s="64">
        <f>SUM(F13+F23)</f>
        <v>2681934631</v>
      </c>
      <c r="G25" s="13"/>
      <c r="H25" s="64">
        <f>SUM(H13+H23)</f>
        <v>2789900671</v>
      </c>
      <c r="I25" s="3"/>
      <c r="J25" s="3"/>
      <c r="K25" s="3"/>
      <c r="L25" s="3"/>
    </row>
    <row r="26" spans="1:12" ht="24" thickTop="1">
      <c r="A26" s="3"/>
      <c r="B26" s="3"/>
      <c r="C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65" t="s">
        <v>70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2" t="str">
        <f>+A3</f>
        <v>As at December 31, 2025</v>
      </c>
      <c r="B38" s="6"/>
      <c r="C38" s="6"/>
      <c r="I38" s="3"/>
      <c r="J38" s="3"/>
      <c r="K38" s="3"/>
      <c r="L38" s="3"/>
    </row>
    <row r="39" spans="1:12">
      <c r="A39" s="2"/>
      <c r="B39" s="6"/>
      <c r="C39" s="6"/>
      <c r="I39" s="3"/>
      <c r="J39" s="3"/>
      <c r="K39" s="3"/>
      <c r="L39" s="3"/>
    </row>
    <row r="40" spans="1:12">
      <c r="A40" s="2"/>
      <c r="C40" s="1"/>
      <c r="E40" s="18"/>
      <c r="F40" s="61">
        <f>+F5</f>
        <v>2025</v>
      </c>
      <c r="G40" s="18"/>
      <c r="H40" s="61">
        <f>+H5</f>
        <v>2024</v>
      </c>
      <c r="I40" s="3"/>
      <c r="J40" s="3"/>
      <c r="K40" s="3"/>
      <c r="L40" s="3"/>
    </row>
    <row r="41" spans="1:12">
      <c r="A41" s="2" t="s">
        <v>14</v>
      </c>
      <c r="C41" s="1"/>
      <c r="D41" s="79" t="str">
        <f>+D6</f>
        <v>Note</v>
      </c>
      <c r="E41" s="49"/>
      <c r="F41" s="141" t="str">
        <f>+F6</f>
        <v>(in Baht)</v>
      </c>
      <c r="G41" s="141"/>
      <c r="H41" s="141"/>
      <c r="I41" s="7"/>
      <c r="J41" s="7"/>
      <c r="K41" s="7"/>
      <c r="L41" s="7"/>
    </row>
    <row r="42" spans="1:12">
      <c r="A42" s="8" t="s">
        <v>15</v>
      </c>
      <c r="C42" s="1"/>
      <c r="D42" s="1"/>
      <c r="E42" s="11"/>
      <c r="F42" s="11"/>
      <c r="G42" s="11"/>
      <c r="H42" s="11"/>
      <c r="I42" s="3"/>
      <c r="J42" s="3"/>
      <c r="K42" s="3"/>
      <c r="L42" s="3"/>
    </row>
    <row r="43" spans="1:12">
      <c r="A43" s="5" t="s">
        <v>78</v>
      </c>
      <c r="C43" s="1"/>
      <c r="D43" s="23">
        <v>13</v>
      </c>
      <c r="E43" s="14"/>
      <c r="F43" s="7">
        <v>347301425</v>
      </c>
      <c r="G43" s="14"/>
      <c r="H43" s="7">
        <v>295023860</v>
      </c>
    </row>
    <row r="44" spans="1:12">
      <c r="A44" s="3" t="s">
        <v>93</v>
      </c>
      <c r="C44" s="23"/>
      <c r="D44" s="23">
        <v>11.2</v>
      </c>
      <c r="E44" s="14"/>
      <c r="F44" s="7">
        <v>18470265</v>
      </c>
      <c r="G44" s="14"/>
      <c r="H44" s="7">
        <v>16772442</v>
      </c>
    </row>
    <row r="45" spans="1:12">
      <c r="A45" s="5" t="s">
        <v>16</v>
      </c>
      <c r="C45" s="23"/>
      <c r="D45" s="23"/>
      <c r="E45" s="14"/>
      <c r="F45" s="7">
        <v>24362687</v>
      </c>
      <c r="G45" s="14"/>
      <c r="H45" s="7">
        <v>34703752</v>
      </c>
    </row>
    <row r="46" spans="1:12">
      <c r="A46" s="2" t="s">
        <v>17</v>
      </c>
      <c r="C46" s="23"/>
      <c r="D46" s="23"/>
      <c r="E46" s="13"/>
      <c r="F46" s="63">
        <f>SUM(F43:F45)</f>
        <v>390134377</v>
      </c>
      <c r="G46" s="13"/>
      <c r="H46" s="63">
        <f>SUM(H43:H45)</f>
        <v>346500054</v>
      </c>
    </row>
    <row r="47" spans="1:12">
      <c r="A47" s="5"/>
      <c r="C47" s="23"/>
      <c r="D47" s="23"/>
      <c r="E47" s="12"/>
      <c r="F47" s="12"/>
      <c r="G47" s="12"/>
      <c r="H47" s="12"/>
    </row>
    <row r="48" spans="1:12">
      <c r="A48" s="8" t="s">
        <v>18</v>
      </c>
      <c r="C48" s="23"/>
      <c r="D48" s="23"/>
      <c r="E48" s="12"/>
      <c r="F48" s="12"/>
      <c r="G48" s="12"/>
      <c r="H48" s="12"/>
    </row>
    <row r="49" spans="1:12">
      <c r="A49" s="15" t="s">
        <v>92</v>
      </c>
      <c r="C49" s="23"/>
      <c r="D49" s="23">
        <v>11.2</v>
      </c>
      <c r="E49" s="12"/>
      <c r="F49" s="12">
        <v>34497055</v>
      </c>
      <c r="G49" s="12"/>
      <c r="H49" s="12">
        <v>50471176</v>
      </c>
    </row>
    <row r="50" spans="1:12">
      <c r="A50" s="5" t="s">
        <v>80</v>
      </c>
      <c r="C50" s="23"/>
      <c r="D50" s="23">
        <v>15</v>
      </c>
      <c r="E50" s="12"/>
      <c r="F50" s="12">
        <v>58074230</v>
      </c>
      <c r="G50" s="12"/>
      <c r="H50" s="12">
        <v>52600766</v>
      </c>
    </row>
    <row r="51" spans="1:12">
      <c r="A51" s="2" t="s">
        <v>19</v>
      </c>
      <c r="C51" s="23"/>
      <c r="D51" s="23"/>
      <c r="E51" s="13"/>
      <c r="F51" s="63">
        <f>SUM(F49:F50)</f>
        <v>92571285</v>
      </c>
      <c r="G51" s="11"/>
      <c r="H51" s="63">
        <f>SUM(H49:H50)</f>
        <v>103071942</v>
      </c>
    </row>
    <row r="52" spans="1:12">
      <c r="A52" s="2" t="s">
        <v>20</v>
      </c>
      <c r="B52" s="23"/>
      <c r="C52" s="23"/>
      <c r="E52" s="13"/>
      <c r="F52" s="63">
        <f>+F51+F46</f>
        <v>482705662</v>
      </c>
      <c r="G52" s="11"/>
      <c r="H52" s="63">
        <f>+H51+H46</f>
        <v>449571996</v>
      </c>
    </row>
    <row r="53" spans="1:12">
      <c r="A53" s="8" t="s">
        <v>21</v>
      </c>
      <c r="B53" s="23"/>
      <c r="C53" s="23"/>
      <c r="E53" s="11"/>
      <c r="F53" s="11"/>
      <c r="G53" s="11"/>
      <c r="H53" s="11"/>
      <c r="I53" s="3"/>
      <c r="J53" s="3"/>
      <c r="K53" s="3"/>
      <c r="L53" s="3"/>
    </row>
    <row r="54" spans="1:12">
      <c r="A54" s="5" t="s">
        <v>22</v>
      </c>
      <c r="B54" s="23"/>
      <c r="C54" s="23"/>
      <c r="E54" s="11"/>
      <c r="F54" s="11"/>
      <c r="G54" s="11"/>
      <c r="H54" s="11"/>
      <c r="I54" s="3"/>
      <c r="J54" s="3"/>
      <c r="K54" s="3"/>
      <c r="L54" s="3"/>
    </row>
    <row r="55" spans="1:12" ht="24" thickBot="1">
      <c r="A55" s="3" t="s">
        <v>113</v>
      </c>
      <c r="B55" s="23"/>
      <c r="C55" s="23"/>
      <c r="D55" s="23"/>
      <c r="E55" s="11"/>
      <c r="F55" s="16">
        <v>282300000</v>
      </c>
      <c r="G55" s="12"/>
      <c r="H55" s="16">
        <v>282300000</v>
      </c>
      <c r="I55" s="3"/>
      <c r="J55" s="3"/>
      <c r="K55" s="3"/>
      <c r="L55" s="3"/>
    </row>
    <row r="56" spans="1:12" ht="24" thickTop="1">
      <c r="A56" s="3" t="s">
        <v>114</v>
      </c>
      <c r="B56" s="23"/>
      <c r="C56" s="23"/>
      <c r="D56" s="23"/>
      <c r="E56" s="12"/>
      <c r="F56" s="12">
        <f>+'CH-equit-2025'!F20</f>
        <v>282300000</v>
      </c>
      <c r="G56" s="12"/>
      <c r="H56" s="12">
        <f>+'CH-equit-2024'!F19</f>
        <v>282300000</v>
      </c>
      <c r="I56" s="3"/>
      <c r="J56" s="3"/>
      <c r="K56" s="3"/>
      <c r="L56" s="3"/>
    </row>
    <row r="57" spans="1:12">
      <c r="A57" s="5" t="s">
        <v>23</v>
      </c>
      <c r="B57" s="23"/>
      <c r="C57" s="23"/>
      <c r="E57" s="12"/>
      <c r="F57" s="12"/>
      <c r="G57" s="12"/>
      <c r="H57" s="12"/>
      <c r="I57" s="3"/>
      <c r="J57" s="3"/>
      <c r="K57" s="3"/>
      <c r="L57" s="3"/>
    </row>
    <row r="58" spans="1:12">
      <c r="A58" s="5" t="s">
        <v>24</v>
      </c>
      <c r="B58" s="23"/>
      <c r="C58" s="23"/>
      <c r="E58" s="12"/>
      <c r="F58" s="12"/>
      <c r="G58" s="12"/>
      <c r="H58" s="12"/>
      <c r="I58" s="3"/>
      <c r="J58" s="3"/>
      <c r="K58" s="3"/>
      <c r="L58" s="3"/>
    </row>
    <row r="59" spans="1:12">
      <c r="A59" s="5" t="s">
        <v>25</v>
      </c>
      <c r="B59" s="23"/>
      <c r="C59" s="23"/>
      <c r="D59" s="23">
        <v>16</v>
      </c>
      <c r="E59" s="12"/>
      <c r="F59" s="12">
        <f>+'CH-equit-2025'!H20</f>
        <v>30000000</v>
      </c>
      <c r="G59" s="12"/>
      <c r="H59" s="12">
        <f>+'CH-equit-2024'!H19</f>
        <v>30000000</v>
      </c>
      <c r="I59" s="3"/>
      <c r="J59" s="3"/>
      <c r="K59" s="3"/>
      <c r="L59" s="3"/>
    </row>
    <row r="60" spans="1:12">
      <c r="A60" s="5" t="s">
        <v>26</v>
      </c>
      <c r="B60" s="23"/>
      <c r="C60" s="23"/>
      <c r="E60" s="12"/>
      <c r="F60" s="12">
        <f>+'CH-equit-2025'!J20</f>
        <v>1912667235</v>
      </c>
      <c r="G60" s="12"/>
      <c r="H60" s="12">
        <f>+'CH-equit-2024'!J19</f>
        <v>2046848519</v>
      </c>
      <c r="I60" s="3"/>
      <c r="J60" s="3"/>
      <c r="K60" s="3"/>
      <c r="L60" s="3"/>
    </row>
    <row r="61" spans="1:12">
      <c r="A61" s="5" t="s">
        <v>27</v>
      </c>
      <c r="B61" s="23"/>
      <c r="C61" s="23"/>
      <c r="E61" s="12"/>
      <c r="F61" s="12">
        <f>+'CH-equit-2025'!P20</f>
        <v>-25738266</v>
      </c>
      <c r="G61" s="13"/>
      <c r="H61" s="12">
        <f>+'CH-equit-2024'!N19</f>
        <v>-18819844</v>
      </c>
      <c r="I61" s="3"/>
      <c r="J61" s="3"/>
      <c r="K61" s="3"/>
      <c r="L61" s="3"/>
    </row>
    <row r="62" spans="1:12">
      <c r="A62" s="2" t="s">
        <v>28</v>
      </c>
      <c r="B62" s="23"/>
      <c r="C62" s="23"/>
      <c r="E62" s="13"/>
      <c r="F62" s="63">
        <f>SUM(F56:F61)</f>
        <v>2199228969</v>
      </c>
      <c r="G62" s="13"/>
      <c r="H62" s="63">
        <f>SUM(H56:H61)</f>
        <v>2340328675</v>
      </c>
      <c r="I62" s="3"/>
      <c r="J62" s="3"/>
      <c r="K62" s="3"/>
    </row>
    <row r="63" spans="1:12">
      <c r="A63" s="2"/>
      <c r="B63" s="23"/>
      <c r="C63" s="23"/>
      <c r="E63" s="13"/>
      <c r="F63" s="13"/>
      <c r="G63" s="13"/>
      <c r="H63" s="13"/>
      <c r="I63" s="3"/>
      <c r="J63" s="3"/>
      <c r="K63" s="3"/>
    </row>
    <row r="64" spans="1:12" ht="24" thickBot="1">
      <c r="A64" s="2" t="s">
        <v>29</v>
      </c>
      <c r="B64" s="23"/>
      <c r="C64" s="23"/>
      <c r="E64" s="13"/>
      <c r="F64" s="64">
        <f>+F62+F52</f>
        <v>2681934631</v>
      </c>
      <c r="G64" s="17"/>
      <c r="H64" s="64">
        <f>+H62+H52</f>
        <v>2789900671</v>
      </c>
      <c r="I64" s="12"/>
      <c r="J64" s="12"/>
      <c r="K64" s="12"/>
    </row>
    <row r="65" spans="1:11" ht="24" thickTop="1">
      <c r="A65" s="2"/>
      <c r="B65" s="23"/>
      <c r="C65" s="23"/>
      <c r="D65" s="17"/>
      <c r="E65" s="17"/>
      <c r="F65" s="13"/>
      <c r="G65" s="17"/>
      <c r="H65" s="17"/>
      <c r="I65" s="3"/>
      <c r="J65" s="3"/>
      <c r="K65" s="3"/>
    </row>
    <row r="66" spans="1:11">
      <c r="A66" s="2"/>
      <c r="B66" s="23"/>
      <c r="C66" s="23"/>
      <c r="D66" s="17"/>
      <c r="E66" s="17"/>
      <c r="F66" s="13"/>
      <c r="G66" s="17"/>
      <c r="H66" s="17"/>
      <c r="I66" s="3"/>
      <c r="J66" s="3"/>
      <c r="K66" s="3"/>
    </row>
    <row r="67" spans="1:11" ht="24" customHeight="1">
      <c r="A67" s="65" t="s">
        <v>70</v>
      </c>
      <c r="F67" s="17"/>
    </row>
    <row r="68" spans="1:11" ht="24" customHeight="1"/>
    <row r="70" spans="1:11">
      <c r="F70" s="81">
        <f>+F64-F25</f>
        <v>0</v>
      </c>
      <c r="G70" s="81">
        <f>+G64-G25</f>
        <v>0</v>
      </c>
      <c r="H70" s="81">
        <f>+H64-H25</f>
        <v>0</v>
      </c>
    </row>
  </sheetData>
  <mergeCells count="2">
    <mergeCell ref="F41:H41"/>
    <mergeCell ref="F6:H6"/>
  </mergeCells>
  <pageMargins left="0.78740157480314998" right="0.39370078740157499" top="0.59055118110236204" bottom="0.39370078740157499" header="0.31496062992126" footer="0.31496062992126"/>
  <pageSetup paperSize="9" scale="87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7"/>
  <sheetViews>
    <sheetView view="pageBreakPreview" topLeftCell="A22" zoomScaleNormal="100" zoomScaleSheetLayoutView="100" workbookViewId="0">
      <selection activeCell="L28" sqref="L28"/>
    </sheetView>
  </sheetViews>
  <sheetFormatPr defaultColWidth="9" defaultRowHeight="23.25"/>
  <cols>
    <col min="1" max="1" width="50.375" style="68" bestFit="1" customWidth="1"/>
    <col min="2" max="2" width="7.75" style="68" customWidth="1"/>
    <col min="3" max="3" width="8.25" style="68" customWidth="1"/>
    <col min="4" max="4" width="15.25" style="67" customWidth="1"/>
    <col min="5" max="5" width="1" style="68" customWidth="1"/>
    <col min="6" max="6" width="15.625" style="46" bestFit="1" customWidth="1"/>
    <col min="7" max="16384" width="9" style="68"/>
  </cols>
  <sheetData>
    <row r="1" spans="1:11" s="138" customFormat="1">
      <c r="A1" s="2" t="s">
        <v>0</v>
      </c>
      <c r="B1" s="4"/>
      <c r="C1" s="4"/>
      <c r="D1" s="4"/>
      <c r="E1" s="4"/>
      <c r="F1" s="19"/>
    </row>
    <row r="2" spans="1:11" s="138" customFormat="1">
      <c r="A2" s="2" t="s">
        <v>30</v>
      </c>
      <c r="B2" s="4"/>
      <c r="C2" s="4"/>
      <c r="D2" s="4"/>
      <c r="E2" s="4"/>
      <c r="F2" s="19"/>
    </row>
    <row r="3" spans="1:11" s="138" customFormat="1">
      <c r="A3" s="2" t="s">
        <v>133</v>
      </c>
      <c r="B3" s="4"/>
      <c r="C3" s="4"/>
      <c r="D3" s="4"/>
      <c r="E3" s="4"/>
      <c r="F3" s="19"/>
    </row>
    <row r="4" spans="1:11" s="138" customFormat="1">
      <c r="A4" s="2"/>
      <c r="B4" s="79"/>
      <c r="C4" s="79"/>
      <c r="D4" s="6">
        <v>2025</v>
      </c>
      <c r="E4" s="6"/>
      <c r="F4" s="6">
        <v>2024</v>
      </c>
    </row>
    <row r="5" spans="1:11" s="138" customFormat="1">
      <c r="A5" s="2"/>
      <c r="B5" s="79"/>
      <c r="C5" s="79" t="str">
        <f>+BS!D41</f>
        <v>Note</v>
      </c>
      <c r="D5" s="141" t="s">
        <v>73</v>
      </c>
      <c r="E5" s="141"/>
      <c r="F5" s="141"/>
    </row>
    <row r="6" spans="1:11">
      <c r="A6" s="8" t="s">
        <v>31</v>
      </c>
      <c r="B6" s="23"/>
      <c r="C6" s="23"/>
      <c r="D6" s="3"/>
      <c r="E6" s="3"/>
      <c r="F6" s="44"/>
    </row>
    <row r="7" spans="1:11">
      <c r="A7" s="5" t="s">
        <v>32</v>
      </c>
      <c r="B7" s="23"/>
      <c r="C7" s="23"/>
      <c r="D7" s="122">
        <v>1525348953</v>
      </c>
      <c r="E7" s="122"/>
      <c r="F7" s="122">
        <v>1595766118</v>
      </c>
    </row>
    <row r="8" spans="1:11">
      <c r="A8" s="5" t="s">
        <v>71</v>
      </c>
      <c r="B8" s="23"/>
      <c r="C8" s="23"/>
      <c r="D8" s="128">
        <v>727698090</v>
      </c>
      <c r="E8" s="122"/>
      <c r="F8" s="128">
        <v>598397585</v>
      </c>
    </row>
    <row r="9" spans="1:11">
      <c r="A9" s="5" t="s">
        <v>86</v>
      </c>
      <c r="B9" s="23"/>
      <c r="C9" s="23"/>
      <c r="D9" s="122">
        <f>SUM(D7:D8)</f>
        <v>2253047043</v>
      </c>
      <c r="E9" s="122"/>
      <c r="F9" s="122">
        <f>SUM(F7:F8)</f>
        <v>2194163703</v>
      </c>
    </row>
    <row r="10" spans="1:11">
      <c r="A10" s="5" t="s">
        <v>33</v>
      </c>
      <c r="B10" s="23"/>
      <c r="C10" s="23"/>
      <c r="D10" s="122">
        <v>29848198</v>
      </c>
      <c r="E10" s="122"/>
      <c r="F10" s="122">
        <v>26796253</v>
      </c>
    </row>
    <row r="11" spans="1:11">
      <c r="A11" s="2" t="s">
        <v>34</v>
      </c>
      <c r="B11" s="23"/>
      <c r="C11" s="23"/>
      <c r="D11" s="129">
        <f>SUM(D9:D10)</f>
        <v>2282895241</v>
      </c>
      <c r="E11" s="123"/>
      <c r="F11" s="129">
        <f>SUM(F9:F10)</f>
        <v>2220959956</v>
      </c>
    </row>
    <row r="12" spans="1:11" ht="3.75" customHeight="1">
      <c r="A12" s="5"/>
      <c r="B12" s="23"/>
      <c r="C12" s="23"/>
      <c r="D12" s="122"/>
      <c r="E12" s="122"/>
      <c r="F12" s="122"/>
    </row>
    <row r="13" spans="1:11">
      <c r="A13" s="8" t="s">
        <v>35</v>
      </c>
      <c r="B13" s="23"/>
      <c r="C13" s="23"/>
      <c r="D13" s="122"/>
      <c r="E13" s="122"/>
      <c r="F13" s="122"/>
    </row>
    <row r="14" spans="1:11">
      <c r="A14" s="5" t="s">
        <v>36</v>
      </c>
      <c r="B14" s="23"/>
      <c r="C14" s="23"/>
      <c r="D14" s="122">
        <v>-1080279658</v>
      </c>
      <c r="E14" s="122"/>
      <c r="F14" s="122">
        <v>-1143667358</v>
      </c>
    </row>
    <row r="15" spans="1:11">
      <c r="A15" s="5" t="s">
        <v>87</v>
      </c>
      <c r="B15" s="23"/>
      <c r="C15" s="23"/>
      <c r="D15" s="128">
        <v>-539921870</v>
      </c>
      <c r="E15" s="122"/>
      <c r="F15" s="128">
        <v>-452162163</v>
      </c>
    </row>
    <row r="16" spans="1:11">
      <c r="A16" s="5" t="s">
        <v>37</v>
      </c>
      <c r="B16" s="23"/>
      <c r="C16" s="23"/>
      <c r="D16" s="122">
        <f>SUM(D14:D15)</f>
        <v>-1620201528</v>
      </c>
      <c r="E16" s="122"/>
      <c r="F16" s="122">
        <f>SUM(F14:F15)</f>
        <v>-1595829521</v>
      </c>
      <c r="G16" s="3"/>
      <c r="I16" s="3"/>
      <c r="J16" s="3"/>
      <c r="K16" s="3"/>
    </row>
    <row r="17" spans="1:11">
      <c r="A17" s="5" t="s">
        <v>125</v>
      </c>
      <c r="B17" s="23"/>
      <c r="C17" s="23"/>
      <c r="D17" s="122">
        <v>-35075708</v>
      </c>
      <c r="E17" s="122"/>
      <c r="F17" s="122">
        <v>-30481178</v>
      </c>
      <c r="G17" s="45"/>
      <c r="I17" s="3"/>
      <c r="J17" s="3"/>
      <c r="K17" s="45"/>
    </row>
    <row r="18" spans="1:11">
      <c r="A18" s="5" t="s">
        <v>38</v>
      </c>
      <c r="B18" s="23"/>
      <c r="C18" s="23"/>
      <c r="D18" s="122">
        <v>-256591497</v>
      </c>
      <c r="E18" s="122"/>
      <c r="F18" s="122">
        <v>-210161627</v>
      </c>
      <c r="G18" s="3"/>
      <c r="I18" s="3"/>
      <c r="J18" s="3"/>
      <c r="K18" s="3"/>
    </row>
    <row r="19" spans="1:11">
      <c r="A19" s="2" t="s">
        <v>40</v>
      </c>
      <c r="B19" s="23"/>
      <c r="C19" s="23"/>
      <c r="D19" s="130">
        <f>SUM(D16:D18)</f>
        <v>-1911868733</v>
      </c>
      <c r="E19" s="123"/>
      <c r="F19" s="130">
        <f>SUM(F16:F18)</f>
        <v>-1836472326</v>
      </c>
      <c r="G19" s="3"/>
      <c r="I19" s="3"/>
      <c r="J19" s="3"/>
      <c r="K19" s="3"/>
    </row>
    <row r="20" spans="1:11">
      <c r="A20" s="138" t="s">
        <v>124</v>
      </c>
      <c r="B20" s="23"/>
      <c r="C20" s="23"/>
      <c r="D20" s="123">
        <f>+D11+D19</f>
        <v>371026508</v>
      </c>
      <c r="E20" s="123"/>
      <c r="F20" s="123">
        <f>+F11+F19</f>
        <v>384487630</v>
      </c>
      <c r="G20" s="3"/>
      <c r="I20" s="3"/>
      <c r="J20" s="3"/>
      <c r="K20" s="3"/>
    </row>
    <row r="21" spans="1:11">
      <c r="A21" s="5" t="s">
        <v>39</v>
      </c>
      <c r="B21" s="23"/>
      <c r="C21" s="23"/>
      <c r="D21" s="128">
        <v>-5577704</v>
      </c>
      <c r="E21" s="122"/>
      <c r="F21" s="128">
        <v>-4446001</v>
      </c>
      <c r="G21" s="3"/>
      <c r="I21" s="3"/>
      <c r="J21" s="3"/>
      <c r="K21" s="3"/>
    </row>
    <row r="22" spans="1:11">
      <c r="A22" s="2" t="s">
        <v>41</v>
      </c>
      <c r="B22" s="23"/>
      <c r="C22" s="23"/>
      <c r="D22" s="124">
        <f>SUM(D20:D21)</f>
        <v>365448804</v>
      </c>
      <c r="E22" s="124"/>
      <c r="F22" s="124">
        <f>SUM(F20:F21)</f>
        <v>380041629</v>
      </c>
      <c r="G22" s="3"/>
      <c r="I22" s="3"/>
      <c r="J22" s="3"/>
      <c r="K22" s="3"/>
    </row>
    <row r="23" spans="1:11">
      <c r="A23" s="5" t="s">
        <v>42</v>
      </c>
      <c r="B23" s="23"/>
      <c r="C23" s="23">
        <v>20.100000000000001</v>
      </c>
      <c r="D23" s="122">
        <v>-72831890</v>
      </c>
      <c r="E23" s="122"/>
      <c r="F23" s="122">
        <v>-76226899</v>
      </c>
      <c r="G23" s="3"/>
      <c r="I23" s="3"/>
      <c r="J23" s="3"/>
      <c r="K23" s="3"/>
    </row>
    <row r="24" spans="1:11" ht="24" thickBot="1">
      <c r="A24" s="2" t="s">
        <v>76</v>
      </c>
      <c r="B24" s="1"/>
      <c r="D24" s="131">
        <f>+D22+D23</f>
        <v>292616914</v>
      </c>
      <c r="E24" s="123"/>
      <c r="F24" s="131">
        <f>+F22+F23</f>
        <v>303814730</v>
      </c>
      <c r="G24" s="3"/>
      <c r="I24" s="3"/>
      <c r="J24" s="3"/>
      <c r="K24" s="3"/>
    </row>
    <row r="25" spans="1:11" ht="6" customHeight="1" thickTop="1">
      <c r="A25" s="2"/>
      <c r="B25" s="1"/>
      <c r="C25" s="132"/>
      <c r="D25" s="133"/>
      <c r="E25" s="123"/>
      <c r="F25" s="133"/>
      <c r="G25" s="3"/>
      <c r="I25" s="3"/>
      <c r="J25" s="3"/>
      <c r="K25" s="3"/>
    </row>
    <row r="26" spans="1:11" ht="21" customHeight="1">
      <c r="A26" s="2" t="s">
        <v>106</v>
      </c>
      <c r="B26" s="23"/>
      <c r="C26" s="23"/>
      <c r="D26" s="134"/>
      <c r="E26" s="122"/>
      <c r="F26" s="134"/>
    </row>
    <row r="27" spans="1:11" ht="20.25" customHeight="1">
      <c r="A27" s="2" t="s">
        <v>98</v>
      </c>
      <c r="B27" s="23"/>
      <c r="C27" s="23"/>
      <c r="D27" s="134"/>
      <c r="E27" s="122"/>
      <c r="F27" s="134"/>
    </row>
    <row r="28" spans="1:11" ht="22.5" customHeight="1">
      <c r="A28" s="5" t="s">
        <v>148</v>
      </c>
      <c r="B28" s="23"/>
      <c r="C28" s="23">
        <v>9</v>
      </c>
      <c r="D28" s="122">
        <v>-8648028</v>
      </c>
      <c r="E28" s="122"/>
      <c r="F28" s="122">
        <v>-12138975.000000002</v>
      </c>
    </row>
    <row r="29" spans="1:11" ht="22.5" customHeight="1">
      <c r="A29" s="5" t="s">
        <v>104</v>
      </c>
      <c r="B29" s="23"/>
      <c r="C29" s="23"/>
      <c r="D29" s="122"/>
      <c r="E29" s="122"/>
      <c r="F29" s="122"/>
    </row>
    <row r="30" spans="1:11" ht="22.5" customHeight="1">
      <c r="A30" s="5" t="s">
        <v>105</v>
      </c>
      <c r="B30" s="23"/>
      <c r="C30" s="23">
        <v>20.2</v>
      </c>
      <c r="D30" s="122">
        <v>2567705</v>
      </c>
      <c r="E30" s="122"/>
      <c r="F30" s="122">
        <v>2427795.0000000005</v>
      </c>
    </row>
    <row r="31" spans="1:11" ht="22.5" customHeight="1">
      <c r="A31" s="5" t="s">
        <v>134</v>
      </c>
      <c r="B31" s="23"/>
      <c r="C31" s="23">
        <v>15</v>
      </c>
      <c r="D31" s="128">
        <v>-4190497</v>
      </c>
      <c r="E31" s="122"/>
      <c r="F31" s="140">
        <v>0</v>
      </c>
    </row>
    <row r="32" spans="1:11" ht="22.5" customHeight="1">
      <c r="A32" s="2" t="s">
        <v>74</v>
      </c>
      <c r="B32" s="23"/>
      <c r="C32" s="23"/>
      <c r="D32" s="135">
        <f>SUM(D28:D31)</f>
        <v>-10270820</v>
      </c>
      <c r="E32" s="123"/>
      <c r="F32" s="135">
        <f>SUM(F28:F30)</f>
        <v>-9711180.0000000019</v>
      </c>
    </row>
    <row r="33" spans="1:6" ht="22.5" customHeight="1" thickBot="1">
      <c r="A33" s="2" t="s">
        <v>75</v>
      </c>
      <c r="B33" s="23"/>
      <c r="C33" s="23"/>
      <c r="D33" s="136">
        <f>+D32+D24</f>
        <v>282346094</v>
      </c>
      <c r="E33" s="122"/>
      <c r="F33" s="136">
        <f>+F32+F24</f>
        <v>294103550</v>
      </c>
    </row>
    <row r="34" spans="1:6" ht="24.75" thickTop="1" thickBot="1">
      <c r="A34" s="2" t="s">
        <v>107</v>
      </c>
      <c r="B34" s="23"/>
      <c r="C34" s="23">
        <v>21</v>
      </c>
      <c r="D34" s="137">
        <v>1.04</v>
      </c>
      <c r="E34" s="11"/>
      <c r="F34" s="137">
        <v>1.08</v>
      </c>
    </row>
    <row r="35" spans="1:6" ht="18.75" customHeight="1" thickTop="1">
      <c r="A35" s="3"/>
      <c r="B35" s="3"/>
      <c r="C35" s="3"/>
      <c r="D35" s="80"/>
      <c r="E35" s="3"/>
    </row>
    <row r="36" spans="1:6" ht="24" customHeight="1">
      <c r="A36" s="65" t="s">
        <v>70</v>
      </c>
    </row>
    <row r="37" spans="1:6" ht="10.5" customHeight="1"/>
  </sheetData>
  <mergeCells count="1">
    <mergeCell ref="D5:F5"/>
  </mergeCells>
  <pageMargins left="0.69055118110236202" right="0.39370078740157499" top="0.59055118110236204" bottom="0.39370078740157499" header="0.31496062992126" footer="0.31496062992126"/>
  <pageSetup paperSize="9" scale="87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7"/>
  <sheetViews>
    <sheetView view="pageBreakPreview" topLeftCell="G1" zoomScaleNormal="100" zoomScaleSheetLayoutView="100" workbookViewId="0">
      <selection activeCell="F60" sqref="F60"/>
    </sheetView>
  </sheetViews>
  <sheetFormatPr defaultColWidth="9" defaultRowHeight="23.25"/>
  <cols>
    <col min="1" max="1" width="7.75" style="31" customWidth="1"/>
    <col min="2" max="2" width="22.25" style="31" customWidth="1"/>
    <col min="3" max="3" width="4.25" style="31" customWidth="1"/>
    <col min="4" max="4" width="6.375" style="31" customWidth="1"/>
    <col min="5" max="5" width="1.25" style="31" customWidth="1"/>
    <col min="6" max="6" width="17" style="31" customWidth="1"/>
    <col min="7" max="7" width="0.875" style="31" customWidth="1"/>
    <col min="8" max="8" width="17" style="31" customWidth="1"/>
    <col min="9" max="9" width="0.75" style="31" customWidth="1"/>
    <col min="10" max="10" width="17" style="31" customWidth="1"/>
    <col min="11" max="11" width="1.25" style="31" customWidth="1"/>
    <col min="12" max="12" width="17" style="31" customWidth="1"/>
    <col min="13" max="13" width="1.625" style="31" customWidth="1"/>
    <col min="14" max="14" width="17" style="31" customWidth="1"/>
    <col min="15" max="15" width="1" style="31" customWidth="1"/>
    <col min="16" max="16" width="17" style="31" customWidth="1"/>
    <col min="17" max="17" width="14.125" style="31" customWidth="1"/>
    <col min="18" max="19" width="14.75" style="31" bestFit="1" customWidth="1"/>
    <col min="20" max="16384" width="9" style="31"/>
  </cols>
  <sheetData>
    <row r="1" spans="1:24" s="24" customFormat="1">
      <c r="A1" s="20" t="s">
        <v>0</v>
      </c>
      <c r="B1" s="21"/>
      <c r="C1" s="22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4" s="24" customFormat="1">
      <c r="A2" s="20" t="s">
        <v>43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4" s="24" customFormat="1">
      <c r="A3" s="21" t="str">
        <f>+PL!A3</f>
        <v>For the year ended December 31, 2025</v>
      </c>
      <c r="B3" s="20"/>
      <c r="C3" s="2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s="24" customFormat="1">
      <c r="A4" s="21"/>
      <c r="B4" s="20"/>
      <c r="C4" s="22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s="24" customFormat="1">
      <c r="A5" s="21"/>
      <c r="B5" s="20"/>
      <c r="C5" s="21"/>
      <c r="H5" s="144" t="s">
        <v>23</v>
      </c>
      <c r="I5" s="144"/>
      <c r="J5" s="144"/>
      <c r="L5" s="145" t="s">
        <v>27</v>
      </c>
      <c r="M5" s="145"/>
      <c r="N5" s="145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s="24" customFormat="1">
      <c r="A6" s="21"/>
      <c r="B6" s="20"/>
      <c r="C6" s="21"/>
      <c r="F6" s="26" t="s">
        <v>44</v>
      </c>
      <c r="H6" s="143" t="s">
        <v>89</v>
      </c>
      <c r="I6" s="143"/>
      <c r="J6" s="26" t="s">
        <v>51</v>
      </c>
      <c r="L6" s="26" t="s">
        <v>45</v>
      </c>
      <c r="M6" s="26"/>
      <c r="N6" s="26" t="s">
        <v>46</v>
      </c>
      <c r="O6" s="26"/>
      <c r="P6" s="26"/>
      <c r="Q6" s="21"/>
      <c r="R6" s="21"/>
      <c r="S6" s="21"/>
      <c r="T6" s="21"/>
    </row>
    <row r="7" spans="1:24" s="24" customFormat="1">
      <c r="A7" s="21"/>
      <c r="B7" s="20"/>
      <c r="C7" s="25"/>
      <c r="F7" s="26" t="s">
        <v>47</v>
      </c>
      <c r="H7" s="27" t="s">
        <v>50</v>
      </c>
      <c r="J7" s="26"/>
      <c r="K7" s="26"/>
      <c r="L7" s="26" t="s">
        <v>96</v>
      </c>
      <c r="M7" s="26"/>
      <c r="N7" s="26" t="s">
        <v>48</v>
      </c>
      <c r="O7" s="26"/>
      <c r="P7" s="26" t="s">
        <v>46</v>
      </c>
      <c r="Q7" s="21"/>
      <c r="R7" s="21"/>
      <c r="S7" s="21"/>
      <c r="T7" s="21"/>
    </row>
    <row r="8" spans="1:24" s="24" customFormat="1">
      <c r="A8" s="21"/>
      <c r="B8" s="20"/>
      <c r="C8" s="25"/>
      <c r="D8" s="54" t="s">
        <v>2</v>
      </c>
      <c r="F8" s="26" t="s">
        <v>49</v>
      </c>
      <c r="I8" s="26"/>
      <c r="K8" s="26"/>
      <c r="L8" s="26" t="s">
        <v>97</v>
      </c>
      <c r="M8" s="26"/>
      <c r="N8" s="26" t="s">
        <v>52</v>
      </c>
      <c r="O8" s="26"/>
      <c r="P8" s="26" t="s">
        <v>53</v>
      </c>
      <c r="Q8" s="21"/>
      <c r="R8" s="21"/>
      <c r="S8" s="21"/>
      <c r="T8" s="21"/>
    </row>
    <row r="9" spans="1:24" s="24" customFormat="1">
      <c r="A9" s="21"/>
      <c r="B9" s="20"/>
      <c r="C9" s="21"/>
      <c r="D9" s="70"/>
      <c r="E9" s="70"/>
      <c r="F9" s="142" t="s">
        <v>73</v>
      </c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21"/>
      <c r="R9" s="21"/>
    </row>
    <row r="10" spans="1:24">
      <c r="A10" s="20" t="s">
        <v>118</v>
      </c>
      <c r="B10" s="28"/>
      <c r="C10" s="28"/>
      <c r="D10"/>
      <c r="E10"/>
      <c r="F10" s="71"/>
      <c r="G10"/>
      <c r="H10" s="71"/>
      <c r="I10" s="71"/>
      <c r="J10" s="71"/>
      <c r="K10" s="71"/>
      <c r="L10" s="71"/>
      <c r="M10" s="71"/>
      <c r="N10" s="71"/>
      <c r="O10" s="71"/>
      <c r="P10" s="57"/>
      <c r="Q10" s="28"/>
      <c r="R10" s="28"/>
    </row>
    <row r="11" spans="1:24">
      <c r="A11" s="20" t="s">
        <v>120</v>
      </c>
      <c r="B11" s="50"/>
      <c r="C11" s="51"/>
      <c r="D11"/>
      <c r="E11"/>
      <c r="F11" s="82">
        <v>282300000</v>
      </c>
      <c r="G11"/>
      <c r="H11" s="82">
        <v>30000000</v>
      </c>
      <c r="I11" s="83"/>
      <c r="J11" s="82">
        <v>1841838474</v>
      </c>
      <c r="K11" s="83"/>
      <c r="L11" s="82">
        <v>-9108664</v>
      </c>
      <c r="M11" s="83"/>
      <c r="N11" s="82">
        <f>+L11</f>
        <v>-9108664</v>
      </c>
      <c r="O11" s="82"/>
      <c r="P11" s="84">
        <f>+F11+H11+J11+N11</f>
        <v>2145029810</v>
      </c>
      <c r="Q11" s="32"/>
      <c r="R11" s="33"/>
      <c r="S11" s="121"/>
    </row>
    <row r="12" spans="1:24">
      <c r="A12" s="50" t="s">
        <v>83</v>
      </c>
      <c r="B12" s="50"/>
      <c r="C12" s="51"/>
      <c r="D12"/>
      <c r="E12"/>
      <c r="F12" s="82"/>
      <c r="G12"/>
      <c r="H12" s="82"/>
      <c r="I12" s="83"/>
      <c r="J12" s="82"/>
      <c r="K12" s="83"/>
      <c r="L12" s="82"/>
      <c r="M12" s="83"/>
      <c r="N12" s="85"/>
      <c r="O12" s="82"/>
      <c r="P12" s="84"/>
      <c r="Q12" s="32"/>
      <c r="R12" s="33"/>
      <c r="S12" s="121"/>
    </row>
    <row r="13" spans="1:24" customFormat="1">
      <c r="A13" s="52" t="s">
        <v>126</v>
      </c>
      <c r="B13" s="52"/>
      <c r="C13" s="51"/>
      <c r="D13" s="66">
        <v>17</v>
      </c>
      <c r="F13" s="85">
        <v>0</v>
      </c>
      <c r="H13" s="85">
        <v>0</v>
      </c>
      <c r="I13" s="87"/>
      <c r="J13" s="85">
        <v>-98804685</v>
      </c>
      <c r="K13" s="82"/>
      <c r="L13" s="85">
        <v>0</v>
      </c>
      <c r="M13" s="87"/>
      <c r="N13" s="85">
        <f>+L13</f>
        <v>0</v>
      </c>
      <c r="O13" s="87"/>
      <c r="P13" s="86">
        <f>+F13+H13+J13+N13</f>
        <v>-98804685</v>
      </c>
      <c r="Q13" s="72"/>
      <c r="R13" s="33"/>
      <c r="S13" s="121"/>
      <c r="T13" s="74"/>
      <c r="U13" s="56"/>
      <c r="V13" s="74"/>
    </row>
    <row r="14" spans="1:24">
      <c r="A14" s="34" t="s">
        <v>54</v>
      </c>
      <c r="B14" s="21"/>
      <c r="C14" s="25"/>
      <c r="D14" s="53"/>
      <c r="E14"/>
      <c r="F14" s="85"/>
      <c r="G14"/>
      <c r="H14" s="85"/>
      <c r="I14" s="82"/>
      <c r="J14" s="68"/>
      <c r="K14" s="68"/>
      <c r="L14" s="85"/>
      <c r="M14" s="82"/>
      <c r="N14" s="68"/>
      <c r="O14" s="82"/>
      <c r="P14" s="68"/>
      <c r="Q14" s="32"/>
      <c r="R14" s="33"/>
      <c r="S14" s="121"/>
    </row>
    <row r="15" spans="1:24">
      <c r="A15" s="35" t="s">
        <v>122</v>
      </c>
      <c r="C15" s="29"/>
      <c r="D15"/>
      <c r="E15"/>
      <c r="F15" s="85">
        <v>0</v>
      </c>
      <c r="G15"/>
      <c r="H15" s="85">
        <v>0</v>
      </c>
      <c r="I15" s="88"/>
      <c r="J15" s="85">
        <f>+PL!F24</f>
        <v>303814730</v>
      </c>
      <c r="K15" s="83"/>
      <c r="L15" s="85">
        <v>0</v>
      </c>
      <c r="M15" s="83"/>
      <c r="N15" s="85">
        <f>+L15</f>
        <v>0</v>
      </c>
      <c r="O15" s="82"/>
      <c r="P15" s="86">
        <f>+F15+H15+J15+N15</f>
        <v>303814730</v>
      </c>
      <c r="Q15" s="47"/>
      <c r="R15" s="33"/>
      <c r="S15" s="121"/>
    </row>
    <row r="16" spans="1:24">
      <c r="A16" s="28" t="s">
        <v>123</v>
      </c>
      <c r="C16" s="28"/>
      <c r="D16"/>
      <c r="E16"/>
      <c r="F16" s="89">
        <v>0</v>
      </c>
      <c r="G16"/>
      <c r="H16" s="89">
        <v>0</v>
      </c>
      <c r="I16" s="86"/>
      <c r="J16" s="89">
        <v>0</v>
      </c>
      <c r="K16" s="84"/>
      <c r="L16" s="89">
        <f>+PL!F32</f>
        <v>-9711180.0000000019</v>
      </c>
      <c r="M16" s="86"/>
      <c r="N16" s="89">
        <f>+L16</f>
        <v>-9711180.0000000019</v>
      </c>
      <c r="O16" s="85"/>
      <c r="P16" s="90">
        <f>+F16+H16+J16+N16</f>
        <v>-9711180.0000000019</v>
      </c>
      <c r="Q16" s="28"/>
      <c r="R16" s="33"/>
      <c r="S16" s="120"/>
    </row>
    <row r="17" spans="1:20">
      <c r="A17" s="34" t="s">
        <v>75</v>
      </c>
      <c r="B17" s="28"/>
      <c r="C17" s="28"/>
      <c r="D17"/>
      <c r="E17"/>
      <c r="F17" s="91">
        <f>SUM(F15:F16)</f>
        <v>0</v>
      </c>
      <c r="G17"/>
      <c r="H17" s="91">
        <f>SUM(H15:H16)</f>
        <v>0</v>
      </c>
      <c r="I17" s="84"/>
      <c r="J17" s="91">
        <f>SUM(J15:J16)</f>
        <v>303814730</v>
      </c>
      <c r="K17" s="84"/>
      <c r="L17" s="91">
        <f>SUM(L15:L16)</f>
        <v>-9711180.0000000019</v>
      </c>
      <c r="M17" s="84"/>
      <c r="N17" s="91">
        <f>SUM(N15:N16)</f>
        <v>-9711180.0000000019</v>
      </c>
      <c r="O17" s="82"/>
      <c r="P17" s="91">
        <f>SUM(P15:P16)</f>
        <v>294103550</v>
      </c>
      <c r="Q17" s="28"/>
      <c r="R17" s="33"/>
      <c r="S17" s="120"/>
    </row>
    <row r="18" spans="1:20">
      <c r="A18" s="50" t="s">
        <v>84</v>
      </c>
      <c r="B18" s="28"/>
      <c r="C18" s="28"/>
      <c r="D18"/>
      <c r="E18"/>
      <c r="F18" s="82">
        <f>+F13+F17</f>
        <v>0</v>
      </c>
      <c r="G18"/>
      <c r="H18" s="82">
        <f>+H13+H17</f>
        <v>0</v>
      </c>
      <c r="I18" s="82"/>
      <c r="J18" s="82">
        <f>+J13+J17</f>
        <v>205010045</v>
      </c>
      <c r="K18" s="82"/>
      <c r="L18" s="82">
        <f>+L13+L17</f>
        <v>-9711180.0000000019</v>
      </c>
      <c r="M18" s="82"/>
      <c r="N18" s="82">
        <f>+N13+N17</f>
        <v>-9711180.0000000019</v>
      </c>
      <c r="O18" s="82"/>
      <c r="P18" s="82">
        <f>+P13+P17</f>
        <v>195298865</v>
      </c>
      <c r="Q18" s="28"/>
      <c r="R18" s="33"/>
      <c r="S18" s="120"/>
    </row>
    <row r="19" spans="1:20" ht="24" thickBot="1">
      <c r="A19" s="20" t="s">
        <v>119</v>
      </c>
      <c r="B19" s="28"/>
      <c r="C19" s="25"/>
      <c r="D19"/>
      <c r="E19"/>
      <c r="F19" s="92">
        <f>SUM(F11+F18)</f>
        <v>282300000</v>
      </c>
      <c r="G19"/>
      <c r="H19" s="92">
        <f>SUM(H11+H18)</f>
        <v>30000000</v>
      </c>
      <c r="I19" s="82"/>
      <c r="J19" s="92">
        <f>SUM(J11+J18)</f>
        <v>2046848519</v>
      </c>
      <c r="K19" s="82"/>
      <c r="L19" s="92">
        <f>SUM(L11+L18)</f>
        <v>-18819844</v>
      </c>
      <c r="M19" s="82"/>
      <c r="N19" s="92">
        <f>SUM(N11+N18)</f>
        <v>-18819844</v>
      </c>
      <c r="O19" s="82"/>
      <c r="P19" s="92">
        <f>SUM(P11+P18)</f>
        <v>2340328675</v>
      </c>
      <c r="Q19" s="37"/>
      <c r="R19" s="33"/>
      <c r="S19" s="120"/>
    </row>
    <row r="20" spans="1:20" ht="24" thickTop="1">
      <c r="A20" s="35"/>
      <c r="B20" s="28"/>
      <c r="C20" s="28"/>
      <c r="D20" s="29"/>
      <c r="E20" s="29"/>
      <c r="F20" s="29"/>
      <c r="G20" s="29"/>
      <c r="H20" s="29"/>
      <c r="I20" s="29"/>
      <c r="J20" s="29"/>
      <c r="K20" s="29"/>
      <c r="L20" s="36"/>
      <c r="M20" s="29"/>
      <c r="N20" s="30"/>
      <c r="O20" s="28"/>
      <c r="P20" s="59"/>
      <c r="Q20" s="28"/>
      <c r="R20" s="28"/>
      <c r="S20" s="28"/>
      <c r="T20" s="28"/>
    </row>
    <row r="21" spans="1:20" ht="24" customHeight="1">
      <c r="A21" s="28"/>
      <c r="B21" s="28"/>
      <c r="C21" s="28"/>
      <c r="D21" s="28"/>
      <c r="E21" s="28"/>
      <c r="F21" s="28"/>
      <c r="G21" s="28"/>
      <c r="H21" s="38"/>
      <c r="I21" s="38"/>
      <c r="J21" s="28"/>
      <c r="K21" s="28"/>
      <c r="L21" s="28"/>
      <c r="M21" s="28"/>
      <c r="N21" s="28"/>
      <c r="O21" s="28"/>
      <c r="P21" s="59"/>
      <c r="Q21" s="28"/>
      <c r="R21" s="28"/>
      <c r="S21" s="28"/>
      <c r="T21" s="28"/>
    </row>
    <row r="22" spans="1:20" ht="24" customHeight="1">
      <c r="A22" s="48" t="s">
        <v>70</v>
      </c>
      <c r="H22" s="38"/>
      <c r="I22" s="38"/>
      <c r="P22" s="59"/>
    </row>
    <row r="23" spans="1:20" ht="24" customHeight="1"/>
    <row r="24" spans="1:20">
      <c r="A24" s="67"/>
      <c r="B24" s="3"/>
      <c r="D24" s="3"/>
      <c r="E24" s="3"/>
      <c r="F24" s="3"/>
      <c r="G24" s="3"/>
      <c r="H24" s="3"/>
      <c r="I24" s="3"/>
      <c r="K24" s="3"/>
    </row>
    <row r="34" spans="1:5">
      <c r="E34" s="31">
        <v>30000000</v>
      </c>
    </row>
    <row r="35" spans="1:5">
      <c r="E35" s="31">
        <v>53210626</v>
      </c>
    </row>
    <row r="37" spans="1:5">
      <c r="A37" s="31" t="s">
        <v>90</v>
      </c>
    </row>
  </sheetData>
  <mergeCells count="4">
    <mergeCell ref="F9:P9"/>
    <mergeCell ref="H6:I6"/>
    <mergeCell ref="H5:J5"/>
    <mergeCell ref="L5:N5"/>
  </mergeCells>
  <printOptions horizontalCentered="1"/>
  <pageMargins left="0.3" right="0.3" top="0.74803149606299202" bottom="0.4" header="0.31496062992126" footer="0.31496062992126"/>
  <pageSetup paperSize="9" scale="88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40"/>
  <sheetViews>
    <sheetView view="pageBreakPreview" zoomScaleNormal="100" zoomScaleSheetLayoutView="100" workbookViewId="0">
      <selection activeCell="T7" sqref="T7"/>
    </sheetView>
  </sheetViews>
  <sheetFormatPr defaultColWidth="9" defaultRowHeight="23.25"/>
  <cols>
    <col min="1" max="1" width="7.75" style="31" customWidth="1"/>
    <col min="2" max="2" width="25" style="31" customWidth="1"/>
    <col min="3" max="3" width="4.25" style="31" customWidth="1"/>
    <col min="4" max="4" width="6.375" style="31" customWidth="1"/>
    <col min="5" max="5" width="1.25" style="31" customWidth="1"/>
    <col min="6" max="6" width="16.125" style="31" customWidth="1"/>
    <col min="7" max="7" width="0.75" style="31" customWidth="1"/>
    <col min="8" max="8" width="12.625" style="31" customWidth="1"/>
    <col min="9" max="9" width="0.75" style="31" customWidth="1"/>
    <col min="10" max="10" width="14.25" style="31" customWidth="1"/>
    <col min="11" max="11" width="0.75" style="31" customWidth="1"/>
    <col min="12" max="12" width="16.125" style="31" customWidth="1"/>
    <col min="13" max="13" width="0.75" style="31" customWidth="1"/>
    <col min="14" max="14" width="16.875" style="31" customWidth="1"/>
    <col min="15" max="15" width="0.75" style="31" customWidth="1"/>
    <col min="16" max="16" width="16.125" style="31" customWidth="1"/>
    <col min="17" max="17" width="0.75" style="31" customWidth="1"/>
    <col min="18" max="18" width="15.25" style="31" customWidth="1"/>
    <col min="19" max="19" width="14.125" style="31" customWidth="1"/>
    <col min="20" max="21" width="14.75" style="31" bestFit="1" customWidth="1"/>
    <col min="22" max="16384" width="9" style="31"/>
  </cols>
  <sheetData>
    <row r="1" spans="1:26" s="24" customFormat="1">
      <c r="A1" s="20" t="s">
        <v>0</v>
      </c>
      <c r="B1" s="21"/>
      <c r="C1" s="22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6" s="24" customFormat="1">
      <c r="A2" s="20" t="s">
        <v>43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6" s="24" customFormat="1">
      <c r="A3" s="21" t="str">
        <f>+PL!A3</f>
        <v>For the year ended December 31, 2025</v>
      </c>
      <c r="B3" s="20"/>
      <c r="C3" s="2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6" s="24" customFormat="1">
      <c r="A4" s="21"/>
      <c r="B4" s="20"/>
      <c r="C4" s="22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6" s="24" customFormat="1">
      <c r="A5" s="21"/>
      <c r="B5" s="20"/>
      <c r="C5" s="21"/>
      <c r="H5" s="144" t="s">
        <v>23</v>
      </c>
      <c r="I5" s="144"/>
      <c r="J5" s="144"/>
      <c r="L5" s="145" t="s">
        <v>27</v>
      </c>
      <c r="M5" s="145"/>
      <c r="N5" s="145"/>
      <c r="O5" s="145"/>
      <c r="P5" s="145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s="24" customFormat="1">
      <c r="A6" s="21"/>
      <c r="B6" s="20"/>
      <c r="C6" s="21"/>
      <c r="F6" s="26" t="s">
        <v>44</v>
      </c>
      <c r="H6" s="143" t="s">
        <v>89</v>
      </c>
      <c r="I6" s="146"/>
      <c r="J6" s="26" t="s">
        <v>51</v>
      </c>
      <c r="L6" s="26" t="s">
        <v>45</v>
      </c>
      <c r="M6" s="26"/>
      <c r="N6" s="6" t="s">
        <v>137</v>
      </c>
      <c r="O6" s="26"/>
      <c r="P6" s="26" t="s">
        <v>46</v>
      </c>
      <c r="Q6" s="26"/>
      <c r="R6" s="26"/>
      <c r="S6" s="21"/>
      <c r="T6" s="21"/>
      <c r="U6" s="21"/>
      <c r="V6" s="21"/>
    </row>
    <row r="7" spans="1:26" s="24" customFormat="1">
      <c r="A7" s="21"/>
      <c r="B7" s="20"/>
      <c r="C7" s="25"/>
      <c r="F7" s="26" t="s">
        <v>47</v>
      </c>
      <c r="H7" s="27" t="s">
        <v>50</v>
      </c>
      <c r="J7" s="26"/>
      <c r="K7" s="26"/>
      <c r="L7" s="26" t="s">
        <v>96</v>
      </c>
      <c r="M7" s="26"/>
      <c r="N7" s="6" t="s">
        <v>138</v>
      </c>
      <c r="O7" s="26"/>
      <c r="P7" s="26" t="s">
        <v>48</v>
      </c>
      <c r="Q7" s="26"/>
      <c r="R7" s="26" t="s">
        <v>46</v>
      </c>
      <c r="S7" s="21"/>
      <c r="T7" s="21"/>
      <c r="U7" s="21"/>
      <c r="V7" s="21"/>
    </row>
    <row r="8" spans="1:26" s="24" customFormat="1">
      <c r="A8" s="21"/>
      <c r="B8" s="20"/>
      <c r="C8" s="25"/>
      <c r="D8" s="54" t="s">
        <v>2</v>
      </c>
      <c r="F8" s="26" t="s">
        <v>49</v>
      </c>
      <c r="I8" s="26"/>
      <c r="K8" s="26"/>
      <c r="L8" s="26" t="s">
        <v>97</v>
      </c>
      <c r="M8" s="26"/>
      <c r="N8" s="6" t="s">
        <v>139</v>
      </c>
      <c r="O8" s="26"/>
      <c r="P8" s="26" t="s">
        <v>52</v>
      </c>
      <c r="Q8" s="26"/>
      <c r="R8" s="26" t="s">
        <v>53</v>
      </c>
      <c r="S8" s="21"/>
      <c r="T8" s="21"/>
      <c r="U8" s="21"/>
      <c r="V8" s="21"/>
    </row>
    <row r="9" spans="1:26" s="24" customFormat="1">
      <c r="A9" s="21"/>
      <c r="B9" s="20"/>
      <c r="C9" s="21"/>
      <c r="E9" s="70"/>
      <c r="F9" s="142" t="s">
        <v>73</v>
      </c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21"/>
      <c r="T9" s="21"/>
    </row>
    <row r="10" spans="1:26">
      <c r="A10" s="20" t="s">
        <v>133</v>
      </c>
      <c r="B10" s="28"/>
      <c r="C10" s="28"/>
      <c r="E10"/>
      <c r="F10"/>
      <c r="G10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57"/>
      <c r="S10" s="28"/>
      <c r="T10" s="28"/>
    </row>
    <row r="11" spans="1:26">
      <c r="A11" s="20" t="s">
        <v>135</v>
      </c>
      <c r="B11" s="50"/>
      <c r="C11" s="51"/>
      <c r="E11"/>
      <c r="F11" s="82">
        <f>+'CH-equit-2024'!F19</f>
        <v>282300000</v>
      </c>
      <c r="G11"/>
      <c r="H11" s="82">
        <f>+'CH-equit-2024'!H19</f>
        <v>30000000</v>
      </c>
      <c r="I11" s="83"/>
      <c r="J11" s="82">
        <f>+'CH-equit-2024'!J19</f>
        <v>2046848519</v>
      </c>
      <c r="K11" s="83"/>
      <c r="L11" s="82">
        <f>+'CH-equit-2024'!L19</f>
        <v>-18819844</v>
      </c>
      <c r="M11" s="58"/>
      <c r="N11" s="58">
        <v>0</v>
      </c>
      <c r="O11" s="58"/>
      <c r="P11" s="82">
        <f>+L11+N11</f>
        <v>-18819844</v>
      </c>
      <c r="Q11" s="82"/>
      <c r="R11" s="84">
        <f>SUM(F11+H11+J11+P11)</f>
        <v>2340328675</v>
      </c>
      <c r="S11" s="32"/>
      <c r="T11" s="33"/>
    </row>
    <row r="12" spans="1:26">
      <c r="A12" s="50" t="s">
        <v>83</v>
      </c>
      <c r="B12" s="50"/>
      <c r="C12" s="51"/>
      <c r="E12"/>
      <c r="F12" s="118"/>
      <c r="G12" s="118"/>
      <c r="H12" s="69"/>
      <c r="I12" s="85"/>
      <c r="J12" s="85"/>
      <c r="K12" s="85"/>
      <c r="L12" s="85"/>
      <c r="M12" s="60"/>
      <c r="N12" s="60"/>
      <c r="O12" s="60"/>
      <c r="P12" s="85"/>
      <c r="Q12" s="82"/>
      <c r="R12" s="84"/>
      <c r="S12" s="32"/>
      <c r="T12" s="33"/>
    </row>
    <row r="13" spans="1:26">
      <c r="A13" s="52" t="s">
        <v>127</v>
      </c>
      <c r="B13" s="52"/>
      <c r="C13" s="51"/>
      <c r="D13" s="66">
        <v>17</v>
      </c>
      <c r="E13" s="72"/>
      <c r="F13" s="117">
        <v>0</v>
      </c>
      <c r="G13" s="73"/>
      <c r="H13" s="85">
        <v>0</v>
      </c>
      <c r="I13" s="85"/>
      <c r="J13" s="85">
        <v>-423445800</v>
      </c>
      <c r="K13" s="85"/>
      <c r="L13" s="85">
        <v>0</v>
      </c>
      <c r="M13" s="73"/>
      <c r="N13" s="73">
        <v>0</v>
      </c>
      <c r="O13" s="73"/>
      <c r="P13" s="85">
        <f>+L13+N13</f>
        <v>0</v>
      </c>
      <c r="Q13" s="82"/>
      <c r="R13" s="86">
        <f>SUM(F13+H13+J13+P13)</f>
        <v>-423445800</v>
      </c>
      <c r="S13" s="32"/>
      <c r="T13" s="33"/>
    </row>
    <row r="14" spans="1:26">
      <c r="A14" s="34" t="s">
        <v>54</v>
      </c>
      <c r="B14" s="21"/>
      <c r="C14" s="25"/>
      <c r="D14" s="53"/>
      <c r="E14"/>
      <c r="F14" s="119"/>
      <c r="G14" s="118"/>
      <c r="H14" s="118"/>
      <c r="I14" s="73"/>
      <c r="J14" s="118"/>
      <c r="K14" s="118"/>
      <c r="L14" s="118"/>
      <c r="M14" s="73"/>
      <c r="N14" s="73"/>
      <c r="O14" s="73"/>
      <c r="P14" s="68"/>
      <c r="Q14" s="82"/>
      <c r="R14" s="86"/>
      <c r="S14" s="47"/>
      <c r="T14" s="33"/>
    </row>
    <row r="15" spans="1:26">
      <c r="A15" s="35" t="s">
        <v>115</v>
      </c>
      <c r="C15" s="29"/>
      <c r="D15"/>
      <c r="E15"/>
      <c r="F15" s="119">
        <v>0</v>
      </c>
      <c r="G15" s="118"/>
      <c r="H15" s="73">
        <v>0</v>
      </c>
      <c r="I15" s="60"/>
      <c r="J15" s="73">
        <f>+PL!D24</f>
        <v>292616914</v>
      </c>
      <c r="K15" s="60"/>
      <c r="L15" s="73">
        <v>0</v>
      </c>
      <c r="M15" s="60"/>
      <c r="N15" s="60">
        <v>0</v>
      </c>
      <c r="O15" s="60"/>
      <c r="P15" s="85">
        <f>+L15+N15</f>
        <v>0</v>
      </c>
      <c r="Q15" s="82"/>
      <c r="R15" s="86">
        <f>SUM(F15+H15+J15+P15)</f>
        <v>292616914</v>
      </c>
      <c r="S15" s="47"/>
      <c r="T15" s="33"/>
    </row>
    <row r="16" spans="1:26">
      <c r="A16" s="28" t="s">
        <v>116</v>
      </c>
      <c r="C16" s="29"/>
      <c r="D16"/>
      <c r="E16"/>
      <c r="F16" s="119">
        <v>0</v>
      </c>
      <c r="G16" s="118"/>
      <c r="H16" s="73">
        <v>0</v>
      </c>
      <c r="I16" s="60"/>
      <c r="J16" s="73">
        <v>0</v>
      </c>
      <c r="K16" s="60"/>
      <c r="L16" s="73">
        <v>-6918422</v>
      </c>
      <c r="M16" s="60"/>
      <c r="N16" s="60">
        <v>-3352398</v>
      </c>
      <c r="O16" s="60"/>
      <c r="P16" s="85">
        <f>+L16+N16</f>
        <v>-10270820</v>
      </c>
      <c r="Q16" s="82"/>
      <c r="R16" s="86">
        <f>SUM(F16+H16+J16+P16)</f>
        <v>-10270820</v>
      </c>
      <c r="S16" s="47"/>
      <c r="T16" s="33"/>
    </row>
    <row r="17" spans="1:24">
      <c r="A17" s="28" t="s">
        <v>149</v>
      </c>
      <c r="C17" s="28"/>
      <c r="D17" s="66">
        <v>15</v>
      </c>
      <c r="E17"/>
      <c r="F17" s="127">
        <v>0</v>
      </c>
      <c r="G17" s="118"/>
      <c r="H17" s="126">
        <v>0</v>
      </c>
      <c r="I17" s="55"/>
      <c r="J17" s="89">
        <f>-N17</f>
        <v>-3352398</v>
      </c>
      <c r="K17" s="84"/>
      <c r="L17" s="89">
        <v>0</v>
      </c>
      <c r="M17" s="86"/>
      <c r="N17" s="90">
        <f>-N16</f>
        <v>3352398</v>
      </c>
      <c r="O17" s="55"/>
      <c r="P17" s="85">
        <f>+L17+N17</f>
        <v>3352398</v>
      </c>
      <c r="Q17" s="85"/>
      <c r="R17" s="90">
        <f>SUM(F17+H17+J17+P17)</f>
        <v>0</v>
      </c>
      <c r="S17" s="47"/>
      <c r="T17" s="33"/>
    </row>
    <row r="18" spans="1:24">
      <c r="A18" s="34" t="s">
        <v>75</v>
      </c>
      <c r="B18" s="28"/>
      <c r="C18" s="28"/>
      <c r="D18"/>
      <c r="E18"/>
      <c r="F18" s="91">
        <f>SUM(F15:F17)</f>
        <v>0</v>
      </c>
      <c r="G18"/>
      <c r="H18" s="91">
        <f>SUM(H15:H17)</f>
        <v>0</v>
      </c>
      <c r="I18" s="84"/>
      <c r="J18" s="91">
        <f>SUM(J15:J17)</f>
        <v>289264516</v>
      </c>
      <c r="K18" s="84"/>
      <c r="L18" s="91">
        <f>SUM(L15:L17)</f>
        <v>-6918422</v>
      </c>
      <c r="M18" s="84"/>
      <c r="N18" s="91">
        <f>SUM(N15:N17)</f>
        <v>0</v>
      </c>
      <c r="O18" s="84"/>
      <c r="P18" s="139">
        <f t="shared" ref="P18" si="0">+L18</f>
        <v>-6918422</v>
      </c>
      <c r="Q18" s="82"/>
      <c r="R18" s="91">
        <f>SUM(R15:R17)</f>
        <v>282346094</v>
      </c>
      <c r="S18" s="28"/>
      <c r="T18" s="33"/>
    </row>
    <row r="19" spans="1:24">
      <c r="A19" s="50" t="s">
        <v>84</v>
      </c>
      <c r="B19" s="28"/>
      <c r="C19" s="25"/>
      <c r="D19"/>
      <c r="E19"/>
      <c r="F19" s="82">
        <f>SUM(F13+F18)</f>
        <v>0</v>
      </c>
      <c r="G19"/>
      <c r="H19" s="82">
        <f>SUM(H13+H18)</f>
        <v>0</v>
      </c>
      <c r="I19" s="82"/>
      <c r="J19" s="82">
        <f>SUM(J13+J18)</f>
        <v>-134181284</v>
      </c>
      <c r="K19" s="82"/>
      <c r="L19" s="82">
        <f>SUM(L13+L18)</f>
        <v>-6918422</v>
      </c>
      <c r="M19" s="82"/>
      <c r="N19" s="82">
        <f>SUM(N13+N18)</f>
        <v>0</v>
      </c>
      <c r="O19" s="82"/>
      <c r="P19" s="82">
        <f>SUM(P13+P18)</f>
        <v>-6918422</v>
      </c>
      <c r="Q19" s="82"/>
      <c r="R19" s="82">
        <f>SUM(R13+R18)</f>
        <v>-141099706</v>
      </c>
      <c r="S19" s="28"/>
      <c r="T19" s="33"/>
    </row>
    <row r="20" spans="1:24" ht="24" thickBot="1">
      <c r="A20" s="20" t="s">
        <v>136</v>
      </c>
      <c r="B20" s="28"/>
      <c r="C20" s="28"/>
      <c r="D20" s="29"/>
      <c r="E20" s="29"/>
      <c r="F20" s="116">
        <f>SUM(F11+F19)</f>
        <v>282300000</v>
      </c>
      <c r="G20"/>
      <c r="H20" s="116">
        <f>SUM(H11+H19)</f>
        <v>30000000</v>
      </c>
      <c r="I20" s="82"/>
      <c r="J20" s="116">
        <f>SUM(J11+J19)</f>
        <v>1912667235</v>
      </c>
      <c r="K20" s="82"/>
      <c r="L20" s="116">
        <f>SUM(L11+L19)</f>
        <v>-25738266</v>
      </c>
      <c r="M20" s="82"/>
      <c r="N20" s="116">
        <f>SUM(N11+N19)</f>
        <v>0</v>
      </c>
      <c r="O20" s="82"/>
      <c r="P20" s="116">
        <f>SUM(P11+P19)</f>
        <v>-25738266</v>
      </c>
      <c r="Q20" s="82"/>
      <c r="R20" s="116">
        <f>SUM(R11+R19)</f>
        <v>2199228969</v>
      </c>
      <c r="S20" s="28"/>
      <c r="T20" s="33"/>
      <c r="U20" s="28"/>
      <c r="V20" s="28"/>
    </row>
    <row r="21" spans="1:24" ht="24" customHeight="1" thickTop="1">
      <c r="A21" s="28"/>
      <c r="B21" s="28"/>
      <c r="C21" s="28"/>
      <c r="D21" s="28"/>
      <c r="E21" s="28"/>
      <c r="F21" s="28"/>
      <c r="G21" s="28"/>
      <c r="H21" s="38"/>
      <c r="I21" s="3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</row>
    <row r="22" spans="1:24" ht="24" customHeight="1">
      <c r="A22" s="48" t="s">
        <v>70</v>
      </c>
      <c r="H22" s="38"/>
      <c r="I22" s="38"/>
    </row>
    <row r="23" spans="1:24" ht="24" customHeight="1"/>
    <row r="24" spans="1:24" ht="24" customHeight="1"/>
    <row r="25" spans="1:24" ht="24" customHeight="1"/>
    <row r="26" spans="1:24" ht="24" customHeight="1"/>
    <row r="27" spans="1:24">
      <c r="A27" s="67"/>
      <c r="B27" s="3"/>
      <c r="D27" s="3"/>
      <c r="E27" s="3"/>
      <c r="F27" s="3"/>
      <c r="G27" s="3"/>
      <c r="H27" s="3"/>
      <c r="I27" s="3"/>
      <c r="K27" s="3"/>
    </row>
    <row r="37" spans="1:5">
      <c r="E37" s="31">
        <v>30000000</v>
      </c>
    </row>
    <row r="38" spans="1:5">
      <c r="E38" s="31">
        <v>53210626</v>
      </c>
    </row>
    <row r="40" spans="1:5">
      <c r="A40" s="31" t="s">
        <v>90</v>
      </c>
    </row>
  </sheetData>
  <mergeCells count="4">
    <mergeCell ref="H5:J5"/>
    <mergeCell ref="L5:P5"/>
    <mergeCell ref="H6:I6"/>
    <mergeCell ref="F9:R9"/>
  </mergeCells>
  <printOptions horizontalCentered="1"/>
  <pageMargins left="0.3" right="0.3" top="0.74803149606299202" bottom="0.4" header="0.31496062992126" footer="0.31496062992126"/>
  <pageSetup paperSize="9" scale="84" firstPageNumber="5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9"/>
  <sheetViews>
    <sheetView view="pageBreakPreview" topLeftCell="A52" zoomScale="110" zoomScaleNormal="110" zoomScaleSheetLayoutView="110" workbookViewId="0">
      <selection activeCell="K62" sqref="K62"/>
    </sheetView>
  </sheetViews>
  <sheetFormatPr defaultColWidth="30.75" defaultRowHeight="23.25"/>
  <cols>
    <col min="1" max="1" width="33.25" style="40" customWidth="1"/>
    <col min="2" max="2" width="9.25" style="40" customWidth="1"/>
    <col min="3" max="3" width="2.25" style="40" customWidth="1"/>
    <col min="4" max="4" width="5" style="40" customWidth="1"/>
    <col min="5" max="5" width="1.25" style="40" customWidth="1"/>
    <col min="6" max="6" width="13" style="41" customWidth="1"/>
    <col min="7" max="7" width="2.625" style="40" customWidth="1"/>
    <col min="8" max="8" width="14.875" style="75" customWidth="1"/>
    <col min="9" max="9" width="1.25" style="76" customWidth="1"/>
    <col min="10" max="10" width="14.875" style="75" customWidth="1"/>
    <col min="11" max="11" width="14" style="40" customWidth="1"/>
    <col min="12" max="12" width="2.75" style="40" customWidth="1"/>
    <col min="13" max="13" width="15.875" style="40" customWidth="1"/>
    <col min="14" max="16384" width="30.75" style="40"/>
  </cols>
  <sheetData>
    <row r="1" spans="1:10" ht="23.25" customHeight="1">
      <c r="A1" s="39" t="s">
        <v>0</v>
      </c>
    </row>
    <row r="2" spans="1:10" ht="23.25" customHeight="1">
      <c r="A2" s="94" t="s">
        <v>55</v>
      </c>
      <c r="H2" s="76"/>
      <c r="J2" s="76"/>
    </row>
    <row r="3" spans="1:10" ht="21" customHeight="1">
      <c r="A3" s="94" t="str">
        <f>+'CH-equit-2024'!A3</f>
        <v>For the year ended December 31, 2025</v>
      </c>
      <c r="H3" s="76"/>
      <c r="J3" s="76"/>
    </row>
    <row r="4" spans="1:10">
      <c r="B4" s="41"/>
      <c r="C4" s="41"/>
      <c r="D4" s="41"/>
      <c r="E4" s="41"/>
      <c r="F4" s="95"/>
      <c r="G4" s="96"/>
      <c r="H4" s="97">
        <v>2025</v>
      </c>
      <c r="I4" s="97"/>
      <c r="J4" s="97">
        <v>2024</v>
      </c>
    </row>
    <row r="5" spans="1:10" ht="23.25" customHeight="1">
      <c r="B5" s="41"/>
      <c r="C5" s="41"/>
      <c r="D5" s="41"/>
      <c r="E5" s="41"/>
      <c r="F5" s="95"/>
      <c r="G5" s="96"/>
      <c r="H5" s="147" t="s">
        <v>73</v>
      </c>
      <c r="I5" s="147"/>
      <c r="J5" s="147"/>
    </row>
    <row r="6" spans="1:10" ht="21.75" customHeight="1">
      <c r="A6" s="98" t="s">
        <v>56</v>
      </c>
      <c r="B6" s="41"/>
      <c r="C6" s="41"/>
      <c r="D6" s="41"/>
      <c r="E6" s="41"/>
      <c r="F6" s="99"/>
      <c r="G6" s="100"/>
      <c r="H6" s="76"/>
      <c r="J6" s="76"/>
    </row>
    <row r="7" spans="1:10" ht="21.75" customHeight="1">
      <c r="A7" s="40" t="s">
        <v>76</v>
      </c>
      <c r="B7" s="41"/>
      <c r="C7" s="41"/>
      <c r="D7" s="41"/>
      <c r="E7" s="41"/>
      <c r="F7" s="77"/>
      <c r="G7" s="42"/>
      <c r="H7" s="42">
        <f>+PL!D24</f>
        <v>292616914</v>
      </c>
      <c r="I7" s="42"/>
      <c r="J7" s="42">
        <f>+PL!F24</f>
        <v>303814730</v>
      </c>
    </row>
    <row r="8" spans="1:10" ht="21.75" customHeight="1">
      <c r="A8" s="96" t="s">
        <v>57</v>
      </c>
      <c r="B8" s="41"/>
      <c r="C8" s="41"/>
      <c r="D8" s="41"/>
      <c r="E8" s="41"/>
      <c r="F8" s="77"/>
      <c r="G8" s="42"/>
      <c r="H8" s="42"/>
      <c r="I8" s="42"/>
      <c r="J8" s="42"/>
    </row>
    <row r="9" spans="1:10" ht="21.75" customHeight="1">
      <c r="A9" s="40" t="s">
        <v>58</v>
      </c>
      <c r="B9" s="41"/>
      <c r="C9" s="41"/>
      <c r="D9" s="41"/>
      <c r="E9" s="41"/>
      <c r="F9" s="77"/>
      <c r="G9" s="42"/>
      <c r="H9" s="42">
        <v>56379802</v>
      </c>
      <c r="I9" s="42"/>
      <c r="J9" s="42">
        <v>51978699</v>
      </c>
    </row>
    <row r="10" spans="1:10" ht="21.75" customHeight="1">
      <c r="A10" s="40" t="s">
        <v>99</v>
      </c>
      <c r="B10" s="41"/>
      <c r="C10" s="41"/>
      <c r="D10" s="41"/>
      <c r="E10" s="41"/>
      <c r="F10" s="77"/>
      <c r="G10" s="42"/>
      <c r="H10" s="42">
        <v>0</v>
      </c>
      <c r="I10" s="42"/>
      <c r="J10" s="42">
        <v>6651917</v>
      </c>
    </row>
    <row r="11" spans="1:10" ht="21.75" customHeight="1">
      <c r="A11" s="40" t="s">
        <v>111</v>
      </c>
      <c r="B11" s="41"/>
      <c r="C11" s="41"/>
      <c r="D11" s="41"/>
      <c r="E11" s="41"/>
      <c r="F11" s="77"/>
      <c r="G11" s="42"/>
      <c r="H11" s="42">
        <v>-8211097</v>
      </c>
      <c r="I11" s="42"/>
      <c r="J11" s="42">
        <v>-1603420</v>
      </c>
    </row>
    <row r="12" spans="1:10" ht="21.75" customHeight="1">
      <c r="A12" s="40" t="s">
        <v>112</v>
      </c>
      <c r="B12" s="41"/>
      <c r="C12" s="41"/>
      <c r="D12" s="41"/>
      <c r="E12" s="41"/>
      <c r="F12" s="77"/>
      <c r="G12" s="42"/>
      <c r="H12" s="42">
        <v>-2206467</v>
      </c>
      <c r="I12" s="42"/>
      <c r="J12" s="42">
        <v>2035767</v>
      </c>
    </row>
    <row r="13" spans="1:10" ht="21.75" customHeight="1">
      <c r="A13" s="40" t="s">
        <v>100</v>
      </c>
      <c r="B13" s="41"/>
      <c r="C13" s="41"/>
      <c r="D13" s="41"/>
      <c r="E13" s="41"/>
      <c r="F13" s="77"/>
      <c r="G13" s="42"/>
      <c r="H13" s="42">
        <v>155926</v>
      </c>
      <c r="I13" s="42"/>
      <c r="J13" s="42">
        <v>163735</v>
      </c>
    </row>
    <row r="14" spans="1:10" ht="21.75" customHeight="1">
      <c r="A14" s="40" t="s">
        <v>109</v>
      </c>
      <c r="B14" s="41"/>
      <c r="C14" s="41"/>
      <c r="D14" s="41"/>
      <c r="E14" s="41"/>
      <c r="F14" s="77"/>
      <c r="G14" s="42"/>
      <c r="H14" s="42">
        <v>-2670090</v>
      </c>
      <c r="I14" s="42"/>
      <c r="J14" s="42">
        <v>-8550699</v>
      </c>
    </row>
    <row r="15" spans="1:10" ht="21.75" customHeight="1">
      <c r="A15" s="40" t="s">
        <v>131</v>
      </c>
      <c r="B15" s="41"/>
      <c r="C15" s="41"/>
      <c r="D15" s="41"/>
      <c r="E15" s="41"/>
      <c r="F15" s="77"/>
      <c r="G15" s="42"/>
      <c r="H15" s="42">
        <v>-3898751</v>
      </c>
      <c r="I15" s="42"/>
      <c r="J15" s="42">
        <v>1584998</v>
      </c>
    </row>
    <row r="16" spans="1:10" ht="21.75" customHeight="1">
      <c r="A16" s="101" t="s">
        <v>88</v>
      </c>
      <c r="B16" s="41"/>
      <c r="C16" s="41"/>
      <c r="D16" s="41"/>
      <c r="E16" s="41"/>
      <c r="F16" s="77"/>
      <c r="G16" s="41"/>
      <c r="H16" s="42">
        <v>-940824</v>
      </c>
      <c r="I16" s="42"/>
      <c r="J16" s="42">
        <v>-393386</v>
      </c>
    </row>
    <row r="17" spans="1:10" ht="21.75" customHeight="1">
      <c r="A17" s="15" t="s">
        <v>59</v>
      </c>
      <c r="B17" s="41"/>
      <c r="C17" s="41"/>
      <c r="D17" s="41"/>
      <c r="E17" s="41"/>
      <c r="F17" s="77"/>
      <c r="G17" s="42"/>
      <c r="H17" s="42">
        <v>4752168</v>
      </c>
      <c r="I17" s="42"/>
      <c r="J17" s="42">
        <v>5267870</v>
      </c>
    </row>
    <row r="18" spans="1:10" ht="21.75" customHeight="1">
      <c r="A18" s="101" t="s">
        <v>60</v>
      </c>
      <c r="B18" s="41"/>
      <c r="C18" s="41"/>
      <c r="D18" s="41"/>
      <c r="E18" s="41"/>
      <c r="F18" s="77"/>
      <c r="G18" s="42"/>
      <c r="H18" s="42">
        <v>-9215191</v>
      </c>
      <c r="I18" s="42"/>
      <c r="J18" s="42">
        <v>-14036842</v>
      </c>
    </row>
    <row r="19" spans="1:10" ht="21.75" customHeight="1">
      <c r="A19" s="101" t="s">
        <v>140</v>
      </c>
      <c r="B19" s="41"/>
      <c r="C19" s="41"/>
      <c r="D19" s="41"/>
      <c r="E19" s="41"/>
      <c r="F19" s="77"/>
      <c r="G19" s="42"/>
      <c r="H19" s="42">
        <v>-176420</v>
      </c>
      <c r="I19" s="42"/>
      <c r="J19" s="42">
        <v>0</v>
      </c>
    </row>
    <row r="20" spans="1:10" ht="21.75" customHeight="1">
      <c r="A20" s="101" t="s">
        <v>61</v>
      </c>
      <c r="B20" s="41"/>
      <c r="C20" s="41"/>
      <c r="D20" s="41"/>
      <c r="E20" s="41"/>
      <c r="F20" s="77"/>
      <c r="G20" s="42"/>
      <c r="H20" s="42">
        <v>3144183</v>
      </c>
      <c r="I20" s="42"/>
      <c r="J20" s="42">
        <v>1936487</v>
      </c>
    </row>
    <row r="21" spans="1:10" ht="21.75" customHeight="1">
      <c r="A21" s="15" t="s">
        <v>42</v>
      </c>
      <c r="B21" s="41"/>
      <c r="C21" s="41"/>
      <c r="D21" s="41"/>
      <c r="E21" s="41"/>
      <c r="F21" s="77"/>
      <c r="G21" s="42"/>
      <c r="H21" s="102">
        <f>-PL!D23</f>
        <v>72831890</v>
      </c>
      <c r="I21" s="42"/>
      <c r="J21" s="102">
        <f>-PL!F23</f>
        <v>76226899</v>
      </c>
    </row>
    <row r="22" spans="1:10" ht="21.75" customHeight="1">
      <c r="A22" s="40" t="s">
        <v>121</v>
      </c>
      <c r="B22" s="41"/>
      <c r="C22" s="41"/>
      <c r="D22" s="41"/>
      <c r="E22" s="41"/>
      <c r="F22" s="77"/>
      <c r="G22" s="42"/>
      <c r="H22" s="42">
        <f>SUM(H7:H21)</f>
        <v>402562043</v>
      </c>
      <c r="I22" s="42"/>
      <c r="J22" s="42">
        <f>SUM(J7:J21)</f>
        <v>425076755</v>
      </c>
    </row>
    <row r="23" spans="1:10" ht="21.75" customHeight="1">
      <c r="A23" s="96" t="s">
        <v>62</v>
      </c>
      <c r="B23" s="41"/>
      <c r="C23" s="41"/>
      <c r="D23" s="41"/>
      <c r="E23" s="41"/>
      <c r="F23" s="77"/>
      <c r="G23" s="42"/>
      <c r="H23" s="42"/>
      <c r="I23" s="42"/>
      <c r="J23" s="42"/>
    </row>
    <row r="24" spans="1:10" ht="21.75" customHeight="1">
      <c r="A24" s="40" t="s">
        <v>79</v>
      </c>
      <c r="B24" s="41"/>
      <c r="C24" s="41"/>
      <c r="D24" s="41"/>
      <c r="E24" s="41"/>
      <c r="F24" s="103"/>
      <c r="G24" s="104"/>
      <c r="H24" s="42">
        <v>-212940</v>
      </c>
      <c r="I24" s="42"/>
      <c r="J24" s="42">
        <v>-186040</v>
      </c>
    </row>
    <row r="25" spans="1:10" ht="21.75" customHeight="1">
      <c r="A25" s="40" t="s">
        <v>77</v>
      </c>
      <c r="B25" s="41"/>
      <c r="C25" s="41"/>
      <c r="D25" s="41"/>
      <c r="E25" s="41"/>
      <c r="F25" s="77"/>
      <c r="G25" s="42"/>
      <c r="H25" s="42">
        <v>793267</v>
      </c>
      <c r="I25" s="42"/>
      <c r="J25" s="42">
        <v>82622553</v>
      </c>
    </row>
    <row r="26" spans="1:10" ht="21.75" customHeight="1">
      <c r="A26" s="40" t="s">
        <v>6</v>
      </c>
      <c r="B26" s="41"/>
      <c r="C26" s="41"/>
      <c r="D26" s="41"/>
      <c r="E26" s="41"/>
      <c r="F26" s="77"/>
      <c r="G26" s="42"/>
      <c r="H26" s="42">
        <v>-8401652</v>
      </c>
      <c r="I26" s="42"/>
      <c r="J26" s="42">
        <v>50856220</v>
      </c>
    </row>
    <row r="27" spans="1:10" ht="21.75" customHeight="1">
      <c r="A27" s="40" t="s">
        <v>7</v>
      </c>
      <c r="B27" s="41"/>
      <c r="C27" s="41"/>
      <c r="D27" s="41"/>
      <c r="E27" s="41"/>
      <c r="F27" s="77"/>
      <c r="G27" s="42"/>
      <c r="H27" s="42">
        <v>1479131</v>
      </c>
      <c r="I27" s="42"/>
      <c r="J27" s="42">
        <v>-9686246</v>
      </c>
    </row>
    <row r="28" spans="1:10" ht="21.75" customHeight="1">
      <c r="A28" s="40" t="s">
        <v>11</v>
      </c>
      <c r="B28" s="41"/>
      <c r="C28" s="41"/>
      <c r="D28" s="41"/>
      <c r="E28" s="41"/>
      <c r="F28" s="77"/>
      <c r="G28" s="42"/>
      <c r="H28" s="42">
        <v>-46097</v>
      </c>
      <c r="I28" s="42"/>
      <c r="J28" s="42">
        <v>-380125</v>
      </c>
    </row>
    <row r="29" spans="1:10" ht="21.75" customHeight="1">
      <c r="A29" s="40" t="s">
        <v>72</v>
      </c>
      <c r="B29" s="41"/>
      <c r="C29" s="41"/>
      <c r="D29" s="41"/>
      <c r="E29" s="41"/>
      <c r="F29" s="77"/>
      <c r="G29" s="42"/>
      <c r="H29" s="42">
        <v>-3469201</v>
      </c>
      <c r="I29" s="42"/>
      <c r="J29" s="42">
        <v>-5165607</v>
      </c>
    </row>
    <row r="30" spans="1:10" ht="21.75" customHeight="1">
      <c r="A30" s="40" t="s">
        <v>78</v>
      </c>
      <c r="B30" s="41"/>
      <c r="C30" s="41"/>
      <c r="D30" s="41"/>
      <c r="E30" s="41"/>
      <c r="F30" s="77"/>
      <c r="G30" s="42"/>
      <c r="H30" s="102">
        <v>52277564</v>
      </c>
      <c r="I30" s="42"/>
      <c r="J30" s="102">
        <v>31341933</v>
      </c>
    </row>
    <row r="31" spans="1:10" ht="21.75" customHeight="1">
      <c r="A31" s="15" t="s">
        <v>81</v>
      </c>
      <c r="B31" s="41"/>
      <c r="C31" s="41"/>
      <c r="D31" s="41"/>
      <c r="E31" s="41"/>
      <c r="F31" s="77"/>
      <c r="G31" s="42"/>
      <c r="H31" s="42">
        <f>SUM(H22:H30)</f>
        <v>444982115</v>
      </c>
      <c r="I31" s="42"/>
      <c r="J31" s="42">
        <f>SUM(J22:J30)</f>
        <v>574479443</v>
      </c>
    </row>
    <row r="32" spans="1:10" ht="21.75" customHeight="1">
      <c r="A32" s="15" t="s">
        <v>63</v>
      </c>
      <c r="B32" s="41"/>
      <c r="C32" s="41"/>
      <c r="D32" s="41"/>
      <c r="E32" s="41"/>
      <c r="F32" s="77"/>
      <c r="G32" s="42"/>
      <c r="H32" s="42">
        <v>-84111956</v>
      </c>
      <c r="I32" s="42"/>
      <c r="J32" s="42">
        <v>-61606553</v>
      </c>
    </row>
    <row r="33" spans="1:10" ht="21" customHeight="1">
      <c r="A33" s="105" t="s">
        <v>128</v>
      </c>
      <c r="B33" s="41"/>
      <c r="C33" s="41"/>
      <c r="D33" s="41"/>
      <c r="E33" s="41"/>
      <c r="F33" s="78"/>
      <c r="G33" s="43"/>
      <c r="H33" s="106">
        <f>SUM(H31:H32)</f>
        <v>360870159</v>
      </c>
      <c r="I33" s="42"/>
      <c r="J33" s="106">
        <f>SUM(J31:J32)</f>
        <v>512872890</v>
      </c>
    </row>
    <row r="34" spans="1:10" ht="15" customHeight="1">
      <c r="A34" s="105"/>
      <c r="B34" s="41"/>
      <c r="C34" s="41"/>
      <c r="D34" s="41"/>
      <c r="E34" s="41"/>
      <c r="F34" s="78"/>
      <c r="G34" s="43"/>
      <c r="H34" s="43"/>
      <c r="I34" s="42"/>
      <c r="J34" s="43"/>
    </row>
    <row r="35" spans="1:10" ht="23.25" customHeight="1">
      <c r="A35" s="65" t="s">
        <v>70</v>
      </c>
      <c r="B35" s="41"/>
      <c r="C35" s="41"/>
      <c r="D35" s="41"/>
      <c r="E35" s="41"/>
      <c r="F35" s="77"/>
      <c r="G35" s="42"/>
      <c r="H35" s="42"/>
      <c r="I35" s="42"/>
      <c r="J35" s="42"/>
    </row>
    <row r="36" spans="1:10" ht="23.25" customHeight="1">
      <c r="A36" s="39" t="s">
        <v>0</v>
      </c>
      <c r="H36" s="42"/>
      <c r="I36" s="42"/>
      <c r="J36" s="42"/>
    </row>
    <row r="37" spans="1:10" ht="23.25" customHeight="1">
      <c r="A37" s="94" t="s">
        <v>55</v>
      </c>
      <c r="H37" s="42"/>
      <c r="I37" s="42"/>
      <c r="J37" s="42"/>
    </row>
    <row r="38" spans="1:10" ht="23.25" customHeight="1">
      <c r="A38" s="94" t="str">
        <f>+A3</f>
        <v>For the year ended December 31, 2025</v>
      </c>
      <c r="H38" s="42"/>
      <c r="I38" s="42"/>
      <c r="J38" s="42"/>
    </row>
    <row r="39" spans="1:10" ht="23.25" customHeight="1">
      <c r="A39" s="94"/>
      <c r="H39" s="42"/>
      <c r="I39" s="42"/>
      <c r="J39" s="42"/>
    </row>
    <row r="40" spans="1:10" ht="23.25" customHeight="1">
      <c r="F40" s="107"/>
      <c r="G40" s="97"/>
      <c r="H40" s="97">
        <f>+H4</f>
        <v>2025</v>
      </c>
      <c r="I40" s="97"/>
      <c r="J40" s="97">
        <f>+J4</f>
        <v>2024</v>
      </c>
    </row>
    <row r="41" spans="1:10" ht="23.25" customHeight="1">
      <c r="E41" s="95"/>
      <c r="F41" s="107"/>
      <c r="G41" s="97"/>
      <c r="H41" s="148" t="str">
        <f>+H5</f>
        <v>(in Baht)</v>
      </c>
      <c r="I41" s="148"/>
      <c r="J41" s="148"/>
    </row>
    <row r="42" spans="1:10" ht="6.75" customHeight="1">
      <c r="A42" s="105"/>
      <c r="B42" s="41"/>
      <c r="C42" s="41"/>
      <c r="D42" s="41"/>
      <c r="E42" s="41"/>
      <c r="F42" s="78"/>
      <c r="G42" s="43"/>
      <c r="H42" s="43"/>
      <c r="I42" s="43"/>
      <c r="J42" s="43"/>
    </row>
    <row r="43" spans="1:10" ht="23.25" customHeight="1">
      <c r="A43" s="98" t="s">
        <v>64</v>
      </c>
      <c r="B43" s="41"/>
      <c r="C43" s="41"/>
      <c r="D43" s="41"/>
      <c r="E43" s="41"/>
      <c r="F43" s="77"/>
      <c r="G43" s="42"/>
      <c r="H43" s="42"/>
      <c r="I43" s="42"/>
      <c r="J43" s="42"/>
    </row>
    <row r="44" spans="1:10" ht="23.25" customHeight="1">
      <c r="A44" s="40" t="s">
        <v>65</v>
      </c>
      <c r="B44" s="41"/>
      <c r="C44" s="41"/>
      <c r="D44" s="41"/>
      <c r="E44" s="41"/>
      <c r="F44" s="77"/>
      <c r="G44" s="42"/>
      <c r="H44" s="42">
        <v>11511153</v>
      </c>
      <c r="I44" s="42"/>
      <c r="J44" s="42">
        <v>12403275</v>
      </c>
    </row>
    <row r="45" spans="1:10" ht="23.25" customHeight="1">
      <c r="A45" s="40" t="s">
        <v>141</v>
      </c>
      <c r="B45" s="41"/>
      <c r="C45" s="41"/>
      <c r="D45" s="41"/>
      <c r="E45" s="41"/>
      <c r="F45" s="77"/>
      <c r="G45" s="42"/>
      <c r="H45" s="42">
        <v>176420</v>
      </c>
      <c r="I45" s="42"/>
      <c r="J45" s="42">
        <v>0</v>
      </c>
    </row>
    <row r="46" spans="1:10" ht="23.25" customHeight="1">
      <c r="A46" s="40" t="s">
        <v>108</v>
      </c>
      <c r="B46" s="41"/>
      <c r="C46" s="41"/>
      <c r="D46" s="41"/>
      <c r="E46" s="41"/>
      <c r="F46" s="103"/>
      <c r="G46" s="104"/>
      <c r="H46" s="42">
        <v>-707200500</v>
      </c>
      <c r="I46" s="42"/>
      <c r="J46" s="42">
        <v>-254376697</v>
      </c>
    </row>
    <row r="47" spans="1:10" ht="23.25" customHeight="1">
      <c r="A47" s="40" t="s">
        <v>142</v>
      </c>
      <c r="B47" s="41"/>
      <c r="C47" s="41"/>
      <c r="D47" s="41"/>
      <c r="E47" s="41"/>
      <c r="F47" s="103"/>
      <c r="G47" s="104"/>
      <c r="H47" s="42">
        <v>356548323</v>
      </c>
      <c r="I47" s="42"/>
      <c r="J47" s="42">
        <v>0</v>
      </c>
    </row>
    <row r="48" spans="1:10" ht="23.25" customHeight="1">
      <c r="A48" s="40" t="s">
        <v>101</v>
      </c>
      <c r="B48" s="41"/>
      <c r="C48" s="41"/>
      <c r="D48" s="41"/>
      <c r="E48" s="41"/>
      <c r="F48" s="77"/>
      <c r="G48" s="42"/>
      <c r="H48" s="42">
        <v>6131175</v>
      </c>
      <c r="I48" s="42"/>
      <c r="J48" s="42">
        <v>2902008</v>
      </c>
    </row>
    <row r="49" spans="1:13" ht="23.25" customHeight="1">
      <c r="A49" s="40" t="s">
        <v>130</v>
      </c>
      <c r="B49" s="41"/>
      <c r="C49" s="41"/>
      <c r="D49" s="41"/>
      <c r="E49" s="41"/>
      <c r="F49" s="103"/>
      <c r="G49" s="104"/>
      <c r="H49" s="42">
        <v>807034444</v>
      </c>
      <c r="I49" s="42"/>
      <c r="J49" s="42">
        <v>8415281</v>
      </c>
    </row>
    <row r="50" spans="1:13" ht="23.25" customHeight="1">
      <c r="A50" s="40" t="s">
        <v>66</v>
      </c>
      <c r="B50" s="41"/>
      <c r="C50" s="41"/>
      <c r="D50" s="41"/>
      <c r="E50" s="41"/>
      <c r="F50" s="77"/>
      <c r="G50" s="42"/>
      <c r="H50" s="42">
        <v>-59374370</v>
      </c>
      <c r="I50" s="42"/>
      <c r="J50" s="42">
        <v>-67301326</v>
      </c>
    </row>
    <row r="51" spans="1:13" ht="23.25" customHeight="1">
      <c r="A51" s="39" t="s">
        <v>147</v>
      </c>
      <c r="B51" s="41"/>
      <c r="C51" s="41"/>
      <c r="D51" s="41"/>
      <c r="E51" s="41"/>
      <c r="F51" s="78"/>
      <c r="G51" s="43"/>
      <c r="H51" s="93">
        <f>SUM(H44:H50)</f>
        <v>414826645</v>
      </c>
      <c r="I51" s="42"/>
      <c r="J51" s="93">
        <f>SUM(J44:J50)</f>
        <v>-297957459</v>
      </c>
    </row>
    <row r="52" spans="1:13" ht="6" customHeight="1">
      <c r="A52" s="39"/>
      <c r="B52" s="41"/>
      <c r="C52" s="41"/>
      <c r="D52" s="41"/>
      <c r="E52" s="41"/>
      <c r="F52" s="78"/>
      <c r="G52" s="43"/>
      <c r="H52" s="42"/>
      <c r="I52" s="42"/>
      <c r="J52" s="42"/>
    </row>
    <row r="53" spans="1:13" ht="23.25" customHeight="1">
      <c r="A53" s="98" t="s">
        <v>67</v>
      </c>
      <c r="B53" s="41"/>
      <c r="C53" s="41"/>
      <c r="D53" s="41"/>
      <c r="E53" s="41"/>
      <c r="F53" s="77"/>
      <c r="G53" s="42"/>
      <c r="H53" s="42"/>
      <c r="I53" s="42"/>
      <c r="J53" s="42"/>
    </row>
    <row r="54" spans="1:13" ht="23.25" customHeight="1">
      <c r="A54" s="15" t="s">
        <v>68</v>
      </c>
      <c r="B54" s="41"/>
      <c r="C54" s="41"/>
      <c r="D54" s="41"/>
      <c r="E54" s="41"/>
      <c r="F54" s="77"/>
      <c r="G54" s="42"/>
      <c r="H54" s="42">
        <v>-3144183</v>
      </c>
      <c r="I54" s="42"/>
      <c r="J54" s="42">
        <v>-1936487</v>
      </c>
    </row>
    <row r="55" spans="1:13" ht="23.25" customHeight="1">
      <c r="A55" s="15" t="s">
        <v>102</v>
      </c>
      <c r="B55" s="41"/>
      <c r="C55" s="41"/>
      <c r="D55" s="41"/>
      <c r="E55" s="41"/>
      <c r="F55" s="103"/>
      <c r="G55" s="42"/>
      <c r="H55" s="42">
        <v>-17001299</v>
      </c>
      <c r="I55" s="42"/>
      <c r="J55" s="42">
        <v>-8267894</v>
      </c>
    </row>
    <row r="56" spans="1:13" ht="23.25" customHeight="1">
      <c r="A56" s="15" t="s">
        <v>82</v>
      </c>
      <c r="B56" s="41"/>
      <c r="C56" s="41"/>
      <c r="D56" s="41"/>
      <c r="E56" s="41"/>
      <c r="F56" s="103"/>
      <c r="G56" s="42"/>
      <c r="H56" s="42">
        <v>-423445800</v>
      </c>
      <c r="I56" s="42"/>
      <c r="J56" s="42">
        <v>-98804685</v>
      </c>
    </row>
    <row r="57" spans="1:13" ht="23.25" customHeight="1">
      <c r="A57" s="94" t="s">
        <v>129</v>
      </c>
      <c r="B57" s="97"/>
      <c r="C57" s="97"/>
      <c r="D57" s="97"/>
      <c r="E57" s="97"/>
      <c r="F57" s="108"/>
      <c r="G57" s="109"/>
      <c r="H57" s="106">
        <f>SUM(H54:H56)</f>
        <v>-443591282</v>
      </c>
      <c r="I57" s="42"/>
      <c r="J57" s="106">
        <f>SUM(J54:J56)</f>
        <v>-109009066</v>
      </c>
    </row>
    <row r="58" spans="1:13" ht="9" customHeight="1">
      <c r="A58" s="94"/>
      <c r="B58" s="97"/>
      <c r="C58" s="97"/>
      <c r="D58" s="97"/>
      <c r="E58" s="97"/>
      <c r="F58" s="108"/>
      <c r="G58" s="109"/>
      <c r="H58" s="43"/>
      <c r="I58" s="42"/>
      <c r="J58" s="43"/>
    </row>
    <row r="59" spans="1:13" ht="23.25" customHeight="1">
      <c r="A59" s="39" t="s">
        <v>117</v>
      </c>
      <c r="B59" s="41"/>
      <c r="C59" s="41"/>
      <c r="D59" s="41"/>
      <c r="E59" s="41"/>
      <c r="F59" s="78"/>
      <c r="G59" s="43"/>
      <c r="H59" s="43">
        <f>SUM(H33+H51+H57)</f>
        <v>332105522</v>
      </c>
      <c r="I59" s="42">
        <v>0</v>
      </c>
      <c r="J59" s="43">
        <f>SUM(J33+J51+J57)</f>
        <v>105906365</v>
      </c>
    </row>
    <row r="60" spans="1:13" ht="23.25" customHeight="1">
      <c r="A60" s="101" t="s">
        <v>145</v>
      </c>
      <c r="B60" s="41"/>
      <c r="C60" s="41"/>
      <c r="D60" s="41"/>
      <c r="E60" s="41"/>
      <c r="F60" s="110"/>
      <c r="G60" s="111"/>
      <c r="H60" s="42">
        <f>+J61</f>
        <v>630255402</v>
      </c>
      <c r="I60" s="42"/>
      <c r="J60" s="42">
        <v>524349037</v>
      </c>
    </row>
    <row r="61" spans="1:13" ht="23.25" customHeight="1" thickBot="1">
      <c r="A61" s="39" t="s">
        <v>146</v>
      </c>
      <c r="B61" s="41"/>
      <c r="C61" s="41"/>
      <c r="D61" s="41"/>
      <c r="E61" s="41"/>
      <c r="F61" s="108"/>
      <c r="G61" s="109"/>
      <c r="H61" s="112">
        <f>SUM(H59:H60)</f>
        <v>962360924</v>
      </c>
      <c r="I61" s="42"/>
      <c r="J61" s="112">
        <f>SUM(J59:J60)</f>
        <v>630255402</v>
      </c>
      <c r="K61" s="40">
        <f>+BS!F8</f>
        <v>962360924</v>
      </c>
      <c r="M61" s="42">
        <f>+H61-K61</f>
        <v>0</v>
      </c>
    </row>
    <row r="62" spans="1:13" ht="7.5" customHeight="1" thickTop="1">
      <c r="F62" s="110"/>
      <c r="G62" s="111"/>
      <c r="J62" s="113"/>
    </row>
    <row r="63" spans="1:13" ht="22.9" customHeight="1">
      <c r="A63" s="39" t="s">
        <v>69</v>
      </c>
      <c r="F63" s="110"/>
      <c r="G63" s="111"/>
      <c r="J63" s="76"/>
    </row>
    <row r="64" spans="1:13" ht="23.25" customHeight="1">
      <c r="A64" s="40" t="s">
        <v>143</v>
      </c>
      <c r="H64" s="114">
        <v>2725000</v>
      </c>
      <c r="J64" s="114">
        <v>51322290</v>
      </c>
    </row>
    <row r="65" spans="1:10" ht="23.25" customHeight="1">
      <c r="A65" s="40" t="s">
        <v>103</v>
      </c>
      <c r="B65" s="3"/>
      <c r="C65" s="3"/>
      <c r="D65" s="3"/>
      <c r="E65" s="3"/>
      <c r="F65" s="115"/>
      <c r="G65" s="3"/>
      <c r="H65" s="75">
        <v>342849</v>
      </c>
      <c r="J65" s="75">
        <v>139326</v>
      </c>
    </row>
    <row r="66" spans="1:10">
      <c r="A66" s="28" t="s">
        <v>144</v>
      </c>
      <c r="B66" s="3"/>
      <c r="C66" s="3"/>
      <c r="D66" s="3"/>
      <c r="E66" s="3"/>
      <c r="F66" s="115"/>
      <c r="G66" s="3"/>
      <c r="H66" s="75">
        <v>261895</v>
      </c>
      <c r="J66" s="75">
        <v>0</v>
      </c>
    </row>
    <row r="67" spans="1:10">
      <c r="A67" s="125"/>
      <c r="B67" s="3"/>
      <c r="C67" s="3"/>
      <c r="D67" s="3"/>
      <c r="E67" s="3"/>
      <c r="F67" s="115"/>
      <c r="G67" s="3"/>
    </row>
    <row r="68" spans="1:10">
      <c r="A68" s="125"/>
      <c r="B68" s="3"/>
      <c r="C68" s="3"/>
      <c r="D68" s="3"/>
      <c r="E68" s="3"/>
      <c r="F68" s="115"/>
      <c r="G68" s="3"/>
    </row>
    <row r="69" spans="1:10" ht="23.25" customHeight="1">
      <c r="A69" s="65" t="s">
        <v>70</v>
      </c>
      <c r="B69" s="3"/>
      <c r="C69" s="3"/>
      <c r="D69" s="3"/>
      <c r="E69" s="3"/>
      <c r="F69" s="1"/>
      <c r="G69" s="3"/>
    </row>
  </sheetData>
  <mergeCells count="2">
    <mergeCell ref="H5:J5"/>
    <mergeCell ref="H41:J41"/>
  </mergeCells>
  <pageMargins left="0.70866141732283505" right="0.4" top="0.7" bottom="0.4" header="0.31496062992126" footer="0.31496062992126"/>
  <pageSetup paperSize="9" scale="87" firstPageNumber="6" orientation="portrait" useFirstPageNumber="1" r:id="rId1"/>
  <headerFooter>
    <oddFooter>&amp;R&amp;"+,Regular" &amp;P</oddFooter>
  </headerFooter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4505F050D2DE46838B276A10EF7388" ma:contentTypeVersion="13" ma:contentTypeDescription="Create a new document." ma:contentTypeScope="" ma:versionID="c94bb647d7247409a9a5d7205a98ab20">
  <xsd:schema xmlns:xsd="http://www.w3.org/2001/XMLSchema" xmlns:xs="http://www.w3.org/2001/XMLSchema" xmlns:p="http://schemas.microsoft.com/office/2006/metadata/properties" xmlns:ns2="ac8f15cb-c5f3-4dda-8331-16ee6eeb2fc4" xmlns:ns3="be28f574-2ba3-4bb6-886c-f3fb8e6d64ba" targetNamespace="http://schemas.microsoft.com/office/2006/metadata/properties" ma:root="true" ma:fieldsID="3d81dfdead0c08b12282aa6d1122aae6" ns2:_="" ns3:_="">
    <xsd:import namespace="ac8f15cb-c5f3-4dda-8331-16ee6eeb2fc4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8f15cb-c5f3-4dda-8331-16ee6eeb2f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fa83575-db2f-4bf2-bd1f-32f555f98543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8f15cb-c5f3-4dda-8331-16ee6eeb2fc4">
      <Terms xmlns="http://schemas.microsoft.com/office/infopath/2007/PartnerControls"/>
    </lcf76f155ced4ddcb4097134ff3c332f>
    <Preparer_x0020_Sign_x002d_off xmlns="ac8f15cb-c5f3-4dda-8331-16ee6eeb2fc4" xsi:nil="true"/>
    <Reviewer_x0020_Sign_x002d_off xmlns="ac8f15cb-c5f3-4dda-8331-16ee6eeb2fc4" xsi:nil="true"/>
    <TaxCatchAll xmlns="be28f574-2ba3-4bb6-886c-f3fb8e6d64ba" xsi:nil="true"/>
  </documentManagement>
</p:properties>
</file>

<file path=customXml/itemProps1.xml><?xml version="1.0" encoding="utf-8"?>
<ds:datastoreItem xmlns:ds="http://schemas.openxmlformats.org/officeDocument/2006/customXml" ds:itemID="{695B6933-BC1F-4FFF-87BF-312A44B648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94CF7E-1280-4925-A066-12B88C186F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8f15cb-c5f3-4dda-8331-16ee6eeb2fc4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C3D74B-A608-483C-BB98-22C5B3EB3A5E}">
  <ds:schemaRefs>
    <ds:schemaRef ds:uri="http://schemas.microsoft.com/office/2006/metadata/properties"/>
    <ds:schemaRef ds:uri="http://schemas.microsoft.com/office/infopath/2007/PartnerControls"/>
    <ds:schemaRef ds:uri="ac8f15cb-c5f3-4dda-8331-16ee6eeb2fc4"/>
    <ds:schemaRef ds:uri="be28f574-2ba3-4bb6-886c-f3fb8e6d64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CH-equit-2024</vt:lpstr>
      <vt:lpstr>CH-equit-2025</vt:lpstr>
      <vt:lpstr>CF</vt:lpstr>
      <vt:lpstr>BS!Print_Area</vt:lpstr>
      <vt:lpstr>CF!Print_Area</vt:lpstr>
      <vt:lpstr>'CH-equit-2024'!Print_Area</vt:lpstr>
      <vt:lpstr>'CH-equit-2025'!Print_Area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2026-02-20T09:12:31Z</cp:lastPrinted>
  <dcterms:created xsi:type="dcterms:W3CDTF">2016-04-26T10:11:54Z</dcterms:created>
  <dcterms:modified xsi:type="dcterms:W3CDTF">2026-02-23T08:21:22Z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0x0101009D4505F050D2DE46838B276A10EF7388</vt:lpwstr>
  </property>
</Properties>
</file>