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\สว่าง\สว่าง_2568\1453Y68\1453Y68_A\1453Y68_A1 FINANCIAL STATEMENT\FINANCIAL STATEMENTS Y2568_SEC\FS_THAI2568\"/>
    </mc:Choice>
  </mc:AlternateContent>
  <xr:revisionPtr revIDLastSave="0" documentId="13_ncr:1_{E67B1DDE-5730-452F-94BA-DAA40A2C7368}" xr6:coauthVersionLast="47" xr6:coauthVersionMax="47" xr10:uidLastSave="{00000000-0000-0000-0000-000000000000}"/>
  <bookViews>
    <workbookView xWindow="-108" yWindow="-108" windowWidth="23256" windowHeight="13896" tabRatio="786" activeTab="3" xr2:uid="{BD04DFCC-9B7E-4E21-A11A-213C5183D3E9}"/>
  </bookViews>
  <sheets>
    <sheet name="SFP-THA" sheetId="1" r:id="rId1"/>
    <sheet name="SCI-THA" sheetId="3" r:id="rId2"/>
    <sheet name="SHA-THA" sheetId="4" r:id="rId3"/>
    <sheet name="CF-THA" sheetId="5" r:id="rId4"/>
  </sheets>
  <definedNames>
    <definedName name="_xlnm.Print_Area" localSheetId="3">'CF-THA'!$A$1:$J$57</definedName>
    <definedName name="_xlnm.Print_Area" localSheetId="2">'SHA-THA'!$A$1:$O$22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3" l="1"/>
  <c r="J51" i="5"/>
  <c r="H51" i="5"/>
  <c r="R14" i="4" l="1"/>
  <c r="H17" i="3"/>
  <c r="H26" i="3"/>
  <c r="J38" i="1"/>
  <c r="H38" i="1"/>
  <c r="J23" i="5" l="1"/>
  <c r="J47" i="5"/>
  <c r="J50" i="5"/>
  <c r="J7" i="5"/>
  <c r="H7" i="5"/>
  <c r="K20" i="4"/>
  <c r="I20" i="4"/>
  <c r="G20" i="4"/>
  <c r="O14" i="4"/>
  <c r="M14" i="4"/>
  <c r="K14" i="4"/>
  <c r="I14" i="4"/>
  <c r="G14" i="4"/>
  <c r="M13" i="4"/>
  <c r="M12" i="4"/>
  <c r="J17" i="3"/>
  <c r="J26" i="3"/>
  <c r="M19" i="4"/>
  <c r="J7" i="3"/>
  <c r="H7" i="3"/>
  <c r="H54" i="5" l="1"/>
  <c r="H47" i="5"/>
  <c r="A47" i="5" s="1"/>
  <c r="A35" i="5"/>
  <c r="A57" i="5" s="1"/>
  <c r="C14" i="5"/>
  <c r="J11" i="5"/>
  <c r="J42" i="5"/>
  <c r="H42" i="5"/>
  <c r="A5" i="5"/>
  <c r="A40" i="5" s="1"/>
  <c r="A22" i="4"/>
  <c r="O16" i="4"/>
  <c r="O10" i="4"/>
  <c r="A5" i="4"/>
  <c r="A32" i="3"/>
  <c r="J10" i="3"/>
  <c r="J13" i="3" s="1"/>
  <c r="J19" i="3" s="1"/>
  <c r="J21" i="3" s="1"/>
  <c r="H10" i="3"/>
  <c r="H13" i="3" s="1"/>
  <c r="H19" i="3" s="1"/>
  <c r="H21" i="3" s="1"/>
  <c r="H27" i="3" s="1"/>
  <c r="A57" i="1"/>
  <c r="J54" i="1"/>
  <c r="H52" i="1"/>
  <c r="H50" i="1"/>
  <c r="H49" i="1"/>
  <c r="J42" i="1"/>
  <c r="H42" i="1"/>
  <c r="J43" i="1"/>
  <c r="J32" i="1"/>
  <c r="H32" i="1"/>
  <c r="A30" i="1"/>
  <c r="A29" i="1"/>
  <c r="A28" i="1"/>
  <c r="J22" i="1"/>
  <c r="H22" i="1"/>
  <c r="J14" i="1"/>
  <c r="J23" i="1" s="1"/>
  <c r="H14" i="1"/>
  <c r="M18" i="4" l="1"/>
  <c r="M20" i="4" s="1"/>
  <c r="A51" i="5"/>
  <c r="C11" i="5"/>
  <c r="J30" i="3"/>
  <c r="J27" i="3"/>
  <c r="O19" i="4"/>
  <c r="O13" i="4"/>
  <c r="J55" i="1"/>
  <c r="J56" i="1" s="1"/>
  <c r="H23" i="1"/>
  <c r="H43" i="1"/>
  <c r="J9" i="5"/>
  <c r="H9" i="5"/>
  <c r="H20" i="5" l="1"/>
  <c r="H31" i="5" s="1"/>
  <c r="J20" i="5"/>
  <c r="J31" i="5" s="1"/>
  <c r="H53" i="1"/>
  <c r="O18" i="4"/>
  <c r="O20" i="4" s="1"/>
  <c r="O12" i="4"/>
  <c r="J33" i="5" l="1"/>
  <c r="J53" i="5" s="1"/>
  <c r="J55" i="5" s="1"/>
  <c r="J56" i="5" s="1"/>
  <c r="E31" i="5"/>
  <c r="H33" i="5"/>
  <c r="H53" i="5" s="1"/>
  <c r="H54" i="1"/>
  <c r="O21" i="4" l="1"/>
  <c r="R20" i="4"/>
  <c r="A33" i="5"/>
  <c r="H55" i="1"/>
  <c r="H56" i="1" s="1"/>
  <c r="H55" i="5"/>
  <c r="H56" i="5" s="1"/>
  <c r="A53" i="5"/>
</calcChain>
</file>

<file path=xl/sharedStrings.xml><?xml version="1.0" encoding="utf-8"?>
<sst xmlns="http://schemas.openxmlformats.org/spreadsheetml/2006/main" count="137" uniqueCount="112">
  <si>
    <t>บริษัท สว่างเอ็กซ์ปอร์ต จำกัด (มหาชน)</t>
  </si>
  <si>
    <t>งบฐานะการเงิน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</si>
  <si>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</si>
  <si>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</si>
  <si>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</si>
  <si>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</si>
  <si>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</si>
  <si>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</si>
  <si>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</si>
  <si>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</si>
  <si>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</si>
  <si>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</si>
  <si>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</si>
  <si>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</si>
  <si>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</si>
  <si>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</si>
  <si>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</si>
  <si>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</si>
  <si>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</si>
  <si>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</si>
  <si>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</si>
  <si>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</si>
  <si>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</si>
  <si>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</si>
  <si>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</si>
  <si>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</si>
  <si>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</si>
  <si>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</si>
  <si>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หนี้สินไม่หมุนเวียนอื่น-เงินประกันการเช่า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</si>
  <si>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</si>
  <si>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</si>
  <si>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</si>
  <si>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</si>
  <si>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</si>
  <si>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</si>
  <si>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ทุนที่ออกและชำระแล้ว</t>
  </si>
  <si>
    <t>หุ้นสามัญ 24,000,000 หุ้น มูลค่าหุ้นละ 10 บาท</t>
  </si>
  <si>
    <t>ส่วนเกินมูลค่าหุ้นสามัญ</t>
  </si>
  <si>
    <t>กำไร (ขาดทุน) สะสม</t>
  </si>
  <si>
    <t>จัดสรรแล้ว-สำรองตามกฎหมาย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</si>
  <si>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</si>
  <si>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</si>
  <si>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</si>
  <si>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</si>
  <si>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</si>
  <si>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</si>
  <si>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</si>
  <si>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</si>
  <si>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</si>
  <si>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</si>
  <si>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</si>
  <si>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</si>
  <si>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</si>
  <si>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</si>
  <si>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กำไรขาดทุนเบ็ดเสร็จอื่น</t>
  </si>
  <si>
    <t>ขาดทุนต่อหุ้น</t>
  </si>
  <si>
    <t>ขาดทุนต่อหุ้นขั้นพื้นฐาน</t>
  </si>
  <si>
    <t>กำไรจากอัตราแลกเปลี่ยน</t>
  </si>
  <si>
    <t>งบการเปลี่ยนแปลงส่วนของผู้ถือหุ้น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</si>
  <si>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</si>
  <si>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</si>
  <si>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</si>
  <si>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</si>
  <si>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</si>
  <si>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</si>
  <si>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</si>
  <si>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2567</t>
  </si>
  <si>
    <t>กำไร (ขาดทุน) เบ็ดเสร็จอื่น</t>
  </si>
  <si>
    <t>ยอดคงเหลือ ณ 1 มกราคม 2568</t>
  </si>
  <si>
    <t>งบกระแสเงินสด</t>
  </si>
  <si>
    <t>กระแสเงินสดจากกิจกรรมดำเนินงาน</t>
  </si>
  <si>
    <t>ปรับกระทบขาดทุนเป็นเงินสดรับ (จ่าย)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</si>
  <si>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</si>
  <si>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</si>
  <si>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</si>
  <si>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</si>
  <si>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</si>
  <si>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</si>
  <si>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</si>
  <si>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</si>
  <si>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</si>
  <si>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</si>
  <si>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</si>
  <si>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เงินสดจ่ายซื้ออุปกรณ์</t>
  </si>
  <si>
    <t>รับดอกเบี้ย</t>
  </si>
  <si>
    <t>กระแสเงินสดจากกิจกรรมจัดหาเงิน</t>
  </si>
  <si>
    <t>เงินเบิกเกินบัญชีธนาคารเพิ่มขึ้น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</si>
  <si>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</si>
  <si>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1 มกราคม</t>
  </si>
  <si>
    <t>ณ วันที่ 31 ธันวาคม พ.ศ. 2568</t>
  </si>
  <si>
    <t>2568</t>
  </si>
  <si>
    <t>2567</t>
  </si>
  <si>
    <t>สำหรับปีสิ้นสุดวันที่ 31 ธันวาคม พ.ศ. 2568</t>
  </si>
  <si>
    <t>รายการที่จะไม่ถูกจัดประเภทรายการใหม่เข้าไปไว้ในกำไรหรือขาดทุน</t>
  </si>
  <si>
    <t>ภาษีเงินได้ที่เกี่ยวข้อง</t>
  </si>
  <si>
    <t>กำไร (ขาดทุน) เบ็ดเสร็จรวมสำหรับปี 2567</t>
  </si>
  <si>
    <t>ขาดทุนสำหรับปี</t>
  </si>
  <si>
    <t>กำไร (ขาดทุน) เบ็ดเสร็จรวมสำหรับปี 2568</t>
  </si>
  <si>
    <t>กำไรจากการจำหน่ายอุปกรณ์</t>
  </si>
  <si>
    <t>เงินสดรับจากการขายอุปกรณ์</t>
  </si>
  <si>
    <t>เงินสดและรายการเทียบเท่าเงินสด ณ 31 ธันวาคม</t>
  </si>
  <si>
    <t>ยอดคงเหลือ ณ 31 ธันวาคม 2567</t>
  </si>
  <si>
    <t>ยอดคงเหลือ ณ 31 ธันวาคม 2568</t>
  </si>
  <si>
    <t>ประมาณการหนี้สินหมุนเวียนสำหรับผลประโยชน์พนักงาน</t>
  </si>
  <si>
    <t>โอนสินทรัพย์เป็นค่าใช้จ่าย</t>
  </si>
  <si>
    <t>โอนกลับ (ขาดทุน) จากการลดมูลค่าสินค้าคงเหลือ</t>
  </si>
  <si>
    <t>รายได้ (ค่าใช้จ่าย) ภาษีเงินได้</t>
  </si>
  <si>
    <t>กำไร (ขาดทุน) จากการประมาณการตามหลักคณิตศาสตร์</t>
  </si>
  <si>
    <t>กำไร (ขาดทุน) เบ็ดเสร็จอื่นสำหรับปี-สุทธิจากภาษี</t>
  </si>
  <si>
    <t>ผลขาดทุน (โอนกลับ) การลดมูลค่าสินค้าคงเหลือ</t>
  </si>
  <si>
    <t>9 และ 10</t>
  </si>
  <si>
    <t>กำไร (ขาดทุน) 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</si>
</sst>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_);[Blue]\(#,##0.00\)"/>
    <numFmt numFmtId="165" formatCode="#,##0_);[Blue]\(#,##0\)"/>
    <numFmt numFmtId="166" formatCode="#,##0_);[Black]\(#,##0\)"/>
    <numFmt numFmtId="167" formatCode="_-* #,##0.00_-;\-* #,##0.00_-;_-* &quot;-&quot;??_-;_-@_-"/>
    <numFmt numFmtId="168" formatCode="#,##0.0_);[Blue]\(#,##0.0\)"/>
    <numFmt numFmtId="169" formatCode="_-* #,##0_-;\-* #,##0_-;_-* &quot;-&quot;??_-;_-@_-"/>
    <numFmt numFmtId="170" formatCode="#,##0.00_);[Red]\(#,##0.00\);* ??"/>
    <numFmt numFmtId="171" formatCode="#,##0;\(#,##0\)"/>
    <numFmt numFmtId="172" formatCode="#,##0.00_);[Black]\(#,##0.00\)"/>
  </numFmts>
  <fonts count="11" x14ac:knownFonts="1">
    <font>
      <sz val="14"/>
      <name val="AngsanaUPC"/>
    </font>
    <font>
      <sz val="14"/>
      <name val="AngsanaUPC"/>
      <family val="1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sz val="17"/>
      <color indexed="8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67" fontId="10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2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164" fontId="4" fillId="0" borderId="0" xfId="0" applyNumberFormat="1" applyFont="1"/>
    <xf numFmtId="165" fontId="2" fillId="0" borderId="0" xfId="0" applyNumberFormat="1" applyFont="1" applyAlignment="1">
      <alignment horizontal="center"/>
    </xf>
    <xf numFmtId="37" fontId="2" fillId="0" borderId="0" xfId="0" applyNumberFormat="1" applyFont="1"/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166" fontId="2" fillId="0" borderId="2" xfId="0" applyNumberFormat="1" applyFont="1" applyBorder="1" applyAlignment="1">
      <alignment horizontal="right"/>
    </xf>
    <xf numFmtId="165" fontId="2" fillId="0" borderId="0" xfId="0" applyNumberFormat="1" applyFont="1"/>
    <xf numFmtId="164" fontId="2" fillId="0" borderId="0" xfId="0" applyNumberFormat="1" applyFont="1" applyAlignment="1">
      <alignment horizontal="left"/>
    </xf>
    <xf numFmtId="167" fontId="2" fillId="0" borderId="0" xfId="1" applyFont="1" applyAlignment="1">
      <alignment horizontal="right"/>
    </xf>
    <xf numFmtId="166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center"/>
    </xf>
    <xf numFmtId="169" fontId="2" fillId="0" borderId="0" xfId="1" applyNumberFormat="1" applyFont="1" applyFill="1"/>
    <xf numFmtId="166" fontId="2" fillId="0" borderId="4" xfId="0" applyNumberFormat="1" applyFont="1" applyBorder="1" applyAlignment="1">
      <alignment horizontal="right"/>
    </xf>
    <xf numFmtId="170" fontId="2" fillId="0" borderId="5" xfId="0" applyNumberFormat="1" applyFont="1" applyBorder="1" applyAlignment="1">
      <alignment horizontal="right"/>
    </xf>
    <xf numFmtId="164" fontId="2" fillId="0" borderId="0" xfId="2" applyNumberFormat="1" applyFont="1"/>
    <xf numFmtId="165" fontId="2" fillId="0" borderId="0" xfId="2" applyNumberFormat="1" applyFont="1"/>
    <xf numFmtId="164" fontId="2" fillId="0" borderId="0" xfId="2" applyNumberFormat="1" applyFont="1" applyAlignment="1">
      <alignment horizontal="left"/>
    </xf>
    <xf numFmtId="165" fontId="2" fillId="0" borderId="0" xfId="2" applyNumberFormat="1" applyFont="1" applyAlignment="1">
      <alignment horizontal="left" indent="6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Continuous"/>
    </xf>
    <xf numFmtId="164" fontId="4" fillId="0" borderId="1" xfId="2" applyNumberFormat="1" applyFont="1" applyBorder="1" applyAlignment="1">
      <alignment horizontal="center"/>
    </xf>
    <xf numFmtId="1" fontId="2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right"/>
    </xf>
    <xf numFmtId="166" fontId="2" fillId="0" borderId="1" xfId="2" applyNumberFormat="1" applyFont="1" applyBorder="1" applyAlignment="1">
      <alignment horizontal="right"/>
    </xf>
    <xf numFmtId="164" fontId="4" fillId="0" borderId="0" xfId="2" applyNumberFormat="1" applyFont="1"/>
    <xf numFmtId="166" fontId="2" fillId="0" borderId="0" xfId="2" applyNumberFormat="1" applyFont="1"/>
    <xf numFmtId="167" fontId="2" fillId="0" borderId="0" xfId="1" applyFont="1"/>
    <xf numFmtId="166" fontId="2" fillId="0" borderId="1" xfId="2" applyNumberFormat="1" applyFont="1" applyBorder="1"/>
    <xf numFmtId="171" fontId="2" fillId="0" borderId="0" xfId="2" applyNumberFormat="1" applyFont="1" applyAlignment="1">
      <alignment horizontal="left"/>
    </xf>
    <xf numFmtId="167" fontId="2" fillId="0" borderId="0" xfId="1" applyFont="1" applyBorder="1"/>
    <xf numFmtId="166" fontId="2" fillId="0" borderId="3" xfId="2" applyNumberFormat="1" applyFont="1" applyBorder="1" applyAlignment="1">
      <alignment horizontal="right"/>
    </xf>
    <xf numFmtId="49" fontId="2" fillId="0" borderId="0" xfId="2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72" fontId="2" fillId="0" borderId="4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left"/>
    </xf>
    <xf numFmtId="0" fontId="2" fillId="0" borderId="0" xfId="2" applyFont="1"/>
    <xf numFmtId="164" fontId="7" fillId="0" borderId="0" xfId="2" applyNumberFormat="1" applyFont="1"/>
    <xf numFmtId="38" fontId="2" fillId="0" borderId="0" xfId="2" applyNumberFormat="1" applyFont="1"/>
    <xf numFmtId="38" fontId="2" fillId="0" borderId="0" xfId="2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0" xfId="2" applyFont="1"/>
    <xf numFmtId="0" fontId="8" fillId="0" borderId="0" xfId="2" applyFont="1"/>
    <xf numFmtId="167" fontId="2" fillId="0" borderId="0" xfId="1" applyFont="1" applyFill="1" applyBorder="1"/>
    <xf numFmtId="164" fontId="9" fillId="0" borderId="0" xfId="2" applyNumberFormat="1" applyFont="1"/>
    <xf numFmtId="167" fontId="2" fillId="0" borderId="0" xfId="1" applyFont="1" applyFill="1" applyBorder="1" applyAlignment="1">
      <alignment horizontal="right"/>
    </xf>
    <xf numFmtId="0" fontId="2" fillId="0" borderId="0" xfId="2" applyFont="1" applyAlignment="1">
      <alignment horizontal="centerContinuous"/>
    </xf>
    <xf numFmtId="37" fontId="2" fillId="0" borderId="0" xfId="2" applyNumberFormat="1" applyFont="1"/>
    <xf numFmtId="38" fontId="2" fillId="0" borderId="1" xfId="2" applyNumberFormat="1" applyFont="1" applyBorder="1"/>
    <xf numFmtId="0" fontId="2" fillId="0" borderId="0" xfId="0" applyFont="1"/>
    <xf numFmtId="38" fontId="2" fillId="0" borderId="5" xfId="2" applyNumberFormat="1" applyFont="1" applyBorder="1"/>
    <xf numFmtId="0" fontId="4" fillId="0" borderId="0" xfId="0" applyFont="1"/>
    <xf numFmtId="38" fontId="2" fillId="0" borderId="2" xfId="2" applyNumberFormat="1" applyFont="1" applyBorder="1"/>
    <xf numFmtId="49" fontId="4" fillId="0" borderId="1" xfId="2" applyNumberFormat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38" fontId="2" fillId="0" borderId="3" xfId="2" applyNumberFormat="1" applyFont="1" applyBorder="1"/>
    <xf numFmtId="166" fontId="2" fillId="0" borderId="2" xfId="2" applyNumberFormat="1" applyFont="1" applyBorder="1"/>
    <xf numFmtId="166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/>
    <xf numFmtId="167" fontId="9" fillId="0" borderId="0" xfId="1" applyFont="1"/>
    <xf numFmtId="1" fontId="5" fillId="0" borderId="1" xfId="0" quotePrefix="1" applyNumberFormat="1" applyFont="1" applyBorder="1" applyAlignment="1">
      <alignment horizontal="center"/>
    </xf>
    <xf numFmtId="38" fontId="2" fillId="0" borderId="0" xfId="0" applyNumberFormat="1" applyFont="1"/>
    <xf numFmtId="0" fontId="1" fillId="0" borderId="0" xfId="0" applyFont="1"/>
    <xf numFmtId="38" fontId="2" fillId="0" borderId="0" xfId="1" applyNumberFormat="1" applyFont="1" applyBorder="1"/>
    <xf numFmtId="169" fontId="2" fillId="0" borderId="0" xfId="1" applyNumberFormat="1" applyFont="1" applyFill="1" applyBorder="1"/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0" fontId="2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0" fontId="4" fillId="0" borderId="1" xfId="2" applyFont="1" applyBorder="1" applyAlignment="1">
      <alignment horizontal="center"/>
    </xf>
    <xf numFmtId="0" fontId="2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164" fontId="2" fillId="0" borderId="0" xfId="2" applyNumberFormat="1" applyFont="1" applyAlignment="1">
      <alignment horizontal="left"/>
    </xf>
    <xf numFmtId="164" fontId="4" fillId="0" borderId="0" xfId="2" applyNumberFormat="1" applyFont="1" applyFill="1"/>
    <xf numFmtId="164" fontId="2" fillId="0" borderId="0" xfId="2" applyNumberFormat="1" applyFont="1" applyFill="1"/>
    <xf numFmtId="168" fontId="2" fillId="0" borderId="0" xfId="2" applyNumberFormat="1" applyFont="1" applyFill="1" applyAlignment="1">
      <alignment horizontal="center"/>
    </xf>
    <xf numFmtId="170" fontId="2" fillId="0" borderId="5" xfId="0" applyNumberFormat="1" applyFont="1" applyFill="1" applyBorder="1" applyAlignment="1">
      <alignment horizontal="right"/>
    </xf>
    <xf numFmtId="165" fontId="2" fillId="0" borderId="0" xfId="2" applyNumberFormat="1" applyFont="1" applyFill="1"/>
  </cellXfs>
  <cellStyles count="6">
    <cellStyle name="Comma 2" xfId="5" xr:uid="{BDC24E2A-CFFA-4AFC-BA0C-A35B9F66FD55}"/>
    <cellStyle name="Normal 2" xfId="2" xr:uid="{CC8BE089-BA3E-4A5A-B1CA-CB5B5028EF25}"/>
    <cellStyle name="Normal_CF (new)" xfId="3" xr:uid="{378ACF3A-F5A6-49FD-B44F-DE6AF0991444}"/>
    <cellStyle name="จุลภาค" xfId="1" builtinId="3"/>
    <cellStyle name="ปกติ" xfId="0" builtinId="0"/>
    <cellStyle name="ปกติ 2" xfId="4" xr:uid="{D5C47295-2E2F-4E46-877E-F4F0BDB4DF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95E5-6828-48CF-A91C-ECB8F99F4804}">
  <dimension ref="A1:J57"/>
  <sheetViews>
    <sheetView topLeftCell="A53" zoomScale="120" zoomScaleNormal="120" workbookViewId="0">
      <selection activeCell="A61" sqref="A61"/>
    </sheetView>
  </sheetViews>
  <sheetFormatPr defaultColWidth="2.875" defaultRowHeight="21" customHeight="1" x14ac:dyDescent="0.55000000000000004"/>
  <cols>
    <col min="1" max="4" width="2.875" style="2" customWidth="1"/>
    <col min="5" max="5" width="44.625" style="2" customWidth="1"/>
    <col min="6" max="6" width="12.625" style="2" customWidth="1"/>
    <col min="7" max="7" width="3.875" style="2" customWidth="1"/>
    <col min="8" max="8" width="16.875" style="16" customWidth="1"/>
    <col min="9" max="9" width="1.875" style="2" customWidth="1"/>
    <col min="10" max="10" width="16.875" style="2" customWidth="1"/>
    <col min="11" max="11" width="5.625" style="2" customWidth="1"/>
    <col min="12" max="12" width="2.125" style="2" customWidth="1"/>
    <col min="13" max="13" width="19.875" style="2" customWidth="1"/>
    <col min="14" max="14" width="1.625" style="2" customWidth="1"/>
    <col min="15" max="15" width="18.125" style="2" customWidth="1"/>
    <col min="16" max="16384" width="2.875" style="2"/>
  </cols>
  <sheetData>
    <row r="1" spans="1:10" ht="21" customHeight="1" x14ac:dyDescent="0.55000000000000004">
      <c r="A1" s="82">
        <v>1</v>
      </c>
      <c r="B1" s="82"/>
      <c r="C1" s="82"/>
      <c r="D1" s="82"/>
      <c r="E1" s="82"/>
      <c r="F1" s="82"/>
      <c r="G1" s="82"/>
      <c r="H1" s="82"/>
      <c r="I1" s="82"/>
      <c r="J1" s="82"/>
    </row>
    <row r="3" spans="1:10" ht="25.5" customHeight="1" x14ac:dyDescent="0.65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5.5" customHeight="1" x14ac:dyDescent="0.65">
      <c r="A4" s="80" t="s">
        <v>1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5.5" customHeight="1" x14ac:dyDescent="0.65">
      <c r="A5" s="80" t="s">
        <v>89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1" customHeight="1" x14ac:dyDescent="0.55000000000000004">
      <c r="H6" s="2"/>
      <c r="J6" s="3" t="s">
        <v>2</v>
      </c>
    </row>
    <row r="7" spans="1:10" ht="21" customHeight="1" x14ac:dyDescent="0.6">
      <c r="A7" s="4"/>
      <c r="B7" s="4"/>
      <c r="C7" s="4"/>
      <c r="D7" s="4"/>
      <c r="E7" s="4"/>
      <c r="F7" s="5" t="s">
        <v>3</v>
      </c>
      <c r="G7" s="4"/>
      <c r="H7" s="6" t="s">
        <v>90</v>
      </c>
      <c r="I7" s="7"/>
      <c r="J7" s="6" t="s">
        <v>91</v>
      </c>
    </row>
    <row r="8" spans="1:10" ht="21" customHeight="1" x14ac:dyDescent="0.6">
      <c r="A8" s="8" t="s">
        <v>4</v>
      </c>
      <c r="B8" s="4"/>
      <c r="C8" s="4"/>
      <c r="D8" s="4"/>
      <c r="E8" s="4"/>
      <c r="F8" s="4"/>
      <c r="G8" s="4"/>
      <c r="H8" s="9"/>
      <c r="I8" s="7"/>
    </row>
    <row r="9" spans="1:10" ht="21" customHeight="1" x14ac:dyDescent="0.6">
      <c r="A9" s="10" t="s">
        <v>5</v>
      </c>
      <c r="F9" s="11"/>
      <c r="H9" s="12"/>
    </row>
    <row r="10" spans="1:10" ht="21" customHeight="1" x14ac:dyDescent="0.55000000000000004">
      <c r="B10" s="2" t="s">
        <v>6</v>
      </c>
      <c r="F10" s="11">
        <v>5</v>
      </c>
      <c r="H10" s="13">
        <v>2249149</v>
      </c>
      <c r="I10" s="14"/>
      <c r="J10" s="13">
        <v>2494026</v>
      </c>
    </row>
    <row r="11" spans="1:10" ht="21" customHeight="1" x14ac:dyDescent="0.55000000000000004">
      <c r="B11" s="2" t="s">
        <v>7</v>
      </c>
      <c r="F11" s="11">
        <v>6</v>
      </c>
      <c r="H11" s="13">
        <v>8737166</v>
      </c>
      <c r="I11" s="14"/>
      <c r="J11" s="13">
        <v>14385107</v>
      </c>
    </row>
    <row r="12" spans="1:10" ht="21" customHeight="1" x14ac:dyDescent="0.55000000000000004">
      <c r="B12" s="2" t="s">
        <v>8</v>
      </c>
      <c r="F12" s="11">
        <v>7</v>
      </c>
      <c r="H12" s="13">
        <v>195694087</v>
      </c>
      <c r="I12" s="14"/>
      <c r="J12" s="13">
        <v>199384555</v>
      </c>
    </row>
    <row r="13" spans="1:10" ht="21" customHeight="1" x14ac:dyDescent="0.55000000000000004">
      <c r="B13" s="2" t="s">
        <v>9</v>
      </c>
      <c r="F13" s="11"/>
      <c r="H13" s="13">
        <v>68669</v>
      </c>
      <c r="I13" s="14"/>
      <c r="J13" s="13">
        <v>43953</v>
      </c>
    </row>
    <row r="14" spans="1:10" ht="21" customHeight="1" x14ac:dyDescent="0.6">
      <c r="A14" s="10" t="s">
        <v>10</v>
      </c>
      <c r="F14" s="11"/>
      <c r="H14" s="15">
        <f>SUM(H10:H13)</f>
        <v>206749071</v>
      </c>
      <c r="I14" s="14"/>
      <c r="J14" s="15">
        <f>SUM(J10:J13)</f>
        <v>216307641</v>
      </c>
    </row>
    <row r="15" spans="1:10" ht="21" customHeight="1" x14ac:dyDescent="0.6">
      <c r="A15" s="10" t="s">
        <v>11</v>
      </c>
      <c r="F15" s="11"/>
      <c r="H15" s="13"/>
      <c r="I15" s="14"/>
      <c r="J15" s="13"/>
    </row>
    <row r="16" spans="1:10" ht="21" customHeight="1" x14ac:dyDescent="0.6">
      <c r="A16" s="10"/>
      <c r="B16" s="2" t="s">
        <v>12</v>
      </c>
      <c r="F16" s="11"/>
      <c r="H16" s="13">
        <v>488986</v>
      </c>
      <c r="I16" s="14"/>
      <c r="J16" s="13">
        <v>444985</v>
      </c>
    </row>
    <row r="17" spans="1:10" ht="21" customHeight="1" x14ac:dyDescent="0.55000000000000004">
      <c r="B17" s="2" t="s">
        <v>13</v>
      </c>
      <c r="F17" s="11">
        <v>8</v>
      </c>
      <c r="H17" s="16">
        <v>52793073</v>
      </c>
      <c r="I17" s="14"/>
      <c r="J17" s="16">
        <v>52793073</v>
      </c>
    </row>
    <row r="18" spans="1:10" ht="21" customHeight="1" x14ac:dyDescent="0.55000000000000004">
      <c r="B18" s="17" t="s">
        <v>14</v>
      </c>
      <c r="F18" s="11">
        <v>9</v>
      </c>
      <c r="H18" s="13">
        <v>19719542</v>
      </c>
      <c r="I18" s="14"/>
      <c r="J18" s="13">
        <v>21288845</v>
      </c>
    </row>
    <row r="19" spans="1:10" ht="21" customHeight="1" x14ac:dyDescent="0.55000000000000004">
      <c r="B19" s="17" t="s">
        <v>15</v>
      </c>
      <c r="F19" s="11">
        <v>10</v>
      </c>
      <c r="H19" s="18">
        <v>0</v>
      </c>
      <c r="I19" s="14"/>
      <c r="J19" s="13">
        <v>3898</v>
      </c>
    </row>
    <row r="20" spans="1:10" ht="21" customHeight="1" x14ac:dyDescent="0.55000000000000004">
      <c r="B20" s="17" t="s">
        <v>16</v>
      </c>
      <c r="F20" s="11">
        <v>14</v>
      </c>
      <c r="H20" s="13">
        <v>4435625</v>
      </c>
      <c r="I20" s="14"/>
      <c r="J20" s="13">
        <v>4040191</v>
      </c>
    </row>
    <row r="21" spans="1:10" ht="21" customHeight="1" x14ac:dyDescent="0.55000000000000004">
      <c r="B21" s="2" t="s">
        <v>17</v>
      </c>
      <c r="F21" s="11"/>
      <c r="H21" s="13">
        <v>379200</v>
      </c>
      <c r="I21" s="14"/>
      <c r="J21" s="13">
        <v>516737</v>
      </c>
    </row>
    <row r="22" spans="1:10" ht="21" customHeight="1" x14ac:dyDescent="0.6">
      <c r="A22" s="10" t="s">
        <v>18</v>
      </c>
      <c r="F22" s="11"/>
      <c r="H22" s="15">
        <f>SUM(H16:H21)</f>
        <v>77816426</v>
      </c>
      <c r="I22" s="14"/>
      <c r="J22" s="15">
        <f>SUM(J16:J21)</f>
        <v>79087729</v>
      </c>
    </row>
    <row r="23" spans="1:10" ht="21" customHeight="1" thickBot="1" x14ac:dyDescent="0.65">
      <c r="A23" s="10" t="s">
        <v>19</v>
      </c>
      <c r="F23" s="11"/>
      <c r="H23" s="19">
        <f>SUM(H14+H22)</f>
        <v>284565497</v>
      </c>
      <c r="I23" s="14"/>
      <c r="J23" s="19">
        <f>SUM(J14+J22)</f>
        <v>295395370</v>
      </c>
    </row>
    <row r="24" spans="1:10" ht="21" customHeight="1" thickTop="1" x14ac:dyDescent="0.55000000000000004"/>
    <row r="25" spans="1:10" ht="21" customHeight="1" x14ac:dyDescent="0.55000000000000004">
      <c r="A25" s="81" t="s">
        <v>20</v>
      </c>
      <c r="B25" s="81"/>
      <c r="C25" s="81"/>
      <c r="D25" s="81"/>
      <c r="E25" s="81"/>
      <c r="F25" s="81"/>
      <c r="G25" s="81"/>
      <c r="H25" s="81"/>
      <c r="I25" s="81"/>
    </row>
    <row r="26" spans="1:10" ht="21" customHeight="1" x14ac:dyDescent="0.55000000000000004">
      <c r="A26" s="83">
        <v>2</v>
      </c>
      <c r="B26" s="83"/>
      <c r="C26" s="83"/>
      <c r="D26" s="83"/>
      <c r="E26" s="83"/>
      <c r="F26" s="83"/>
      <c r="G26" s="83"/>
      <c r="H26" s="83"/>
      <c r="I26" s="83"/>
      <c r="J26" s="83"/>
    </row>
    <row r="28" spans="1:10" ht="25.5" customHeight="1" x14ac:dyDescent="0.65">
      <c r="A28" s="80" t="str">
        <f>A3</f>
        <v>บริษัท สว่างเอ็กซ์ปอร์ต จำกัด (มหาชน)</v>
      </c>
      <c r="B28" s="80"/>
      <c r="C28" s="80"/>
      <c r="D28" s="80"/>
      <c r="E28" s="80"/>
      <c r="F28" s="80"/>
      <c r="G28" s="80"/>
      <c r="H28" s="80"/>
      <c r="I28" s="80"/>
      <c r="J28" s="80"/>
    </row>
    <row r="29" spans="1:10" ht="25.5" customHeight="1" x14ac:dyDescent="0.65">
      <c r="A29" s="80" t="str">
        <f>A4</f>
        <v>งบฐานะการเงิน</v>
      </c>
      <c r="B29" s="80"/>
      <c r="C29" s="80"/>
      <c r="D29" s="80"/>
      <c r="E29" s="80"/>
      <c r="F29" s="80"/>
      <c r="G29" s="80"/>
      <c r="H29" s="80"/>
      <c r="I29" s="80"/>
      <c r="J29" s="80"/>
    </row>
    <row r="30" spans="1:10" ht="25.5" customHeight="1" x14ac:dyDescent="0.65">
      <c r="A30" s="80" t="str">
        <f>A5</f>
        <v>ณ วันที่ 31 ธันวาคม พ.ศ. 2568</v>
      </c>
      <c r="B30" s="80"/>
      <c r="C30" s="80"/>
      <c r="D30" s="80"/>
      <c r="E30" s="80"/>
      <c r="F30" s="80"/>
      <c r="G30" s="80"/>
      <c r="H30" s="80"/>
      <c r="I30" s="80"/>
      <c r="J30" s="80"/>
    </row>
    <row r="31" spans="1:10" ht="21" customHeight="1" x14ac:dyDescent="0.55000000000000004">
      <c r="H31" s="2"/>
      <c r="J31" s="3" t="s">
        <v>2</v>
      </c>
    </row>
    <row r="32" spans="1:10" ht="21" customHeight="1" x14ac:dyDescent="0.6">
      <c r="A32" s="4"/>
      <c r="B32" s="4"/>
      <c r="C32" s="4"/>
      <c r="D32" s="4"/>
      <c r="E32" s="4"/>
      <c r="F32" s="5" t="s">
        <v>3</v>
      </c>
      <c r="G32" s="4"/>
      <c r="H32" s="6" t="str">
        <f>H7</f>
        <v>2568</v>
      </c>
      <c r="I32" s="7"/>
      <c r="J32" s="6" t="str">
        <f>J7</f>
        <v>2567</v>
      </c>
    </row>
    <row r="33" spans="1:10" ht="22.2" x14ac:dyDescent="0.6">
      <c r="A33" s="10" t="s">
        <v>21</v>
      </c>
      <c r="B33" s="4"/>
      <c r="C33" s="4"/>
      <c r="D33" s="4"/>
      <c r="E33" s="4"/>
      <c r="F33" s="4"/>
      <c r="G33" s="4"/>
      <c r="H33" s="4"/>
      <c r="I33" s="4"/>
    </row>
    <row r="34" spans="1:10" ht="22.2" x14ac:dyDescent="0.6">
      <c r="A34" s="10" t="s">
        <v>22</v>
      </c>
      <c r="H34" s="21"/>
    </row>
    <row r="35" spans="1:10" ht="21" customHeight="1" x14ac:dyDescent="0.6">
      <c r="A35" s="10"/>
      <c r="B35" s="2" t="s">
        <v>23</v>
      </c>
      <c r="F35" s="22">
        <v>19.100000000000001</v>
      </c>
      <c r="H35" s="23">
        <v>12822687</v>
      </c>
      <c r="J35" s="23">
        <v>228538</v>
      </c>
    </row>
    <row r="36" spans="1:10" ht="21" customHeight="1" x14ac:dyDescent="0.55000000000000004">
      <c r="B36" s="2" t="s">
        <v>24</v>
      </c>
      <c r="F36" s="11">
        <v>11</v>
      </c>
      <c r="H36" s="13">
        <v>1740885</v>
      </c>
      <c r="I36" s="14"/>
      <c r="J36" s="13">
        <v>2358128</v>
      </c>
    </row>
    <row r="37" spans="1:10" ht="21" customHeight="1" x14ac:dyDescent="0.55000000000000004">
      <c r="B37" s="2" t="s">
        <v>103</v>
      </c>
      <c r="F37" s="20">
        <v>12</v>
      </c>
      <c r="H37" s="13">
        <v>224648</v>
      </c>
      <c r="I37" s="14"/>
      <c r="J37" s="13">
        <v>286313</v>
      </c>
    </row>
    <row r="38" spans="1:10" ht="22.2" x14ac:dyDescent="0.6">
      <c r="A38" s="10" t="s">
        <v>25</v>
      </c>
      <c r="H38" s="15">
        <f>SUM(H35:H37)</f>
        <v>14788220</v>
      </c>
      <c r="I38" s="14"/>
      <c r="J38" s="15">
        <f>SUM(J35:J37)</f>
        <v>2872979</v>
      </c>
    </row>
    <row r="39" spans="1:10" ht="22.2" x14ac:dyDescent="0.6">
      <c r="A39" s="10" t="s">
        <v>26</v>
      </c>
      <c r="H39" s="13"/>
      <c r="I39" s="14"/>
      <c r="J39" s="13"/>
    </row>
    <row r="40" spans="1:10" ht="21.6" customHeight="1" x14ac:dyDescent="0.55000000000000004">
      <c r="B40" s="2" t="s">
        <v>27</v>
      </c>
      <c r="F40" s="20">
        <v>12</v>
      </c>
      <c r="H40" s="13">
        <v>21953476</v>
      </c>
      <c r="I40" s="14"/>
      <c r="J40" s="13">
        <v>19792394</v>
      </c>
    </row>
    <row r="41" spans="1:10" ht="21" customHeight="1" x14ac:dyDescent="0.55000000000000004">
      <c r="B41" s="2" t="s">
        <v>28</v>
      </c>
      <c r="F41" s="20">
        <v>4.3</v>
      </c>
      <c r="H41" s="13">
        <v>25000</v>
      </c>
      <c r="I41" s="14"/>
      <c r="J41" s="13">
        <v>25000</v>
      </c>
    </row>
    <row r="42" spans="1:10" ht="22.2" x14ac:dyDescent="0.6">
      <c r="A42" s="10" t="s">
        <v>29</v>
      </c>
      <c r="H42" s="15">
        <f>SUM(H40:H41)</f>
        <v>21978476</v>
      </c>
      <c r="I42" s="14"/>
      <c r="J42" s="15">
        <f>SUM(J40:J41)</f>
        <v>19817394</v>
      </c>
    </row>
    <row r="43" spans="1:10" ht="22.2" x14ac:dyDescent="0.6">
      <c r="A43" s="10" t="s">
        <v>30</v>
      </c>
      <c r="H43" s="15">
        <f>SUM(H38+H42)</f>
        <v>36766696</v>
      </c>
      <c r="I43" s="14"/>
      <c r="J43" s="15">
        <f>SUM(J38+J42)</f>
        <v>22690373</v>
      </c>
    </row>
    <row r="44" spans="1:10" ht="21" customHeight="1" x14ac:dyDescent="0.6">
      <c r="A44" s="10" t="s">
        <v>31</v>
      </c>
      <c r="H44" s="13"/>
      <c r="I44" s="14"/>
      <c r="J44" s="13"/>
    </row>
    <row r="45" spans="1:10" ht="21" customHeight="1" x14ac:dyDescent="0.55000000000000004">
      <c r="B45" s="2" t="s">
        <v>32</v>
      </c>
      <c r="F45" s="20"/>
      <c r="H45" s="13"/>
      <c r="I45" s="14"/>
      <c r="J45" s="13"/>
    </row>
    <row r="46" spans="1:10" ht="21" customHeight="1" x14ac:dyDescent="0.55000000000000004">
      <c r="C46" s="2" t="s">
        <v>33</v>
      </c>
      <c r="H46" s="13"/>
      <c r="I46" s="14"/>
      <c r="J46" s="13"/>
    </row>
    <row r="47" spans="1:10" ht="21" customHeight="1" thickBot="1" x14ac:dyDescent="0.6">
      <c r="D47" s="17" t="s">
        <v>34</v>
      </c>
      <c r="H47" s="24">
        <v>252000000</v>
      </c>
      <c r="I47" s="14"/>
      <c r="J47" s="24">
        <v>252000000</v>
      </c>
    </row>
    <row r="48" spans="1:10" ht="21" customHeight="1" thickTop="1" x14ac:dyDescent="0.55000000000000004">
      <c r="C48" s="2" t="s">
        <v>35</v>
      </c>
      <c r="H48" s="13"/>
      <c r="I48" s="14"/>
      <c r="J48" s="13"/>
    </row>
    <row r="49" spans="1:10" ht="21" customHeight="1" x14ac:dyDescent="0.55000000000000004">
      <c r="D49" s="17" t="s">
        <v>36</v>
      </c>
      <c r="H49" s="13">
        <f>'SHA-THA'!G20</f>
        <v>240000000</v>
      </c>
      <c r="I49" s="14"/>
      <c r="J49" s="13">
        <v>240000000</v>
      </c>
    </row>
    <row r="50" spans="1:10" ht="21" customHeight="1" x14ac:dyDescent="0.55000000000000004">
      <c r="B50" s="2" t="s">
        <v>37</v>
      </c>
      <c r="H50" s="13">
        <f>'SHA-THA'!I20</f>
        <v>62050000</v>
      </c>
      <c r="I50" s="14"/>
      <c r="J50" s="13">
        <v>62050000</v>
      </c>
    </row>
    <row r="51" spans="1:10" ht="21" customHeight="1" x14ac:dyDescent="0.55000000000000004">
      <c r="B51" s="2" t="s">
        <v>38</v>
      </c>
      <c r="H51" s="13"/>
      <c r="I51" s="14"/>
      <c r="J51" s="13"/>
    </row>
    <row r="52" spans="1:10" ht="21" customHeight="1" x14ac:dyDescent="0.55000000000000004">
      <c r="C52" s="2" t="s">
        <v>39</v>
      </c>
      <c r="F52" s="22"/>
      <c r="H52" s="13">
        <f>'SHA-THA'!K20</f>
        <v>26659535</v>
      </c>
      <c r="I52" s="14"/>
      <c r="J52" s="13">
        <v>26659535</v>
      </c>
    </row>
    <row r="53" spans="1:10" ht="21" customHeight="1" x14ac:dyDescent="0.55000000000000004">
      <c r="C53" s="2" t="s">
        <v>40</v>
      </c>
      <c r="H53" s="13">
        <f>+'SHA-THA'!M20</f>
        <v>-80910734</v>
      </c>
      <c r="I53" s="14"/>
      <c r="J53" s="13">
        <v>-56004538</v>
      </c>
    </row>
    <row r="54" spans="1:10" ht="21" customHeight="1" x14ac:dyDescent="0.6">
      <c r="A54" s="10" t="s">
        <v>41</v>
      </c>
      <c r="H54" s="15">
        <f>SUM(H49:H53)</f>
        <v>247798801</v>
      </c>
      <c r="I54" s="14"/>
      <c r="J54" s="15">
        <f>SUM(J49:J53)</f>
        <v>272704997</v>
      </c>
    </row>
    <row r="55" spans="1:10" ht="22.8" thickBot="1" x14ac:dyDescent="0.65">
      <c r="A55" s="10" t="s">
        <v>42</v>
      </c>
      <c r="H55" s="19">
        <f>SUM(H43,H54)</f>
        <v>284565497</v>
      </c>
      <c r="I55" s="14"/>
      <c r="J55" s="19">
        <f>SUM(J43,J54)</f>
        <v>295395370</v>
      </c>
    </row>
    <row r="56" spans="1:10" ht="21" customHeight="1" thickTop="1" x14ac:dyDescent="0.55000000000000004">
      <c r="H56" s="25">
        <f>+H55-H23</f>
        <v>0</v>
      </c>
      <c r="I56" s="14"/>
      <c r="J56" s="25">
        <f>+J55-J23</f>
        <v>0</v>
      </c>
    </row>
    <row r="57" spans="1:10" ht="21" customHeight="1" x14ac:dyDescent="0.55000000000000004">
      <c r="A57" s="81" t="str">
        <f>A25</f>
        <v>หมายเหตุประกอบงบการเงินระหว่างกาลแบบย่อเป็นส่วนหนึ่งของงบการเงินนี้</v>
      </c>
      <c r="B57" s="81"/>
      <c r="C57" s="81"/>
      <c r="D57" s="81"/>
      <c r="E57" s="81"/>
      <c r="F57" s="81"/>
      <c r="G57" s="81"/>
      <c r="H57" s="81"/>
      <c r="I57" s="81"/>
    </row>
  </sheetData>
  <mergeCells count="10">
    <mergeCell ref="A28:J28"/>
    <mergeCell ref="A29:J29"/>
    <mergeCell ref="A30:J30"/>
    <mergeCell ref="A57:I57"/>
    <mergeCell ref="A1:J1"/>
    <mergeCell ref="A3:J3"/>
    <mergeCell ref="A4:J4"/>
    <mergeCell ref="A5:J5"/>
    <mergeCell ref="A25:I25"/>
    <mergeCell ref="A26:J2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62B3-5346-40AF-9C38-644B4E981D41}">
  <dimension ref="A1:J32"/>
  <sheetViews>
    <sheetView topLeftCell="A54" zoomScale="120" zoomScaleNormal="120" workbookViewId="0">
      <selection activeCell="E72" sqref="E72"/>
    </sheetView>
  </sheetViews>
  <sheetFormatPr defaultColWidth="2.875" defaultRowHeight="21" customHeight="1" outlineLevelRow="1" x14ac:dyDescent="0.55000000000000004"/>
  <cols>
    <col min="1" max="4" width="2.875" style="26" customWidth="1"/>
    <col min="5" max="5" width="41.625" style="26" customWidth="1"/>
    <col min="6" max="6" width="13.875" style="26" customWidth="1"/>
    <col min="7" max="7" width="3.875" style="26" customWidth="1"/>
    <col min="8" max="8" width="16.875" style="27" customWidth="1"/>
    <col min="9" max="9" width="1.875" style="26" customWidth="1"/>
    <col min="10" max="11" width="16.875" style="26" customWidth="1"/>
    <col min="12" max="12" width="21" style="26" customWidth="1"/>
    <col min="13" max="13" width="2.125" style="26" customWidth="1"/>
    <col min="14" max="14" width="19.875" style="26" customWidth="1"/>
    <col min="15" max="15" width="1.625" style="26" customWidth="1"/>
    <col min="16" max="16" width="18.125" style="26" customWidth="1"/>
    <col min="17" max="16384" width="2.875" style="26"/>
  </cols>
  <sheetData>
    <row r="1" spans="1:10" ht="21" customHeight="1" x14ac:dyDescent="0.55000000000000004">
      <c r="A1" s="82">
        <v>3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1" customHeight="1" x14ac:dyDescent="0.55000000000000004">
      <c r="A2" s="28"/>
      <c r="B2" s="28"/>
      <c r="C2" s="28"/>
      <c r="D2" s="28"/>
      <c r="E2" s="28"/>
      <c r="F2" s="28"/>
      <c r="G2" s="28"/>
      <c r="H2" s="29"/>
      <c r="I2" s="28"/>
      <c r="J2" s="30"/>
    </row>
    <row r="3" spans="1:10" ht="25.5" customHeight="1" x14ac:dyDescent="0.65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5.5" customHeight="1" x14ac:dyDescent="0.65">
      <c r="A4" s="84" t="s">
        <v>43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24.6" x14ac:dyDescent="0.65">
      <c r="A5" s="84" t="s">
        <v>92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21" customHeight="1" x14ac:dyDescent="0.6">
      <c r="A6" s="85" t="s">
        <v>2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21" customHeight="1" x14ac:dyDescent="0.6">
      <c r="A7" s="31"/>
      <c r="B7" s="31"/>
      <c r="C7" s="31"/>
      <c r="D7" s="31"/>
      <c r="E7" s="31"/>
      <c r="F7" s="32" t="s">
        <v>3</v>
      </c>
      <c r="G7" s="31"/>
      <c r="H7" s="32" t="str">
        <f>+'SFP-THA'!H7</f>
        <v>2568</v>
      </c>
      <c r="I7" s="33"/>
      <c r="J7" s="32" t="str">
        <f>+'SFP-THA'!J7</f>
        <v>2567</v>
      </c>
    </row>
    <row r="8" spans="1:10" ht="21" customHeight="1" x14ac:dyDescent="0.55000000000000004">
      <c r="A8" s="26" t="s">
        <v>44</v>
      </c>
      <c r="B8" s="31"/>
      <c r="C8" s="31"/>
      <c r="D8" s="31"/>
      <c r="E8" s="31"/>
      <c r="F8" s="34"/>
      <c r="G8" s="31"/>
      <c r="H8" s="35">
        <v>73100291</v>
      </c>
      <c r="I8" s="33"/>
      <c r="J8" s="13">
        <v>106280660</v>
      </c>
    </row>
    <row r="9" spans="1:10" ht="21" customHeight="1" x14ac:dyDescent="0.55000000000000004">
      <c r="A9" s="26" t="s">
        <v>45</v>
      </c>
      <c r="B9" s="31"/>
      <c r="C9" s="31"/>
      <c r="D9" s="31"/>
      <c r="E9" s="31"/>
      <c r="F9" s="34"/>
      <c r="G9" s="31"/>
      <c r="H9" s="36">
        <v>-58559604</v>
      </c>
      <c r="I9" s="33"/>
      <c r="J9" s="72">
        <v>-78900932</v>
      </c>
    </row>
    <row r="10" spans="1:10" ht="22.2" x14ac:dyDescent="0.6">
      <c r="A10" s="37" t="s">
        <v>46</v>
      </c>
      <c r="B10" s="31"/>
      <c r="C10" s="31"/>
      <c r="D10" s="31"/>
      <c r="E10" s="31"/>
      <c r="F10" s="34"/>
      <c r="G10" s="31"/>
      <c r="H10" s="38">
        <f>SUM(H8:H9)</f>
        <v>14540687</v>
      </c>
      <c r="I10" s="33"/>
      <c r="J10" s="38">
        <f>SUM(J8:J9)</f>
        <v>27379728</v>
      </c>
    </row>
    <row r="11" spans="1:10" ht="21" hidden="1" customHeight="1" outlineLevel="1" x14ac:dyDescent="0.55000000000000004">
      <c r="A11" s="26" t="s">
        <v>57</v>
      </c>
      <c r="B11" s="31"/>
      <c r="C11" s="31"/>
      <c r="D11" s="31"/>
      <c r="E11" s="31"/>
      <c r="F11" s="34"/>
      <c r="G11" s="31"/>
      <c r="H11" s="38"/>
      <c r="I11" s="33"/>
      <c r="J11" s="39">
        <v>0</v>
      </c>
    </row>
    <row r="12" spans="1:10" ht="21" customHeight="1" collapsed="1" x14ac:dyDescent="0.55000000000000004">
      <c r="A12" s="26" t="s">
        <v>47</v>
      </c>
      <c r="B12" s="31"/>
      <c r="C12" s="31"/>
      <c r="D12" s="31"/>
      <c r="E12" s="31"/>
      <c r="F12" s="34"/>
      <c r="G12" s="31"/>
      <c r="H12" s="40">
        <v>162028</v>
      </c>
      <c r="I12" s="33"/>
      <c r="J12" s="73">
        <v>290398</v>
      </c>
    </row>
    <row r="13" spans="1:10" ht="21" customHeight="1" x14ac:dyDescent="0.55000000000000004">
      <c r="A13" s="26" t="s">
        <v>48</v>
      </c>
      <c r="B13" s="31"/>
      <c r="C13" s="31"/>
      <c r="D13" s="31"/>
      <c r="E13" s="31"/>
      <c r="F13" s="1"/>
      <c r="G13" s="31"/>
      <c r="H13" s="38">
        <f>SUM(H10:H12)</f>
        <v>14702715</v>
      </c>
      <c r="I13" s="33"/>
      <c r="J13" s="38">
        <f>SUM(J10:J12)</f>
        <v>27670126</v>
      </c>
    </row>
    <row r="14" spans="1:10" ht="21" customHeight="1" x14ac:dyDescent="0.55000000000000004">
      <c r="A14" s="2" t="s">
        <v>49</v>
      </c>
      <c r="B14" s="31"/>
      <c r="C14" s="31"/>
      <c r="D14" s="31"/>
      <c r="E14" s="31"/>
      <c r="F14" s="1"/>
      <c r="G14" s="31"/>
      <c r="H14" s="38">
        <v>-11356048</v>
      </c>
      <c r="I14" s="33"/>
      <c r="J14" s="14">
        <v>-11339471</v>
      </c>
    </row>
    <row r="15" spans="1:10" ht="21" customHeight="1" x14ac:dyDescent="0.55000000000000004">
      <c r="A15" s="2" t="s">
        <v>50</v>
      </c>
      <c r="B15" s="31"/>
      <c r="C15" s="31"/>
      <c r="D15" s="31"/>
      <c r="E15" s="31"/>
      <c r="F15" s="1"/>
      <c r="G15" s="31"/>
      <c r="H15" s="38">
        <v>-29264713</v>
      </c>
      <c r="I15" s="33"/>
      <c r="J15" s="14">
        <v>-30502814</v>
      </c>
    </row>
    <row r="16" spans="1:10" ht="21" customHeight="1" x14ac:dyDescent="0.55000000000000004">
      <c r="A16" s="2" t="s">
        <v>105</v>
      </c>
      <c r="B16" s="31"/>
      <c r="C16" s="31"/>
      <c r="D16" s="31"/>
      <c r="E16" s="31"/>
      <c r="F16" s="1">
        <v>7</v>
      </c>
      <c r="G16" s="31"/>
      <c r="H16" s="40">
        <v>1707372</v>
      </c>
      <c r="I16" s="33"/>
      <c r="J16" s="73">
        <v>-21326744</v>
      </c>
    </row>
    <row r="17" spans="1:10" ht="21" customHeight="1" x14ac:dyDescent="0.6">
      <c r="A17" s="10" t="s">
        <v>51</v>
      </c>
      <c r="C17" s="31"/>
      <c r="D17" s="31"/>
      <c r="E17" s="31"/>
      <c r="F17" s="34"/>
      <c r="G17" s="31"/>
      <c r="H17" s="35">
        <f>SUM(H13:H16)</f>
        <v>-24210674</v>
      </c>
      <c r="I17" s="41"/>
      <c r="J17" s="35">
        <f>SUM(J13:J16)</f>
        <v>-35498903</v>
      </c>
    </row>
    <row r="18" spans="1:10" ht="21" customHeight="1" x14ac:dyDescent="0.55000000000000004">
      <c r="A18" s="26" t="s">
        <v>52</v>
      </c>
      <c r="C18" s="31"/>
      <c r="D18" s="31"/>
      <c r="E18" s="31"/>
      <c r="F18" s="34"/>
      <c r="G18" s="31"/>
      <c r="H18" s="40">
        <v>-52650</v>
      </c>
      <c r="I18" s="41"/>
      <c r="J18" s="72">
        <v>-4111</v>
      </c>
    </row>
    <row r="19" spans="1:10" ht="21" customHeight="1" x14ac:dyDescent="0.6">
      <c r="A19" s="37" t="s">
        <v>53</v>
      </c>
      <c r="C19" s="31"/>
      <c r="D19" s="31"/>
      <c r="E19" s="31"/>
      <c r="F19" s="34"/>
      <c r="G19" s="31"/>
      <c r="H19" s="35">
        <f>SUM(H17:H18)</f>
        <v>-24263324</v>
      </c>
      <c r="I19" s="41"/>
      <c r="J19" s="35">
        <f>SUM(J17:J18)</f>
        <v>-35503014</v>
      </c>
    </row>
    <row r="20" spans="1:10" ht="21" customHeight="1" x14ac:dyDescent="0.55000000000000004">
      <c r="A20" s="26" t="s">
        <v>106</v>
      </c>
      <c r="B20" s="31"/>
      <c r="C20" s="31"/>
      <c r="D20" s="31"/>
      <c r="E20" s="31"/>
      <c r="F20" s="1">
        <v>14</v>
      </c>
      <c r="G20" s="31"/>
      <c r="H20" s="40">
        <v>187773</v>
      </c>
      <c r="I20" s="33"/>
      <c r="J20" s="73">
        <v>-233193</v>
      </c>
    </row>
    <row r="21" spans="1:10" ht="21" customHeight="1" x14ac:dyDescent="0.6">
      <c r="A21" s="37" t="s">
        <v>96</v>
      </c>
      <c r="B21" s="31"/>
      <c r="C21" s="31"/>
      <c r="D21" s="31"/>
      <c r="E21" s="31"/>
      <c r="F21" s="1"/>
      <c r="G21" s="31"/>
      <c r="H21" s="71">
        <f>SUM(H19:H20)</f>
        <v>-24075551</v>
      </c>
      <c r="I21" s="33"/>
      <c r="J21" s="71">
        <f>SUM(J19:J20)</f>
        <v>-35736207</v>
      </c>
    </row>
    <row r="22" spans="1:10" ht="21" customHeight="1" x14ac:dyDescent="0.55000000000000004">
      <c r="A22" s="26" t="s">
        <v>54</v>
      </c>
      <c r="B22" s="31"/>
      <c r="C22" s="31"/>
      <c r="D22" s="31"/>
      <c r="E22" s="31"/>
      <c r="F22" s="1"/>
      <c r="G22" s="31"/>
      <c r="H22" s="42"/>
      <c r="I22" s="33"/>
      <c r="J22" s="42"/>
    </row>
    <row r="23" spans="1:10" ht="21" customHeight="1" x14ac:dyDescent="0.55000000000000004">
      <c r="A23" s="2" t="s">
        <v>93</v>
      </c>
      <c r="B23" s="2"/>
      <c r="C23" s="31"/>
      <c r="D23" s="31"/>
      <c r="E23" s="31"/>
      <c r="F23" s="1"/>
      <c r="G23" s="31"/>
      <c r="H23" s="42"/>
      <c r="I23" s="33"/>
      <c r="J23" s="42"/>
    </row>
    <row r="24" spans="1:10" ht="21" customHeight="1" x14ac:dyDescent="0.55000000000000004">
      <c r="A24" s="2"/>
      <c r="B24" s="2" t="s">
        <v>107</v>
      </c>
      <c r="C24" s="31"/>
      <c r="D24" s="31"/>
      <c r="E24" s="31"/>
      <c r="F24" s="1"/>
      <c r="G24" s="31"/>
      <c r="H24" s="38">
        <v>-1038306</v>
      </c>
      <c r="I24" s="33"/>
      <c r="J24" s="14">
        <v>122246</v>
      </c>
    </row>
    <row r="25" spans="1:10" ht="21" customHeight="1" x14ac:dyDescent="0.55000000000000004">
      <c r="A25" s="2"/>
      <c r="B25" s="2" t="s">
        <v>94</v>
      </c>
      <c r="C25" s="31"/>
      <c r="D25" s="31"/>
      <c r="E25" s="31"/>
      <c r="F25" s="1"/>
      <c r="G25" s="31"/>
      <c r="H25" s="40">
        <v>207661</v>
      </c>
      <c r="I25" s="33"/>
      <c r="J25" s="73">
        <v>-24449</v>
      </c>
    </row>
    <row r="26" spans="1:10" ht="21" customHeight="1" x14ac:dyDescent="0.55000000000000004">
      <c r="A26" s="2" t="s">
        <v>108</v>
      </c>
      <c r="B26" s="2"/>
      <c r="C26" s="31"/>
      <c r="D26" s="31"/>
      <c r="E26" s="31"/>
      <c r="F26" s="1"/>
      <c r="G26" s="31"/>
      <c r="H26" s="14">
        <f>SUM(H24:H25)</f>
        <v>-830645</v>
      </c>
      <c r="I26" s="33"/>
      <c r="J26" s="14">
        <f>SUM(J24:J25)</f>
        <v>97797</v>
      </c>
    </row>
    <row r="27" spans="1:10" ht="21" customHeight="1" thickBot="1" x14ac:dyDescent="0.65">
      <c r="A27" s="37" t="s">
        <v>111</v>
      </c>
      <c r="C27" s="31"/>
      <c r="D27" s="31"/>
      <c r="E27" s="31"/>
      <c r="F27" s="34"/>
      <c r="G27" s="31"/>
      <c r="H27" s="43">
        <f>SUM(H21,H26)</f>
        <v>-24906196</v>
      </c>
      <c r="I27" s="41"/>
      <c r="J27" s="43">
        <f>SUM(J21,J26)</f>
        <v>-35638410</v>
      </c>
    </row>
    <row r="28" spans="1:10" ht="21" customHeight="1" thickTop="1" x14ac:dyDescent="0.55000000000000004">
      <c r="A28" s="31"/>
      <c r="C28" s="31"/>
      <c r="D28" s="31"/>
      <c r="E28" s="31"/>
      <c r="F28" s="34"/>
      <c r="G28" s="31"/>
      <c r="H28" s="44"/>
      <c r="I28" s="33"/>
      <c r="J28" s="44"/>
    </row>
    <row r="29" spans="1:10" ht="21" customHeight="1" x14ac:dyDescent="0.6">
      <c r="A29" s="8" t="s">
        <v>55</v>
      </c>
      <c r="B29" s="2"/>
      <c r="C29" s="31"/>
      <c r="D29" s="31"/>
      <c r="E29" s="31"/>
      <c r="F29" s="34"/>
      <c r="G29" s="31"/>
      <c r="H29" s="44"/>
      <c r="I29" s="33"/>
      <c r="J29" s="44"/>
    </row>
    <row r="30" spans="1:10" ht="24.75" customHeight="1" thickBot="1" x14ac:dyDescent="0.6">
      <c r="A30" s="2"/>
      <c r="B30" s="2" t="s">
        <v>56</v>
      </c>
      <c r="C30" s="28"/>
      <c r="D30" s="28"/>
      <c r="E30" s="28"/>
      <c r="F30" s="45">
        <v>15</v>
      </c>
      <c r="G30" s="28"/>
      <c r="H30" s="46">
        <f>H21/24000000</f>
        <v>-1.0031479583333334</v>
      </c>
      <c r="I30" s="47"/>
      <c r="J30" s="46">
        <f>J21/24000000</f>
        <v>-1.4890086250000001</v>
      </c>
    </row>
    <row r="31" spans="1:10" ht="21" customHeight="1" thickTop="1" x14ac:dyDescent="0.55000000000000004">
      <c r="A31" s="28"/>
      <c r="B31" s="28"/>
      <c r="C31" s="28"/>
      <c r="D31" s="28"/>
      <c r="E31" s="28"/>
      <c r="F31" s="28"/>
      <c r="G31" s="28"/>
      <c r="H31" s="48"/>
      <c r="I31" s="28"/>
      <c r="J31" s="28"/>
    </row>
    <row r="32" spans="1:10" ht="24" customHeight="1" x14ac:dyDescent="0.55000000000000004">
      <c r="A32" s="28" t="str">
        <f>'SFP-THA'!A25</f>
        <v>หมายเหตุประกอบงบการเงินระหว่างกาลแบบย่อเป็นส่วนหนึ่งของงบการเงินนี้</v>
      </c>
      <c r="B32" s="28"/>
      <c r="C32" s="28"/>
      <c r="D32" s="28"/>
      <c r="E32" s="28"/>
      <c r="F32" s="28"/>
      <c r="G32" s="28"/>
      <c r="H32" s="48"/>
      <c r="I32" s="28"/>
      <c r="J32" s="27"/>
    </row>
  </sheetData>
  <mergeCells count="5">
    <mergeCell ref="A1:J1"/>
    <mergeCell ref="A3:J3"/>
    <mergeCell ref="A4:J4"/>
    <mergeCell ref="A5:J5"/>
    <mergeCell ref="A6:J6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8832-2021-4C0B-97F9-30377C8B475B}">
  <sheetPr>
    <pageSetUpPr fitToPage="1"/>
  </sheetPr>
  <dimension ref="A1:R22"/>
  <sheetViews>
    <sheetView zoomScale="120" zoomScaleNormal="120" workbookViewId="0">
      <selection sqref="A1:O1"/>
    </sheetView>
  </sheetViews>
  <sheetFormatPr defaultColWidth="2.875" defaultRowHeight="24" customHeight="1" x14ac:dyDescent="0.55000000000000004"/>
  <cols>
    <col min="1" max="4" width="2.875" style="26" customWidth="1"/>
    <col min="5" max="5" width="32.125" style="26" customWidth="1"/>
    <col min="6" max="6" width="1.875" style="26" customWidth="1"/>
    <col min="7" max="7" width="17.5" style="27" bestFit="1" customWidth="1"/>
    <col min="8" max="8" width="1.875" style="26" customWidth="1"/>
    <col min="9" max="9" width="15.625" style="26" customWidth="1"/>
    <col min="10" max="10" width="1.875" style="26" customWidth="1"/>
    <col min="11" max="11" width="19.375" style="26" bestFit="1" customWidth="1"/>
    <col min="12" max="12" width="1.875" style="26" customWidth="1"/>
    <col min="13" max="13" width="15.625" style="26" customWidth="1"/>
    <col min="14" max="14" width="1.875" style="26" customWidth="1"/>
    <col min="15" max="15" width="15.5" style="26" customWidth="1"/>
    <col min="16" max="17" width="2.875" style="26"/>
    <col min="18" max="18" width="14.25" style="26" bestFit="1" customWidth="1"/>
    <col min="19" max="19" width="5.125" style="26" bestFit="1" customWidth="1"/>
    <col min="20" max="16384" width="2.875" style="26"/>
  </cols>
  <sheetData>
    <row r="1" spans="1:18" ht="24" customHeight="1" x14ac:dyDescent="0.55000000000000004">
      <c r="A1" s="82">
        <v>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8" s="49" customFormat="1" ht="21.6" x14ac:dyDescent="0.55000000000000004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8" ht="24.6" x14ac:dyDescent="0.65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34"/>
    </row>
    <row r="4" spans="1:18" s="49" customFormat="1" ht="24.6" x14ac:dyDescent="0.65">
      <c r="A4" s="88" t="s">
        <v>58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1"/>
    </row>
    <row r="5" spans="1:18" s="50" customFormat="1" ht="24.6" x14ac:dyDescent="0.65">
      <c r="A5" s="89" t="str">
        <f>+'SCI-THA'!A5</f>
        <v>สำหรับปีสิ้นสุดวันที่ 31 ธันวาคม พ.ศ. 2568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8" s="49" customFormat="1" ht="21.6" x14ac:dyDescent="0.55000000000000004">
      <c r="D6" s="51"/>
      <c r="G6" s="51"/>
      <c r="O6" s="52" t="s">
        <v>2</v>
      </c>
    </row>
    <row r="7" spans="1:18" s="49" customFormat="1" ht="22.2" x14ac:dyDescent="0.6">
      <c r="D7" s="51"/>
      <c r="G7" s="51"/>
      <c r="K7" s="86" t="s">
        <v>38</v>
      </c>
      <c r="L7" s="86"/>
      <c r="M7" s="86"/>
    </row>
    <row r="8" spans="1:18" ht="24" customHeight="1" x14ac:dyDescent="0.6">
      <c r="G8" s="53" t="s">
        <v>59</v>
      </c>
      <c r="I8" s="54" t="s">
        <v>60</v>
      </c>
      <c r="K8" s="54" t="s">
        <v>61</v>
      </c>
      <c r="M8" s="54"/>
      <c r="O8" s="54" t="s">
        <v>62</v>
      </c>
    </row>
    <row r="9" spans="1:18" ht="24" customHeight="1" x14ac:dyDescent="0.6">
      <c r="G9" s="55" t="s">
        <v>63</v>
      </c>
      <c r="I9" s="32" t="s">
        <v>64</v>
      </c>
      <c r="K9" s="32" t="s">
        <v>65</v>
      </c>
      <c r="M9" s="32" t="s">
        <v>40</v>
      </c>
      <c r="O9" s="32" t="s">
        <v>31</v>
      </c>
    </row>
    <row r="10" spans="1:18" ht="24" customHeight="1" x14ac:dyDescent="0.6">
      <c r="A10" s="56" t="s">
        <v>66</v>
      </c>
      <c r="G10" s="35">
        <v>240000000</v>
      </c>
      <c r="H10" s="35"/>
      <c r="I10" s="35">
        <v>62050000</v>
      </c>
      <c r="J10" s="35"/>
      <c r="K10" s="35">
        <v>26659535</v>
      </c>
      <c r="L10" s="35"/>
      <c r="M10" s="35">
        <v>-20366128</v>
      </c>
      <c r="N10" s="35"/>
      <c r="O10" s="27">
        <f>SUM(G10:N10)</f>
        <v>308343407</v>
      </c>
    </row>
    <row r="11" spans="1:18" ht="24" customHeight="1" x14ac:dyDescent="0.55000000000000004">
      <c r="A11" s="49" t="s">
        <v>95</v>
      </c>
      <c r="I11" s="27"/>
      <c r="J11" s="27"/>
      <c r="K11" s="27"/>
      <c r="L11" s="27"/>
      <c r="M11" s="27"/>
      <c r="N11" s="27"/>
      <c r="O11" s="27"/>
    </row>
    <row r="12" spans="1:18" ht="24" customHeight="1" x14ac:dyDescent="0.6">
      <c r="A12" s="57"/>
      <c r="B12" s="2" t="s">
        <v>96</v>
      </c>
      <c r="G12" s="58">
        <v>0</v>
      </c>
      <c r="I12" s="58">
        <v>0</v>
      </c>
      <c r="J12" s="27"/>
      <c r="K12" s="58">
        <v>0</v>
      </c>
      <c r="L12" s="27"/>
      <c r="M12" s="27">
        <f>+'SCI-THA'!J21</f>
        <v>-35736207</v>
      </c>
      <c r="N12" s="27"/>
      <c r="O12" s="27">
        <f>SUM(G12:N12)</f>
        <v>-35736207</v>
      </c>
    </row>
    <row r="13" spans="1:18" ht="24" customHeight="1" x14ac:dyDescent="0.6">
      <c r="A13" s="57"/>
      <c r="B13" s="2" t="s">
        <v>67</v>
      </c>
      <c r="G13" s="58">
        <v>0</v>
      </c>
      <c r="I13" s="58">
        <v>0</v>
      </c>
      <c r="J13" s="27"/>
      <c r="K13" s="58">
        <v>0</v>
      </c>
      <c r="L13" s="27"/>
      <c r="M13" s="79">
        <f>+'SCI-THA'!J26</f>
        <v>97797</v>
      </c>
      <c r="N13" s="27"/>
      <c r="O13" s="79">
        <f>SUM(G13:N13)</f>
        <v>97797</v>
      </c>
    </row>
    <row r="14" spans="1:18" ht="24" customHeight="1" thickBot="1" x14ac:dyDescent="0.65">
      <c r="A14" s="56" t="s">
        <v>101</v>
      </c>
      <c r="G14" s="43">
        <f>SUM(G10:G13)</f>
        <v>240000000</v>
      </c>
      <c r="H14" s="35"/>
      <c r="I14" s="43">
        <f>SUM(I10:I13)</f>
        <v>62050000</v>
      </c>
      <c r="J14" s="35"/>
      <c r="K14" s="43">
        <f>SUM(K10:K13)</f>
        <v>26659535</v>
      </c>
      <c r="L14" s="35"/>
      <c r="M14" s="43">
        <f>SUM(M10:M13)</f>
        <v>-56004538</v>
      </c>
      <c r="N14" s="35"/>
      <c r="O14" s="43">
        <f>SUM(O10:O13)</f>
        <v>272704997</v>
      </c>
      <c r="R14" s="39">
        <f>+O14-'SFP-THA'!J54</f>
        <v>0</v>
      </c>
    </row>
    <row r="15" spans="1:18" ht="24" customHeight="1" thickTop="1" x14ac:dyDescent="0.6">
      <c r="A15" s="56"/>
      <c r="G15" s="35"/>
      <c r="H15" s="35"/>
      <c r="I15" s="35"/>
      <c r="J15" s="35"/>
      <c r="K15" s="35"/>
      <c r="L15" s="35"/>
      <c r="M15" s="35"/>
      <c r="N15" s="35"/>
      <c r="O15" s="35"/>
    </row>
    <row r="16" spans="1:18" ht="24" customHeight="1" x14ac:dyDescent="0.6">
      <c r="A16" s="56" t="s">
        <v>68</v>
      </c>
      <c r="G16" s="35">
        <v>240000000</v>
      </c>
      <c r="H16" s="35"/>
      <c r="I16" s="35">
        <v>62050000</v>
      </c>
      <c r="J16" s="35"/>
      <c r="K16" s="35">
        <v>26659535</v>
      </c>
      <c r="L16" s="35"/>
      <c r="M16" s="35">
        <v>-56004538</v>
      </c>
      <c r="N16" s="35"/>
      <c r="O16" s="35">
        <f>SUM(G16:N16)</f>
        <v>272704997</v>
      </c>
      <c r="R16" s="59"/>
    </row>
    <row r="17" spans="1:18" ht="24" customHeight="1" x14ac:dyDescent="0.55000000000000004">
      <c r="A17" s="49" t="s">
        <v>97</v>
      </c>
      <c r="G17" s="35"/>
      <c r="H17" s="35"/>
      <c r="I17" s="35"/>
      <c r="J17" s="35"/>
      <c r="K17" s="35"/>
      <c r="L17" s="35"/>
      <c r="M17" s="35"/>
      <c r="N17" s="35"/>
      <c r="O17" s="35"/>
    </row>
    <row r="18" spans="1:18" ht="24" customHeight="1" x14ac:dyDescent="0.6">
      <c r="A18" s="57"/>
      <c r="B18" s="2" t="s">
        <v>96</v>
      </c>
      <c r="G18" s="60">
        <v>0</v>
      </c>
      <c r="H18" s="35"/>
      <c r="I18" s="60">
        <v>0</v>
      </c>
      <c r="J18" s="35"/>
      <c r="K18" s="60">
        <v>0</v>
      </c>
      <c r="L18" s="35"/>
      <c r="M18" s="35">
        <f>+'SCI-THA'!H21</f>
        <v>-24075551</v>
      </c>
      <c r="N18" s="35"/>
      <c r="O18" s="35">
        <f>SUM(G18:N18)</f>
        <v>-24075551</v>
      </c>
    </row>
    <row r="19" spans="1:18" ht="24" customHeight="1" x14ac:dyDescent="0.6">
      <c r="A19" s="57"/>
      <c r="B19" s="2" t="s">
        <v>67</v>
      </c>
      <c r="G19" s="58">
        <v>0</v>
      </c>
      <c r="I19" s="58">
        <v>0</v>
      </c>
      <c r="J19" s="27"/>
      <c r="K19" s="58">
        <v>0</v>
      </c>
      <c r="L19" s="35"/>
      <c r="M19" s="27">
        <f>+'SCI-THA'!H26</f>
        <v>-830645</v>
      </c>
      <c r="N19" s="35"/>
      <c r="O19" s="27">
        <f>SUM(G19:N19)</f>
        <v>-830645</v>
      </c>
    </row>
    <row r="20" spans="1:18" ht="24" customHeight="1" thickBot="1" x14ac:dyDescent="0.65">
      <c r="A20" s="56" t="s">
        <v>102</v>
      </c>
      <c r="G20" s="43">
        <f>SUM(G16:G19)</f>
        <v>240000000</v>
      </c>
      <c r="H20" s="35"/>
      <c r="I20" s="43">
        <f>SUM(I16:I19)</f>
        <v>62050000</v>
      </c>
      <c r="J20" s="35"/>
      <c r="K20" s="43">
        <f>SUM(K16:K19)</f>
        <v>26659535</v>
      </c>
      <c r="L20" s="35"/>
      <c r="M20" s="43">
        <f>SUM(M16:M19)</f>
        <v>-80910734</v>
      </c>
      <c r="N20" s="35"/>
      <c r="O20" s="43">
        <f>SUM(O16:O19)</f>
        <v>247798801</v>
      </c>
      <c r="R20" s="74">
        <f>+O20-'SFP-THA'!H54</f>
        <v>0</v>
      </c>
    </row>
    <row r="21" spans="1:18" ht="24" customHeight="1" thickTop="1" x14ac:dyDescent="0.55000000000000004">
      <c r="A21" s="49"/>
      <c r="G21" s="35"/>
      <c r="H21" s="35"/>
      <c r="I21" s="35"/>
      <c r="J21" s="35"/>
      <c r="K21" s="35"/>
      <c r="L21" s="35"/>
      <c r="M21" s="35"/>
      <c r="N21" s="35"/>
      <c r="O21" s="25">
        <f>+O20-'SFP-THA'!H54</f>
        <v>0</v>
      </c>
    </row>
    <row r="22" spans="1:18" ht="24" customHeight="1" x14ac:dyDescent="0.55000000000000004">
      <c r="A22" s="49" t="str">
        <f>'SFP-THA'!A25</f>
        <v>หมายเหตุประกอบงบการเงินระหว่างกาลแบบย่อเป็นส่วนหนึ่งของงบการเงินนี้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81" right="0.4" top="0.39370078740157499" bottom="0.23622047244094499" header="0.196850393700787" footer="0.23622047244094499"/>
  <pageSetup paperSize="9" scale="7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0FD7-F931-40FD-A93A-E2FF45D2BB5A}">
  <dimension ref="A1:K57"/>
  <sheetViews>
    <sheetView tabSelected="1" zoomScale="120" zoomScaleNormal="120" workbookViewId="0">
      <selection activeCell="E14" sqref="E14"/>
    </sheetView>
  </sheetViews>
  <sheetFormatPr defaultColWidth="2.875" defaultRowHeight="22.05" customHeight="1" x14ac:dyDescent="0.55000000000000004"/>
  <cols>
    <col min="1" max="4" width="2.875" style="26" customWidth="1"/>
    <col min="5" max="5" width="46.875" style="26" customWidth="1"/>
    <col min="6" max="6" width="11.875" style="26" customWidth="1"/>
    <col min="7" max="7" width="3.875" style="26" customWidth="1"/>
    <col min="8" max="8" width="15.875" style="27" customWidth="1"/>
    <col min="9" max="9" width="1.875" style="26" customWidth="1"/>
    <col min="10" max="10" width="15.875" style="26" customWidth="1"/>
    <col min="11" max="11" width="2" style="26" customWidth="1"/>
    <col min="12" max="12" width="18.5" style="26" customWidth="1"/>
    <col min="13" max="13" width="1.625" style="26" customWidth="1"/>
    <col min="14" max="14" width="21" style="26" customWidth="1"/>
    <col min="15" max="15" width="2.125" style="26" customWidth="1"/>
    <col min="16" max="16" width="19.875" style="26" customWidth="1"/>
    <col min="17" max="17" width="1.625" style="26" customWidth="1"/>
    <col min="18" max="18" width="18.125" style="26" customWidth="1"/>
    <col min="19" max="16384" width="2.875" style="26"/>
  </cols>
  <sheetData>
    <row r="1" spans="1:11" ht="22.05" customHeight="1" x14ac:dyDescent="0.55000000000000004">
      <c r="A1" s="82">
        <v>5</v>
      </c>
      <c r="B1" s="82"/>
      <c r="C1" s="82"/>
      <c r="D1" s="82"/>
      <c r="E1" s="82"/>
      <c r="F1" s="82"/>
      <c r="G1" s="82"/>
      <c r="H1" s="82"/>
      <c r="I1" s="82"/>
      <c r="J1" s="82"/>
    </row>
    <row r="2" spans="1:11" ht="22.05" customHeight="1" x14ac:dyDescent="0.55000000000000004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11" ht="22.05" customHeight="1" x14ac:dyDescent="0.65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</row>
    <row r="4" spans="1:11" ht="22.05" customHeight="1" x14ac:dyDescent="0.65">
      <c r="A4" s="84" t="s">
        <v>69</v>
      </c>
      <c r="B4" s="84"/>
      <c r="C4" s="84"/>
      <c r="D4" s="84"/>
      <c r="E4" s="84"/>
      <c r="F4" s="84"/>
      <c r="G4" s="84"/>
      <c r="H4" s="84"/>
      <c r="I4" s="84"/>
      <c r="J4" s="84"/>
    </row>
    <row r="5" spans="1:11" ht="24.75" customHeight="1" x14ac:dyDescent="0.65">
      <c r="A5" s="84" t="str">
        <f>+'SCI-THA'!A5</f>
        <v>สำหรับปีสิ้นสุดวันที่ 31 ธันวาคม พ.ศ. 2568</v>
      </c>
      <c r="B5" s="84"/>
      <c r="C5" s="84"/>
      <c r="D5" s="84"/>
      <c r="E5" s="84"/>
      <c r="F5" s="84"/>
      <c r="G5" s="84"/>
      <c r="H5" s="84"/>
      <c r="I5" s="84"/>
      <c r="J5" s="84"/>
    </row>
    <row r="6" spans="1:11" ht="22.05" customHeight="1" x14ac:dyDescent="0.55000000000000004">
      <c r="A6" s="90" t="s">
        <v>2</v>
      </c>
      <c r="B6" s="91"/>
      <c r="C6" s="91"/>
      <c r="D6" s="91"/>
      <c r="E6" s="91"/>
      <c r="F6" s="91"/>
      <c r="G6" s="91"/>
      <c r="H6" s="91"/>
      <c r="I6" s="91"/>
      <c r="J6" s="91"/>
    </row>
    <row r="7" spans="1:11" ht="22.05" customHeight="1" x14ac:dyDescent="0.6">
      <c r="A7" s="31"/>
      <c r="B7" s="31"/>
      <c r="C7" s="31"/>
      <c r="D7" s="31"/>
      <c r="E7" s="31"/>
      <c r="F7" s="54"/>
      <c r="G7" s="31"/>
      <c r="H7" s="75" t="str">
        <f>+'SFP-THA'!H7</f>
        <v>2568</v>
      </c>
      <c r="I7" s="7"/>
      <c r="J7" s="75" t="str">
        <f>+'SFP-THA'!J7</f>
        <v>2567</v>
      </c>
    </row>
    <row r="8" spans="1:11" ht="22.05" customHeight="1" x14ac:dyDescent="0.6">
      <c r="A8" s="37" t="s">
        <v>70</v>
      </c>
      <c r="H8" s="62"/>
      <c r="I8" s="27"/>
      <c r="J8" s="62"/>
      <c r="K8" s="62"/>
    </row>
    <row r="9" spans="1:11" ht="22.05" customHeight="1" x14ac:dyDescent="0.55000000000000004">
      <c r="B9" s="26" t="s">
        <v>96</v>
      </c>
      <c r="H9" s="51">
        <f>+'SCI-THA'!H21</f>
        <v>-24075551</v>
      </c>
      <c r="I9" s="51"/>
      <c r="J9" s="51">
        <f>+'SCI-THA'!J21</f>
        <v>-35736207</v>
      </c>
    </row>
    <row r="10" spans="1:11" ht="22.05" customHeight="1" x14ac:dyDescent="0.55000000000000004">
      <c r="B10" s="26" t="s">
        <v>71</v>
      </c>
      <c r="H10" s="51"/>
      <c r="I10" s="51"/>
      <c r="J10" s="51"/>
    </row>
    <row r="11" spans="1:11" ht="22.05" customHeight="1" x14ac:dyDescent="0.55000000000000004">
      <c r="C11" s="26" t="str">
        <f>IF(AND(H11&gt;=0,J11&gt;=0),"ค่าใช้จ่ายภาษีเงินได้",IF(AND(H11&lt;=0,J11&lt;=0),"รายได้ภาษีเงินได้","(รายได้) ค่าใช้จ่ายภาษีเงินได้"))</f>
        <v>(รายได้) ค่าใช้จ่ายภาษีเงินได้</v>
      </c>
      <c r="H11" s="51">
        <v>-187773</v>
      </c>
      <c r="I11" s="51"/>
      <c r="J11" s="51">
        <f>-'SCI-THA'!J20</f>
        <v>233193</v>
      </c>
    </row>
    <row r="12" spans="1:11" ht="22.05" customHeight="1" x14ac:dyDescent="0.55000000000000004">
      <c r="C12" s="26" t="s">
        <v>72</v>
      </c>
      <c r="F12" s="4" t="s">
        <v>110</v>
      </c>
      <c r="H12" s="51">
        <v>1995613</v>
      </c>
      <c r="I12" s="51"/>
      <c r="J12" s="76">
        <v>2372556</v>
      </c>
    </row>
    <row r="13" spans="1:11" ht="22.05" customHeight="1" x14ac:dyDescent="0.55000000000000004">
      <c r="C13" s="2" t="s">
        <v>109</v>
      </c>
      <c r="F13" s="11">
        <v>7</v>
      </c>
      <c r="H13" s="51">
        <v>-1707372</v>
      </c>
      <c r="I13" s="51"/>
      <c r="J13" s="76">
        <v>21326744</v>
      </c>
    </row>
    <row r="14" spans="1:11" ht="22.05" customHeight="1" x14ac:dyDescent="0.55000000000000004">
      <c r="C14" s="26" t="str">
        <f>IF(AND(H14&gt;=0,J14&gt;=0),"ขาดทุนจากอัตราแลกเปลี่ยนที่ยังไม่เกิดขึ้น",IF(AND(H14&lt;=0,J14&lt;=0),"กำไรจากอัตราแลกเปลี่ยนที่ยังไม่เกิดขึ้น","(กำไร) ขาดทุนจากอัตราแลกเปลี่ยนที่ยังไม่เกิดขึ้น"))</f>
        <v>(กำไร) ขาดทุนจากอัตราแลกเปลี่ยนที่ยังไม่เกิดขึ้น</v>
      </c>
      <c r="D14" s="77"/>
      <c r="E14" s="77"/>
      <c r="H14" s="51">
        <v>88362</v>
      </c>
      <c r="I14" s="51"/>
      <c r="J14" s="76">
        <v>-23526</v>
      </c>
    </row>
    <row r="15" spans="1:11" ht="22.05" customHeight="1" x14ac:dyDescent="0.55000000000000004">
      <c r="C15" s="2" t="s">
        <v>98</v>
      </c>
      <c r="D15" s="77"/>
      <c r="E15" s="77"/>
      <c r="H15" s="51">
        <v>-3392</v>
      </c>
      <c r="I15" s="51"/>
      <c r="J15" s="76">
        <v>-46728</v>
      </c>
    </row>
    <row r="16" spans="1:11" ht="22.05" customHeight="1" x14ac:dyDescent="0.55000000000000004">
      <c r="C16" s="26" t="s">
        <v>104</v>
      </c>
      <c r="H16" s="51">
        <v>20922</v>
      </c>
      <c r="I16" s="51"/>
      <c r="J16" s="51">
        <v>133</v>
      </c>
    </row>
    <row r="17" spans="2:10" ht="22.05" customHeight="1" x14ac:dyDescent="0.55000000000000004">
      <c r="C17" s="26" t="s">
        <v>73</v>
      </c>
      <c r="F17" s="45">
        <v>12</v>
      </c>
      <c r="H17" s="51">
        <v>1540844</v>
      </c>
      <c r="I17" s="51"/>
      <c r="J17" s="51">
        <v>1437918</v>
      </c>
    </row>
    <row r="18" spans="2:10" ht="22.05" customHeight="1" x14ac:dyDescent="0.55000000000000004">
      <c r="C18" s="26" t="s">
        <v>74</v>
      </c>
      <c r="F18" s="45"/>
      <c r="H18" s="51">
        <v>-12292</v>
      </c>
      <c r="I18" s="51"/>
      <c r="J18" s="51">
        <v>-30692</v>
      </c>
    </row>
    <row r="19" spans="2:10" ht="22.05" customHeight="1" x14ac:dyDescent="0.55000000000000004">
      <c r="C19" s="26" t="s">
        <v>75</v>
      </c>
      <c r="H19" s="63">
        <v>52650</v>
      </c>
      <c r="I19" s="51"/>
      <c r="J19" s="63">
        <v>4111</v>
      </c>
    </row>
    <row r="20" spans="2:10" ht="22.05" customHeight="1" x14ac:dyDescent="0.55000000000000004">
      <c r="H20" s="51">
        <f>SUM(H9:H19)</f>
        <v>-22287989</v>
      </c>
      <c r="I20" s="51"/>
      <c r="J20" s="51">
        <f>SUM(J9:J19)</f>
        <v>-10462498</v>
      </c>
    </row>
    <row r="21" spans="2:10" ht="22.05" customHeight="1" x14ac:dyDescent="0.55000000000000004">
      <c r="B21" s="26" t="s">
        <v>76</v>
      </c>
      <c r="H21" s="51"/>
      <c r="I21" s="51"/>
      <c r="J21" s="51"/>
    </row>
    <row r="22" spans="2:10" ht="22.05" customHeight="1" x14ac:dyDescent="0.55000000000000004">
      <c r="C22" s="26" t="s">
        <v>77</v>
      </c>
      <c r="H22" s="51"/>
      <c r="I22" s="51"/>
      <c r="J22" s="51"/>
    </row>
    <row r="23" spans="2:10" ht="22.05" customHeight="1" x14ac:dyDescent="0.55000000000000004">
      <c r="D23" s="26" t="s">
        <v>7</v>
      </c>
      <c r="H23" s="51">
        <v>5562253</v>
      </c>
      <c r="I23" s="51"/>
      <c r="J23" s="51">
        <f>-8280562+61183</f>
        <v>-8219379</v>
      </c>
    </row>
    <row r="24" spans="2:10" ht="22.05" customHeight="1" x14ac:dyDescent="0.55000000000000004">
      <c r="D24" s="26" t="s">
        <v>8</v>
      </c>
      <c r="H24" s="51">
        <v>5397840</v>
      </c>
      <c r="I24" s="51"/>
      <c r="J24" s="51">
        <v>22055164</v>
      </c>
    </row>
    <row r="25" spans="2:10" ht="22.05" customHeight="1" x14ac:dyDescent="0.55000000000000004">
      <c r="D25" s="26" t="s">
        <v>9</v>
      </c>
      <c r="H25" s="51">
        <v>-24716</v>
      </c>
      <c r="I25" s="51"/>
      <c r="J25" s="51">
        <v>1829</v>
      </c>
    </row>
    <row r="26" spans="2:10" ht="22.05" customHeight="1" x14ac:dyDescent="0.55000000000000004">
      <c r="D26" s="2" t="s">
        <v>12</v>
      </c>
      <c r="H26" s="51">
        <v>-44001</v>
      </c>
      <c r="I26" s="51"/>
      <c r="J26" s="51">
        <v>23769</v>
      </c>
    </row>
    <row r="27" spans="2:10" ht="22.05" customHeight="1" x14ac:dyDescent="0.55000000000000004">
      <c r="D27" s="26" t="s">
        <v>17</v>
      </c>
      <c r="H27" s="51">
        <v>137536</v>
      </c>
      <c r="I27" s="51"/>
      <c r="J27" s="51">
        <v>-41500</v>
      </c>
    </row>
    <row r="28" spans="2:10" ht="22.05" customHeight="1" x14ac:dyDescent="0.55000000000000004">
      <c r="C28" s="26" t="s">
        <v>78</v>
      </c>
      <c r="H28" s="51"/>
      <c r="I28" s="51"/>
      <c r="J28" s="51"/>
    </row>
    <row r="29" spans="2:10" ht="22.05" customHeight="1" x14ac:dyDescent="0.55000000000000004">
      <c r="D29" s="26" t="s">
        <v>24</v>
      </c>
      <c r="H29" s="51">
        <v>-617242</v>
      </c>
      <c r="I29" s="51"/>
      <c r="J29" s="51">
        <v>-3413643</v>
      </c>
    </row>
    <row r="30" spans="2:10" ht="22.05" customHeight="1" x14ac:dyDescent="0.55000000000000004">
      <c r="D30" s="26" t="s">
        <v>79</v>
      </c>
      <c r="F30" s="69">
        <v>12</v>
      </c>
      <c r="H30" s="51">
        <v>-479733</v>
      </c>
      <c r="I30" s="51"/>
      <c r="J30" s="51">
        <v>-2726132</v>
      </c>
    </row>
    <row r="31" spans="2:10" ht="22.05" customHeight="1" x14ac:dyDescent="0.55000000000000004">
      <c r="E31" s="64" t="str">
        <f>IF(AND(H31&gt;=0,J31&gt;=0),"เงินสดรับจากการดำเนินงาน",(IF(AND(H31&lt;=0,J31&lt;=0),"เงินสดจ่ายจากการดำเนินงาน","เงินสดรับ (จ่าย) จากการดำเนินงาน")))</f>
        <v>เงินสดจ่ายจากการดำเนินงาน</v>
      </c>
      <c r="H31" s="65">
        <f>SUM(H20:H30)</f>
        <v>-12356052</v>
      </c>
      <c r="I31" s="51"/>
      <c r="J31" s="65">
        <f>SUM(J20:J30)</f>
        <v>-2782390</v>
      </c>
    </row>
    <row r="32" spans="2:10" ht="22.05" customHeight="1" x14ac:dyDescent="0.55000000000000004">
      <c r="C32" s="26" t="s">
        <v>81</v>
      </c>
      <c r="H32" s="51">
        <v>-6305</v>
      </c>
      <c r="I32" s="51"/>
      <c r="J32" s="51">
        <v>-6489</v>
      </c>
    </row>
    <row r="33" spans="1:10" ht="22.05" customHeight="1" x14ac:dyDescent="0.6">
      <c r="A33" s="66" t="str">
        <f>IF(AND(H33&gt;=0,J33&gt;=0),"เงินสดสุทธิได้มาจากกิจกรรมดำเนินงาน",(IF(AND(H33&lt;=0,J33&lt;=0),"เงินสดสุทธิใช้ไปในกิจกรรมดำเนินงาน","เงินสดสุทธิได้มาจาก (ใช้ไปใน) กิจกรรมดำเนินงาน")))</f>
        <v>เงินสดสุทธิใช้ไปในกิจกรรมดำเนินงาน</v>
      </c>
      <c r="H33" s="67">
        <f>SUM(H31:H32)</f>
        <v>-12362357</v>
      </c>
      <c r="I33" s="51"/>
      <c r="J33" s="67">
        <f>SUM(J31:J32)</f>
        <v>-2788879</v>
      </c>
    </row>
    <row r="34" spans="1:10" ht="22.05" customHeight="1" x14ac:dyDescent="0.55000000000000004">
      <c r="I34" s="51"/>
      <c r="J34" s="51"/>
    </row>
    <row r="35" spans="1:10" ht="22.05" customHeight="1" x14ac:dyDescent="0.55000000000000004">
      <c r="A35" s="92" t="str">
        <f>'SFP-THA'!A25</f>
        <v>หมายเหตุประกอบงบการเงินระหว่างกาลแบบย่อเป็นส่วนหนึ่งของงบการเงินนี้</v>
      </c>
      <c r="B35" s="92"/>
      <c r="C35" s="92"/>
      <c r="D35" s="92"/>
      <c r="E35" s="92"/>
      <c r="F35" s="92"/>
      <c r="G35" s="92"/>
      <c r="H35" s="92"/>
      <c r="I35" s="92"/>
      <c r="J35" s="92"/>
    </row>
    <row r="36" spans="1:10" ht="22.05" customHeight="1" x14ac:dyDescent="0.55000000000000004">
      <c r="A36" s="82">
        <v>6</v>
      </c>
      <c r="B36" s="82"/>
      <c r="C36" s="82"/>
      <c r="D36" s="82"/>
      <c r="E36" s="82"/>
      <c r="F36" s="82"/>
      <c r="G36" s="82"/>
      <c r="H36" s="82"/>
      <c r="I36" s="82"/>
      <c r="J36" s="82"/>
    </row>
    <row r="37" spans="1:10" ht="22.05" customHeight="1" x14ac:dyDescent="0.55000000000000004">
      <c r="A37" s="90"/>
      <c r="B37" s="90"/>
      <c r="C37" s="90"/>
      <c r="D37" s="90"/>
      <c r="E37" s="90"/>
      <c r="F37" s="90"/>
      <c r="G37" s="90"/>
      <c r="H37" s="90"/>
      <c r="I37" s="90"/>
      <c r="J37" s="90"/>
    </row>
    <row r="38" spans="1:10" ht="22.05" customHeight="1" x14ac:dyDescent="0.65">
      <c r="A38" s="84" t="s">
        <v>0</v>
      </c>
      <c r="B38" s="84"/>
      <c r="C38" s="84"/>
      <c r="D38" s="84"/>
      <c r="E38" s="84"/>
      <c r="F38" s="84"/>
      <c r="G38" s="84"/>
      <c r="H38" s="84"/>
      <c r="I38" s="84"/>
      <c r="J38" s="84"/>
    </row>
    <row r="39" spans="1:10" ht="22.05" customHeight="1" x14ac:dyDescent="0.65">
      <c r="A39" s="84" t="s">
        <v>69</v>
      </c>
      <c r="B39" s="84"/>
      <c r="C39" s="84"/>
      <c r="D39" s="84"/>
      <c r="E39" s="84"/>
      <c r="F39" s="84"/>
      <c r="G39" s="84"/>
      <c r="H39" s="84"/>
      <c r="I39" s="84"/>
      <c r="J39" s="84"/>
    </row>
    <row r="40" spans="1:10" ht="24.75" customHeight="1" x14ac:dyDescent="0.65">
      <c r="A40" s="84" t="str">
        <f>+A5</f>
        <v>สำหรับปีสิ้นสุดวันที่ 31 ธันวาคม พ.ศ. 2568</v>
      </c>
      <c r="B40" s="84"/>
      <c r="C40" s="84"/>
      <c r="D40" s="84"/>
      <c r="E40" s="84"/>
      <c r="F40" s="84"/>
      <c r="G40" s="84"/>
      <c r="H40" s="84"/>
      <c r="I40" s="84"/>
      <c r="J40" s="84"/>
    </row>
    <row r="41" spans="1:10" ht="22.05" customHeight="1" x14ac:dyDescent="0.55000000000000004">
      <c r="A41" s="90" t="s">
        <v>2</v>
      </c>
      <c r="B41" s="91"/>
      <c r="C41" s="91"/>
      <c r="D41" s="91"/>
      <c r="E41" s="91"/>
      <c r="F41" s="91"/>
      <c r="G41" s="91"/>
      <c r="H41" s="91"/>
      <c r="I41" s="91"/>
      <c r="J41" s="91"/>
    </row>
    <row r="42" spans="1:10" ht="22.05" customHeight="1" x14ac:dyDescent="0.6">
      <c r="A42" s="31"/>
      <c r="B42" s="31"/>
      <c r="C42" s="31"/>
      <c r="D42" s="31"/>
      <c r="E42" s="31"/>
      <c r="G42" s="31"/>
      <c r="H42" s="68" t="str">
        <f>+H7</f>
        <v>2568</v>
      </c>
      <c r="I42" s="61"/>
      <c r="J42" s="68" t="str">
        <f>+J7</f>
        <v>2567</v>
      </c>
    </row>
    <row r="43" spans="1:10" ht="22.05" customHeight="1" x14ac:dyDescent="0.6">
      <c r="A43" s="37" t="s">
        <v>82</v>
      </c>
      <c r="I43" s="27"/>
      <c r="J43" s="27"/>
    </row>
    <row r="44" spans="1:10" ht="22.05" customHeight="1" x14ac:dyDescent="0.55000000000000004">
      <c r="B44" s="26" t="s">
        <v>83</v>
      </c>
      <c r="H44" s="51">
        <v>-422469</v>
      </c>
      <c r="I44" s="51"/>
      <c r="J44" s="76">
        <v>-883918</v>
      </c>
    </row>
    <row r="45" spans="1:10" ht="22.05" customHeight="1" x14ac:dyDescent="0.55000000000000004">
      <c r="B45" s="2" t="s">
        <v>99</v>
      </c>
      <c r="H45" s="51">
        <v>3450</v>
      </c>
      <c r="I45" s="51"/>
      <c r="J45" s="76">
        <v>46729</v>
      </c>
    </row>
    <row r="46" spans="1:10" ht="22.05" customHeight="1" x14ac:dyDescent="0.55000000000000004">
      <c r="B46" s="26" t="s">
        <v>84</v>
      </c>
      <c r="H46" s="51">
        <v>12292</v>
      </c>
      <c r="I46" s="51"/>
      <c r="J46" s="76">
        <v>30692</v>
      </c>
    </row>
    <row r="47" spans="1:10" ht="22.05" customHeight="1" x14ac:dyDescent="0.6">
      <c r="A47" s="66" t="str">
        <f>IF(AND(H47&gt;=0,J47&gt;=0),"เงินสดสุทธิได้มาจากกิจกรรมลงทุน",(IF(AND(H47&lt;=0,J47&lt;=0),"เงินสดสุทธิใช้ไปในกิจกรรมลงทุน","เงินสดสุทธิได้มาจาก (ใช้ไปใน) กิจกรรมลงทุน")))</f>
        <v>เงินสดสุทธิใช้ไปในกิจกรรมลงทุน</v>
      </c>
      <c r="H47" s="67">
        <f>SUM(H44:H46)</f>
        <v>-406727</v>
      </c>
      <c r="I47" s="51"/>
      <c r="J47" s="67">
        <f>SUM(J44:J46)</f>
        <v>-806497</v>
      </c>
    </row>
    <row r="48" spans="1:10" ht="22.05" customHeight="1" x14ac:dyDescent="0.6">
      <c r="A48" s="37" t="s">
        <v>85</v>
      </c>
      <c r="H48" s="51"/>
      <c r="I48" s="51"/>
      <c r="J48" s="51"/>
    </row>
    <row r="49" spans="1:10" ht="22.05" customHeight="1" x14ac:dyDescent="0.55000000000000004">
      <c r="B49" s="2" t="s">
        <v>86</v>
      </c>
      <c r="H49" s="51">
        <v>12594149</v>
      </c>
      <c r="I49" s="51"/>
      <c r="J49" s="78">
        <v>228538</v>
      </c>
    </row>
    <row r="50" spans="1:10" ht="22.05" customHeight="1" x14ac:dyDescent="0.55000000000000004">
      <c r="B50" s="26" t="s">
        <v>80</v>
      </c>
      <c r="H50" s="63">
        <v>-52650</v>
      </c>
      <c r="I50" s="51"/>
      <c r="J50" s="63">
        <f>-J19</f>
        <v>-4111</v>
      </c>
    </row>
    <row r="51" spans="1:10" ht="22.05" customHeight="1" x14ac:dyDescent="0.6">
      <c r="A51" s="66" t="str">
        <f>IF(AND(H51&gt;=0,J51&gt;=0),"เงินสดสุทธิได้มาจากกิจกรรมจัดหาเงิน",(IF(AND(H51&lt;=0,J51&lt;=0),"เงินสดสุทธิใช้ไปในกิจกรรมจัดหาเงิน","เงินสดสุทธิได้มาจาก (ใช้ไปใน) กิจกรรมจัดหาเงิน")))</f>
        <v>เงินสดสุทธิได้มาจากกิจกรรมจัดหาเงิน</v>
      </c>
      <c r="H51" s="63">
        <f>SUM(H49:H50)</f>
        <v>12541499</v>
      </c>
      <c r="I51" s="51"/>
      <c r="J51" s="63">
        <f>SUM(J49:J50)</f>
        <v>224427</v>
      </c>
    </row>
    <row r="52" spans="1:10" ht="22.05" customHeight="1" x14ac:dyDescent="0.6">
      <c r="A52" s="37" t="s">
        <v>87</v>
      </c>
      <c r="H52" s="63">
        <v>-17292</v>
      </c>
      <c r="I52" s="51"/>
      <c r="J52" s="63">
        <v>-1662</v>
      </c>
    </row>
    <row r="53" spans="1:10" ht="22.05" customHeight="1" x14ac:dyDescent="0.6">
      <c r="A53" s="66" t="str">
        <f>IF(AND(H53&gt;=0,J53&gt;=0),"เงินสดและรายการเทียบเท่าเงินสดเพิ่มขึ้นสุทธิ",(IF(AND(H53&lt;=0,J53&lt;=0),"เงินสดและรายการเทียบเท่าเงินสดลดลงสุทธิ","เงินสดและรายการเทียบเท่าเงินสดเพิ่มขึ้น (ลดลง) สุทธิ")))</f>
        <v>เงินสดและรายการเทียบเท่าเงินสดลดลงสุทธิ</v>
      </c>
      <c r="H53" s="51">
        <f>SUM(H33,H47,H51,H52)</f>
        <v>-244877</v>
      </c>
      <c r="I53" s="51"/>
      <c r="J53" s="51">
        <f>SUM(J33,J47,J51,J52)</f>
        <v>-3372611</v>
      </c>
    </row>
    <row r="54" spans="1:10" ht="22.05" customHeight="1" x14ac:dyDescent="0.6">
      <c r="A54" s="37" t="s">
        <v>88</v>
      </c>
      <c r="H54" s="51">
        <f>+'SFP-THA'!J10</f>
        <v>2494026</v>
      </c>
      <c r="I54" s="51"/>
      <c r="J54" s="51">
        <v>5866637</v>
      </c>
    </row>
    <row r="55" spans="1:10" ht="22.05" customHeight="1" thickBot="1" x14ac:dyDescent="0.65">
      <c r="A55" s="37" t="s">
        <v>100</v>
      </c>
      <c r="F55" s="69"/>
      <c r="H55" s="70">
        <f>SUM(H53:H54)</f>
        <v>2249149</v>
      </c>
      <c r="I55" s="51"/>
      <c r="J55" s="70">
        <f>SUM(J53:J54)</f>
        <v>2494026</v>
      </c>
    </row>
    <row r="56" spans="1:10" s="94" customFormat="1" ht="22.05" customHeight="1" thickTop="1" x14ac:dyDescent="0.6">
      <c r="A56" s="93"/>
      <c r="F56" s="95"/>
      <c r="H56" s="96">
        <f>+H55-'SFP-THA'!H10</f>
        <v>0</v>
      </c>
      <c r="I56" s="97"/>
      <c r="J56" s="96">
        <f>+J55-'SFP-THA'!J10</f>
        <v>0</v>
      </c>
    </row>
    <row r="57" spans="1:10" ht="22.05" customHeight="1" x14ac:dyDescent="0.55000000000000004">
      <c r="A57" s="92" t="str">
        <f>+A35</f>
        <v>หมายเหตุประกอบงบการเงินระหว่างกาลแบบย่อเป็นส่วนหนึ่งของงบการเงินนี้</v>
      </c>
      <c r="B57" s="92"/>
      <c r="C57" s="92"/>
      <c r="D57" s="92"/>
      <c r="E57" s="92"/>
      <c r="F57" s="92"/>
      <c r="G57" s="92"/>
      <c r="H57" s="92"/>
      <c r="I57" s="92"/>
      <c r="J57" s="92"/>
    </row>
  </sheetData>
  <mergeCells count="14">
    <mergeCell ref="A41:J41"/>
    <mergeCell ref="A57:J57"/>
    <mergeCell ref="A35:J35"/>
    <mergeCell ref="A36:J36"/>
    <mergeCell ref="A37:J37"/>
    <mergeCell ref="A38:J38"/>
    <mergeCell ref="A39:J39"/>
    <mergeCell ref="A40:J40"/>
    <mergeCell ref="A6:J6"/>
    <mergeCell ref="A1:J1"/>
    <mergeCell ref="A2:J2"/>
    <mergeCell ref="A3:J3"/>
    <mergeCell ref="A4:J4"/>
    <mergeCell ref="A5:J5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SFP-THA</vt:lpstr>
      <vt:lpstr>SCI-THA</vt:lpstr>
      <vt:lpstr>SHA-THA</vt:lpstr>
      <vt:lpstr>CF-THA</vt:lpstr>
      <vt:lpstr>'CF-THA'!Print_Area</vt:lpstr>
      <vt:lpstr>'SHA-THA'!Print_Area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cp:lastPrinted>2026-02-21T07:48:32Z</cp:lastPrinted>
  <dcterms:created xsi:type="dcterms:W3CDTF">2025-11-11T04:10:51Z</dcterms:created>
  <dcterms:modified xsi:type="dcterms:W3CDTF">2026-02-24T06:11:52Z</dcterms:modified>
</cp:coreProperties>
</file>