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k10\OneDrive\Desktop\Work\สว่าง\สว่าง_2568\1453Y68\1453Y68_A\1453Y68_A1 FINANCIAL STATEMENT\FINANCIAL STATEMENTS Y2568_SEC\FS_ENG2025\"/>
    </mc:Choice>
  </mc:AlternateContent>
  <xr:revisionPtr revIDLastSave="0" documentId="13_ncr:1_{830E5D5D-A877-4BF7-AC8C-2579E0831552}" xr6:coauthVersionLast="47" xr6:coauthVersionMax="47" xr10:uidLastSave="{00000000-0000-0000-0000-000000000000}"/>
  <bookViews>
    <workbookView xWindow="-108" yWindow="-108" windowWidth="23256" windowHeight="13896" tabRatio="786" activeTab="3" xr2:uid="{BD04DFCC-9B7E-4E21-A11A-213C5183D3E9}"/>
  </bookViews>
  <sheets>
    <sheet name="SFP-ENG" sheetId="6" r:id="rId1"/>
    <sheet name="SCI-ENG" sheetId="8" r:id="rId2"/>
    <sheet name="SHA-ENG" sheetId="9" r:id="rId3"/>
    <sheet name="CF-ENG" sheetId="10" r:id="rId4"/>
  </sheets>
  <definedNames>
    <definedName name="_xlnm.Print_Area" localSheetId="3">'CF-ENG'!$A$1:$J$57</definedName>
    <definedName name="_xlnm.Print_Area" localSheetId="1">'SCI-ENG'!$A$1:$J$31</definedName>
    <definedName name="_xlnm.Print_Area" localSheetId="0">'SFP-ENG'!$A$1:$J$57</definedName>
    <definedName name="_xlnm.Print_Area" localSheetId="2">'SHA-ENG'!$A$1:$O$22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10" l="1"/>
  <c r="H51" i="10"/>
  <c r="I20" i="9" l="1"/>
  <c r="G20" i="9"/>
  <c r="K14" i="9"/>
  <c r="I14" i="9"/>
  <c r="G14" i="9"/>
  <c r="M14" i="9"/>
  <c r="H25" i="8"/>
  <c r="J25" i="8"/>
  <c r="J7" i="8"/>
  <c r="H7" i="8"/>
  <c r="J47" i="10" l="1"/>
  <c r="K20" i="9"/>
  <c r="O16" i="9"/>
  <c r="H7" i="10"/>
  <c r="H42" i="10" s="1"/>
  <c r="A39" i="10"/>
  <c r="A35" i="10"/>
  <c r="A57" i="10" s="1"/>
  <c r="A5" i="10"/>
  <c r="A40" i="10" s="1"/>
  <c r="A3" i="10"/>
  <c r="A38" i="10" s="1"/>
  <c r="A22" i="9"/>
  <c r="A5" i="9"/>
  <c r="A3" i="9"/>
  <c r="A31" i="8"/>
  <c r="J7" i="10"/>
  <c r="J42" i="10" s="1"/>
  <c r="A3" i="8"/>
  <c r="A57" i="6"/>
  <c r="J32" i="6"/>
  <c r="H32" i="6"/>
  <c r="A30" i="6"/>
  <c r="A29" i="6"/>
  <c r="A28" i="6"/>
  <c r="O10" i="9" l="1"/>
  <c r="J10" i="8"/>
  <c r="J12" i="8" s="1"/>
  <c r="J16" i="8" s="1"/>
  <c r="J18" i="8" s="1"/>
  <c r="J20" i="8" s="1"/>
  <c r="J22" i="6"/>
  <c r="H47" i="10"/>
  <c r="A47" i="10" s="1"/>
  <c r="C14" i="10"/>
  <c r="J42" i="6"/>
  <c r="J14" i="6"/>
  <c r="H38" i="6"/>
  <c r="H42" i="6"/>
  <c r="H22" i="6"/>
  <c r="H10" i="8"/>
  <c r="J54" i="6"/>
  <c r="J38" i="6"/>
  <c r="H14" i="6"/>
  <c r="A51" i="10"/>
  <c r="H12" i="8" l="1"/>
  <c r="H16" i="8" s="1"/>
  <c r="H18" i="8" s="1"/>
  <c r="H20" i="8" s="1"/>
  <c r="J29" i="8"/>
  <c r="J26" i="8"/>
  <c r="H43" i="6"/>
  <c r="J23" i="6"/>
  <c r="J43" i="6"/>
  <c r="H23" i="6"/>
  <c r="J55" i="6"/>
  <c r="J56" i="6" s="1"/>
  <c r="H29" i="8" l="1"/>
  <c r="H26" i="8"/>
  <c r="O19" i="9"/>
  <c r="O13" i="9"/>
  <c r="M20" i="9" l="1"/>
  <c r="O12" i="9"/>
  <c r="O14" i="9" s="1"/>
  <c r="Q14" i="9" s="1"/>
  <c r="H20" i="10" l="1"/>
  <c r="H31" i="10" s="1"/>
  <c r="H33" i="10" s="1"/>
  <c r="O18" i="9"/>
  <c r="O20" i="9" s="1"/>
  <c r="J20" i="10"/>
  <c r="J31" i="10" s="1"/>
  <c r="J33" i="10" s="1"/>
  <c r="J53" i="10" s="1"/>
  <c r="J55" i="10" s="1"/>
  <c r="J56" i="10" s="1"/>
  <c r="H54" i="6"/>
  <c r="Q20" i="9" l="1"/>
  <c r="E31" i="10"/>
  <c r="A33" i="10"/>
  <c r="H53" i="10"/>
  <c r="O21" i="9"/>
  <c r="H55" i="6"/>
  <c r="H56" i="6" s="1"/>
  <c r="A53" i="10" l="1"/>
  <c r="H55" i="10"/>
  <c r="H56" i="10" s="1"/>
</calcChain>
</file>

<file path=xl/sharedStrings.xml><?xml version="1.0" encoding="utf-8"?>
<sst xmlns="http://schemas.openxmlformats.org/spreadsheetml/2006/main" count="131" uniqueCount="114">
  <si>
    <t>Sawang Export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</si>
  <si>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</si>
  <si>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</si>
  <si>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</si>
  <si>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</si>
  <si>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</si>
  <si>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</si>
  <si>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</si>
  <si>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</si>
  <si>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</si>
  <si>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</si>
  <si>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</si>
  <si>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Other non-current receivables</t>
  </si>
  <si>
    <t>Investment property</t>
  </si>
  <si>
    <t>Property, plant and equipment</t>
  </si>
  <si>
    <t>Intangible assets</t>
  </si>
  <si>
    <t>Other non-current assets</t>
  </si>
  <si>
    <t>Total non-current assets</t>
  </si>
  <si>
    <t>Total assets</t>
  </si>
  <si>
    <t>Notes to the interim financial statements are an integral part of these statements.</t>
  </si>
  <si>
    <t>Liabilities and shareholders' equity</t>
  </si>
  <si>
    <t>Current liabilities</t>
  </si>
  <si>
    <t>Bank overdraft</t>
  </si>
  <si>
    <t>Trade and other current payables</t>
  </si>
  <si>
    <t>Total current liabilities</t>
  </si>
  <si>
    <t>Non-current liabilities</t>
  </si>
  <si>
    <t>Non-current provisions for employee benefits</t>
  </si>
  <si>
    <t>Other non-current liabilities-Rental deposit</t>
  </si>
  <si>
    <t>Total non-current liabilities</t>
  </si>
  <si>
    <t>Total liabilities</t>
  </si>
  <si>
    <t>Shareholders' equity</t>
  </si>
  <si>
    <t>Share capital</t>
  </si>
  <si>
    <t>Authorized share capital</t>
  </si>
  <si>
    <t>25,200,000 Ordinary shares of Baht 10 each</t>
  </si>
  <si>
    <t>Issued and paid-up share capital</t>
  </si>
  <si>
    <t>24,000,000 Ordinary shares of Baht 10 each</t>
  </si>
  <si>
    <t>Premium on ordinary shares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</si>
  <si>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</si>
  <si>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</si>
  <si>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</si>
  <si>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</si>
  <si>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</si>
  <si>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</si>
  <si>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Revenues from sales of goods and rendering of services</t>
  </si>
  <si>
    <t>Costs of sales of goods and rendering of services</t>
  </si>
  <si>
    <t>Gross profit</t>
  </si>
  <si>
    <t>Other income</t>
  </si>
  <si>
    <t>Profit before expenses</t>
  </si>
  <si>
    <t>Administrative expenses</t>
  </si>
  <si>
    <t>Loss before finance costs and income tax</t>
  </si>
  <si>
    <t>Financial cost</t>
  </si>
  <si>
    <t>Loss before income tax</t>
  </si>
  <si>
    <t>Other comprehensive income</t>
  </si>
  <si>
    <t>Loss per share</t>
  </si>
  <si>
    <t>Basic loss per share</t>
  </si>
  <si>
    <t>Statement of changes in shareholders' equity</t>
  </si>
  <si>
    <t>Retained earnings (deficit)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</si>
  <si>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</si>
  <si>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</si>
  <si>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</si>
  <si>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</si>
  <si>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</si>
  <si>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</si>
  <si>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</si>
  <si>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Legal reserve</t>
  </si>
  <si>
    <t>equity</t>
  </si>
  <si>
    <t>Balance as at January 1, 2024</t>
  </si>
  <si>
    <t>Balance as at January 1, 2025</t>
  </si>
  <si>
    <t>Statement of cash flows</t>
  </si>
  <si>
    <t>Cash flows from operating activities</t>
  </si>
  <si>
    <t>Adjustments to reconcile loss to cash receipts (payments)</t>
  </si>
  <si>
    <t>Depreciation and amortization</t>
  </si>
  <si>
    <t>Employee benefit expenses</t>
  </si>
  <si>
    <t>Interest income</t>
  </si>
  <si>
    <t>Interest expenses</t>
  </si>
  <si>
    <t>Changes in operating activities</t>
  </si>
  <si>
    <t>(Increase) decrease in assets</t>
  </si>
  <si>
    <t>Increase (decrease) in liabilities</t>
  </si>
  <si>
    <t>Employee benefit paid</t>
  </si>
  <si>
    <t>Interest paid</t>
  </si>
  <si>
    <t>Income tax paid</t>
  </si>
  <si>
    <t>Cash flows from investing activities</t>
  </si>
  <si>
    <t>Payment for purchases of equipment</t>
  </si>
  <si>
    <t>Interest received</t>
  </si>
  <si>
    <t>Cash flows from financing activities</t>
  </si>
  <si>
    <t>Increase in bank overdraft</t>
  </si>
  <si>
    <t>Effect from exchange rate in cash and cash equivalents</t>
  </si>
  <si>
    <t>Cash and cash equivalents as at January 1,</t>
  </si>
  <si>
    <t>As at Decembet 31, 2025</t>
  </si>
  <si>
    <t>For the year ended December 31, 2025</t>
  </si>
  <si>
    <t>Distribution costs</t>
  </si>
  <si>
    <t>Items that will not be reclassified to profit or loss</t>
  </si>
  <si>
    <t>Related income tax</t>
  </si>
  <si>
    <t>Total comprehensive income (loss) for the year 2024</t>
  </si>
  <si>
    <t>Total comprehensive income (loss) for the year 2025</t>
  </si>
  <si>
    <t>Loss for the year</t>
  </si>
  <si>
    <t>Balance as at December 31, 2024</t>
  </si>
  <si>
    <t>Balance as at December 31, 2025</t>
  </si>
  <si>
    <t>Gain on sale of equipment</t>
  </si>
  <si>
    <t>Proceeds from sale of equipment</t>
  </si>
  <si>
    <t>Cash and cash equivalents as at December 31,</t>
  </si>
  <si>
    <t>Current provisions for employee benefits</t>
  </si>
  <si>
    <t>Actuarial gain (loss)</t>
  </si>
  <si>
    <t>Reversal (loss) on decline in value of inventories</t>
  </si>
  <si>
    <t>Tax income (expenses)</t>
  </si>
  <si>
    <t>Other comprehensive income (loss) for the years, net of income tax</t>
  </si>
  <si>
    <t>Other comprehensive loss</t>
  </si>
  <si>
    <t>Total comprehensive income (loss) for the years</t>
  </si>
  <si>
    <t>Transfer assets to expenses</t>
  </si>
  <si>
    <t>Loss (reversal) on decline in value of inventories</t>
  </si>
  <si>
    <t>9 and 10</t>
  </si>
  <si>
    <t>Deferred tax assets</t>
  </si>
  <si>
    <t>Loss for the years</t>
  </si>
  <si>
    <t>Tax (income)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</si>
</sst>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_);[Blue]\(#,##0.00\)"/>
    <numFmt numFmtId="165" formatCode="#,##0_);[Blue]\(#,##0\)"/>
    <numFmt numFmtId="166" formatCode="#,##0_);[Black]\(#,##0\)"/>
    <numFmt numFmtId="167" formatCode="_-* #,##0.00_-;\-* #,##0.00_-;_-* &quot;-&quot;??_-;_-@_-"/>
    <numFmt numFmtId="168" formatCode="#,##0.0_);[Blue]\(#,##0.0\)"/>
    <numFmt numFmtId="169" formatCode="_-* #,##0_-;\-* #,##0_-;_-* &quot;-&quot;??_-;_-@_-"/>
    <numFmt numFmtId="170" formatCode="#,##0.00_);[Red]\(#,##0.00\);* ??"/>
    <numFmt numFmtId="171" formatCode="#,##0;\(#,##0\)"/>
    <numFmt numFmtId="172" formatCode="#,##0.00_);[Black]\(#,##0.00\)"/>
    <numFmt numFmtId="173" formatCode="#,##0;[Black]\(#,##0\)"/>
  </numFmts>
  <fonts count="9" x14ac:knownFonts="1">
    <font>
      <sz val="14"/>
      <name val="AngsanaUPC"/>
    </font>
    <font>
      <sz val="14"/>
      <name val="AngsanaUPC"/>
      <family val="1"/>
    </font>
    <font>
      <sz val="15"/>
      <name val="Angsana New"/>
      <family val="1"/>
    </font>
    <font>
      <b/>
      <sz val="17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67" fontId="6" fillId="0" borderId="0" applyFont="0" applyFill="0" applyBorder="0" applyAlignment="0" applyProtection="0"/>
  </cellStyleXfs>
  <cellXfs count="84">
    <xf numFmtId="0" fontId="0" fillId="0" borderId="0" xfId="0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167" fontId="2" fillId="0" borderId="0" xfId="1" applyFont="1" applyAlignment="1">
      <alignment horizontal="right"/>
    </xf>
    <xf numFmtId="170" fontId="2" fillId="0" borderId="5" xfId="0" applyNumberFormat="1" applyFont="1" applyBorder="1" applyAlignment="1">
      <alignment horizontal="right"/>
    </xf>
    <xf numFmtId="164" fontId="2" fillId="0" borderId="0" xfId="2" applyNumberFormat="1" applyFont="1"/>
    <xf numFmtId="165" fontId="2" fillId="0" borderId="0" xfId="2" applyNumberFormat="1" applyFont="1"/>
    <xf numFmtId="164" fontId="4" fillId="0" borderId="0" xfId="2" applyNumberFormat="1" applyFont="1"/>
    <xf numFmtId="167" fontId="2" fillId="0" borderId="0" xfId="1" applyFont="1"/>
    <xf numFmtId="167" fontId="2" fillId="0" borderId="0" xfId="1" applyFont="1" applyFill="1" applyBorder="1"/>
    <xf numFmtId="0" fontId="4" fillId="0" borderId="0" xfId="0" applyFont="1"/>
    <xf numFmtId="0" fontId="2" fillId="0" borderId="0" xfId="4" applyFont="1" applyAlignment="1">
      <alignment horizontal="centerContinuous"/>
    </xf>
    <xf numFmtId="164" fontId="2" fillId="0" borderId="0" xfId="4" applyNumberFormat="1" applyFont="1"/>
    <xf numFmtId="164" fontId="2" fillId="0" borderId="0" xfId="4" quotePrefix="1" applyNumberFormat="1" applyFont="1" applyAlignment="1">
      <alignment horizontal="centerContinuous"/>
    </xf>
    <xf numFmtId="164" fontId="3" fillId="0" borderId="0" xfId="4" applyNumberFormat="1" applyFont="1" applyAlignment="1">
      <alignment horizontal="centerContinuous"/>
    </xf>
    <xf numFmtId="164" fontId="2" fillId="0" borderId="0" xfId="4" applyNumberFormat="1" applyFont="1" applyAlignment="1">
      <alignment horizontal="centerContinuous"/>
    </xf>
    <xf numFmtId="164" fontId="2" fillId="0" borderId="0" xfId="4" applyNumberFormat="1" applyFont="1" applyAlignment="1">
      <alignment horizontal="right"/>
    </xf>
    <xf numFmtId="164" fontId="4" fillId="0" borderId="1" xfId="4" applyNumberFormat="1" applyFont="1" applyBorder="1" applyAlignment="1">
      <alignment horizontal="center"/>
    </xf>
    <xf numFmtId="1" fontId="7" fillId="0" borderId="1" xfId="4" quotePrefix="1" applyNumberFormat="1" applyFont="1" applyBorder="1" applyAlignment="1">
      <alignment horizontal="center"/>
    </xf>
    <xf numFmtId="164" fontId="4" fillId="0" borderId="0" xfId="4" applyNumberFormat="1" applyFont="1"/>
    <xf numFmtId="164" fontId="2" fillId="0" borderId="0" xfId="4" applyNumberFormat="1" applyFont="1" applyAlignment="1">
      <alignment horizontal="center"/>
    </xf>
    <xf numFmtId="1" fontId="2" fillId="0" borderId="0" xfId="4" applyNumberFormat="1" applyFont="1" applyAlignment="1">
      <alignment horizontal="center"/>
    </xf>
    <xf numFmtId="1" fontId="2" fillId="0" borderId="0" xfId="4" applyNumberFormat="1" applyFont="1" applyAlignment="1">
      <alignment horizontal="centerContinuous"/>
    </xf>
    <xf numFmtId="165" fontId="2" fillId="0" borderId="0" xfId="4" applyNumberFormat="1" applyFont="1" applyAlignment="1">
      <alignment horizontal="center"/>
    </xf>
    <xf numFmtId="37" fontId="2" fillId="0" borderId="0" xfId="4" applyNumberFormat="1" applyFont="1"/>
    <xf numFmtId="166" fontId="2" fillId="0" borderId="0" xfId="4" applyNumberFormat="1" applyFont="1" applyAlignment="1">
      <alignment horizontal="right"/>
    </xf>
    <xf numFmtId="166" fontId="2" fillId="0" borderId="2" xfId="4" applyNumberFormat="1" applyFont="1" applyBorder="1" applyAlignment="1">
      <alignment horizontal="right"/>
    </xf>
    <xf numFmtId="38" fontId="2" fillId="0" borderId="0" xfId="4" applyNumberFormat="1" applyFont="1"/>
    <xf numFmtId="164" fontId="4" fillId="0" borderId="0" xfId="4" applyNumberFormat="1" applyFont="1" applyAlignment="1">
      <alignment horizontal="left"/>
    </xf>
    <xf numFmtId="166" fontId="2" fillId="0" borderId="3" xfId="4" applyNumberFormat="1" applyFont="1" applyBorder="1" applyAlignment="1">
      <alignment horizontal="right"/>
    </xf>
    <xf numFmtId="164" fontId="2" fillId="0" borderId="0" xfId="4" applyNumberFormat="1" applyFont="1" applyAlignment="1">
      <alignment horizontal="left"/>
    </xf>
    <xf numFmtId="0" fontId="2" fillId="0" borderId="0" xfId="4" applyFont="1" applyAlignment="1">
      <alignment horizontal="center"/>
    </xf>
    <xf numFmtId="168" fontId="2" fillId="0" borderId="0" xfId="4" applyNumberFormat="1" applyFont="1" applyAlignment="1">
      <alignment horizontal="center"/>
    </xf>
    <xf numFmtId="169" fontId="2" fillId="0" borderId="0" xfId="1" applyNumberFormat="1" applyFont="1" applyFill="1" applyAlignment="1">
      <alignment horizontal="right"/>
    </xf>
    <xf numFmtId="38" fontId="2" fillId="0" borderId="5" xfId="4" applyNumberFormat="1" applyFont="1" applyBorder="1" applyAlignment="1">
      <alignment horizontal="right"/>
    </xf>
    <xf numFmtId="166" fontId="2" fillId="0" borderId="4" xfId="4" applyNumberFormat="1" applyFont="1" applyBorder="1" applyAlignment="1">
      <alignment horizontal="right"/>
    </xf>
    <xf numFmtId="38" fontId="2" fillId="0" borderId="0" xfId="4" applyNumberFormat="1" applyFont="1" applyAlignment="1">
      <alignment horizontal="right"/>
    </xf>
    <xf numFmtId="170" fontId="2" fillId="0" borderId="5" xfId="4" applyNumberFormat="1" applyFont="1" applyBorder="1" applyAlignment="1">
      <alignment horizontal="right"/>
    </xf>
    <xf numFmtId="1" fontId="4" fillId="0" borderId="1" xfId="4" applyNumberFormat="1" applyFont="1" applyBorder="1" applyAlignment="1">
      <alignment horizontal="center"/>
    </xf>
    <xf numFmtId="165" fontId="2" fillId="0" borderId="0" xfId="4" applyNumberFormat="1" applyFont="1"/>
    <xf numFmtId="166" fontId="2" fillId="0" borderId="1" xfId="4" applyNumberFormat="1" applyFont="1" applyBorder="1" applyAlignment="1">
      <alignment horizontal="right"/>
    </xf>
    <xf numFmtId="165" fontId="2" fillId="0" borderId="0" xfId="4" applyNumberFormat="1" applyFont="1" applyAlignment="1">
      <alignment horizontal="left"/>
    </xf>
    <xf numFmtId="166" fontId="2" fillId="0" borderId="0" xfId="4" applyNumberFormat="1" applyFont="1"/>
    <xf numFmtId="171" fontId="2" fillId="0" borderId="0" xfId="4" applyNumberFormat="1" applyFont="1" applyAlignment="1">
      <alignment horizontal="left"/>
    </xf>
    <xf numFmtId="38" fontId="2" fillId="0" borderId="0" xfId="4" applyNumberFormat="1" applyFont="1" applyAlignment="1">
      <alignment horizontal="left"/>
    </xf>
    <xf numFmtId="172" fontId="2" fillId="0" borderId="4" xfId="4" applyNumberFormat="1" applyFont="1" applyBorder="1" applyAlignment="1">
      <alignment horizontal="right"/>
    </xf>
    <xf numFmtId="0" fontId="2" fillId="0" borderId="0" xfId="4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5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5" fontId="4" fillId="0" borderId="1" xfId="4" applyNumberFormat="1" applyFont="1" applyBorder="1" applyAlignment="1">
      <alignment horizontal="center"/>
    </xf>
    <xf numFmtId="0" fontId="4" fillId="0" borderId="0" xfId="4" applyFont="1"/>
    <xf numFmtId="164" fontId="4" fillId="0" borderId="0" xfId="4" quotePrefix="1" applyNumberFormat="1" applyFont="1"/>
    <xf numFmtId="164" fontId="5" fillId="0" borderId="0" xfId="4" applyNumberFormat="1" applyFont="1"/>
    <xf numFmtId="165" fontId="2" fillId="0" borderId="3" xfId="4" applyNumberFormat="1" applyFont="1" applyBorder="1"/>
    <xf numFmtId="171" fontId="2" fillId="0" borderId="0" xfId="4" applyNumberFormat="1" applyFont="1"/>
    <xf numFmtId="39" fontId="2" fillId="0" borderId="0" xfId="4" applyNumberFormat="1" applyFont="1"/>
    <xf numFmtId="38" fontId="2" fillId="0" borderId="1" xfId="4" applyNumberFormat="1" applyFont="1" applyBorder="1"/>
    <xf numFmtId="40" fontId="2" fillId="0" borderId="0" xfId="1" quotePrefix="1" applyNumberFormat="1" applyFont="1"/>
    <xf numFmtId="40" fontId="4" fillId="0" borderId="0" xfId="1" quotePrefix="1" applyNumberFormat="1" applyFont="1"/>
    <xf numFmtId="38" fontId="2" fillId="0" borderId="2" xfId="4" applyNumberFormat="1" applyFont="1" applyBorder="1"/>
    <xf numFmtId="40" fontId="8" fillId="0" borderId="0" xfId="1" applyNumberFormat="1" applyFont="1"/>
    <xf numFmtId="38" fontId="2" fillId="0" borderId="3" xfId="4" applyNumberFormat="1" applyFont="1" applyBorder="1"/>
    <xf numFmtId="167" fontId="2" fillId="0" borderId="0" xfId="1" applyFont="1" applyAlignment="1">
      <alignment horizontal="left"/>
    </xf>
    <xf numFmtId="167" fontId="2" fillId="0" borderId="0" xfId="1" applyFont="1" applyBorder="1" applyAlignment="1">
      <alignment horizontal="right"/>
    </xf>
    <xf numFmtId="173" fontId="2" fillId="0" borderId="0" xfId="0" applyNumberFormat="1" applyFont="1"/>
    <xf numFmtId="40" fontId="2" fillId="0" borderId="0" xfId="5" applyNumberFormat="1" applyFont="1" applyFill="1" applyAlignment="1">
      <alignment horizontal="left"/>
    </xf>
    <xf numFmtId="167" fontId="2" fillId="2" borderId="0" xfId="1" applyFont="1" applyFill="1"/>
    <xf numFmtId="169" fontId="2" fillId="0" borderId="0" xfId="1" applyNumberFormat="1" applyFont="1" applyBorder="1" applyAlignment="1">
      <alignment horizontal="right"/>
    </xf>
    <xf numFmtId="169" fontId="2" fillId="0" borderId="0" xfId="1" applyNumberFormat="1" applyFont="1"/>
    <xf numFmtId="164" fontId="2" fillId="0" borderId="0" xfId="4" applyNumberFormat="1" applyFont="1" applyAlignment="1">
      <alignment horizontal="right"/>
    </xf>
    <xf numFmtId="164" fontId="2" fillId="0" borderId="0" xfId="4" applyNumberFormat="1" applyFont="1"/>
    <xf numFmtId="0" fontId="2" fillId="0" borderId="0" xfId="4" applyFont="1" applyAlignment="1">
      <alignment horizontal="center"/>
    </xf>
    <xf numFmtId="164" fontId="3" fillId="0" borderId="0" xfId="4" applyNumberFormat="1" applyFont="1" applyAlignment="1">
      <alignment horizontal="center"/>
    </xf>
    <xf numFmtId="164" fontId="2" fillId="0" borderId="0" xfId="4" applyNumberFormat="1" applyFont="1" applyAlignment="1">
      <alignment horizontal="left"/>
    </xf>
    <xf numFmtId="164" fontId="2" fillId="0" borderId="0" xfId="4" quotePrefix="1" applyNumberFormat="1" applyFont="1" applyAlignment="1">
      <alignment horizontal="center"/>
    </xf>
    <xf numFmtId="0" fontId="2" fillId="0" borderId="0" xfId="4" applyFont="1" applyAlignment="1">
      <alignment horizontal="right"/>
    </xf>
    <xf numFmtId="38" fontId="4" fillId="0" borderId="1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6">
    <cellStyle name="Comma 2" xfId="5" xr:uid="{BDC24E2A-CFFA-4AFC-BA0C-A35B9F66FD55}"/>
    <cellStyle name="Normal 2" xfId="2" xr:uid="{CC8BE089-BA3E-4A5A-B1CA-CB5B5028EF25}"/>
    <cellStyle name="Normal_CF (new)" xfId="3" xr:uid="{378ACF3A-F5A6-49FD-B44F-DE6AF0991444}"/>
    <cellStyle name="จุลภาค" xfId="1" builtinId="3"/>
    <cellStyle name="ปกติ" xfId="0" builtinId="0"/>
    <cellStyle name="ปกติ 2" xfId="4" xr:uid="{D5C47295-2E2F-4E46-877E-F4F0BDB4DF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AA1C-DE42-455D-AC63-DE8B09AC568F}">
  <dimension ref="A1:J57"/>
  <sheetViews>
    <sheetView zoomScale="120" zoomScaleNormal="120" workbookViewId="0">
      <selection activeCell="E16" sqref="E16"/>
    </sheetView>
  </sheetViews>
  <sheetFormatPr defaultColWidth="2.875" defaultRowHeight="21.45" customHeight="1" x14ac:dyDescent="0.55000000000000004"/>
  <cols>
    <col min="1" max="4" width="2.875" style="15" customWidth="1"/>
    <col min="5" max="5" width="42" style="15" customWidth="1"/>
    <col min="6" max="6" width="14.875" style="15" customWidth="1"/>
    <col min="7" max="7" width="3.875" style="15" customWidth="1"/>
    <col min="8" max="8" width="16.5" style="15" customWidth="1"/>
    <col min="9" max="9" width="2.375" style="15" customWidth="1"/>
    <col min="10" max="10" width="16.875" style="15" customWidth="1"/>
    <col min="11" max="11" width="2.875" style="15" customWidth="1"/>
    <col min="12" max="12" width="18.875" style="15" customWidth="1"/>
    <col min="13" max="13" width="2.875" style="15" customWidth="1"/>
    <col min="14" max="14" width="18.875" style="15" customWidth="1"/>
    <col min="15" max="15" width="2.875" style="15" customWidth="1"/>
    <col min="16" max="16" width="18.875" style="15" customWidth="1"/>
    <col min="17" max="16384" width="2.875" style="15"/>
  </cols>
  <sheetData>
    <row r="1" spans="1:10" ht="21.45" customHeight="1" x14ac:dyDescent="0.55000000000000004">
      <c r="A1" s="14">
        <v>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21.45" customHeight="1" x14ac:dyDescent="0.55000000000000004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0" ht="21.45" customHeight="1" x14ac:dyDescent="0.65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1.45" customHeight="1" x14ac:dyDescent="0.65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21.45" customHeight="1" x14ac:dyDescent="0.65">
      <c r="A5" s="17" t="s">
        <v>88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21.45" customHeight="1" x14ac:dyDescent="0.55000000000000004">
      <c r="B6" s="18"/>
      <c r="C6" s="18"/>
      <c r="D6" s="18"/>
      <c r="E6" s="18"/>
      <c r="F6" s="18"/>
      <c r="G6" s="18"/>
      <c r="H6" s="18"/>
      <c r="I6" s="18"/>
      <c r="J6" s="19" t="s">
        <v>2</v>
      </c>
    </row>
    <row r="7" spans="1:10" ht="21.45" customHeight="1" x14ac:dyDescent="0.6">
      <c r="A7" s="18"/>
      <c r="B7" s="18"/>
      <c r="C7" s="18"/>
      <c r="D7" s="18"/>
      <c r="E7" s="18"/>
      <c r="F7" s="20" t="s">
        <v>3</v>
      </c>
      <c r="G7" s="18"/>
      <c r="H7" s="21">
        <v>2025</v>
      </c>
      <c r="I7" s="14"/>
      <c r="J7" s="21">
        <v>2024</v>
      </c>
    </row>
    <row r="8" spans="1:10" ht="21.45" customHeight="1" x14ac:dyDescent="0.6">
      <c r="A8" s="22" t="s">
        <v>4</v>
      </c>
      <c r="B8" s="18"/>
      <c r="C8" s="18"/>
      <c r="D8" s="18"/>
      <c r="E8" s="18"/>
      <c r="F8" s="23"/>
      <c r="G8" s="18"/>
      <c r="H8" s="24"/>
      <c r="I8" s="25"/>
      <c r="J8" s="24"/>
    </row>
    <row r="9" spans="1:10" ht="21.45" customHeight="1" x14ac:dyDescent="0.6">
      <c r="A9" s="22" t="s">
        <v>5</v>
      </c>
      <c r="F9" s="26"/>
      <c r="H9" s="27"/>
      <c r="J9" s="27"/>
    </row>
    <row r="10" spans="1:10" ht="21.45" customHeight="1" x14ac:dyDescent="0.55000000000000004">
      <c r="B10" s="15" t="s">
        <v>6</v>
      </c>
      <c r="F10" s="26">
        <v>5</v>
      </c>
      <c r="H10" s="28">
        <v>2249149</v>
      </c>
      <c r="I10" s="28"/>
      <c r="J10" s="28">
        <v>2494026</v>
      </c>
    </row>
    <row r="11" spans="1:10" ht="21.45" customHeight="1" x14ac:dyDescent="0.55000000000000004">
      <c r="B11" s="15" t="s">
        <v>7</v>
      </c>
      <c r="F11" s="26">
        <v>6</v>
      </c>
      <c r="H11" s="28">
        <v>8737166</v>
      </c>
      <c r="I11" s="28"/>
      <c r="J11" s="28">
        <v>14385107</v>
      </c>
    </row>
    <row r="12" spans="1:10" ht="21.45" customHeight="1" x14ac:dyDescent="0.55000000000000004">
      <c r="B12" s="15" t="s">
        <v>8</v>
      </c>
      <c r="F12" s="26">
        <v>7</v>
      </c>
      <c r="H12" s="28">
        <v>195694087</v>
      </c>
      <c r="I12" s="28"/>
      <c r="J12" s="28">
        <v>199384555</v>
      </c>
    </row>
    <row r="13" spans="1:10" ht="21.45" customHeight="1" x14ac:dyDescent="0.55000000000000004">
      <c r="B13" s="15" t="s">
        <v>9</v>
      </c>
      <c r="F13" s="26"/>
      <c r="H13" s="28">
        <v>68669</v>
      </c>
      <c r="I13" s="28"/>
      <c r="J13" s="28">
        <v>43953</v>
      </c>
    </row>
    <row r="14" spans="1:10" ht="21.45" customHeight="1" x14ac:dyDescent="0.6">
      <c r="A14" s="22" t="s">
        <v>10</v>
      </c>
      <c r="F14" s="26"/>
      <c r="H14" s="29">
        <f>SUM(H10:H13)</f>
        <v>206749071</v>
      </c>
      <c r="I14" s="28"/>
      <c r="J14" s="29">
        <f>SUM(J10:J13)</f>
        <v>216307641</v>
      </c>
    </row>
    <row r="15" spans="1:10" ht="21.45" customHeight="1" x14ac:dyDescent="0.6">
      <c r="A15" s="22" t="s">
        <v>11</v>
      </c>
      <c r="F15" s="26"/>
      <c r="H15" s="30"/>
      <c r="J15" s="30"/>
    </row>
    <row r="16" spans="1:10" ht="21.45" customHeight="1" x14ac:dyDescent="0.6">
      <c r="A16" s="22"/>
      <c r="B16" s="15" t="s">
        <v>12</v>
      </c>
      <c r="F16" s="26"/>
      <c r="H16" s="28">
        <v>488986</v>
      </c>
      <c r="I16" s="28"/>
      <c r="J16" s="28">
        <v>444985</v>
      </c>
    </row>
    <row r="17" spans="1:10" ht="21.45" customHeight="1" x14ac:dyDescent="0.6">
      <c r="A17" s="22"/>
      <c r="B17" s="15" t="s">
        <v>13</v>
      </c>
      <c r="F17" s="26">
        <v>8</v>
      </c>
      <c r="H17" s="28">
        <v>52793073</v>
      </c>
      <c r="I17" s="28"/>
      <c r="J17" s="28">
        <v>52793073</v>
      </c>
    </row>
    <row r="18" spans="1:10" ht="21.45" customHeight="1" x14ac:dyDescent="0.6">
      <c r="A18" s="31"/>
      <c r="B18" s="15" t="s">
        <v>14</v>
      </c>
      <c r="F18" s="26">
        <v>9</v>
      </c>
      <c r="H18" s="28">
        <v>19719542</v>
      </c>
      <c r="I18" s="28"/>
      <c r="J18" s="28">
        <v>21288845</v>
      </c>
    </row>
    <row r="19" spans="1:10" ht="21.45" customHeight="1" x14ac:dyDescent="0.6">
      <c r="A19" s="31"/>
      <c r="B19" s="15" t="s">
        <v>15</v>
      </c>
      <c r="F19" s="26">
        <v>10</v>
      </c>
      <c r="H19" s="6">
        <v>0</v>
      </c>
      <c r="I19" s="28"/>
      <c r="J19" s="28">
        <v>3898</v>
      </c>
    </row>
    <row r="20" spans="1:10" ht="21.45" customHeight="1" x14ac:dyDescent="0.6">
      <c r="A20" s="31"/>
      <c r="B20" s="15" t="s">
        <v>111</v>
      </c>
      <c r="F20" s="26">
        <v>14</v>
      </c>
      <c r="H20" s="28">
        <v>4435625</v>
      </c>
      <c r="I20" s="28"/>
      <c r="J20" s="28">
        <v>4040191</v>
      </c>
    </row>
    <row r="21" spans="1:10" ht="21.45" customHeight="1" x14ac:dyDescent="0.6">
      <c r="A21" s="31"/>
      <c r="B21" s="15" t="s">
        <v>16</v>
      </c>
      <c r="F21" s="26"/>
      <c r="H21" s="28">
        <v>379200</v>
      </c>
      <c r="I21" s="28"/>
      <c r="J21" s="28">
        <v>516737</v>
      </c>
    </row>
    <row r="22" spans="1:10" ht="21.45" customHeight="1" x14ac:dyDescent="0.6">
      <c r="A22" s="22" t="s">
        <v>17</v>
      </c>
      <c r="F22" s="26"/>
      <c r="H22" s="29">
        <f>SUM(H16:H21)</f>
        <v>77816426</v>
      </c>
      <c r="I22" s="28"/>
      <c r="J22" s="29">
        <f>SUM(J16:J21)</f>
        <v>79087729</v>
      </c>
    </row>
    <row r="23" spans="1:10" ht="21.45" customHeight="1" thickBot="1" x14ac:dyDescent="0.65">
      <c r="A23" s="22" t="s">
        <v>18</v>
      </c>
      <c r="F23" s="26"/>
      <c r="H23" s="32">
        <f>SUM(H14+H22)</f>
        <v>284565497</v>
      </c>
      <c r="I23" s="28"/>
      <c r="J23" s="32">
        <f>SUM(J14+J22)</f>
        <v>295395370</v>
      </c>
    </row>
    <row r="24" spans="1:10" ht="21.45" customHeight="1" thickTop="1" x14ac:dyDescent="0.55000000000000004"/>
    <row r="25" spans="1:10" ht="21.45" customHeight="1" x14ac:dyDescent="0.55000000000000004">
      <c r="A25" s="78" t="s">
        <v>19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21.45" customHeight="1" x14ac:dyDescent="0.55000000000000004">
      <c r="A26" s="76">
        <v>2</v>
      </c>
      <c r="B26" s="76"/>
      <c r="C26" s="76"/>
      <c r="D26" s="76"/>
      <c r="E26" s="76"/>
      <c r="F26" s="76"/>
      <c r="G26" s="76"/>
      <c r="H26" s="76"/>
      <c r="I26" s="76"/>
      <c r="J26" s="76"/>
    </row>
    <row r="27" spans="1:10" ht="21.45" customHeight="1" x14ac:dyDescent="0.55000000000000004">
      <c r="A27" s="79"/>
      <c r="B27" s="79"/>
      <c r="C27" s="79"/>
      <c r="D27" s="79"/>
      <c r="E27" s="79"/>
      <c r="F27" s="79"/>
      <c r="G27" s="79"/>
      <c r="H27" s="79"/>
      <c r="I27" s="79"/>
      <c r="J27" s="79"/>
    </row>
    <row r="28" spans="1:10" ht="21.45" customHeight="1" x14ac:dyDescent="0.65">
      <c r="A28" s="77" t="str">
        <f>A3</f>
        <v>Sawang Export Public Company Limited</v>
      </c>
      <c r="B28" s="77"/>
      <c r="C28" s="77"/>
      <c r="D28" s="77"/>
      <c r="E28" s="77"/>
      <c r="F28" s="77"/>
      <c r="G28" s="77"/>
      <c r="H28" s="77"/>
      <c r="I28" s="77"/>
      <c r="J28" s="77"/>
    </row>
    <row r="29" spans="1:10" ht="21.45" customHeight="1" x14ac:dyDescent="0.65">
      <c r="A29" s="77" t="str">
        <f>A4</f>
        <v>Statement of financial position</v>
      </c>
      <c r="B29" s="77"/>
      <c r="C29" s="77"/>
      <c r="D29" s="77"/>
      <c r="E29" s="77"/>
      <c r="F29" s="77"/>
      <c r="G29" s="77"/>
      <c r="H29" s="77"/>
      <c r="I29" s="77"/>
      <c r="J29" s="77"/>
    </row>
    <row r="30" spans="1:10" ht="21.45" customHeight="1" x14ac:dyDescent="0.65">
      <c r="A30" s="77" t="str">
        <f>A5</f>
        <v>As at Decembet 31, 2025</v>
      </c>
      <c r="B30" s="77"/>
      <c r="C30" s="77"/>
      <c r="D30" s="77"/>
      <c r="E30" s="77"/>
      <c r="F30" s="77"/>
      <c r="G30" s="77"/>
      <c r="H30" s="77"/>
      <c r="I30" s="77"/>
      <c r="J30" s="77"/>
    </row>
    <row r="31" spans="1:10" ht="21.45" customHeight="1" x14ac:dyDescent="0.55000000000000004">
      <c r="A31" s="74" t="s">
        <v>2</v>
      </c>
      <c r="B31" s="75"/>
      <c r="C31" s="75"/>
      <c r="D31" s="75"/>
      <c r="E31" s="75"/>
      <c r="F31" s="75"/>
      <c r="G31" s="75"/>
      <c r="H31" s="75"/>
      <c r="I31" s="75"/>
      <c r="J31" s="75"/>
    </row>
    <row r="32" spans="1:10" ht="21.45" customHeight="1" x14ac:dyDescent="0.6">
      <c r="A32" s="18"/>
      <c r="B32" s="18"/>
      <c r="C32" s="18"/>
      <c r="D32" s="18"/>
      <c r="E32" s="18"/>
      <c r="F32" s="20" t="s">
        <v>3</v>
      </c>
      <c r="G32" s="18"/>
      <c r="H32" s="21">
        <f>H7</f>
        <v>2025</v>
      </c>
      <c r="I32" s="14"/>
      <c r="J32" s="21">
        <f>J7</f>
        <v>2024</v>
      </c>
    </row>
    <row r="33" spans="1:10" ht="21.45" customHeight="1" x14ac:dyDescent="0.6">
      <c r="A33" s="22" t="s">
        <v>20</v>
      </c>
      <c r="B33" s="18"/>
      <c r="C33" s="18"/>
      <c r="D33" s="18"/>
      <c r="E33" s="18"/>
      <c r="F33" s="23"/>
      <c r="G33" s="18"/>
      <c r="H33" s="24"/>
      <c r="I33" s="25"/>
      <c r="J33" s="24"/>
    </row>
    <row r="34" spans="1:10" ht="21.45" customHeight="1" x14ac:dyDescent="0.6">
      <c r="A34" s="22" t="s">
        <v>21</v>
      </c>
      <c r="H34" s="27"/>
      <c r="J34" s="27"/>
    </row>
    <row r="35" spans="1:10" ht="21.45" customHeight="1" x14ac:dyDescent="0.6">
      <c r="A35" s="22"/>
      <c r="B35" s="15" t="s">
        <v>22</v>
      </c>
      <c r="F35" s="35">
        <v>19.100000000000001</v>
      </c>
      <c r="H35" s="36">
        <v>12822687</v>
      </c>
      <c r="J35" s="36">
        <v>228538</v>
      </c>
    </row>
    <row r="36" spans="1:10" ht="21.45" customHeight="1" x14ac:dyDescent="0.55000000000000004">
      <c r="B36" s="15" t="s">
        <v>23</v>
      </c>
      <c r="F36" s="26">
        <v>11</v>
      </c>
      <c r="H36" s="36">
        <v>1740885</v>
      </c>
      <c r="J36" s="36">
        <v>2358128</v>
      </c>
    </row>
    <row r="37" spans="1:10" ht="21.45" customHeight="1" x14ac:dyDescent="0.55000000000000004">
      <c r="B37" s="15" t="s">
        <v>101</v>
      </c>
      <c r="F37" s="26">
        <v>12</v>
      </c>
      <c r="H37" s="36">
        <v>224648</v>
      </c>
      <c r="J37" s="36">
        <v>286313</v>
      </c>
    </row>
    <row r="38" spans="1:10" ht="21.45" customHeight="1" x14ac:dyDescent="0.6">
      <c r="A38" s="22" t="s">
        <v>24</v>
      </c>
      <c r="H38" s="29">
        <f>SUM(H35:H37)</f>
        <v>14788220</v>
      </c>
      <c r="I38" s="28"/>
      <c r="J38" s="29">
        <f>SUM(J35:J37)</f>
        <v>2872979</v>
      </c>
    </row>
    <row r="39" spans="1:10" ht="21.45" customHeight="1" x14ac:dyDescent="0.6">
      <c r="A39" s="22" t="s">
        <v>25</v>
      </c>
      <c r="H39" s="37"/>
      <c r="I39" s="30"/>
      <c r="J39" s="37"/>
    </row>
    <row r="40" spans="1:10" ht="21.45" customHeight="1" x14ac:dyDescent="0.55000000000000004">
      <c r="B40" s="15" t="s">
        <v>26</v>
      </c>
      <c r="F40" s="26">
        <v>12</v>
      </c>
      <c r="H40" s="36">
        <v>21953476</v>
      </c>
      <c r="J40" s="36">
        <v>19792394</v>
      </c>
    </row>
    <row r="41" spans="1:10" ht="21.45" customHeight="1" x14ac:dyDescent="0.55000000000000004">
      <c r="B41" s="15" t="s">
        <v>27</v>
      </c>
      <c r="F41" s="35">
        <v>4.3</v>
      </c>
      <c r="H41" s="36">
        <v>25000</v>
      </c>
      <c r="J41" s="36">
        <v>25000</v>
      </c>
    </row>
    <row r="42" spans="1:10" ht="21.45" customHeight="1" x14ac:dyDescent="0.6">
      <c r="A42" s="22" t="s">
        <v>28</v>
      </c>
      <c r="H42" s="29">
        <f>SUM(H40:H41)</f>
        <v>21978476</v>
      </c>
      <c r="I42" s="28"/>
      <c r="J42" s="29">
        <f>SUM(J40:J41)</f>
        <v>19817394</v>
      </c>
    </row>
    <row r="43" spans="1:10" ht="21.45" customHeight="1" x14ac:dyDescent="0.6">
      <c r="A43" s="22" t="s">
        <v>29</v>
      </c>
      <c r="H43" s="29">
        <f>SUM(H38+H42)</f>
        <v>36766696</v>
      </c>
      <c r="I43" s="28"/>
      <c r="J43" s="29">
        <f>SUM(J38+J42)</f>
        <v>22690373</v>
      </c>
    </row>
    <row r="44" spans="1:10" ht="21.45" customHeight="1" x14ac:dyDescent="0.6">
      <c r="A44" s="22" t="s">
        <v>30</v>
      </c>
      <c r="H44" s="30"/>
      <c r="J44" s="30"/>
    </row>
    <row r="45" spans="1:10" ht="21.45" customHeight="1" x14ac:dyDescent="0.55000000000000004">
      <c r="B45" s="15" t="s">
        <v>31</v>
      </c>
      <c r="F45" s="34"/>
      <c r="H45" s="30"/>
      <c r="J45" s="30"/>
    </row>
    <row r="46" spans="1:10" ht="21.45" customHeight="1" x14ac:dyDescent="0.55000000000000004">
      <c r="C46" s="15" t="s">
        <v>32</v>
      </c>
      <c r="H46" s="30"/>
      <c r="J46" s="30"/>
    </row>
    <row r="47" spans="1:10" ht="21.45" customHeight="1" thickBot="1" x14ac:dyDescent="0.6">
      <c r="D47" s="33" t="s">
        <v>33</v>
      </c>
      <c r="H47" s="38">
        <v>252000000</v>
      </c>
      <c r="I47" s="28"/>
      <c r="J47" s="38">
        <v>252000000</v>
      </c>
    </row>
    <row r="48" spans="1:10" ht="21.45" customHeight="1" thickTop="1" x14ac:dyDescent="0.55000000000000004">
      <c r="C48" s="15" t="s">
        <v>34</v>
      </c>
      <c r="H48" s="28"/>
      <c r="I48" s="30"/>
      <c r="J48" s="39"/>
    </row>
    <row r="49" spans="1:10" ht="21.45" customHeight="1" x14ac:dyDescent="0.55000000000000004">
      <c r="D49" s="33" t="s">
        <v>35</v>
      </c>
      <c r="H49" s="36">
        <v>240000000</v>
      </c>
      <c r="J49" s="36">
        <v>240000000</v>
      </c>
    </row>
    <row r="50" spans="1:10" ht="21.45" customHeight="1" x14ac:dyDescent="0.55000000000000004">
      <c r="B50" s="15" t="s">
        <v>36</v>
      </c>
      <c r="H50" s="36">
        <v>62050000</v>
      </c>
      <c r="J50" s="36">
        <v>62050000</v>
      </c>
    </row>
    <row r="51" spans="1:10" ht="21.45" customHeight="1" x14ac:dyDescent="0.55000000000000004">
      <c r="B51" s="15" t="s">
        <v>37</v>
      </c>
      <c r="H51" s="28"/>
      <c r="I51" s="30"/>
      <c r="J51" s="28"/>
    </row>
    <row r="52" spans="1:10" ht="21.45" customHeight="1" x14ac:dyDescent="0.55000000000000004">
      <c r="C52" s="15" t="s">
        <v>38</v>
      </c>
      <c r="F52" s="35"/>
      <c r="H52" s="36">
        <v>26659535</v>
      </c>
      <c r="J52" s="36">
        <v>26659535</v>
      </c>
    </row>
    <row r="53" spans="1:10" ht="21.45" customHeight="1" x14ac:dyDescent="0.55000000000000004">
      <c r="C53" s="15" t="s">
        <v>39</v>
      </c>
      <c r="H53" s="4">
        <v>-80910734</v>
      </c>
      <c r="I53" s="5"/>
      <c r="J53" s="4">
        <v>-56004538</v>
      </c>
    </row>
    <row r="54" spans="1:10" ht="21.45" customHeight="1" x14ac:dyDescent="0.6">
      <c r="A54" s="22" t="s">
        <v>40</v>
      </c>
      <c r="H54" s="29">
        <f>SUM(H49:H53)</f>
        <v>247798801</v>
      </c>
      <c r="I54" s="30"/>
      <c r="J54" s="29">
        <f>SUM(J49:J53)</f>
        <v>272704997</v>
      </c>
    </row>
    <row r="55" spans="1:10" ht="21.45" customHeight="1" thickBot="1" x14ac:dyDescent="0.65">
      <c r="A55" s="22" t="s">
        <v>41</v>
      </c>
      <c r="H55" s="32">
        <f>SUM(H43,H54)</f>
        <v>284565497</v>
      </c>
      <c r="I55" s="30"/>
      <c r="J55" s="32">
        <f>SUM(J43,J54)</f>
        <v>295395370</v>
      </c>
    </row>
    <row r="56" spans="1:10" ht="21.45" customHeight="1" thickTop="1" x14ac:dyDescent="0.55000000000000004">
      <c r="A56" s="33"/>
      <c r="B56" s="33"/>
      <c r="C56" s="33"/>
      <c r="D56" s="33"/>
      <c r="E56" s="33"/>
      <c r="F56" s="33"/>
      <c r="G56" s="33"/>
      <c r="H56" s="40">
        <f>+H55-H23</f>
        <v>0</v>
      </c>
      <c r="I56" s="33"/>
      <c r="J56" s="40">
        <f>+J55-J23</f>
        <v>0</v>
      </c>
    </row>
    <row r="57" spans="1:10" ht="21.45" customHeight="1" x14ac:dyDescent="0.55000000000000004">
      <c r="A57" s="78" t="str">
        <f>A25</f>
        <v>Notes to the interim financial statements are an integral part of these statements.</v>
      </c>
      <c r="B57" s="78"/>
      <c r="C57" s="78"/>
      <c r="D57" s="78"/>
      <c r="E57" s="78"/>
      <c r="F57" s="78"/>
      <c r="G57" s="78"/>
      <c r="H57" s="78"/>
      <c r="I57" s="78"/>
      <c r="J57" s="78"/>
    </row>
  </sheetData>
  <mergeCells count="8">
    <mergeCell ref="A31:J31"/>
    <mergeCell ref="A57:J57"/>
    <mergeCell ref="A25:J25"/>
    <mergeCell ref="A26:J26"/>
    <mergeCell ref="A27:J27"/>
    <mergeCell ref="A28:J28"/>
    <mergeCell ref="A29:J29"/>
    <mergeCell ref="A30:J30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E1D7B-DADC-406E-BDB6-94A0E097DEA8}">
  <dimension ref="A1:J31"/>
  <sheetViews>
    <sheetView topLeftCell="A19" zoomScale="120" zoomScaleNormal="120" workbookViewId="0">
      <selection activeCell="E33" sqref="E33"/>
    </sheetView>
  </sheetViews>
  <sheetFormatPr defaultColWidth="2.875" defaultRowHeight="21.45" customHeight="1" x14ac:dyDescent="0.55000000000000004"/>
  <cols>
    <col min="1" max="4" width="2.875" style="15" customWidth="1"/>
    <col min="5" max="5" width="43.375" style="15" customWidth="1"/>
    <col min="6" max="6" width="11.875" style="15" customWidth="1"/>
    <col min="7" max="7" width="3.875" style="15" customWidth="1"/>
    <col min="8" max="8" width="16.875" style="15" customWidth="1"/>
    <col min="9" max="9" width="2.375" style="15" customWidth="1"/>
    <col min="10" max="10" width="16.875" style="15" customWidth="1"/>
    <col min="11" max="11" width="2.875" style="15" customWidth="1"/>
    <col min="12" max="12" width="18.875" style="15" customWidth="1"/>
    <col min="13" max="13" width="2.875" style="15" customWidth="1"/>
    <col min="14" max="14" width="18.875" style="15" customWidth="1"/>
    <col min="15" max="15" width="2.875" style="15" customWidth="1"/>
    <col min="16" max="16" width="18.875" style="15" customWidth="1"/>
    <col min="17" max="16384" width="2.875" style="15"/>
  </cols>
  <sheetData>
    <row r="1" spans="1:10" ht="21.45" customHeight="1" x14ac:dyDescent="0.55000000000000004">
      <c r="A1" s="76">
        <v>3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21.45" customHeight="1" x14ac:dyDescent="0.55000000000000004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21.45" customHeight="1" x14ac:dyDescent="0.65">
      <c r="A3" s="77" t="str">
        <f>+'SFP-ENG'!A3</f>
        <v>Sawang Export Public Company Limited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1.45" customHeight="1" x14ac:dyDescent="0.65">
      <c r="A4" s="77" t="s">
        <v>42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1.45" customHeight="1" x14ac:dyDescent="0.65">
      <c r="A5" s="77" t="s">
        <v>89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1.45" customHeight="1" x14ac:dyDescent="0.55000000000000004">
      <c r="A6" s="74" t="s">
        <v>2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ht="21.45" customHeight="1" x14ac:dyDescent="0.6">
      <c r="A7" s="19"/>
      <c r="F7" s="20" t="s">
        <v>3</v>
      </c>
      <c r="H7" s="41">
        <f>+'SFP-ENG'!H7</f>
        <v>2025</v>
      </c>
      <c r="J7" s="41">
        <f>+'SFP-ENG'!J7</f>
        <v>2024</v>
      </c>
    </row>
    <row r="8" spans="1:10" ht="21.45" customHeight="1" x14ac:dyDescent="0.55000000000000004">
      <c r="A8" s="15" t="s">
        <v>43</v>
      </c>
      <c r="F8" s="23"/>
      <c r="H8" s="28">
        <v>73100291</v>
      </c>
      <c r="I8" s="42"/>
      <c r="J8" s="28">
        <v>106280660</v>
      </c>
    </row>
    <row r="9" spans="1:10" ht="21.45" customHeight="1" x14ac:dyDescent="0.55000000000000004">
      <c r="A9" s="15" t="s">
        <v>44</v>
      </c>
      <c r="F9" s="23"/>
      <c r="G9" s="33"/>
      <c r="H9" s="43">
        <v>-58559604</v>
      </c>
      <c r="I9" s="44"/>
      <c r="J9" s="43">
        <v>-78900932</v>
      </c>
    </row>
    <row r="10" spans="1:10" ht="21.45" customHeight="1" x14ac:dyDescent="0.6">
      <c r="A10" s="22" t="s">
        <v>45</v>
      </c>
      <c r="F10" s="23"/>
      <c r="G10" s="33"/>
      <c r="H10" s="28">
        <f>SUM(H8:H9)</f>
        <v>14540687</v>
      </c>
      <c r="I10" s="42"/>
      <c r="J10" s="28">
        <f>SUM(J8:J9)</f>
        <v>27379728</v>
      </c>
    </row>
    <row r="11" spans="1:10" ht="21.45" customHeight="1" x14ac:dyDescent="0.55000000000000004">
      <c r="A11" s="15" t="s">
        <v>46</v>
      </c>
      <c r="F11" s="23"/>
      <c r="G11" s="33"/>
      <c r="H11" s="43">
        <v>162028</v>
      </c>
      <c r="I11" s="44"/>
      <c r="J11" s="43">
        <v>290398</v>
      </c>
    </row>
    <row r="12" spans="1:10" ht="21.45" customHeight="1" x14ac:dyDescent="0.55000000000000004">
      <c r="A12" s="15" t="s">
        <v>47</v>
      </c>
      <c r="F12" s="34"/>
      <c r="G12" s="33"/>
      <c r="H12" s="28">
        <f>SUM(H10:H11)</f>
        <v>14702715</v>
      </c>
      <c r="I12" s="42"/>
      <c r="J12" s="28">
        <f>SUM(J10:J11)</f>
        <v>27670126</v>
      </c>
    </row>
    <row r="13" spans="1:10" ht="21.45" customHeight="1" x14ac:dyDescent="0.55000000000000004">
      <c r="A13" s="1" t="s">
        <v>90</v>
      </c>
      <c r="F13" s="34"/>
      <c r="G13" s="33"/>
      <c r="H13" s="28">
        <v>-11356048</v>
      </c>
      <c r="I13" s="44"/>
      <c r="J13" s="28">
        <v>-11339471</v>
      </c>
    </row>
    <row r="14" spans="1:10" ht="21.45" customHeight="1" x14ac:dyDescent="0.55000000000000004">
      <c r="A14" s="1" t="s">
        <v>48</v>
      </c>
      <c r="F14" s="34"/>
      <c r="G14" s="33"/>
      <c r="H14" s="28">
        <v>-29264713</v>
      </c>
      <c r="I14" s="44"/>
      <c r="J14" s="28">
        <v>-30502814</v>
      </c>
    </row>
    <row r="15" spans="1:10" ht="21.45" customHeight="1" x14ac:dyDescent="0.55000000000000004">
      <c r="A15" s="1" t="s">
        <v>103</v>
      </c>
      <c r="F15" s="34">
        <v>7</v>
      </c>
      <c r="G15" s="33"/>
      <c r="H15" s="43">
        <v>1707372</v>
      </c>
      <c r="I15" s="44"/>
      <c r="J15" s="43">
        <v>-21326744</v>
      </c>
    </row>
    <row r="16" spans="1:10" ht="21.45" customHeight="1" x14ac:dyDescent="0.6">
      <c r="A16" s="22" t="s">
        <v>49</v>
      </c>
      <c r="F16" s="23"/>
      <c r="G16" s="33"/>
      <c r="H16" s="28">
        <f>SUM(H12:H15)</f>
        <v>-24210674</v>
      </c>
      <c r="I16" s="45"/>
      <c r="J16" s="28">
        <f>SUM(J12:J15)</f>
        <v>-35498903</v>
      </c>
    </row>
    <row r="17" spans="1:10" ht="21.45" customHeight="1" x14ac:dyDescent="0.55000000000000004">
      <c r="A17" s="15" t="s">
        <v>50</v>
      </c>
      <c r="F17" s="23"/>
      <c r="G17" s="33"/>
      <c r="H17" s="43">
        <v>-52650</v>
      </c>
      <c r="I17" s="44"/>
      <c r="J17" s="43">
        <v>-4111</v>
      </c>
    </row>
    <row r="18" spans="1:10" ht="21.45" customHeight="1" x14ac:dyDescent="0.6">
      <c r="A18" s="22" t="s">
        <v>51</v>
      </c>
      <c r="F18" s="23"/>
      <c r="G18" s="33"/>
      <c r="H18" s="28">
        <f>SUM(H16:H17)</f>
        <v>-24263324</v>
      </c>
      <c r="I18" s="45"/>
      <c r="J18" s="28">
        <f>SUM(J16:J17)</f>
        <v>-35503014</v>
      </c>
    </row>
    <row r="19" spans="1:10" ht="21.45" customHeight="1" x14ac:dyDescent="0.55000000000000004">
      <c r="A19" s="15" t="s">
        <v>104</v>
      </c>
      <c r="F19" s="34">
        <v>14</v>
      </c>
      <c r="G19" s="33"/>
      <c r="H19" s="43">
        <v>187773</v>
      </c>
      <c r="I19" s="44"/>
      <c r="J19" s="43">
        <v>-233193</v>
      </c>
    </row>
    <row r="20" spans="1:10" ht="21.45" customHeight="1" x14ac:dyDescent="0.6">
      <c r="A20" s="10" t="s">
        <v>112</v>
      </c>
      <c r="F20" s="34"/>
      <c r="G20" s="33"/>
      <c r="H20" s="29">
        <f>SUM(H18:H19)</f>
        <v>-24075551</v>
      </c>
      <c r="I20" s="42"/>
      <c r="J20" s="29">
        <f>SUM(J18:J19)</f>
        <v>-35736207</v>
      </c>
    </row>
    <row r="21" spans="1:10" ht="21.45" customHeight="1" x14ac:dyDescent="0.55000000000000004">
      <c r="A21" s="8" t="s">
        <v>52</v>
      </c>
      <c r="F21" s="34"/>
      <c r="G21" s="33"/>
      <c r="H21" s="68"/>
      <c r="I21" s="67"/>
      <c r="J21" s="68"/>
    </row>
    <row r="22" spans="1:10" ht="21.45" customHeight="1" x14ac:dyDescent="0.55000000000000004">
      <c r="A22" s="1" t="s">
        <v>91</v>
      </c>
      <c r="B22" s="1"/>
      <c r="F22" s="34"/>
      <c r="G22" s="33"/>
      <c r="H22" s="68"/>
      <c r="I22" s="67"/>
      <c r="J22" s="68"/>
    </row>
    <row r="23" spans="1:10" ht="21.45" customHeight="1" x14ac:dyDescent="0.55000000000000004">
      <c r="A23" s="1"/>
      <c r="B23" s="69" t="s">
        <v>102</v>
      </c>
      <c r="F23" s="34"/>
      <c r="G23" s="33"/>
      <c r="H23" s="28">
        <v>-1038306</v>
      </c>
      <c r="I23" s="67"/>
      <c r="J23" s="72">
        <v>122246</v>
      </c>
    </row>
    <row r="24" spans="1:10" ht="21.45" customHeight="1" x14ac:dyDescent="0.55000000000000004">
      <c r="A24" s="1"/>
      <c r="B24" s="70" t="s">
        <v>92</v>
      </c>
      <c r="F24" s="34"/>
      <c r="G24" s="33"/>
      <c r="H24" s="43">
        <v>207661</v>
      </c>
      <c r="I24" s="67"/>
      <c r="J24" s="43">
        <v>-24449</v>
      </c>
    </row>
    <row r="25" spans="1:10" ht="21.45" customHeight="1" x14ac:dyDescent="0.55000000000000004">
      <c r="A25" s="1" t="s">
        <v>105</v>
      </c>
      <c r="B25" s="70"/>
      <c r="F25" s="34"/>
      <c r="G25" s="33"/>
      <c r="H25" s="43">
        <f>SUM(H23:H24)</f>
        <v>-830645</v>
      </c>
      <c r="I25" s="67"/>
      <c r="J25" s="72">
        <f>SUM(J23:J24)</f>
        <v>97797</v>
      </c>
    </row>
    <row r="26" spans="1:10" ht="21.45" customHeight="1" thickBot="1" x14ac:dyDescent="0.65">
      <c r="A26" s="22" t="s">
        <v>107</v>
      </c>
      <c r="C26" s="18"/>
      <c r="D26" s="18"/>
      <c r="E26" s="18"/>
      <c r="F26" s="23"/>
      <c r="G26" s="18"/>
      <c r="H26" s="32">
        <f>SUM(H20,H25)</f>
        <v>-24906196</v>
      </c>
      <c r="I26" s="46"/>
      <c r="J26" s="32">
        <f>SUM(J20,J25)</f>
        <v>-35638410</v>
      </c>
    </row>
    <row r="27" spans="1:10" ht="21.45" customHeight="1" thickTop="1" x14ac:dyDescent="0.55000000000000004">
      <c r="A27" s="33"/>
      <c r="B27" s="33"/>
      <c r="C27" s="33"/>
      <c r="D27" s="33"/>
      <c r="E27" s="33"/>
      <c r="F27" s="23"/>
      <c r="G27" s="33"/>
      <c r="H27" s="47"/>
      <c r="I27" s="44"/>
      <c r="J27" s="47"/>
    </row>
    <row r="28" spans="1:10" ht="21.45" customHeight="1" x14ac:dyDescent="0.6">
      <c r="A28" s="31" t="s">
        <v>53</v>
      </c>
      <c r="B28" s="33"/>
      <c r="C28" s="33"/>
      <c r="D28" s="33"/>
      <c r="E28" s="33"/>
      <c r="F28" s="23"/>
      <c r="G28" s="33"/>
      <c r="H28" s="47"/>
      <c r="I28" s="44"/>
      <c r="J28" s="47"/>
    </row>
    <row r="29" spans="1:10" ht="21.45" customHeight="1" thickBot="1" x14ac:dyDescent="0.6">
      <c r="B29" s="15" t="s">
        <v>54</v>
      </c>
      <c r="C29" s="33"/>
      <c r="D29" s="33"/>
      <c r="E29" s="33"/>
      <c r="F29" s="34">
        <v>15</v>
      </c>
      <c r="G29" s="33"/>
      <c r="H29" s="48">
        <f>H20/24000000</f>
        <v>-1.0031479583333334</v>
      </c>
      <c r="I29" s="19"/>
      <c r="J29" s="48">
        <f>J20/24000000</f>
        <v>-1.4890086250000001</v>
      </c>
    </row>
    <row r="30" spans="1:10" ht="21.45" customHeight="1" thickTop="1" x14ac:dyDescent="0.55000000000000004">
      <c r="A30" s="33"/>
      <c r="B30" s="33"/>
      <c r="C30" s="33"/>
      <c r="D30" s="33"/>
      <c r="E30" s="33"/>
      <c r="F30" s="33"/>
      <c r="G30" s="33"/>
      <c r="H30" s="44"/>
      <c r="I30" s="44"/>
      <c r="J30" s="44"/>
    </row>
    <row r="31" spans="1:10" ht="21.45" customHeight="1" x14ac:dyDescent="0.55000000000000004">
      <c r="A31" s="33" t="str">
        <f>'SFP-ENG'!A25</f>
        <v>Notes to the interim financial statements are an integral part of these statements.</v>
      </c>
      <c r="B31" s="33"/>
      <c r="C31" s="33"/>
      <c r="D31" s="33"/>
      <c r="E31" s="33"/>
      <c r="F31" s="33"/>
      <c r="G31" s="33"/>
      <c r="H31" s="33"/>
      <c r="I31" s="33"/>
      <c r="J31" s="33"/>
    </row>
  </sheetData>
  <mergeCells count="6">
    <mergeCell ref="A6:J6"/>
    <mergeCell ref="A1:J1"/>
    <mergeCell ref="A2:J2"/>
    <mergeCell ref="A3:J3"/>
    <mergeCell ref="A4:J4"/>
    <mergeCell ref="A5:J5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F04D9-C27D-438F-B58A-C350C73AF565}">
  <sheetPr>
    <pageSetUpPr fitToPage="1"/>
  </sheetPr>
  <dimension ref="A1:Q22"/>
  <sheetViews>
    <sheetView topLeftCell="A7" zoomScale="120" zoomScaleNormal="120" workbookViewId="0">
      <selection activeCell="E70" sqref="E70"/>
    </sheetView>
  </sheetViews>
  <sheetFormatPr defaultColWidth="2.875" defaultRowHeight="24" customHeight="1" x14ac:dyDescent="0.55000000000000004"/>
  <cols>
    <col min="1" max="4" width="2.875" style="15" customWidth="1"/>
    <col min="5" max="5" width="33.5" style="15" customWidth="1"/>
    <col min="6" max="6" width="1.875" style="15" customWidth="1"/>
    <col min="7" max="7" width="19" style="15" bestFit="1" customWidth="1"/>
    <col min="8" max="8" width="1.5" style="15" customWidth="1"/>
    <col min="9" max="9" width="16.375" style="15" bestFit="1" customWidth="1"/>
    <col min="10" max="10" width="1.875" style="15" customWidth="1"/>
    <col min="11" max="11" width="16.875" style="15" bestFit="1" customWidth="1"/>
    <col min="12" max="12" width="1.875" style="15" customWidth="1"/>
    <col min="13" max="13" width="16.625" style="15" bestFit="1" customWidth="1"/>
    <col min="14" max="14" width="1" style="15" customWidth="1"/>
    <col min="15" max="15" width="15.625" style="15" customWidth="1"/>
    <col min="16" max="16" width="2.875" style="15"/>
    <col min="17" max="17" width="5.125" style="15" bestFit="1" customWidth="1"/>
    <col min="18" max="16384" width="2.875" style="15"/>
  </cols>
  <sheetData>
    <row r="1" spans="1:17" ht="21.75" customHeight="1" x14ac:dyDescent="0.55000000000000004">
      <c r="A1" s="76">
        <v>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7" s="49" customFormat="1" ht="21.75" customHeight="1" x14ac:dyDescent="0.55000000000000004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7" ht="24.6" x14ac:dyDescent="0.65">
      <c r="A3" s="77" t="str">
        <f>+'SFP-ENG'!A3</f>
        <v>Sawang Export Public Company Limited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7" ht="24.6" x14ac:dyDescent="0.65">
      <c r="A4" s="77" t="s">
        <v>55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</row>
    <row r="5" spans="1:17" ht="24.6" x14ac:dyDescent="0.65">
      <c r="A5" s="77" t="str">
        <f>'SCI-ENG'!A5</f>
        <v>For the year ended December 31, 2025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7" s="49" customFormat="1" ht="22.2" x14ac:dyDescent="0.6">
      <c r="A6" s="15"/>
      <c r="B6" s="15"/>
      <c r="C6" s="15"/>
      <c r="D6" s="15"/>
      <c r="E6" s="22"/>
      <c r="F6" s="15"/>
      <c r="G6" s="15"/>
      <c r="H6" s="15"/>
      <c r="I6" s="15"/>
      <c r="K6" s="30"/>
      <c r="O6" s="50" t="s">
        <v>2</v>
      </c>
    </row>
    <row r="7" spans="1:17" s="49" customFormat="1" ht="22.2" x14ac:dyDescent="0.6">
      <c r="A7" s="15"/>
      <c r="B7" s="15"/>
      <c r="C7" s="15"/>
      <c r="D7" s="15"/>
      <c r="E7" s="15"/>
      <c r="F7" s="15"/>
      <c r="G7" s="15"/>
      <c r="H7" s="15"/>
      <c r="I7" s="15"/>
      <c r="K7" s="81" t="s">
        <v>56</v>
      </c>
      <c r="L7" s="81"/>
      <c r="M7" s="81"/>
      <c r="O7" s="51" t="s">
        <v>57</v>
      </c>
    </row>
    <row r="8" spans="1:17" s="49" customFormat="1" ht="22.2" x14ac:dyDescent="0.6">
      <c r="A8" s="15"/>
      <c r="B8" s="15"/>
      <c r="C8" s="15"/>
      <c r="D8" s="15"/>
      <c r="E8" s="15"/>
      <c r="F8" s="15"/>
      <c r="G8" s="52" t="s">
        <v>58</v>
      </c>
      <c r="H8" s="15"/>
      <c r="I8" s="51" t="s">
        <v>59</v>
      </c>
      <c r="J8" s="15"/>
      <c r="K8" s="51" t="s">
        <v>60</v>
      </c>
      <c r="L8" s="15"/>
      <c r="M8" s="51"/>
      <c r="N8" s="15"/>
      <c r="O8" s="53" t="s">
        <v>61</v>
      </c>
    </row>
    <row r="9" spans="1:17" s="49" customFormat="1" ht="22.2" x14ac:dyDescent="0.6">
      <c r="A9" s="15"/>
      <c r="B9" s="15"/>
      <c r="C9" s="15"/>
      <c r="D9" s="15"/>
      <c r="E9" s="15"/>
      <c r="F9" s="15"/>
      <c r="G9" s="54" t="s">
        <v>62</v>
      </c>
      <c r="H9" s="15"/>
      <c r="I9" s="20" t="s">
        <v>63</v>
      </c>
      <c r="J9" s="15"/>
      <c r="K9" s="20" t="s">
        <v>64</v>
      </c>
      <c r="L9" s="15"/>
      <c r="M9" s="20" t="s">
        <v>39</v>
      </c>
      <c r="N9" s="15"/>
      <c r="O9" s="20" t="s">
        <v>65</v>
      </c>
    </row>
    <row r="10" spans="1:17" s="49" customFormat="1" ht="22.2" x14ac:dyDescent="0.6">
      <c r="A10" s="55" t="s">
        <v>66</v>
      </c>
      <c r="B10" s="56"/>
      <c r="C10" s="15"/>
      <c r="D10" s="15"/>
      <c r="E10" s="15"/>
      <c r="F10" s="15"/>
      <c r="G10" s="42">
        <v>240000000</v>
      </c>
      <c r="H10" s="15"/>
      <c r="I10" s="42">
        <v>62050000</v>
      </c>
      <c r="J10" s="15"/>
      <c r="K10" s="42">
        <v>26659535</v>
      </c>
      <c r="L10" s="15"/>
      <c r="M10" s="42">
        <v>-20366128</v>
      </c>
      <c r="N10" s="15"/>
      <c r="O10" s="9">
        <f>SUM(G10:N10)</f>
        <v>308343407</v>
      </c>
    </row>
    <row r="11" spans="1:17" s="49" customFormat="1" ht="22.2" x14ac:dyDescent="0.6">
      <c r="A11" s="1" t="s">
        <v>93</v>
      </c>
      <c r="B11" s="56"/>
      <c r="C11" s="15"/>
      <c r="D11" s="15"/>
      <c r="E11" s="15"/>
      <c r="F11" s="15"/>
      <c r="G11" s="42"/>
      <c r="H11" s="15"/>
      <c r="I11" s="42"/>
      <c r="J11" s="15"/>
      <c r="K11" s="42"/>
      <c r="L11" s="15"/>
      <c r="M11" s="42"/>
      <c r="N11" s="15"/>
      <c r="O11" s="42"/>
    </row>
    <row r="12" spans="1:17" s="49" customFormat="1" ht="23.4" x14ac:dyDescent="0.6">
      <c r="A12" s="57"/>
      <c r="C12" s="15" t="s">
        <v>95</v>
      </c>
      <c r="D12" s="15"/>
      <c r="E12" s="15"/>
      <c r="F12" s="15"/>
      <c r="G12" s="11">
        <v>0</v>
      </c>
      <c r="H12" s="15"/>
      <c r="I12" s="11">
        <v>0</v>
      </c>
      <c r="J12" s="15"/>
      <c r="K12" s="11">
        <v>0</v>
      </c>
      <c r="L12" s="15"/>
      <c r="M12" s="9">
        <v>-35736207</v>
      </c>
      <c r="N12" s="15"/>
      <c r="O12" s="9">
        <f t="shared" ref="O12" si="0">SUM(G12:N12)</f>
        <v>-35736207</v>
      </c>
    </row>
    <row r="13" spans="1:17" s="49" customFormat="1" ht="23.4" x14ac:dyDescent="0.6">
      <c r="A13" s="57"/>
      <c r="C13" s="49" t="s">
        <v>52</v>
      </c>
      <c r="D13" s="15"/>
      <c r="E13" s="15"/>
      <c r="F13" s="15"/>
      <c r="G13" s="11">
        <v>0</v>
      </c>
      <c r="H13" s="15"/>
      <c r="I13" s="11">
        <v>0</v>
      </c>
      <c r="J13" s="15"/>
      <c r="K13" s="11">
        <v>0</v>
      </c>
      <c r="L13" s="15"/>
      <c r="M13" s="73">
        <v>97797</v>
      </c>
      <c r="N13" s="15"/>
      <c r="O13" s="73">
        <f>SUM(G13:N13)</f>
        <v>97797</v>
      </c>
    </row>
    <row r="14" spans="1:17" ht="24" customHeight="1" thickBot="1" x14ac:dyDescent="0.65">
      <c r="A14" s="13" t="s">
        <v>96</v>
      </c>
      <c r="G14" s="58">
        <f>SUM(G10:G13)</f>
        <v>240000000</v>
      </c>
      <c r="I14" s="58">
        <f>SUM(I10:I13)</f>
        <v>62050000</v>
      </c>
      <c r="K14" s="58">
        <f>SUM(K10:K13)</f>
        <v>26659535</v>
      </c>
      <c r="M14" s="58">
        <f>SUM(M10:M13)</f>
        <v>-56004538</v>
      </c>
      <c r="O14" s="58">
        <f>SUM(O10:O13)</f>
        <v>272704997</v>
      </c>
      <c r="Q14" s="71">
        <f>+O14-'SFP-ENG'!J54</f>
        <v>0</v>
      </c>
    </row>
    <row r="15" spans="1:17" ht="24" customHeight="1" thickTop="1" x14ac:dyDescent="0.6">
      <c r="A15" s="55"/>
      <c r="G15" s="42"/>
      <c r="I15" s="42"/>
      <c r="K15" s="42"/>
      <c r="M15" s="42"/>
      <c r="O15" s="42"/>
    </row>
    <row r="16" spans="1:17" ht="24" customHeight="1" x14ac:dyDescent="0.6">
      <c r="A16" s="55" t="s">
        <v>67</v>
      </c>
      <c r="G16" s="42">
        <v>240000000</v>
      </c>
      <c r="I16" s="42">
        <v>62050000</v>
      </c>
      <c r="K16" s="42">
        <v>26659535</v>
      </c>
      <c r="M16" s="42">
        <v>-56004538</v>
      </c>
      <c r="O16" s="42">
        <f>SUM(G16:N16)</f>
        <v>272704997</v>
      </c>
    </row>
    <row r="17" spans="1:17" ht="24" customHeight="1" x14ac:dyDescent="0.55000000000000004">
      <c r="A17" s="1" t="s">
        <v>94</v>
      </c>
      <c r="G17" s="42"/>
      <c r="I17" s="42"/>
      <c r="K17" s="42"/>
      <c r="M17" s="42"/>
      <c r="O17" s="42"/>
    </row>
    <row r="18" spans="1:17" ht="24" customHeight="1" x14ac:dyDescent="0.6">
      <c r="A18" s="57"/>
      <c r="B18" s="49"/>
      <c r="C18" s="15" t="s">
        <v>95</v>
      </c>
      <c r="G18" s="12">
        <v>0</v>
      </c>
      <c r="I18" s="12">
        <v>0</v>
      </c>
      <c r="J18" s="42"/>
      <c r="K18" s="12">
        <v>0</v>
      </c>
      <c r="L18" s="42"/>
      <c r="M18" s="9">
        <v>-24075551</v>
      </c>
      <c r="O18" s="42">
        <f>SUM(G18:N18)</f>
        <v>-24075551</v>
      </c>
    </row>
    <row r="19" spans="1:17" ht="24" customHeight="1" x14ac:dyDescent="0.6">
      <c r="A19" s="57"/>
      <c r="B19" s="49"/>
      <c r="C19" s="49" t="s">
        <v>106</v>
      </c>
      <c r="G19" s="12">
        <v>0</v>
      </c>
      <c r="I19" s="12">
        <v>0</v>
      </c>
      <c r="K19" s="12">
        <v>0</v>
      </c>
      <c r="L19" s="42"/>
      <c r="M19" s="9">
        <v>-830645</v>
      </c>
      <c r="O19" s="9">
        <f>SUM(G19:N19)</f>
        <v>-830645</v>
      </c>
    </row>
    <row r="20" spans="1:17" ht="24" customHeight="1" thickBot="1" x14ac:dyDescent="0.65">
      <c r="A20" s="13" t="s">
        <v>97</v>
      </c>
      <c r="G20" s="58">
        <f>SUM(G16:G19)</f>
        <v>240000000</v>
      </c>
      <c r="I20" s="58">
        <f>SUM(I16:I19)</f>
        <v>62050000</v>
      </c>
      <c r="K20" s="58">
        <f>SUM(K16:K19)</f>
        <v>26659535</v>
      </c>
      <c r="M20" s="58">
        <f>SUM(M16:M19)</f>
        <v>-80910734</v>
      </c>
      <c r="O20" s="58">
        <f>SUM(O16:O19)</f>
        <v>247798801</v>
      </c>
      <c r="Q20" s="71">
        <f>+O20-'SFP-ENG'!H54</f>
        <v>0</v>
      </c>
    </row>
    <row r="21" spans="1:17" ht="24" customHeight="1" thickTop="1" x14ac:dyDescent="0.55000000000000004">
      <c r="O21" s="40">
        <f>+O20-'SFP-ENG'!H54</f>
        <v>0</v>
      </c>
    </row>
    <row r="22" spans="1:17" ht="24" customHeight="1" x14ac:dyDescent="0.55000000000000004">
      <c r="A22" s="78" t="str">
        <f>'SFP-ENG'!A25</f>
        <v>Notes to the interim financial statements are an integral part of these statements.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</row>
  </sheetData>
  <mergeCells count="7">
    <mergeCell ref="A22:O22"/>
    <mergeCell ref="A1:O1"/>
    <mergeCell ref="A2:O2"/>
    <mergeCell ref="A3:O3"/>
    <mergeCell ref="A4:O4"/>
    <mergeCell ref="A5:O5"/>
    <mergeCell ref="K7:M7"/>
  </mergeCells>
  <pageMargins left="0.81" right="0.4" top="0.39370078740157499" bottom="0.23622047244094499" header="0.196850393700787" footer="0.23622047244094499"/>
  <pageSetup paperSize="9" scale="78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60567-14C4-4D72-8ABA-1865F60210E6}">
  <dimension ref="A1:L57"/>
  <sheetViews>
    <sheetView tabSelected="1" topLeftCell="A43" zoomScale="120" zoomScaleNormal="120" workbookViewId="0">
      <selection activeCell="E70" sqref="E70"/>
    </sheetView>
  </sheetViews>
  <sheetFormatPr defaultColWidth="2.875" defaultRowHeight="22.05" customHeight="1" x14ac:dyDescent="0.55000000000000004"/>
  <cols>
    <col min="1" max="4" width="2.875" style="15" customWidth="1"/>
    <col min="5" max="5" width="46.125" style="15" customWidth="1"/>
    <col min="6" max="6" width="12.875" style="15" customWidth="1"/>
    <col min="7" max="7" width="1.875" style="15" customWidth="1"/>
    <col min="8" max="8" width="16.875" style="15" customWidth="1"/>
    <col min="9" max="9" width="1.875" style="15" customWidth="1"/>
    <col min="10" max="10" width="16.875" style="15" customWidth="1"/>
    <col min="11" max="11" width="2.875" style="15" customWidth="1"/>
    <col min="12" max="12" width="18.875" style="15" customWidth="1"/>
    <col min="13" max="13" width="2.875" style="15" customWidth="1"/>
    <col min="14" max="14" width="18.875" style="15" customWidth="1"/>
    <col min="15" max="15" width="2.875" style="15" customWidth="1"/>
    <col min="16" max="16" width="18.875" style="15" customWidth="1"/>
    <col min="17" max="16384" width="2.875" style="15"/>
  </cols>
  <sheetData>
    <row r="1" spans="1:10" ht="22.05" customHeight="1" x14ac:dyDescent="0.55000000000000004">
      <c r="A1" s="76">
        <v>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22.05" customHeight="1" x14ac:dyDescent="0.55000000000000004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22.05" customHeight="1" x14ac:dyDescent="0.65">
      <c r="A3" s="77" t="str">
        <f>+'SFP-ENG'!A3</f>
        <v>Sawang Export Public Company Limited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22.05" customHeight="1" x14ac:dyDescent="0.65">
      <c r="A4" s="77" t="s">
        <v>68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22.05" customHeight="1" x14ac:dyDescent="0.65">
      <c r="A5" s="77" t="str">
        <f>'SCI-ENG'!A5</f>
        <v>For the year ended December 31, 2025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22.05" customHeight="1" x14ac:dyDescent="0.6">
      <c r="A6" s="82" t="s">
        <v>2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22.05" customHeight="1" x14ac:dyDescent="0.6">
      <c r="A7" s="19"/>
      <c r="F7" s="33"/>
      <c r="H7" s="41">
        <f>'SCI-ENG'!H7</f>
        <v>2025</v>
      </c>
      <c r="I7" s="49"/>
      <c r="J7" s="41">
        <f>'SCI-ENG'!J7</f>
        <v>2024</v>
      </c>
    </row>
    <row r="8" spans="1:10" ht="22.05" customHeight="1" x14ac:dyDescent="0.6">
      <c r="A8" s="22" t="s">
        <v>69</v>
      </c>
      <c r="H8" s="27"/>
      <c r="J8" s="27"/>
    </row>
    <row r="9" spans="1:10" ht="22.05" customHeight="1" x14ac:dyDescent="0.55000000000000004">
      <c r="B9" s="15" t="s">
        <v>112</v>
      </c>
      <c r="F9" s="23"/>
      <c r="H9" s="30">
        <v>-24075551</v>
      </c>
      <c r="I9" s="59"/>
      <c r="J9" s="30">
        <v>-35736207</v>
      </c>
    </row>
    <row r="10" spans="1:10" ht="22.05" customHeight="1" x14ac:dyDescent="0.55000000000000004">
      <c r="B10" s="33" t="s">
        <v>70</v>
      </c>
      <c r="C10" s="33"/>
      <c r="D10" s="33"/>
      <c r="E10" s="33"/>
      <c r="F10" s="33"/>
      <c r="H10" s="30"/>
      <c r="I10" s="59"/>
      <c r="J10" s="30"/>
    </row>
    <row r="11" spans="1:10" ht="22.05" customHeight="1" x14ac:dyDescent="0.55000000000000004">
      <c r="C11" s="15" t="s">
        <v>113</v>
      </c>
      <c r="H11" s="30">
        <v>-187773</v>
      </c>
      <c r="I11" s="59"/>
      <c r="J11" s="30">
        <v>233193</v>
      </c>
    </row>
    <row r="12" spans="1:10" ht="22.05" customHeight="1" x14ac:dyDescent="0.55000000000000004">
      <c r="C12" s="15" t="s">
        <v>71</v>
      </c>
      <c r="F12" s="2" t="s">
        <v>110</v>
      </c>
      <c r="H12" s="30">
        <v>1995613</v>
      </c>
      <c r="I12" s="59"/>
      <c r="J12" s="30">
        <v>2372556</v>
      </c>
    </row>
    <row r="13" spans="1:10" ht="22.05" customHeight="1" x14ac:dyDescent="0.55000000000000004">
      <c r="C13" s="15" t="s">
        <v>109</v>
      </c>
      <c r="F13" s="3">
        <v>7</v>
      </c>
      <c r="H13" s="30">
        <v>-1707372</v>
      </c>
      <c r="I13" s="59"/>
      <c r="J13" s="30">
        <v>21326744</v>
      </c>
    </row>
    <row r="14" spans="1:10" ht="22.05" customHeight="1" x14ac:dyDescent="0.55000000000000004">
      <c r="C14" s="8" t="str">
        <f>IF(AND(H14&gt;=0,J14&gt;=0),"Unrealized loss on exchange rate",IF(AND(H14&lt;=0,J14&lt;=0),"Unrealized gain on exchange rate","Unrealized (gain) loss on exchange rate"))</f>
        <v>Unrealized (gain) loss on exchange rate</v>
      </c>
      <c r="F14" s="23"/>
      <c r="H14" s="30">
        <v>88362</v>
      </c>
      <c r="I14" s="59"/>
      <c r="J14" s="30">
        <v>-23526</v>
      </c>
    </row>
    <row r="15" spans="1:10" ht="22.05" customHeight="1" x14ac:dyDescent="0.55000000000000004">
      <c r="C15" s="1" t="s">
        <v>98</v>
      </c>
      <c r="F15" s="23"/>
      <c r="H15" s="30">
        <v>-3392</v>
      </c>
      <c r="I15" s="59"/>
      <c r="J15" s="30">
        <v>-46728</v>
      </c>
    </row>
    <row r="16" spans="1:10" ht="22.05" customHeight="1" x14ac:dyDescent="0.55000000000000004">
      <c r="C16" s="15" t="s">
        <v>108</v>
      </c>
      <c r="H16" s="30">
        <v>20922</v>
      </c>
      <c r="I16" s="59"/>
      <c r="J16" s="30">
        <v>133</v>
      </c>
    </row>
    <row r="17" spans="2:11" ht="22.05" customHeight="1" x14ac:dyDescent="0.55000000000000004">
      <c r="C17" s="60" t="s">
        <v>72</v>
      </c>
      <c r="F17" s="3">
        <v>12</v>
      </c>
      <c r="H17" s="30">
        <v>1540844</v>
      </c>
      <c r="I17" s="59"/>
      <c r="J17" s="30">
        <v>1437918</v>
      </c>
    </row>
    <row r="18" spans="2:11" ht="22.05" customHeight="1" x14ac:dyDescent="0.55000000000000004">
      <c r="C18" s="60" t="s">
        <v>73</v>
      </c>
      <c r="F18" s="26"/>
      <c r="H18" s="30">
        <v>-12292</v>
      </c>
      <c r="I18" s="59"/>
      <c r="J18" s="30">
        <v>-30692</v>
      </c>
    </row>
    <row r="19" spans="2:11" ht="22.05" customHeight="1" x14ac:dyDescent="0.55000000000000004">
      <c r="C19" s="60" t="s">
        <v>74</v>
      </c>
      <c r="H19" s="61">
        <v>52650</v>
      </c>
      <c r="I19" s="59"/>
      <c r="J19" s="61">
        <v>4111</v>
      </c>
    </row>
    <row r="20" spans="2:11" ht="22.05" customHeight="1" x14ac:dyDescent="0.55000000000000004">
      <c r="C20" s="60"/>
      <c r="H20" s="30">
        <f>SUM(H9:H19)</f>
        <v>-22287989</v>
      </c>
      <c r="I20" s="59"/>
      <c r="J20" s="30">
        <f>SUM(J9:J19)</f>
        <v>-10462498</v>
      </c>
    </row>
    <row r="21" spans="2:11" ht="22.05" customHeight="1" x14ac:dyDescent="0.55000000000000004">
      <c r="B21" s="15" t="s">
        <v>75</v>
      </c>
      <c r="H21" s="30"/>
      <c r="I21" s="59"/>
      <c r="J21" s="30"/>
    </row>
    <row r="22" spans="2:11" ht="22.05" customHeight="1" x14ac:dyDescent="0.55000000000000004">
      <c r="C22" s="15" t="s">
        <v>76</v>
      </c>
      <c r="H22" s="30"/>
      <c r="I22" s="59"/>
      <c r="J22" s="30"/>
    </row>
    <row r="23" spans="2:11" ht="22.05" customHeight="1" x14ac:dyDescent="0.55000000000000004">
      <c r="D23" s="15" t="s">
        <v>7</v>
      </c>
      <c r="H23" s="30">
        <v>5562253</v>
      </c>
      <c r="I23" s="59"/>
      <c r="J23" s="30">
        <v>-8219379</v>
      </c>
    </row>
    <row r="24" spans="2:11" ht="22.05" customHeight="1" x14ac:dyDescent="0.55000000000000004">
      <c r="D24" s="15" t="s">
        <v>8</v>
      </c>
      <c r="H24" s="30">
        <v>5397840</v>
      </c>
      <c r="I24" s="59"/>
      <c r="J24" s="30">
        <v>22055164</v>
      </c>
    </row>
    <row r="25" spans="2:11" ht="22.05" customHeight="1" x14ac:dyDescent="0.55000000000000004">
      <c r="D25" s="15" t="s">
        <v>9</v>
      </c>
      <c r="H25" s="30">
        <v>-24716</v>
      </c>
      <c r="I25" s="59"/>
      <c r="J25" s="30">
        <v>1829</v>
      </c>
    </row>
    <row r="26" spans="2:11" ht="22.05" customHeight="1" x14ac:dyDescent="0.55000000000000004">
      <c r="D26" s="15" t="s">
        <v>12</v>
      </c>
      <c r="H26" s="30">
        <v>-44001</v>
      </c>
      <c r="I26" s="59"/>
      <c r="J26" s="30">
        <v>23769</v>
      </c>
    </row>
    <row r="27" spans="2:11" ht="22.05" customHeight="1" x14ac:dyDescent="0.55000000000000004">
      <c r="D27" s="15" t="s">
        <v>16</v>
      </c>
      <c r="H27" s="30">
        <v>137536</v>
      </c>
      <c r="I27" s="59"/>
      <c r="J27" s="30">
        <v>-41500</v>
      </c>
    </row>
    <row r="28" spans="2:11" ht="22.05" customHeight="1" x14ac:dyDescent="0.55000000000000004">
      <c r="C28" s="15" t="s">
        <v>77</v>
      </c>
      <c r="H28" s="30"/>
      <c r="I28" s="45"/>
      <c r="J28" s="30"/>
    </row>
    <row r="29" spans="2:11" ht="22.05" customHeight="1" x14ac:dyDescent="0.55000000000000004">
      <c r="D29" s="15" t="s">
        <v>23</v>
      </c>
      <c r="H29" s="30">
        <v>-617242</v>
      </c>
      <c r="I29" s="59"/>
      <c r="J29" s="30">
        <v>-3413643</v>
      </c>
      <c r="K29" s="30"/>
    </row>
    <row r="30" spans="2:11" ht="22.05" customHeight="1" x14ac:dyDescent="0.55000000000000004">
      <c r="D30" s="15" t="s">
        <v>78</v>
      </c>
      <c r="F30" s="3">
        <v>12</v>
      </c>
      <c r="H30" s="61">
        <v>-479733</v>
      </c>
      <c r="I30" s="59"/>
      <c r="J30" s="61">
        <v>-2726132</v>
      </c>
      <c r="K30" s="30"/>
    </row>
    <row r="31" spans="2:11" ht="22.05" customHeight="1" x14ac:dyDescent="0.55000000000000004">
      <c r="E31" s="62" t="str">
        <f>IF(AND(H33&gt;=0,J33&gt;=0),"Cash provided by operations",IF(AND(H33&lt;=0,J33&lt;=0),"Cash used in operations","Cash provided by (used in) operations"))</f>
        <v>Cash used in operations</v>
      </c>
      <c r="H31" s="30">
        <f>SUM(H20:H30)</f>
        <v>-12356052</v>
      </c>
      <c r="I31" s="59"/>
      <c r="J31" s="30">
        <f>SUM(J20:J30)</f>
        <v>-2782390</v>
      </c>
    </row>
    <row r="32" spans="2:11" ht="22.05" customHeight="1" x14ac:dyDescent="0.55000000000000004">
      <c r="C32" s="15" t="s">
        <v>80</v>
      </c>
      <c r="H32" s="61">
        <v>-6305</v>
      </c>
      <c r="I32" s="59"/>
      <c r="J32" s="30">
        <v>-6489</v>
      </c>
    </row>
    <row r="33" spans="1:12" ht="22.05" customHeight="1" x14ac:dyDescent="0.6">
      <c r="A33" s="63" t="str">
        <f>IF(AND(H33&gt;=0,J33&gt;=0),"Net cash provided by operating activities",IF(AND(H33&lt;=0,J33&lt;=0),"Net cash used in operating activities","Net cash provided by (used in) operating activities"))</f>
        <v>Net cash used in operating activities</v>
      </c>
      <c r="H33" s="64">
        <f>SUM(H31:H32)</f>
        <v>-12362357</v>
      </c>
      <c r="I33" s="59"/>
      <c r="J33" s="64">
        <f>SUM(J31:J32)</f>
        <v>-2788879</v>
      </c>
      <c r="L33" s="65"/>
    </row>
    <row r="35" spans="1:12" ht="22.05" customHeight="1" x14ac:dyDescent="0.55000000000000004">
      <c r="A35" s="78" t="str">
        <f>'SFP-ENG'!A25</f>
        <v>Notes to the interim financial statements are an integral part of these statements.</v>
      </c>
      <c r="B35" s="78"/>
      <c r="C35" s="78"/>
      <c r="D35" s="78"/>
      <c r="E35" s="78"/>
      <c r="F35" s="78"/>
      <c r="G35" s="78"/>
      <c r="H35" s="78"/>
      <c r="I35" s="78"/>
      <c r="J35" s="78"/>
      <c r="K35" s="33"/>
    </row>
    <row r="36" spans="1:12" ht="22.05" customHeight="1" x14ac:dyDescent="0.55000000000000004">
      <c r="A36" s="76">
        <v>6</v>
      </c>
      <c r="B36" s="76"/>
      <c r="C36" s="76"/>
      <c r="D36" s="76"/>
      <c r="E36" s="76"/>
      <c r="F36" s="76"/>
      <c r="G36" s="76"/>
      <c r="H36" s="76"/>
      <c r="I36" s="76"/>
      <c r="J36" s="76"/>
    </row>
    <row r="37" spans="1:12" ht="22.05" customHeight="1" x14ac:dyDescent="0.55000000000000004">
      <c r="A37" s="74"/>
      <c r="B37" s="74"/>
      <c r="C37" s="74"/>
      <c r="D37" s="74"/>
      <c r="E37" s="74"/>
      <c r="F37" s="74"/>
      <c r="G37" s="74"/>
      <c r="H37" s="74"/>
      <c r="I37" s="74"/>
      <c r="J37" s="74"/>
    </row>
    <row r="38" spans="1:12" ht="22.05" customHeight="1" x14ac:dyDescent="0.65">
      <c r="A38" s="77" t="str">
        <f>+A3</f>
        <v>Sawang Export Public Company Limited</v>
      </c>
      <c r="B38" s="77"/>
      <c r="C38" s="77"/>
      <c r="D38" s="77"/>
      <c r="E38" s="77"/>
      <c r="F38" s="77"/>
      <c r="G38" s="77"/>
      <c r="H38" s="77"/>
      <c r="I38" s="77"/>
      <c r="J38" s="77"/>
    </row>
    <row r="39" spans="1:12" ht="22.05" customHeight="1" x14ac:dyDescent="0.65">
      <c r="A39" s="77" t="str">
        <f>+A4</f>
        <v>Statement of cash flows</v>
      </c>
      <c r="B39" s="77"/>
      <c r="C39" s="77"/>
      <c r="D39" s="77"/>
      <c r="E39" s="77"/>
      <c r="F39" s="77"/>
      <c r="G39" s="77"/>
      <c r="H39" s="77"/>
      <c r="I39" s="77"/>
      <c r="J39" s="77"/>
    </row>
    <row r="40" spans="1:12" ht="22.05" customHeight="1" x14ac:dyDescent="0.65">
      <c r="A40" s="77" t="str">
        <f>+A5</f>
        <v>For the year ended December 31, 2025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2" ht="22.05" customHeight="1" x14ac:dyDescent="0.6">
      <c r="A41" s="82" t="s">
        <v>2</v>
      </c>
      <c r="B41" s="83"/>
      <c r="C41" s="83"/>
      <c r="D41" s="83"/>
      <c r="E41" s="83"/>
      <c r="F41" s="83"/>
      <c r="G41" s="83"/>
      <c r="H41" s="83"/>
      <c r="I41" s="83"/>
      <c r="J41" s="83"/>
    </row>
    <row r="42" spans="1:12" ht="22.05" customHeight="1" x14ac:dyDescent="0.6">
      <c r="A42" s="19"/>
      <c r="H42" s="41">
        <f>+H7</f>
        <v>2025</v>
      </c>
      <c r="I42" s="59"/>
      <c r="J42" s="41">
        <f>+J7</f>
        <v>2024</v>
      </c>
    </row>
    <row r="43" spans="1:12" ht="22.05" customHeight="1" x14ac:dyDescent="0.6">
      <c r="A43" s="22" t="s">
        <v>81</v>
      </c>
      <c r="H43" s="27"/>
    </row>
    <row r="44" spans="1:12" ht="22.05" customHeight="1" x14ac:dyDescent="0.55000000000000004">
      <c r="B44" s="15" t="s">
        <v>82</v>
      </c>
      <c r="H44" s="30">
        <v>-422469</v>
      </c>
      <c r="I44" s="59"/>
      <c r="J44" s="30">
        <v>-883918</v>
      </c>
    </row>
    <row r="45" spans="1:12" ht="22.05" customHeight="1" x14ac:dyDescent="0.55000000000000004">
      <c r="B45" s="1" t="s">
        <v>99</v>
      </c>
      <c r="H45" s="30">
        <v>3450</v>
      </c>
      <c r="I45" s="59"/>
      <c r="J45" s="30">
        <v>46729</v>
      </c>
    </row>
    <row r="46" spans="1:12" ht="22.05" customHeight="1" x14ac:dyDescent="0.55000000000000004">
      <c r="B46" s="15" t="s">
        <v>83</v>
      </c>
      <c r="H46" s="30">
        <v>12292</v>
      </c>
      <c r="I46" s="59"/>
      <c r="J46" s="30">
        <v>30692</v>
      </c>
    </row>
    <row r="47" spans="1:12" ht="22.05" customHeight="1" x14ac:dyDescent="0.6">
      <c r="A47" s="22" t="str">
        <f>IF(AND(H47&gt;=0,J47&gt;=0),"Net cash provided by investing activities",IF(AND(H47&lt;=0,J47&lt;=0),"Net cash used in investing activities","Net cash provided by (used in) investing activities"))</f>
        <v>Net cash used in investing activities</v>
      </c>
      <c r="H47" s="64">
        <f>SUM(H44:H46)</f>
        <v>-406727</v>
      </c>
      <c r="I47" s="59"/>
      <c r="J47" s="64">
        <f>SUM(J44:J46)</f>
        <v>-806497</v>
      </c>
      <c r="L47" s="65"/>
    </row>
    <row r="48" spans="1:12" ht="22.05" customHeight="1" x14ac:dyDescent="0.6">
      <c r="A48" s="22" t="s">
        <v>84</v>
      </c>
      <c r="H48" s="30"/>
      <c r="I48" s="59"/>
      <c r="J48" s="30"/>
    </row>
    <row r="49" spans="1:12" ht="22.05" customHeight="1" x14ac:dyDescent="0.55000000000000004">
      <c r="B49" s="15" t="s">
        <v>85</v>
      </c>
      <c r="H49" s="30">
        <v>12594149</v>
      </c>
      <c r="I49" s="59"/>
      <c r="J49" s="73">
        <v>228538</v>
      </c>
    </row>
    <row r="50" spans="1:12" ht="22.05" customHeight="1" x14ac:dyDescent="0.55000000000000004">
      <c r="B50" s="15" t="s">
        <v>79</v>
      </c>
      <c r="H50" s="30">
        <v>-52650</v>
      </c>
      <c r="I50" s="59"/>
      <c r="J50" s="30">
        <v>-4111</v>
      </c>
    </row>
    <row r="51" spans="1:12" ht="22.05" customHeight="1" x14ac:dyDescent="0.6">
      <c r="A51" s="22" t="str">
        <f>IF(AND(H51&gt;=0,J51&gt;=0),"Net cash provided by financing activities",IF(AND(H51&lt;=0,J51&lt;=0),"Net cash used in financing activities","Net cash provided by (used in) financing activities"))</f>
        <v>Net cash provided by financing activities</v>
      </c>
      <c r="H51" s="64">
        <f>SUM(H49:H50)</f>
        <v>12541499</v>
      </c>
      <c r="I51" s="59"/>
      <c r="J51" s="64">
        <f>SUM(J49:J50)</f>
        <v>224427</v>
      </c>
      <c r="L51" s="65"/>
    </row>
    <row r="52" spans="1:12" ht="22.05" customHeight="1" x14ac:dyDescent="0.6">
      <c r="A52" s="22" t="s">
        <v>86</v>
      </c>
      <c r="H52" s="64">
        <v>-17292</v>
      </c>
      <c r="I52" s="59"/>
      <c r="J52" s="64">
        <v>-1662</v>
      </c>
    </row>
    <row r="53" spans="1:12" ht="22.05" customHeight="1" x14ac:dyDescent="0.6">
      <c r="A53" s="22" t="str">
        <f>IF(AND(H53&gt;=0,J53&gt;=0),"Increase in cash and cash equivalents, net",IF(AND(H53&lt;=0,J53&lt;=0),"Decrease in cash and cash equivalents, net","Increase (Decrease) in cash and cash equivalents, net"))</f>
        <v>Decrease in cash and cash equivalents, net</v>
      </c>
      <c r="H53" s="30">
        <f>+SUM(H52,H51,H47,H33)</f>
        <v>-244877</v>
      </c>
      <c r="I53" s="59"/>
      <c r="J53" s="30">
        <f>+SUM(J52,J51,J47,J33)</f>
        <v>-3372611</v>
      </c>
    </row>
    <row r="54" spans="1:12" ht="22.05" customHeight="1" x14ac:dyDescent="0.6">
      <c r="A54" s="22" t="s">
        <v>87</v>
      </c>
      <c r="H54" s="30">
        <v>2494026</v>
      </c>
      <c r="I54" s="59"/>
      <c r="J54" s="30">
        <v>5866637</v>
      </c>
    </row>
    <row r="55" spans="1:12" ht="22.05" customHeight="1" thickBot="1" x14ac:dyDescent="0.65">
      <c r="A55" s="22" t="s">
        <v>100</v>
      </c>
      <c r="F55" s="26"/>
      <c r="H55" s="66">
        <f>SUM(H53:H54)</f>
        <v>2249149</v>
      </c>
      <c r="I55" s="59"/>
      <c r="J55" s="66">
        <f>SUM(J53:J54)</f>
        <v>2494026</v>
      </c>
    </row>
    <row r="56" spans="1:12" ht="22.05" customHeight="1" thickTop="1" x14ac:dyDescent="0.55000000000000004">
      <c r="H56" s="7">
        <f>+H55-'SFP-ENG'!H10</f>
        <v>0</v>
      </c>
      <c r="I56" s="42"/>
      <c r="J56" s="7">
        <f>+J55-'SFP-ENG'!J10</f>
        <v>0</v>
      </c>
    </row>
    <row r="57" spans="1:12" ht="22.05" customHeight="1" x14ac:dyDescent="0.55000000000000004">
      <c r="A57" s="78" t="str">
        <f>+A35</f>
        <v>Notes to the interim financial statements are an integral part of these statements.</v>
      </c>
      <c r="B57" s="78"/>
      <c r="C57" s="78"/>
      <c r="D57" s="78"/>
      <c r="E57" s="78"/>
      <c r="F57" s="78"/>
      <c r="G57" s="78"/>
      <c r="H57" s="78"/>
      <c r="I57" s="78"/>
      <c r="J57" s="78"/>
    </row>
  </sheetData>
  <mergeCells count="14">
    <mergeCell ref="A6:J6"/>
    <mergeCell ref="A1:J1"/>
    <mergeCell ref="A2:J2"/>
    <mergeCell ref="A3:J3"/>
    <mergeCell ref="A4:J4"/>
    <mergeCell ref="A5:J5"/>
    <mergeCell ref="A41:J41"/>
    <mergeCell ref="A57:J57"/>
    <mergeCell ref="A35:J35"/>
    <mergeCell ref="A36:J36"/>
    <mergeCell ref="A37:J37"/>
    <mergeCell ref="A38:J38"/>
    <mergeCell ref="A39:J39"/>
    <mergeCell ref="A40:J40"/>
  </mergeCells>
  <pageMargins left="0.81" right="0.4" top="0.39370078740157499" bottom="0.23622047244094499" header="0.196850393700787" footer="0.23622047244094499"/>
  <pageSetup paperSize="9" orientation="portrait" blackAndWhite="1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SFP-ENG</vt:lpstr>
      <vt:lpstr>SCI-ENG</vt:lpstr>
      <vt:lpstr>SHA-ENG</vt:lpstr>
      <vt:lpstr>CF-ENG</vt:lpstr>
      <vt:lpstr>'CF-ENG'!Print_Area</vt:lpstr>
      <vt:lpstr>'SCI-ENG'!Print_Area</vt:lpstr>
      <vt:lpstr>'SFP-ENG'!Print_Area</vt:lpstr>
      <vt:lpstr>'SHA-ENG'!Print_Area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 BCK</dc:creator>
  <cp:lastModifiedBy>BCK BCK</cp:lastModifiedBy>
  <cp:lastPrinted>2026-02-24T06:22:21Z</cp:lastPrinted>
  <dcterms:created xsi:type="dcterms:W3CDTF">2025-11-11T04:10:51Z</dcterms:created>
  <dcterms:modified xsi:type="dcterms:W3CDTF">2026-02-24T06:23:03Z</dcterms:modified>
</cp:coreProperties>
</file>