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5_2568\Q4 2025\ส่งตลาด\FW_ [TG] Soft File for THAI-Q4 SET 2025\"/>
    </mc:Choice>
  </mc:AlternateContent>
  <bookViews>
    <workbookView xWindow="1212" yWindow="120" windowWidth="14124" windowHeight="9984" tabRatio="791"/>
  </bookViews>
  <sheets>
    <sheet name="BS" sheetId="4" r:id="rId1"/>
    <sheet name="PL" sheetId="54" r:id="rId2"/>
    <sheet name="chang-conso_new" sheetId="61" r:id="rId3"/>
    <sheet name="chang-tg_new" sheetId="62" r:id="rId4"/>
    <sheet name="csh_new" sheetId="51" r:id="rId5"/>
  </sheets>
  <externalReferences>
    <externalReference r:id="rId6"/>
    <externalReference r:id="rId7"/>
  </externalReferences>
  <definedNames>
    <definedName name="DALBAL.PriorPeriod1Balance">[1]Lead!#REF!</definedName>
    <definedName name="PRELIM_TM">[1]Lead!#REF!</definedName>
    <definedName name="_xlnm.Print_Area" localSheetId="0">BS!$A$1:$J$113</definedName>
    <definedName name="_xlnm.Print_Area" localSheetId="2">'chang-conso_new'!$A$1:$Y$44</definedName>
    <definedName name="_xlnm.Print_Area" localSheetId="3">'chang-tg_new'!$A$1:$S$33</definedName>
    <definedName name="_xlnm.Print_Area" localSheetId="4">csh_new!$A$1:$I$135</definedName>
    <definedName name="_xlnm.Print_Area" localSheetId="1">PL!$A$1:$I$127</definedName>
    <definedName name="PRINT_AREA_MI">#REF!</definedName>
    <definedName name="S_CY_End">[1]Lead!#REF!</definedName>
    <definedName name="S_PY_End">[2]Lead!$M$1:$M$65536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" i="51" l="1"/>
  <c r="C86" i="51"/>
  <c r="C36" i="54" l="1"/>
  <c r="K23" i="61" l="1"/>
  <c r="I79" i="54"/>
  <c r="G79" i="54"/>
  <c r="C97" i="54"/>
  <c r="S29" i="61" l="1"/>
  <c r="W34" i="61"/>
  <c r="Q34" i="61"/>
  <c r="O34" i="61"/>
  <c r="K34" i="61"/>
  <c r="G34" i="61"/>
  <c r="E34" i="61"/>
  <c r="C34" i="61"/>
  <c r="S33" i="61"/>
  <c r="U33" i="61" s="1"/>
  <c r="Y33" i="61" s="1"/>
  <c r="S32" i="61"/>
  <c r="U32" i="61" s="1"/>
  <c r="Y32" i="61" s="1"/>
  <c r="S31" i="61"/>
  <c r="U31" i="61" s="1"/>
  <c r="S30" i="61"/>
  <c r="I34" i="61" s="1"/>
  <c r="S28" i="61"/>
  <c r="U28" i="61" s="1"/>
  <c r="S27" i="61"/>
  <c r="U27" i="61" s="1"/>
  <c r="Y27" i="61" s="1"/>
  <c r="S25" i="61"/>
  <c r="U25" i="61" s="1"/>
  <c r="Y25" i="61" s="1"/>
  <c r="S20" i="61"/>
  <c r="S22" i="61"/>
  <c r="S16" i="61"/>
  <c r="U29" i="61" l="1"/>
  <c r="Y29" i="61" s="1"/>
  <c r="Y28" i="61"/>
  <c r="U30" i="61"/>
  <c r="Y30" i="61" s="1"/>
  <c r="Y31" i="61"/>
  <c r="S34" i="61"/>
  <c r="M34" i="61"/>
  <c r="G23" i="61"/>
  <c r="U34" i="61" l="1"/>
  <c r="Y34" i="61"/>
  <c r="Q23" i="62"/>
  <c r="S23" i="62" s="1"/>
  <c r="Q24" i="62"/>
  <c r="S24" i="62" s="1"/>
  <c r="Q25" i="62"/>
  <c r="S25" i="62" s="1"/>
  <c r="Q26" i="62"/>
  <c r="Q21" i="62"/>
  <c r="S21" i="62" s="1"/>
  <c r="Q16" i="62"/>
  <c r="S16" i="62" s="1"/>
  <c r="Q17" i="62"/>
  <c r="S17" i="62" s="1"/>
  <c r="Q18" i="62"/>
  <c r="S18" i="62" s="1"/>
  <c r="Q14" i="62"/>
  <c r="S14" i="62" s="1"/>
  <c r="K27" i="62"/>
  <c r="K19" i="62"/>
  <c r="G27" i="62"/>
  <c r="Q19" i="62" l="1"/>
  <c r="J71" i="4"/>
  <c r="J57" i="4"/>
  <c r="F71" i="4"/>
  <c r="F57" i="4"/>
  <c r="J31" i="4"/>
  <c r="J18" i="4"/>
  <c r="F31" i="4"/>
  <c r="F18" i="4"/>
  <c r="I36" i="54"/>
  <c r="I20" i="54"/>
  <c r="I13" i="54"/>
  <c r="E35" i="54"/>
  <c r="E36" i="54" s="1"/>
  <c r="E20" i="54"/>
  <c r="E13" i="54"/>
  <c r="E79" i="54"/>
  <c r="I36" i="51"/>
  <c r="I69" i="51" s="1"/>
  <c r="I72" i="51" s="1"/>
  <c r="E36" i="51"/>
  <c r="E69" i="51" s="1"/>
  <c r="E72" i="51" s="1"/>
  <c r="I86" i="51"/>
  <c r="E86" i="51"/>
  <c r="I106" i="51"/>
  <c r="E106" i="51"/>
  <c r="O19" i="62"/>
  <c r="M19" i="62"/>
  <c r="I19" i="62"/>
  <c r="E19" i="62"/>
  <c r="C19" i="62"/>
  <c r="G36" i="54"/>
  <c r="G36" i="51"/>
  <c r="G106" i="51"/>
  <c r="D71" i="4"/>
  <c r="C36" i="51"/>
  <c r="F32" i="4" l="1"/>
  <c r="S19" i="62"/>
  <c r="I21" i="54"/>
  <c r="I37" i="54" s="1"/>
  <c r="F72" i="4"/>
  <c r="J32" i="4"/>
  <c r="J72" i="4"/>
  <c r="E21" i="54"/>
  <c r="E37" i="54" s="1"/>
  <c r="E55" i="54" s="1"/>
  <c r="E57" i="54" s="1"/>
  <c r="I80" i="54"/>
  <c r="E80" i="54"/>
  <c r="I108" i="51"/>
  <c r="I114" i="51" s="1"/>
  <c r="E108" i="51"/>
  <c r="E114" i="51" s="1"/>
  <c r="C79" i="54"/>
  <c r="D18" i="4"/>
  <c r="E98" i="54" l="1"/>
  <c r="E96" i="54" s="1"/>
  <c r="E107" i="54" s="1"/>
  <c r="E81" i="54"/>
  <c r="E103" i="54" s="1"/>
  <c r="E101" i="54" s="1"/>
  <c r="I55" i="54"/>
  <c r="I57" i="54" s="1"/>
  <c r="O27" i="62"/>
  <c r="U21" i="61"/>
  <c r="Y21" i="61" s="1"/>
  <c r="I98" i="54" l="1"/>
  <c r="I96" i="54" s="1"/>
  <c r="I107" i="54" s="1"/>
  <c r="I81" i="54"/>
  <c r="I103" i="54" s="1"/>
  <c r="I101" i="54" s="1"/>
  <c r="Q23" i="61" l="1"/>
  <c r="D57" i="4" l="1"/>
  <c r="H31" i="4" l="1"/>
  <c r="C20" i="54" l="1"/>
  <c r="Y18" i="61" l="1"/>
  <c r="Y19" i="61"/>
  <c r="W23" i="61" l="1"/>
  <c r="O23" i="61"/>
  <c r="E23" i="61"/>
  <c r="J99" i="4"/>
  <c r="J101" i="4" s="1"/>
  <c r="F99" i="4"/>
  <c r="F101" i="4" s="1"/>
  <c r="G86" i="51"/>
  <c r="M23" i="61" l="1"/>
  <c r="C69" i="51"/>
  <c r="C72" i="51" s="1"/>
  <c r="C108" i="51" s="1"/>
  <c r="G69" i="51"/>
  <c r="U16" i="61" l="1"/>
  <c r="G72" i="51"/>
  <c r="G108" i="51" s="1"/>
  <c r="D99" i="4"/>
  <c r="D101" i="4" s="1"/>
  <c r="S23" i="61" l="1"/>
  <c r="Y16" i="61"/>
  <c r="H18" i="4" l="1"/>
  <c r="H32" i="4" s="1"/>
  <c r="D31" i="4"/>
  <c r="D32" i="4" l="1"/>
  <c r="C23" i="61" l="1"/>
  <c r="C114" i="51"/>
  <c r="H71" i="4"/>
  <c r="G114" i="51" l="1"/>
  <c r="M27" i="62" l="1"/>
  <c r="Q27" i="62" s="1"/>
  <c r="C27" i="62"/>
  <c r="C80" i="54" l="1"/>
  <c r="G80" i="54"/>
  <c r="G13" i="54" l="1"/>
  <c r="C13" i="54"/>
  <c r="G20" i="54"/>
  <c r="J102" i="4"/>
  <c r="H57" i="4"/>
  <c r="H72" i="4" s="1"/>
  <c r="F102" i="4"/>
  <c r="H99" i="4"/>
  <c r="C21" i="54" l="1"/>
  <c r="H101" i="4"/>
  <c r="H102" i="4" s="1"/>
  <c r="G21" i="54"/>
  <c r="G37" i="54" s="1"/>
  <c r="G55" i="54" s="1"/>
  <c r="C37" i="54" l="1"/>
  <c r="G57" i="54"/>
  <c r="G81" i="54" s="1"/>
  <c r="C55" i="54" l="1"/>
  <c r="C57" i="54" s="1"/>
  <c r="G98" i="54"/>
  <c r="G96" i="54" s="1"/>
  <c r="G107" i="54" s="1"/>
  <c r="D72" i="4"/>
  <c r="D102" i="4" s="1"/>
  <c r="C98" i="54" l="1"/>
  <c r="C96" i="54" s="1"/>
  <c r="C107" i="54" s="1"/>
  <c r="C81" i="54"/>
  <c r="C103" i="54" s="1"/>
  <c r="G103" i="54"/>
  <c r="G101" i="54" s="1"/>
  <c r="I23" i="61"/>
  <c r="C101" i="54" l="1"/>
  <c r="U22" i="61"/>
  <c r="U23" i="61" s="1"/>
  <c r="Y22" i="61" l="1"/>
  <c r="Y23" i="61" l="1"/>
  <c r="S26" i="62" l="1"/>
  <c r="I27" i="62"/>
  <c r="S27" i="62" s="1"/>
</calcChain>
</file>

<file path=xl/sharedStrings.xml><?xml version="1.0" encoding="utf-8"?>
<sst xmlns="http://schemas.openxmlformats.org/spreadsheetml/2006/main" count="516" uniqueCount="279">
  <si>
    <t>บริษัท การบินไทย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</si>
  <si>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</si>
  <si>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</si>
  <si>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</si>
  <si>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</si>
  <si>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</si>
  <si>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</si>
  <si>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</si>
  <si>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</si>
  <si>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</si>
  <si>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</si>
  <si>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6.2, 8</t>
  </si>
  <si>
    <t>สินค้าคงเหลือ</t>
  </si>
  <si>
    <t>สินทรัพย์ภาษีเงินได้ของปีปัจจุบัน</t>
  </si>
  <si>
    <t>สินทรัพย์ตราสารอนุพันธ์ระยะสั้น</t>
  </si>
  <si>
    <t>34.2.3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</si>
  <si>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</si>
  <si>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</si>
  <si>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</si>
  <si>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</si>
  <si>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 xml:space="preserve"> 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</si>
  <si>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</si>
  <si>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</si>
  <si>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</si>
  <si>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</si>
  <si>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</si>
  <si>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</si>
  <si>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</si>
  <si>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สินทรัพย์ตราสารอนุพันธ์ระยะยาว</t>
  </si>
  <si>
    <t>34.2.1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</si>
  <si>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</si>
  <si>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</si>
  <si>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</si>
  <si>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</si>
  <si>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</si>
  <si>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</si>
  <si>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</si>
  <si>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</si>
  <si>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</si>
  <si>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</si>
  <si>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</si>
  <si>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</si>
  <si>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</si>
  <si>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</si>
  <si>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</si>
  <si>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6.2, 20</t>
  </si>
  <si>
    <t>รายได้รับล่วงหน้า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</si>
  <si>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</si>
  <si>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</si>
  <si>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7.3, 18.1</t>
  </si>
  <si>
    <t>เงินกู้ยืมระยะยาวจากกิจการที่เกี่ยวข้องกัน</t>
  </si>
  <si>
    <t>6.2, 7.3</t>
  </si>
  <si>
    <t>หนี้สินตามสัญญาเช่า</t>
  </si>
  <si>
    <t>7.3, 19</t>
  </si>
  <si>
    <t>ภาษีเงินได้ค้างจ่าย</t>
  </si>
  <si>
    <t>หนี้สินตราสารอนุพันธ์ระยะสั้น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</si>
  <si>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</si>
  <si>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</si>
  <si>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</si>
  <si>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หนี้สินระยะยาว</t>
  </si>
  <si>
    <t>หุ้นกู้</t>
  </si>
  <si>
    <t>7.3, 18.2</t>
  </si>
  <si>
    <t>เจ้าหนี้การค้าและเจ้าหนี้ไม่หมุนเวียนอื่น</t>
  </si>
  <si>
    <t>หนี้สินตราสารอนุพันธ์ระยะยาว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</si>
  <si>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</si>
  <si>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</si>
  <si>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</si>
  <si>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24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</si>
  <si>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</si>
  <si>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</si>
  <si>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</si>
  <si>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</si>
  <si>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</si>
  <si>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</si>
  <si>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</si>
  <si>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28,303.29 ล้านหุ้น มูลค่าหุ้นละ 1.30 บาท</t>
  </si>
  <si>
    <t>หุ้นสามัญ 28,303.29 ล้านหุ้น มูลค่าหุ้นละ 10 บาท</t>
  </si>
  <si>
    <t xml:space="preserve">   ทุนที่ออกและชำระแล้ว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</si>
  <si>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</si>
  <si>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</si>
  <si>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</si>
  <si>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</si>
  <si>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</si>
  <si>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</si>
  <si>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</si>
  <si>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</si>
  <si>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</si>
  <si>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</si>
  <si>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</si>
  <si>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 xml:space="preserve">            งบการเงินรวม            </t>
  </si>
  <si>
    <t xml:space="preserve">        งบการเงินเฉพาะกิจการ       </t>
  </si>
  <si>
    <t>2568</t>
  </si>
  <si>
    <t>รายได้</t>
  </si>
  <si>
    <t>32.1, 32.2</t>
  </si>
  <si>
    <t>รายได้จากการขายและการให้บริการ</t>
  </si>
  <si>
    <t>25, 30</t>
  </si>
  <si>
    <t>ค่าโดยสารและค่าน้ำหนักส่วนเกิน</t>
  </si>
  <si>
    <t>ค่าระวางขนส่งและไปรษณียภัณฑ์</t>
  </si>
  <si>
    <t xml:space="preserve">กิจการอื่น </t>
  </si>
  <si>
    <t>รวมรายได้จากการขายและการให้บริการ</t>
  </si>
  <si>
    <t>รายได้อื่น</t>
  </si>
  <si>
    <t xml:space="preserve">ดอกเบี้ยรับ </t>
  </si>
  <si>
    <t>กำไรจากการวัดมูลค่าจากตราสารอนุพันธ์</t>
  </si>
  <si>
    <t>กำไรจากอัตราแลกเปลี่ยนเงินตราต่างประเทศสุทธิ</t>
  </si>
  <si>
    <t>กำไรจากการยกเลิกสัญญาเช่าเครื่องบิน</t>
  </si>
  <si>
    <t xml:space="preserve">   รวมรายได้อื่น</t>
  </si>
  <si>
    <t>รวมรายได้</t>
  </si>
  <si>
    <t>ค่าใช้จ่าย</t>
  </si>
  <si>
    <t>ค่าน้ำมันเครื่องบิน</t>
  </si>
  <si>
    <t>ค่าใช้จ่ายผลประโยชน์พนักงาน</t>
  </si>
  <si>
    <t>ค่าบริการการบิน</t>
  </si>
  <si>
    <t>ค่าใช้จ่ายเกี่ยวกับนักบินและลูกเรือ</t>
  </si>
  <si>
    <t>ค่าซ่อมแซมและซ่อมบำรุงอากาศยาน</t>
  </si>
  <si>
    <t>ค่าเสื่อมราคาและค่าตัดจำหน่าย</t>
  </si>
  <si>
    <t>ค่าสินค้าและพัสดุใช้ไป</t>
  </si>
  <si>
    <t>ค่าใช้จ่ายเกี่ยวกับการขายและโฆษณา</t>
  </si>
  <si>
    <t xml:space="preserve">ผลขาดทุนจากการด้อยค่าของสินทรัพย์  </t>
  </si>
  <si>
    <t>ผลขาดทุนจากการปรับโครงสร้างหนี้</t>
  </si>
  <si>
    <t>ผลขาดทุนจากอัตราแลกเปลี่ยนเงินตราต่างประเทศสุทธิ</t>
  </si>
  <si>
    <t>ผลขาดทุนจากการวัดมูลค่าจากตราสารอนุพันธ์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</si>
  <si>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</si>
  <si>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</si>
  <si>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</si>
  <si>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</si>
  <si>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ผลขาดทุนจากการด้อยค่าซึ่งเป็นไปตามมาตรฐานการรายงาน</t>
  </si>
  <si>
    <t>ทางการเงิน ฉบับที่ 9 (กลับรายการ)</t>
  </si>
  <si>
    <t>ส่วนแบ่งกำไรจากเงินลงทุนในบริษัทร่วมที่ใช้วิธีการส่วนได้เสีย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</si>
  <si>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</si>
  <si>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</si>
  <si>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สำหรับปี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</si>
  <si>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</si>
  <si>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กำไร (ขาดทุน) เบ็ดเสร็จอื่น</t>
  </si>
  <si>
    <t xml:space="preserve">   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</si>
  <si>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</si>
  <si>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>ภาษีเงินได้ผลกำไรจากการตีราคาสินทรัพย์ใหม่</t>
  </si>
  <si>
    <t>การเปลี่ยนแปลงในมูลค่ายุติธรรมของการป้องกันความเสี่ยง</t>
  </si>
  <si>
    <t>กระแสเงินสดเฉพาะส่วนที่มีประสิทธิผล</t>
  </si>
  <si>
    <t>ภาษีเงินได้จากการเปลี่ยนแปลงในมูลค่ายุติธรรมของการป้องกัน</t>
  </si>
  <si>
    <t>ความเสี่ยงกระแสเงินสดเฉพาะส่วนที่มีประสิทธิผล</t>
  </si>
  <si>
    <t>ผลกำไรจากการวัดมูลค่าตราสารทุนที่กำหนดให้วัดมูลค่ายุติธรรม</t>
  </si>
  <si>
    <t>ผ่านกำไรขาดทุนเบ็ดเสร็จอื่น</t>
  </si>
  <si>
    <t>ภาษีเงินได้จากการวัดมูลค่าตราสารทุนที่กำหนดให้วัดมูลค่ายุติธรรม</t>
  </si>
  <si>
    <t>ผลขาดทุนจากการประมาณการตามหลักคณิตศาสตร์ประกันภัย</t>
  </si>
  <si>
    <t>สำหรับภาระผูกพันผลประโยชน์พนักงาน</t>
  </si>
  <si>
    <t>ภาษีเงินได้จากการประมาณการตามหลักคณิตศาสตร์ประกันภัย</t>
  </si>
  <si>
    <t>ส่วนแบ่งกำไรเบ็ดเสร็จอื่นของบริษัทร่วมที่ใช้วิธีส่วนได้เสีย</t>
  </si>
  <si>
    <t>ขาดทุนเบ็ดเสร็จอื่นสำหรับปี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</si>
  <si>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</si>
  <si>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</si>
  <si>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</si>
  <si>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</si>
  <si>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</si>
  <si>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</si>
  <si>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 xml:space="preserve">   จำนวนหุ้นสามัญถัวเฉลี่ยถ่วงน้ำหนัก (หุ้น)</t>
  </si>
  <si>
    <t xml:space="preserve">   กำไร (ขาดทุน) ต่อหุ้นขั้นพื้นฐาน (บาทต่อหุ้น)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</si>
  <si>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</si>
  <si>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</si>
  <si>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</si>
  <si>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</si>
  <si>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</si>
  <si>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 (ต่ำกว่า)</t>
  </si>
  <si>
    <t>ที่ไม่มีอำนาจ</t>
  </si>
  <si>
    <t>ชำระแล้ว</t>
  </si>
  <si>
    <t xml:space="preserve">      มูลค่าหุ้น      </t>
  </si>
  <si>
    <t>ควบคุม</t>
  </si>
  <si>
    <t>(ขาดทุนเกินทุน)</t>
  </si>
  <si>
    <t>ยังไม่ได้จัดสรร</t>
  </si>
  <si>
    <t>การเปลี่ยนแปลงในมูลค่า</t>
  </si>
  <si>
    <t>ส่วนเกินทุน</t>
  </si>
  <si>
    <t>ผลกำไร</t>
  </si>
  <si>
    <t>ส่วนแบ่งกำไร</t>
  </si>
  <si>
    <t>บริษัทใหญ่</t>
  </si>
  <si>
    <t>ยุติธรรมของการป้องกัน</t>
  </si>
  <si>
    <t>จากการตีราคา</t>
  </si>
  <si>
    <t xml:space="preserve"> จากการวัดมูลค่า</t>
  </si>
  <si>
    <t>เบ็ดเสร็จอื่นของ</t>
  </si>
  <si>
    <t>องค์ประกอบอื่น</t>
  </si>
  <si>
    <t>ความเสี่ยงกระแสเงินสด</t>
  </si>
  <si>
    <t>สินทรัพย์ใหม่</t>
  </si>
  <si>
    <t xml:space="preserve">ตราสารทุนที่กำหนดให้ </t>
  </si>
  <si>
    <t>บริษัทร่วมที่ใช้</t>
  </si>
  <si>
    <t>ของส่วนของ</t>
  </si>
  <si>
    <t>เฉพาะส่วนที่มีประสิทธิผล</t>
  </si>
  <si>
    <t>สุทธิจากภาษี</t>
  </si>
  <si>
    <t>วัดมูลค่ายุติธรรมผ่าน</t>
  </si>
  <si>
    <t>วิธีส่วนได้เสีย</t>
  </si>
  <si>
    <t>ผู้ถือหุ้น</t>
  </si>
  <si>
    <t>กำไรขาดทุนเบ็ดเสร็จอื่น</t>
  </si>
  <si>
    <t>ยอดยกมา ณ วันที่ 1 มกราคม 2567</t>
  </si>
  <si>
    <t>การเปลี่ยนแปลงในส่วนของผู้ถือหุ้น</t>
  </si>
  <si>
    <t xml:space="preserve">   เงินปันผลจ่าย</t>
  </si>
  <si>
    <t xml:space="preserve">   เงินปันผลจ่ายหุ้นบุริมสิทธิชนิดสะสม</t>
  </si>
  <si>
    <t xml:space="preserve">   โอนส่วนเกินทุนจากการตีราคาสินทรัพย์ที่จำหน่าย</t>
  </si>
  <si>
    <t xml:space="preserve">   ออกหุ้นเพิ่มทุน</t>
  </si>
  <si>
    <t xml:space="preserve">   กำไร (ขาดทุน) เบ็ดเสร็จรวมสำหรับปี</t>
  </si>
  <si>
    <t>ยอดคงเหลือ ณ วันที่ 31 ธันวาคม 2567</t>
  </si>
  <si>
    <t>ยอดยกมา ณ วันที่ 1 มกราคม 2568</t>
  </si>
  <si>
    <t xml:space="preserve">   สำรองตามกฎหมาย</t>
  </si>
  <si>
    <t>ยอดคงเหลือ ณ วันที่ 31 ธันวาคม 2568</t>
  </si>
  <si>
    <t>……………………………………………………</t>
  </si>
  <si>
    <t>(นายชาย เอี่ยมศิริ)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</si>
  <si>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</si>
  <si>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 xml:space="preserve">    โอนส่วนเกินทุนจากการตีราคาสินทรัพย์ที่จำหน่าย</t>
  </si>
  <si>
    <t xml:space="preserve">    ออกหุ้นเพิ่มทุน</t>
  </si>
  <si>
    <t xml:space="preserve">    กำไร (ขาดทุน) เบ็ดเสร็จรวมสำหรับปี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</si>
  <si>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</si>
  <si>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</si>
  <si>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</si>
  <si>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</si>
  <si>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(รายได้) ค่าใช้จ่ายภาษีเงินได้</t>
  </si>
  <si>
    <t>เงินปันผลรับ</t>
  </si>
  <si>
    <t>ส่วนแบ่งกำไรจากเงินลงทุนในบริษัทร่วมตามวิธีส่วนได้เสีย</t>
  </si>
  <si>
    <t>ดอกเบี้ยรับ</t>
  </si>
  <si>
    <t>ผลกำไรจากการจำหน่ายสินทรัพย์</t>
  </si>
  <si>
    <t>กำไรจากการจำหน่ายเงินลงทุน</t>
  </si>
  <si>
    <t>ผลขาดทุนจากสินทรัพย์ทางการเงินที่กำหนดให้วัดมูลค่าด้วย</t>
  </si>
  <si>
    <t>มูลค่ายุติธรรมผ่านกำไรหรือขาดทุน</t>
  </si>
  <si>
    <t>ค่าใช้จ่ายกองทุนบำเหน็จพนักงาน</t>
  </si>
  <si>
    <t>ขาดทุนจากค่าสินค้าและพัสดุเสื่อมสภาพ (การกลับรายการ)</t>
  </si>
  <si>
    <t xml:space="preserve">ขาดทุนจากการด้อยค่า ซึ่งเป็นไปตามมาตรฐานการรายงาน </t>
  </si>
  <si>
    <t>ทางการเงิน ฉบับที่ 9 (การกลับรายการ)</t>
  </si>
  <si>
    <t>ขาดทุนจากการตัดจำหน่ายสินทรัพย์</t>
  </si>
  <si>
    <t>ขาดทุนจากการปรับโครงสร้างหนี้</t>
  </si>
  <si>
    <t>ผลขาดทุนจากการด้อยค่าของสินทรัพย์</t>
  </si>
  <si>
    <t>กำไรจากการดำเนินงานก่อนการเปลี่ยนแปลง</t>
  </si>
  <si>
    <t xml:space="preserve">  ในสินทรัพย์และหนี้สินดำเนินงาน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</si>
  <si>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</si>
  <si>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</si>
  <si>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สินทรัพย์ดำเนินงานลดลง (เพิ่มขึ้น)</t>
  </si>
  <si>
    <t>เงินสดจ่ายสำหรับเงินวางหลักประกันตราสารอนุพันธ์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</si>
  <si>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</si>
  <si>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</si>
  <si>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หนี้สินหมุนเวียนอื่น</t>
  </si>
  <si>
    <t>เงินสดจ่ายผลประโยชน์พนักงาน</t>
  </si>
  <si>
    <t>เงินสดสุทธิได้มาจากการดำเนินงาน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</si>
  <si>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</si>
  <si>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</si>
  <si>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</si>
  <si>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</si>
  <si>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</si>
  <si>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</si>
  <si>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เงินสดรับจากการจำหน่ายเงินลงทุน</t>
  </si>
  <si>
    <t>เงินสดจ่ายสำหรับการลงทุนในบริษัทร่วม</t>
  </si>
  <si>
    <t>เงินสดจ่ายสำหรับการลงทุนในบริษัทย่อย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</si>
  <si>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</si>
  <si>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</si>
  <si>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</si>
  <si>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เงินสดจ่ายล่วงหน้าตามสัญญาจัดหาเครื่องบิน</t>
  </si>
  <si>
    <t>เงินมัดจำรับจากการจำหน่ายสินทรัพย์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</si>
  <si>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</si>
  <si>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</si>
  <si>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เงินสดจ่ายชำระคืนหนี้สินตามสัญญาเช่า</t>
  </si>
  <si>
    <t>เงินสดจ่ายชำระดอกเบี้ยหุ้นกู้</t>
  </si>
  <si>
    <t>เงินสดรับจากการออกหุ้นสามัญ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</si>
  <si>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</si>
  <si>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</si>
  <si>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ผลกระทบจากผลขาดทุนจากการด้อยค่าซึ่งเป็นไปตามมาตรฐาน</t>
  </si>
  <si>
    <t>การรายงานทางการเงิน ฉบับที่ 9 ที่มีต่อเงินสดและรายการเทียบเท่าเงินสด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</si>
  <si>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</si>
  <si>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</si>
  <si>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7.2, 24</t>
  </si>
  <si>
    <t>ผลขาดทุน (กำไร) จากอัตราแลกเปลี่ยนเงินตราต่างประเทศที่ยังไม่เกิดขึ้น - สุทธิ</t>
  </si>
  <si>
    <t>ผลขาดทุน (กำไร) จากการวัดมูลค่าตราสารอนุพันธ์</t>
  </si>
  <si>
    <t>31.3</t>
  </si>
  <si>
    <t>เงินสดและรายการเทียบเท่าเงินสดลดลงจากการสูญเสียอำนาจควบคุมบริษัทย่อย</t>
  </si>
  <si>
    <t>ผลกระทบจากการเปลี่ยนแปลงอัตราแลกเปลี่ยนที่มีต่อเงินสดและรายการเทียบเท่าเงินสด</t>
  </si>
  <si>
    <t>กำไรจากการยกเลิกสัญญาเช่าอื่น ๆ</t>
  </si>
  <si>
    <t>ทุนสำรองตามกฎหมาย</t>
  </si>
  <si>
    <t xml:space="preserve">   หุ้นทุนที่ออกจำหน่าย</t>
  </si>
  <si>
    <t xml:space="preserve">   ลดมูลค่าหุ้น</t>
  </si>
  <si>
    <t>รวมรายการที่จะไม่ถูกจัดประเภทใหม่ไว้ในกำไร</t>
  </si>
  <si>
    <t>ภาษีเงินได้จากส่วนแบ่งกำไรเบ็ดเสร็จอื่นของบริษัทร่วม</t>
  </si>
  <si>
    <t>ที่ใช้วิธีส่วนได้เสีย</t>
  </si>
  <si>
    <t>หรือขาดทุนในภายหลัง - สุทธิจากภาษีเงินได้</t>
  </si>
  <si>
    <t>เงินสดจ่ายชำระดอกเบี้ยเงินกู้ยืมระยะยาวจากสถาบันการเงิน</t>
  </si>
  <si>
    <t>เงินสดจ่ายชำระดอกเบี้ยเงินกู้ยืมระยะยาวจากกิจการที่เกี่ยวข้องกัน</t>
  </si>
  <si>
    <t>เงินสดและรายการเทียบเท่าเงินสด (ลดลง) เพิ่มขึ้นสุทธิก่อนผลกระทบของอัตราแลกเปลี่ยน</t>
  </si>
  <si>
    <t>31.1</t>
  </si>
  <si>
    <t>31.2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</si>
</sst>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\-"/>
  </numFmts>
  <fonts count="22" x14ac:knownFonts="1">
    <font>
      <sz val="10"/>
      <name val="Courie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4"/>
      <name val="Angsana New"/>
      <family val="1"/>
    </font>
    <font>
      <sz val="10"/>
      <name val="Courier"/>
    </font>
    <font>
      <sz val="16"/>
      <name val="Cordia New"/>
      <family val="2"/>
      <charset val="222"/>
    </font>
    <font>
      <sz val="10"/>
      <name val="Courier"/>
      <family val="3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Courier"/>
    </font>
    <font>
      <b/>
      <sz val="10"/>
      <name val="Angsana New"/>
      <family val="1"/>
    </font>
    <font>
      <sz val="16"/>
      <name val="AngsanaUPC"/>
      <family val="1"/>
      <charset val="222"/>
    </font>
    <font>
      <sz val="14"/>
      <color theme="5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4" fontId="7" fillId="0" borderId="0"/>
    <xf numFmtId="164" fontId="9" fillId="0" borderId="0"/>
    <xf numFmtId="164" fontId="7" fillId="0" borderId="0"/>
    <xf numFmtId="0" fontId="12" fillId="0" borderId="0"/>
    <xf numFmtId="49" fontId="8" fillId="0" borderId="0"/>
    <xf numFmtId="164" fontId="9" fillId="0" borderId="0"/>
    <xf numFmtId="43" fontId="1" fillId="0" borderId="0" applyFont="0" applyFill="0" applyBorder="0" applyAlignment="0" applyProtection="0"/>
  </cellStyleXfs>
  <cellXfs count="204">
    <xf numFmtId="164" fontId="0" fillId="0" borderId="0" xfId="0"/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43" fontId="2" fillId="0" borderId="0" xfId="1" applyFont="1" applyFill="1" applyAlignment="1">
      <alignment vertical="center"/>
    </xf>
    <xf numFmtId="164" fontId="2" fillId="0" borderId="0" xfId="0" applyFont="1" applyAlignment="1">
      <alignment vertical="center"/>
    </xf>
    <xf numFmtId="164" fontId="2" fillId="0" borderId="0" xfId="0" applyFont="1"/>
    <xf numFmtId="164" fontId="3" fillId="0" borderId="0" xfId="0" applyFont="1" applyAlignment="1">
      <alignment vertical="center"/>
    </xf>
    <xf numFmtId="164" fontId="2" fillId="0" borderId="0" xfId="0" applyFont="1" applyAlignment="1">
      <alignment horizontal="left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0" applyFont="1" applyAlignment="1">
      <alignment horizontal="left" vertical="center"/>
    </xf>
    <xf numFmtId="165" fontId="3" fillId="0" borderId="0" xfId="1" quotePrefix="1" applyNumberFormat="1" applyFont="1" applyFill="1" applyAlignment="1">
      <alignment horizontal="center" vertical="center"/>
    </xf>
    <xf numFmtId="164" fontId="2" fillId="0" borderId="0" xfId="0" applyFont="1" applyAlignment="1">
      <alignment horizontal="center"/>
    </xf>
    <xf numFmtId="164" fontId="3" fillId="0" borderId="0" xfId="0" applyFont="1" applyAlignment="1">
      <alignment horizontal="center"/>
    </xf>
    <xf numFmtId="165" fontId="6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left"/>
    </xf>
    <xf numFmtId="43" fontId="3" fillId="0" borderId="0" xfId="1" applyFont="1" applyFill="1" applyBorder="1" applyAlignment="1" applyProtection="1">
      <alignment vertical="center"/>
    </xf>
    <xf numFmtId="0" fontId="3" fillId="0" borderId="0" xfId="0" applyNumberFormat="1" applyFont="1" applyAlignment="1">
      <alignment horizontal="center" vertical="center"/>
    </xf>
    <xf numFmtId="2" fontId="3" fillId="0" borderId="0" xfId="1" applyNumberFormat="1" applyFont="1" applyFill="1" applyBorder="1" applyAlignment="1" applyProtection="1">
      <alignment vertical="center"/>
    </xf>
    <xf numFmtId="37" fontId="2" fillId="0" borderId="0" xfId="1" applyNumberFormat="1" applyFont="1" applyFill="1" applyAlignment="1"/>
    <xf numFmtId="37" fontId="4" fillId="0" borderId="0" xfId="1" applyNumberFormat="1" applyFont="1" applyFill="1" applyAlignment="1" applyProtection="1">
      <alignment vertical="center"/>
    </xf>
    <xf numFmtId="43" fontId="3" fillId="0" borderId="0" xfId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43" fontId="2" fillId="0" borderId="0" xfId="1" applyFont="1" applyFill="1" applyBorder="1"/>
    <xf numFmtId="43" fontId="17" fillId="0" borderId="0" xfId="1" applyFont="1" applyFill="1" applyBorder="1" applyAlignment="1">
      <alignment vertical="center"/>
    </xf>
    <xf numFmtId="164" fontId="2" fillId="0" borderId="0" xfId="0" applyFont="1" applyAlignment="1">
      <alignment horizontal="center" vertical="center"/>
    </xf>
    <xf numFmtId="164" fontId="3" fillId="0" borderId="0" xfId="0" quotePrefix="1" applyFont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4" fillId="0" borderId="0" xfId="0" applyFont="1"/>
    <xf numFmtId="164" fontId="3" fillId="0" borderId="4" xfId="0" applyFont="1" applyBorder="1" applyAlignment="1">
      <alignment horizontal="right" vertical="center"/>
    </xf>
    <xf numFmtId="164" fontId="3" fillId="0" borderId="0" xfId="0" applyFont="1"/>
    <xf numFmtId="164" fontId="3" fillId="0" borderId="0" xfId="0" applyFont="1" applyAlignment="1">
      <alignment horizontal="center" vertical="center" wrapText="1"/>
    </xf>
    <xf numFmtId="164" fontId="18" fillId="0" borderId="0" xfId="0" applyFont="1" applyAlignment="1">
      <alignment horizontal="center"/>
    </xf>
    <xf numFmtId="164" fontId="18" fillId="0" borderId="0" xfId="0" applyFont="1"/>
    <xf numFmtId="165" fontId="2" fillId="0" borderId="0" xfId="1" applyNumberFormat="1" applyFont="1" applyFill="1" applyAlignment="1">
      <alignment horizontal="left"/>
    </xf>
    <xf numFmtId="37" fontId="3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Border="1" applyAlignment="1" applyProtection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4" fontId="2" fillId="0" borderId="0" xfId="0" quotePrefix="1" applyFont="1" applyAlignment="1">
      <alignment horizontal="center" vertical="center"/>
    </xf>
    <xf numFmtId="165" fontId="2" fillId="0" borderId="0" xfId="1" applyNumberFormat="1" applyFont="1" applyFill="1"/>
    <xf numFmtId="165" fontId="18" fillId="0" borderId="0" xfId="1" applyNumberFormat="1" applyFont="1" applyFill="1"/>
    <xf numFmtId="165" fontId="3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horizontal="right" vertical="center"/>
    </xf>
    <xf numFmtId="164" fontId="2" fillId="0" borderId="0" xfId="0" applyFont="1" applyAlignment="1">
      <alignment horizontal="left" vertical="center"/>
    </xf>
    <xf numFmtId="37" fontId="20" fillId="0" borderId="0" xfId="1" applyNumberFormat="1" applyFont="1" applyFill="1" applyBorder="1" applyAlignment="1">
      <alignment horizontal="right" vertical="center"/>
    </xf>
    <xf numFmtId="164" fontId="5" fillId="0" borderId="0" xfId="0" applyFont="1" applyAlignment="1">
      <alignment vertical="center"/>
    </xf>
    <xf numFmtId="164" fontId="4" fillId="0" borderId="0" xfId="0" applyFont="1" applyAlignment="1">
      <alignment vertical="center"/>
    </xf>
    <xf numFmtId="164" fontId="3" fillId="0" borderId="0" xfId="0" applyFont="1" applyAlignment="1">
      <alignment horizontal="right" vertical="center"/>
    </xf>
    <xf numFmtId="164" fontId="3" fillId="0" borderId="0" xfId="0" applyFont="1" applyAlignment="1">
      <alignment horizontal="left" vertical="center" indent="3"/>
    </xf>
    <xf numFmtId="37" fontId="3" fillId="0" borderId="5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164" fontId="19" fillId="0" borderId="0" xfId="0" applyFont="1" applyAlignment="1">
      <alignment horizontal="center" vertical="center"/>
    </xf>
    <xf numFmtId="164" fontId="2" fillId="0" borderId="0" xfId="0" applyFont="1" applyAlignment="1">
      <alignment horizontal="center" vertical="center" wrapText="1"/>
    </xf>
    <xf numFmtId="164" fontId="16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" vertical="center"/>
    </xf>
    <xf numFmtId="164" fontId="2" fillId="0" borderId="0" xfId="0" applyFont="1" applyAlignment="1">
      <alignment horizontal="left" vertical="center" indent="2"/>
    </xf>
    <xf numFmtId="49" fontId="3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5" fontId="2" fillId="0" borderId="0" xfId="1" applyNumberFormat="1" applyFont="1" applyFill="1" applyBorder="1"/>
    <xf numFmtId="165" fontId="3" fillId="0" borderId="0" xfId="0" applyNumberFormat="1" applyFont="1" applyAlignment="1">
      <alignment horizontal="right" vertical="center"/>
    </xf>
    <xf numFmtId="164" fontId="2" fillId="0" borderId="0" xfId="0" quotePrefix="1" applyFont="1" applyAlignment="1">
      <alignment vertical="center"/>
    </xf>
    <xf numFmtId="0" fontId="2" fillId="0" borderId="0" xfId="0" quotePrefix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 applyProtection="1">
      <alignment horizontal="right" vertical="center"/>
    </xf>
    <xf numFmtId="37" fontId="2" fillId="0" borderId="5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43" fontId="2" fillId="0" borderId="0" xfId="1" applyFont="1" applyAlignment="1">
      <alignment vertical="center"/>
    </xf>
    <xf numFmtId="37" fontId="2" fillId="0" borderId="5" xfId="0" applyNumberFormat="1" applyFont="1" applyBorder="1" applyAlignment="1">
      <alignment horizontal="right" vertical="center"/>
    </xf>
    <xf numFmtId="37" fontId="2" fillId="0" borderId="1" xfId="1" applyNumberFormat="1" applyFont="1" applyFill="1" applyBorder="1" applyAlignment="1" applyProtection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43" fontId="2" fillId="0" borderId="0" xfId="1" applyFont="1"/>
    <xf numFmtId="165" fontId="1" fillId="0" borderId="0" xfId="1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39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1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8" applyFont="1" applyAlignment="1">
      <alignment horizontal="center" vertical="center"/>
    </xf>
    <xf numFmtId="37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 applyProtection="1">
      <alignment horizontal="right" vertical="center"/>
    </xf>
    <xf numFmtId="37" fontId="1" fillId="0" borderId="0" xfId="0" applyNumberFormat="1" applyFont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/>
    </xf>
    <xf numFmtId="165" fontId="2" fillId="0" borderId="0" xfId="0" applyNumberFormat="1" applyFont="1" applyAlignment="1">
      <alignment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 applyProtection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3" xfId="1" applyNumberFormat="1" applyFont="1" applyFill="1" applyBorder="1" applyAlignment="1" applyProtection="1">
      <alignment horizontal="right" vertical="center"/>
    </xf>
    <xf numFmtId="164" fontId="18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 applyProtection="1">
      <alignment horizontal="right" vertical="center"/>
    </xf>
    <xf numFmtId="165" fontId="3" fillId="0" borderId="1" xfId="1" applyNumberFormat="1" applyFont="1" applyFill="1" applyBorder="1" applyAlignment="1" applyProtection="1">
      <alignment horizontal="right" vertical="center"/>
    </xf>
    <xf numFmtId="167" fontId="5" fillId="0" borderId="1" xfId="0" applyNumberFormat="1" applyFont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>
      <alignment horizontal="right"/>
    </xf>
    <xf numFmtId="164" fontId="2" fillId="0" borderId="0" xfId="0" quotePrefix="1" applyFont="1" applyAlignment="1">
      <alignment horizontal="left" vertical="center" indent="1"/>
    </xf>
    <xf numFmtId="164" fontId="3" fillId="0" borderId="0" xfId="0" applyFont="1" applyAlignment="1">
      <alignment horizontal="left" vertical="center" indent="2"/>
    </xf>
    <xf numFmtId="164" fontId="3" fillId="0" borderId="0" xfId="0" quotePrefix="1" applyFont="1" applyAlignment="1">
      <alignment horizontal="left" vertical="center" indent="1"/>
    </xf>
    <xf numFmtId="164" fontId="2" fillId="0" borderId="0" xfId="0" quotePrefix="1" applyFont="1" applyAlignment="1">
      <alignment horizontal="left" vertical="center"/>
    </xf>
    <xf numFmtId="164" fontId="3" fillId="0" borderId="0" xfId="0" applyFont="1" applyAlignment="1">
      <alignment horizontal="centerContinuous" vertical="center"/>
    </xf>
    <xf numFmtId="164" fontId="2" fillId="0" borderId="0" xfId="0" applyFont="1" applyAlignment="1">
      <alignment horizontal="left" vertical="center" indent="1"/>
    </xf>
    <xf numFmtId="164" fontId="14" fillId="0" borderId="0" xfId="0" applyFont="1" applyAlignment="1">
      <alignment vertical="center"/>
    </xf>
    <xf numFmtId="49" fontId="3" fillId="0" borderId="0" xfId="8" quotePrefix="1" applyFont="1" applyAlignment="1">
      <alignment vertical="center"/>
    </xf>
    <xf numFmtId="49" fontId="2" fillId="0" borderId="0" xfId="8" applyFont="1" applyAlignment="1">
      <alignment horizontal="left" vertical="center"/>
    </xf>
    <xf numFmtId="164" fontId="14" fillId="0" borderId="0" xfId="0" applyFont="1"/>
    <xf numFmtId="164" fontId="3" fillId="0" borderId="0" xfId="0" quotePrefix="1" applyFont="1" applyAlignment="1">
      <alignment horizontal="left" vertical="center"/>
    </xf>
    <xf numFmtId="164" fontId="14" fillId="0" borderId="0" xfId="0" applyFont="1" applyAlignment="1">
      <alignment horizontal="left" vertical="center" indent="2"/>
    </xf>
    <xf numFmtId="164" fontId="2" fillId="0" borderId="0" xfId="0" quotePrefix="1" applyFont="1" applyAlignment="1">
      <alignment horizontal="left" vertical="center" indent="2"/>
    </xf>
    <xf numFmtId="164" fontId="2" fillId="0" borderId="0" xfId="4" applyFont="1" applyAlignment="1">
      <alignment horizontal="left" vertical="center" indent="1"/>
    </xf>
    <xf numFmtId="164" fontId="2" fillId="0" borderId="0" xfId="0" quotePrefix="1" applyFont="1" applyAlignment="1">
      <alignment horizontal="left"/>
    </xf>
    <xf numFmtId="164" fontId="2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center"/>
    </xf>
    <xf numFmtId="164" fontId="13" fillId="0" borderId="0" xfId="0" applyFont="1" applyAlignment="1">
      <alignment vertical="center"/>
    </xf>
    <xf numFmtId="167" fontId="21" fillId="0" borderId="2" xfId="0" applyNumberFormat="1" applyFont="1" applyBorder="1" applyAlignment="1">
      <alignment horizontal="center" vertical="center"/>
    </xf>
    <xf numFmtId="43" fontId="13" fillId="0" borderId="0" xfId="1" applyFont="1" applyFill="1" applyBorder="1"/>
    <xf numFmtId="165" fontId="13" fillId="0" borderId="0" xfId="1" applyNumberFormat="1" applyFont="1" applyFill="1" applyBorder="1"/>
    <xf numFmtId="167" fontId="2" fillId="0" borderId="2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43" fontId="20" fillId="0" borderId="0" xfId="1" applyFont="1" applyFill="1" applyAlignment="1">
      <alignment vertical="center"/>
    </xf>
    <xf numFmtId="165" fontId="2" fillId="0" borderId="1" xfId="10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 applyProtection="1">
      <alignment horizontal="center" vertical="center"/>
    </xf>
    <xf numFmtId="43" fontId="2" fillId="0" borderId="0" xfId="1" applyFont="1" applyAlignment="1">
      <alignment horizontal="center" vertical="center"/>
    </xf>
    <xf numFmtId="43" fontId="5" fillId="0" borderId="0" xfId="1" applyFont="1" applyAlignment="1">
      <alignment vertical="center"/>
    </xf>
    <xf numFmtId="43" fontId="4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43" fontId="3" fillId="0" borderId="0" xfId="1" applyFont="1"/>
    <xf numFmtId="165" fontId="2" fillId="0" borderId="0" xfId="0" applyNumberFormat="1" applyFont="1" applyAlignment="1">
      <alignment horizontal="right"/>
    </xf>
    <xf numFmtId="165" fontId="3" fillId="0" borderId="4" xfId="0" applyNumberFormat="1" applyFont="1" applyBorder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4" fontId="2" fillId="0" borderId="0" xfId="0" applyFont="1" applyAlignment="1">
      <alignment horizontal="left" vertical="top" indent="1"/>
    </xf>
    <xf numFmtId="167" fontId="3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37" fontId="2" fillId="0" borderId="4" xfId="1" applyNumberFormat="1" applyFont="1" applyFill="1" applyBorder="1" applyAlignment="1">
      <alignment horizontal="right" vertical="center"/>
    </xf>
    <xf numFmtId="164" fontId="2" fillId="0" borderId="0" xfId="0" applyFont="1" applyAlignment="1">
      <alignment horizontal="left" vertical="center" indent="3"/>
    </xf>
    <xf numFmtId="164" fontId="2" fillId="0" borderId="0" xfId="0" applyFont="1" applyAlignment="1">
      <alignment horizontal="left" vertical="center"/>
    </xf>
    <xf numFmtId="164" fontId="3" fillId="0" borderId="0" xfId="0" applyFont="1" applyAlignment="1">
      <alignment horizontal="center" vertical="center"/>
    </xf>
    <xf numFmtId="164" fontId="2" fillId="0" borderId="0" xfId="0" applyFont="1" applyAlignment="1">
      <alignment horizontal="center" vertical="center"/>
    </xf>
    <xf numFmtId="164" fontId="4" fillId="0" borderId="0" xfId="0" applyFont="1" applyAlignment="1">
      <alignment horizontal="center" vertical="center"/>
    </xf>
    <xf numFmtId="164" fontId="2" fillId="0" borderId="0" xfId="0" applyFont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3" fillId="0" borderId="1" xfId="0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left"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quotePrefix="1" applyNumberFormat="1" applyFont="1" applyFill="1" applyAlignment="1" applyProtection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4" fontId="4" fillId="0" borderId="0" xfId="0" applyFont="1" applyAlignment="1">
      <alignment horizontal="center" vertical="top"/>
    </xf>
    <xf numFmtId="164" fontId="3" fillId="0" borderId="1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center" vertical="center" wrapText="1"/>
    </xf>
  </cellXfs>
  <cellStyles count="11">
    <cellStyle name="Comma" xfId="1" builtinId="3"/>
    <cellStyle name="Comma 17" xfId="10"/>
    <cellStyle name="Comma 3" xfId="2"/>
    <cellStyle name="Normal" xfId="0" builtinId="0"/>
    <cellStyle name="Normal 12" xfId="3"/>
    <cellStyle name="Normal 3" xfId="4"/>
    <cellStyle name="Normal 3 2" xfId="5"/>
    <cellStyle name="Normal 5" xfId="6"/>
    <cellStyle name="Normal 6 2" xfId="7"/>
    <cellStyle name="Normal 8" xfId="9"/>
    <cellStyle name="Normal_FI04-Accounts-A3009t-SS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8E4BC"/>
      <color rgb="FF47C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r06104\EuHome\Users\pthapanachainukul\AppData\Local\Deloitte.DA4\Docs\5000107837\3556067627700001115\28401%20Cash%20Flows%20Statements%20Q3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18"/>
  <sheetViews>
    <sheetView tabSelected="1" view="pageBreakPreview" zoomScale="70" zoomScaleNormal="25" zoomScaleSheetLayoutView="70" workbookViewId="0">
      <selection activeCell="B67" sqref="B67"/>
    </sheetView>
  </sheetViews>
  <sheetFormatPr defaultColWidth="9.33203125" defaultRowHeight="19.8" x14ac:dyDescent="0.2"/>
  <cols>
    <col min="1" max="1" width="5.77734375" style="10" customWidth="1"/>
    <col min="2" max="2" width="42.5546875" style="10" customWidth="1"/>
    <col min="3" max="3" width="7.77734375" style="10" bestFit="1" customWidth="1"/>
    <col min="4" max="4" width="13.77734375" style="10" bestFit="1" customWidth="1"/>
    <col min="5" max="5" width="1.109375" style="10" customWidth="1"/>
    <col min="6" max="6" width="13.77734375" style="10" bestFit="1" customWidth="1"/>
    <col min="7" max="7" width="1.109375" style="10" customWidth="1"/>
    <col min="8" max="8" width="13.77734375" style="7" bestFit="1" customWidth="1"/>
    <col min="9" max="9" width="1.109375" style="10" customWidth="1"/>
    <col min="10" max="10" width="13.77734375" style="10" bestFit="1" customWidth="1"/>
    <col min="11" max="11" width="1" style="10" customWidth="1"/>
    <col min="12" max="12" width="15.33203125" style="10" bestFit="1" customWidth="1"/>
    <col min="13" max="13" width="21.21875" style="99" customWidth="1"/>
    <col min="14" max="14" width="19.77734375" style="99" customWidth="1"/>
    <col min="15" max="15" width="12.44140625" style="99" customWidth="1"/>
    <col min="16" max="16" width="11.77734375" style="99" bestFit="1" customWidth="1"/>
    <col min="17" max="16384" width="9.33203125" style="10"/>
  </cols>
  <sheetData>
    <row r="1" spans="1:16" s="67" customFormat="1" ht="23.4" x14ac:dyDescent="0.2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M1" s="169"/>
      <c r="N1" s="169"/>
      <c r="O1" s="169"/>
      <c r="P1" s="169"/>
    </row>
    <row r="2" spans="1:16" s="68" customFormat="1" ht="23.4" x14ac:dyDescent="0.2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M2" s="170"/>
      <c r="N2" s="170"/>
      <c r="O2" s="170"/>
      <c r="P2" s="170"/>
    </row>
    <row r="3" spans="1:16" s="68" customFormat="1" ht="23.4" x14ac:dyDescent="0.2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M3" s="170"/>
      <c r="N3" s="170"/>
      <c r="O3" s="170"/>
      <c r="P3" s="170"/>
    </row>
    <row r="4" spans="1:16" s="12" customFormat="1" ht="20.399999999999999" x14ac:dyDescent="0.2">
      <c r="A4" s="191" t="s">
        <v>3</v>
      </c>
      <c r="B4" s="191"/>
      <c r="C4" s="191"/>
      <c r="D4" s="191"/>
      <c r="E4" s="191"/>
      <c r="F4" s="191"/>
      <c r="G4" s="191"/>
      <c r="H4" s="191"/>
      <c r="I4" s="191"/>
      <c r="J4" s="191"/>
      <c r="M4" s="171"/>
      <c r="N4" s="171"/>
      <c r="O4" s="171"/>
      <c r="P4" s="171"/>
    </row>
    <row r="5" spans="1:16" s="12" customFormat="1" ht="6.15" customHeight="1" x14ac:dyDescent="0.2">
      <c r="A5" s="69"/>
      <c r="B5" s="69"/>
      <c r="C5" s="69"/>
      <c r="D5" s="69"/>
      <c r="E5" s="69"/>
      <c r="F5" s="69"/>
      <c r="G5" s="69"/>
      <c r="H5" s="15"/>
      <c r="I5" s="69"/>
      <c r="J5" s="69"/>
      <c r="M5" s="171"/>
      <c r="N5" s="171"/>
      <c r="O5" s="171"/>
      <c r="P5" s="171"/>
    </row>
    <row r="6" spans="1:16" s="12" customFormat="1" ht="20.399999999999999" x14ac:dyDescent="0.55000000000000004">
      <c r="A6" s="20"/>
      <c r="B6" s="36"/>
      <c r="D6" s="190" t="s">
        <v>4</v>
      </c>
      <c r="E6" s="190"/>
      <c r="F6" s="190"/>
      <c r="G6" s="70"/>
      <c r="H6" s="192" t="s">
        <v>5</v>
      </c>
      <c r="I6" s="192"/>
      <c r="J6" s="192"/>
      <c r="M6" s="171"/>
      <c r="N6" s="171"/>
      <c r="O6" s="171"/>
      <c r="P6" s="171"/>
    </row>
    <row r="7" spans="1:16" s="12" customFormat="1" ht="20.399999999999999" x14ac:dyDescent="0.2">
      <c r="C7" s="36" t="s">
        <v>6</v>
      </c>
      <c r="D7" s="26">
        <v>2568</v>
      </c>
      <c r="E7" s="82"/>
      <c r="F7" s="26">
        <v>2567</v>
      </c>
      <c r="G7" s="82"/>
      <c r="H7" s="26">
        <v>2568</v>
      </c>
      <c r="I7" s="82"/>
      <c r="J7" s="26">
        <v>2567</v>
      </c>
      <c r="M7" s="171"/>
      <c r="N7" s="171"/>
      <c r="O7" s="171"/>
      <c r="P7" s="171"/>
    </row>
    <row r="8" spans="1:16" s="12" customFormat="1" ht="20.399999999999999" x14ac:dyDescent="0.2">
      <c r="A8" s="190" t="s">
        <v>7</v>
      </c>
      <c r="B8" s="190"/>
      <c r="D8" s="1"/>
      <c r="E8" s="36"/>
      <c r="F8" s="1"/>
      <c r="G8" s="36"/>
      <c r="H8" s="16"/>
      <c r="I8" s="2"/>
      <c r="J8" s="16"/>
      <c r="M8" s="171"/>
      <c r="N8" s="171"/>
      <c r="O8" s="171"/>
      <c r="P8" s="171"/>
    </row>
    <row r="9" spans="1:16" s="12" customFormat="1" ht="20.399999999999999" x14ac:dyDescent="0.2">
      <c r="A9" s="17" t="s">
        <v>8</v>
      </c>
      <c r="C9" s="36"/>
      <c r="H9" s="14"/>
      <c r="J9" s="14"/>
      <c r="M9" s="171"/>
      <c r="N9" s="171"/>
      <c r="O9" s="171"/>
      <c r="P9" s="171"/>
    </row>
    <row r="10" spans="1:16" x14ac:dyDescent="0.5">
      <c r="A10" s="140" t="s">
        <v>9</v>
      </c>
      <c r="B10" s="11"/>
      <c r="C10" s="87">
        <v>7.1</v>
      </c>
      <c r="D10" s="95">
        <v>78579243163</v>
      </c>
      <c r="E10" s="46"/>
      <c r="F10" s="48">
        <v>84212099225</v>
      </c>
      <c r="G10" s="46"/>
      <c r="H10" s="55">
        <v>76524023214</v>
      </c>
      <c r="I10" s="46"/>
      <c r="J10" s="46">
        <v>84011866101</v>
      </c>
      <c r="L10" s="9"/>
      <c r="M10" s="9"/>
    </row>
    <row r="11" spans="1:16" x14ac:dyDescent="0.5">
      <c r="A11" s="140" t="s">
        <v>10</v>
      </c>
      <c r="B11" s="11"/>
      <c r="C11" s="87" t="s">
        <v>11</v>
      </c>
      <c r="D11" s="56">
        <v>12293695364</v>
      </c>
      <c r="E11" s="46"/>
      <c r="F11" s="47">
        <v>13973354409</v>
      </c>
      <c r="G11" s="46"/>
      <c r="H11" s="90">
        <v>12473814540</v>
      </c>
      <c r="I11" s="46"/>
      <c r="J11" s="46">
        <v>14298748886</v>
      </c>
      <c r="L11" s="9"/>
      <c r="M11" s="9"/>
    </row>
    <row r="12" spans="1:16" x14ac:dyDescent="0.5">
      <c r="A12" s="140" t="s">
        <v>12</v>
      </c>
      <c r="B12" s="11"/>
      <c r="C12" s="87">
        <v>9</v>
      </c>
      <c r="D12" s="95">
        <v>5061127623</v>
      </c>
      <c r="E12" s="46"/>
      <c r="F12" s="48">
        <v>4000113217</v>
      </c>
      <c r="G12" s="46"/>
      <c r="H12" s="90">
        <v>5061127623</v>
      </c>
      <c r="I12" s="46"/>
      <c r="J12" s="46">
        <v>4000113217</v>
      </c>
      <c r="L12" s="9"/>
      <c r="M12" s="9"/>
    </row>
    <row r="13" spans="1:16" x14ac:dyDescent="0.5">
      <c r="A13" s="140" t="s">
        <v>13</v>
      </c>
      <c r="B13" s="11"/>
      <c r="C13" s="87"/>
      <c r="D13" s="4">
        <v>324872681</v>
      </c>
      <c r="E13" s="46"/>
      <c r="F13" s="48">
        <v>312923583</v>
      </c>
      <c r="G13" s="46"/>
      <c r="H13" s="90">
        <v>324872681</v>
      </c>
      <c r="I13" s="46"/>
      <c r="J13" s="46">
        <v>312923583</v>
      </c>
      <c r="L13" s="9"/>
      <c r="M13" s="9"/>
    </row>
    <row r="14" spans="1:16" ht="23.4" x14ac:dyDescent="0.5">
      <c r="A14" s="140" t="s">
        <v>14</v>
      </c>
      <c r="B14" s="11"/>
      <c r="C14" s="87" t="s">
        <v>15</v>
      </c>
      <c r="D14" s="95">
        <v>14740268</v>
      </c>
      <c r="E14" s="46"/>
      <c r="F14" s="137">
        <v>0</v>
      </c>
      <c r="G14" s="46"/>
      <c r="H14" s="90">
        <v>14740268</v>
      </c>
      <c r="I14" s="46"/>
      <c r="J14" s="93">
        <v>0</v>
      </c>
      <c r="L14" s="9"/>
    </row>
    <row r="15" spans="1:16" x14ac:dyDescent="0.5">
      <c r="A15" s="140" t="s">
        <v>16</v>
      </c>
      <c r="B15" s="11"/>
      <c r="C15" s="87">
        <v>10.1</v>
      </c>
      <c r="D15" s="95">
        <v>44981094841</v>
      </c>
      <c r="E15" s="46"/>
      <c r="F15" s="48">
        <v>30776996076</v>
      </c>
      <c r="G15" s="46"/>
      <c r="H15" s="90">
        <v>44951055677</v>
      </c>
      <c r="I15" s="46"/>
      <c r="J15" s="46">
        <v>30656957519</v>
      </c>
      <c r="L15" s="9"/>
      <c r="M15" s="9"/>
    </row>
    <row r="16" spans="1:16" ht="23.4" x14ac:dyDescent="0.5">
      <c r="A16" s="140" t="s">
        <v>17</v>
      </c>
      <c r="B16" s="11"/>
      <c r="C16" s="87">
        <v>17.100000000000001</v>
      </c>
      <c r="D16" s="90">
        <v>629560000</v>
      </c>
      <c r="E16" s="46"/>
      <c r="F16" s="137">
        <v>0</v>
      </c>
      <c r="G16" s="46"/>
      <c r="H16" s="90">
        <v>629560000</v>
      </c>
      <c r="I16" s="46"/>
      <c r="J16" s="93">
        <v>0</v>
      </c>
      <c r="L16" s="9"/>
      <c r="M16" s="9"/>
    </row>
    <row r="17" spans="1:16" x14ac:dyDescent="0.2">
      <c r="A17" s="140" t="s">
        <v>18</v>
      </c>
      <c r="B17" s="86"/>
      <c r="C17" s="87">
        <v>11</v>
      </c>
      <c r="D17" s="95">
        <v>1614842168</v>
      </c>
      <c r="E17" s="46"/>
      <c r="F17" s="48">
        <v>1733713794</v>
      </c>
      <c r="G17" s="46"/>
      <c r="H17" s="91">
        <v>1614842168</v>
      </c>
      <c r="I17" s="46"/>
      <c r="J17" s="46">
        <v>1733713794</v>
      </c>
      <c r="L17" s="9"/>
      <c r="M17" s="9"/>
    </row>
    <row r="18" spans="1:16" ht="20.399999999999999" x14ac:dyDescent="0.2">
      <c r="A18" s="141" t="s">
        <v>19</v>
      </c>
      <c r="C18" s="36"/>
      <c r="D18" s="57">
        <f>SUM(D10:D17)</f>
        <v>143499176108</v>
      </c>
      <c r="E18" s="52"/>
      <c r="F18" s="51">
        <f>SUM(F10:F17)</f>
        <v>135009200304</v>
      </c>
      <c r="G18" s="52"/>
      <c r="H18" s="92">
        <f t="shared" ref="H18:J18" si="0">SUM(H10:H17)</f>
        <v>141594036171</v>
      </c>
      <c r="I18" s="52"/>
      <c r="J18" s="51">
        <f t="shared" si="0"/>
        <v>135014323100</v>
      </c>
    </row>
    <row r="19" spans="1:16" s="12" customFormat="1" ht="20.399999999999999" x14ac:dyDescent="0.5">
      <c r="A19" s="11"/>
      <c r="B19" s="65"/>
      <c r="C19" s="34"/>
      <c r="D19" s="46" t="s">
        <v>20</v>
      </c>
      <c r="E19" s="46"/>
      <c r="F19" s="46" t="s">
        <v>20</v>
      </c>
      <c r="G19" s="46"/>
      <c r="H19" s="47"/>
      <c r="I19" s="46"/>
      <c r="J19" s="47"/>
      <c r="M19" s="171"/>
      <c r="N19" s="99"/>
      <c r="O19" s="99"/>
      <c r="P19" s="99"/>
    </row>
    <row r="20" spans="1:16" s="12" customFormat="1" ht="20.399999999999999" x14ac:dyDescent="0.2">
      <c r="A20" s="17" t="s">
        <v>21</v>
      </c>
      <c r="C20" s="36"/>
      <c r="D20" s="52"/>
      <c r="E20" s="52"/>
      <c r="F20" s="52"/>
      <c r="G20" s="52"/>
      <c r="H20" s="49"/>
      <c r="I20" s="52"/>
      <c r="J20" s="49"/>
      <c r="M20" s="171"/>
      <c r="N20" s="99"/>
      <c r="O20" s="99"/>
      <c r="P20" s="99"/>
    </row>
    <row r="21" spans="1:16" x14ac:dyDescent="0.5">
      <c r="A21" s="140" t="s">
        <v>22</v>
      </c>
      <c r="B21" s="11"/>
      <c r="C21" s="87">
        <v>10.199999999999999</v>
      </c>
      <c r="D21" s="95">
        <v>1210280483</v>
      </c>
      <c r="E21" s="46"/>
      <c r="F21" s="48">
        <v>1163233305</v>
      </c>
      <c r="G21" s="46"/>
      <c r="H21" s="90">
        <v>965230333</v>
      </c>
      <c r="I21" s="46"/>
      <c r="J21" s="48">
        <v>1162007806</v>
      </c>
      <c r="K21" s="10">
        <v>0</v>
      </c>
    </row>
    <row r="22" spans="1:16" x14ac:dyDescent="0.5">
      <c r="A22" s="140" t="s">
        <v>23</v>
      </c>
      <c r="B22" s="11"/>
      <c r="C22" s="87">
        <v>12.1</v>
      </c>
      <c r="D22" s="56">
        <v>698204062</v>
      </c>
      <c r="E22" s="46"/>
      <c r="F22" s="47">
        <v>681945756</v>
      </c>
      <c r="G22" s="46"/>
      <c r="H22" s="90">
        <v>392334000</v>
      </c>
      <c r="I22" s="46"/>
      <c r="J22" s="47">
        <v>392334000</v>
      </c>
    </row>
    <row r="23" spans="1:16" ht="23.4" x14ac:dyDescent="0.5">
      <c r="A23" s="140" t="s">
        <v>24</v>
      </c>
      <c r="B23" s="11"/>
      <c r="C23" s="87">
        <v>12.2</v>
      </c>
      <c r="D23" s="138">
        <v>0</v>
      </c>
      <c r="E23" s="46"/>
      <c r="F23" s="137">
        <v>0</v>
      </c>
      <c r="G23" s="46"/>
      <c r="H23" s="90">
        <v>2010459900</v>
      </c>
      <c r="I23" s="46"/>
      <c r="J23" s="48">
        <v>10209920</v>
      </c>
    </row>
    <row r="24" spans="1:16" x14ac:dyDescent="0.2">
      <c r="A24" s="140" t="s">
        <v>25</v>
      </c>
      <c r="C24" s="87">
        <v>13</v>
      </c>
      <c r="D24" s="95">
        <v>42355724238</v>
      </c>
      <c r="E24" s="46"/>
      <c r="F24" s="48">
        <v>37024792322</v>
      </c>
      <c r="G24" s="46"/>
      <c r="H24" s="90">
        <v>42312340308</v>
      </c>
      <c r="I24" s="46"/>
      <c r="J24" s="47">
        <v>36979059176</v>
      </c>
    </row>
    <row r="25" spans="1:16" x14ac:dyDescent="0.5">
      <c r="A25" s="140" t="s">
        <v>26</v>
      </c>
      <c r="B25" s="11"/>
      <c r="C25" s="87">
        <v>14</v>
      </c>
      <c r="D25" s="56">
        <v>69283408002</v>
      </c>
      <c r="E25" s="46"/>
      <c r="F25" s="47">
        <v>75366845645</v>
      </c>
      <c r="G25" s="46"/>
      <c r="H25" s="90">
        <v>69270347591</v>
      </c>
      <c r="I25" s="46"/>
      <c r="J25" s="47">
        <v>75344571658</v>
      </c>
    </row>
    <row r="26" spans="1:16" x14ac:dyDescent="0.5">
      <c r="A26" s="140" t="s">
        <v>27</v>
      </c>
      <c r="B26" s="11"/>
      <c r="C26" s="87"/>
      <c r="D26" s="95">
        <v>97665776</v>
      </c>
      <c r="E26" s="46"/>
      <c r="F26" s="48">
        <v>100518695</v>
      </c>
      <c r="G26" s="46"/>
      <c r="H26" s="90">
        <v>94017954</v>
      </c>
      <c r="I26" s="46"/>
      <c r="J26" s="47">
        <v>98467638</v>
      </c>
    </row>
    <row r="27" spans="1:16" x14ac:dyDescent="0.5">
      <c r="A27" s="140" t="s">
        <v>28</v>
      </c>
      <c r="B27" s="11"/>
      <c r="C27" s="87" t="s">
        <v>29</v>
      </c>
      <c r="D27" s="137">
        <v>0</v>
      </c>
      <c r="E27" s="46"/>
      <c r="F27" s="48">
        <v>158935484</v>
      </c>
      <c r="G27" s="46"/>
      <c r="H27" s="137">
        <v>0</v>
      </c>
      <c r="I27" s="46"/>
      <c r="J27" s="47">
        <v>158935484</v>
      </c>
    </row>
    <row r="28" spans="1:16" x14ac:dyDescent="0.5">
      <c r="A28" s="140" t="s">
        <v>30</v>
      </c>
      <c r="B28" s="11"/>
      <c r="C28" s="88">
        <v>15</v>
      </c>
      <c r="D28" s="95">
        <v>13637061535</v>
      </c>
      <c r="E28" s="46"/>
      <c r="F28" s="48">
        <v>10997811955</v>
      </c>
      <c r="G28" s="46"/>
      <c r="H28" s="90">
        <v>13631457098</v>
      </c>
      <c r="I28" s="46"/>
      <c r="J28" s="47">
        <v>10987712303</v>
      </c>
    </row>
    <row r="29" spans="1:16" x14ac:dyDescent="0.5">
      <c r="A29" s="140" t="s">
        <v>31</v>
      </c>
      <c r="B29" s="11"/>
      <c r="C29" s="88">
        <v>16</v>
      </c>
      <c r="D29" s="56">
        <v>11110780285</v>
      </c>
      <c r="E29" s="46"/>
      <c r="F29" s="47">
        <v>14208700087</v>
      </c>
      <c r="G29" s="46"/>
      <c r="H29" s="90">
        <v>11110780285</v>
      </c>
      <c r="I29" s="46"/>
      <c r="J29" s="47">
        <v>14208700087</v>
      </c>
    </row>
    <row r="30" spans="1:16" x14ac:dyDescent="0.5">
      <c r="A30" s="140" t="s">
        <v>32</v>
      </c>
      <c r="B30" s="11"/>
      <c r="C30" s="88">
        <v>17.2</v>
      </c>
      <c r="D30" s="56">
        <v>22166795142</v>
      </c>
      <c r="E30" s="46"/>
      <c r="F30" s="47">
        <v>17796313104</v>
      </c>
      <c r="G30" s="46"/>
      <c r="H30" s="91">
        <v>22163734452</v>
      </c>
      <c r="I30" s="46"/>
      <c r="J30" s="47">
        <v>17793507689</v>
      </c>
    </row>
    <row r="31" spans="1:16" s="12" customFormat="1" ht="20.399999999999999" x14ac:dyDescent="0.2">
      <c r="A31" s="141" t="s">
        <v>33</v>
      </c>
      <c r="C31" s="36"/>
      <c r="D31" s="57">
        <f>SUM(D21:D30)</f>
        <v>160559919523</v>
      </c>
      <c r="E31" s="52"/>
      <c r="F31" s="51">
        <f>SUM(F21:F30)</f>
        <v>157499096353</v>
      </c>
      <c r="G31" s="52"/>
      <c r="H31" s="78">
        <f>SUM(H21:H30)</f>
        <v>161950701921</v>
      </c>
      <c r="I31" s="52"/>
      <c r="J31" s="51">
        <f>SUM(J21:J30)</f>
        <v>157135505761</v>
      </c>
      <c r="M31" s="171"/>
      <c r="N31" s="99"/>
      <c r="O31" s="99"/>
      <c r="P31" s="99"/>
    </row>
    <row r="32" spans="1:16" s="12" customFormat="1" ht="21" thickBot="1" x14ac:dyDescent="0.25">
      <c r="A32" s="17" t="s">
        <v>34</v>
      </c>
      <c r="C32" s="36"/>
      <c r="D32" s="64">
        <f>D18+D31</f>
        <v>304059095631</v>
      </c>
      <c r="E32" s="52"/>
      <c r="F32" s="71">
        <f>F18+F31</f>
        <v>292508296657</v>
      </c>
      <c r="G32" s="52"/>
      <c r="H32" s="64">
        <f>H18+H31</f>
        <v>303544738092</v>
      </c>
      <c r="I32" s="52"/>
      <c r="J32" s="50">
        <f>J18+J31</f>
        <v>292149828861</v>
      </c>
      <c r="M32" s="171"/>
      <c r="N32" s="99"/>
      <c r="O32" s="99"/>
      <c r="P32" s="99"/>
    </row>
    <row r="33" spans="1:16" s="12" customFormat="1" ht="21" thickTop="1" x14ac:dyDescent="0.2">
      <c r="A33" s="65"/>
      <c r="B33" s="65"/>
      <c r="C33" s="65"/>
      <c r="D33" s="65"/>
      <c r="E33" s="72"/>
      <c r="F33" s="72"/>
      <c r="G33" s="72"/>
      <c r="H33" s="14"/>
      <c r="I33" s="72"/>
      <c r="J33" s="72"/>
      <c r="M33" s="171"/>
      <c r="N33" s="171"/>
      <c r="O33" s="171"/>
      <c r="P33" s="171"/>
    </row>
    <row r="34" spans="1:16" s="12" customFormat="1" ht="20.399999999999999" x14ac:dyDescent="0.2">
      <c r="A34" s="193" t="s">
        <v>35</v>
      </c>
      <c r="B34" s="193"/>
      <c r="C34" s="193"/>
      <c r="D34" s="193"/>
      <c r="E34" s="72"/>
      <c r="F34" s="72"/>
      <c r="G34" s="72"/>
      <c r="H34" s="14"/>
      <c r="I34" s="72"/>
      <c r="J34" s="72"/>
      <c r="M34" s="171"/>
      <c r="N34" s="171"/>
      <c r="O34" s="171"/>
      <c r="P34" s="171"/>
    </row>
    <row r="35" spans="1:16" s="12" customFormat="1" ht="20.399999999999999" x14ac:dyDescent="0.5">
      <c r="A35" s="13"/>
      <c r="B35" s="13"/>
      <c r="C35" s="13"/>
      <c r="D35" s="13"/>
      <c r="E35" s="72"/>
      <c r="F35" s="72"/>
      <c r="G35" s="72"/>
      <c r="H35" s="14"/>
      <c r="I35" s="72"/>
      <c r="J35" s="72"/>
      <c r="M35" s="171"/>
      <c r="N35" s="171"/>
      <c r="O35" s="171"/>
      <c r="P35" s="171"/>
    </row>
    <row r="36" spans="1:16" s="12" customFormat="1" ht="20.399999999999999" x14ac:dyDescent="0.2">
      <c r="A36" s="189" t="s">
        <v>36</v>
      </c>
      <c r="B36" s="189"/>
      <c r="C36" s="34"/>
      <c r="D36" s="189" t="s">
        <v>36</v>
      </c>
      <c r="E36" s="189"/>
      <c r="F36" s="189"/>
      <c r="G36" s="189"/>
      <c r="H36" s="189"/>
      <c r="I36" s="189"/>
      <c r="J36" s="189"/>
      <c r="M36" s="171"/>
      <c r="N36" s="171"/>
      <c r="O36" s="171"/>
      <c r="P36" s="171"/>
    </row>
    <row r="37" spans="1:16" x14ac:dyDescent="0.2">
      <c r="A37" s="189" t="s">
        <v>37</v>
      </c>
      <c r="B37" s="189"/>
      <c r="C37" s="34"/>
      <c r="D37" s="189" t="s">
        <v>38</v>
      </c>
      <c r="E37" s="189"/>
      <c r="F37" s="189"/>
      <c r="G37" s="189"/>
      <c r="H37" s="189"/>
      <c r="I37" s="189"/>
      <c r="J37" s="189"/>
    </row>
    <row r="38" spans="1:16" x14ac:dyDescent="0.2">
      <c r="A38" s="189" t="s">
        <v>39</v>
      </c>
      <c r="B38" s="189"/>
      <c r="C38" s="34"/>
      <c r="D38" s="189" t="s">
        <v>40</v>
      </c>
      <c r="E38" s="189"/>
      <c r="F38" s="189"/>
      <c r="G38" s="189"/>
      <c r="H38" s="189"/>
      <c r="I38" s="189"/>
      <c r="J38" s="189"/>
    </row>
    <row r="39" spans="1:16" s="68" customFormat="1" ht="23.4" x14ac:dyDescent="0.2">
      <c r="A39" s="188" t="s">
        <v>0</v>
      </c>
      <c r="B39" s="188"/>
      <c r="C39" s="188"/>
      <c r="D39" s="188"/>
      <c r="E39" s="188"/>
      <c r="F39" s="188"/>
      <c r="G39" s="188"/>
      <c r="H39" s="188"/>
      <c r="I39" s="188"/>
      <c r="J39" s="188"/>
      <c r="M39" s="170"/>
      <c r="N39" s="170"/>
      <c r="O39" s="170"/>
      <c r="P39" s="170"/>
    </row>
    <row r="40" spans="1:16" s="68" customFormat="1" ht="23.4" x14ac:dyDescent="0.2">
      <c r="A40" s="188" t="s">
        <v>41</v>
      </c>
      <c r="B40" s="188"/>
      <c r="C40" s="188"/>
      <c r="D40" s="188"/>
      <c r="E40" s="188"/>
      <c r="F40" s="188"/>
      <c r="G40" s="188"/>
      <c r="H40" s="188"/>
      <c r="I40" s="188"/>
      <c r="J40" s="188"/>
      <c r="M40" s="170"/>
      <c r="N40" s="170"/>
      <c r="O40" s="170"/>
      <c r="P40" s="170"/>
    </row>
    <row r="41" spans="1:16" s="68" customFormat="1" ht="23.4" x14ac:dyDescent="0.2">
      <c r="A41" s="188" t="s">
        <v>2</v>
      </c>
      <c r="B41" s="188"/>
      <c r="C41" s="188"/>
      <c r="D41" s="188"/>
      <c r="E41" s="188"/>
      <c r="F41" s="188"/>
      <c r="G41" s="188"/>
      <c r="H41" s="188"/>
      <c r="I41" s="188"/>
      <c r="J41" s="188"/>
      <c r="M41" s="170"/>
      <c r="N41" s="170"/>
      <c r="O41" s="170"/>
      <c r="P41" s="170"/>
    </row>
    <row r="42" spans="1:16" s="12" customFormat="1" ht="20.399999999999999" x14ac:dyDescent="0.2">
      <c r="A42" s="191" t="s">
        <v>3</v>
      </c>
      <c r="B42" s="191"/>
      <c r="C42" s="191"/>
      <c r="D42" s="191"/>
      <c r="E42" s="191"/>
      <c r="F42" s="191"/>
      <c r="G42" s="191"/>
      <c r="H42" s="191"/>
      <c r="I42" s="191"/>
      <c r="J42" s="191"/>
      <c r="M42" s="171"/>
      <c r="N42" s="171"/>
      <c r="O42" s="171"/>
      <c r="P42" s="171"/>
    </row>
    <row r="43" spans="1:16" s="12" customFormat="1" ht="6.15" customHeight="1" x14ac:dyDescent="0.2">
      <c r="A43" s="69"/>
      <c r="B43" s="69"/>
      <c r="C43" s="69"/>
      <c r="D43" s="69"/>
      <c r="E43" s="69"/>
      <c r="F43" s="69"/>
      <c r="G43" s="69"/>
      <c r="H43" s="15"/>
      <c r="I43" s="69"/>
      <c r="J43" s="69"/>
      <c r="M43" s="171"/>
      <c r="N43" s="171"/>
      <c r="O43" s="171"/>
      <c r="P43" s="171"/>
    </row>
    <row r="44" spans="1:16" s="12" customFormat="1" ht="20.399999999999999" x14ac:dyDescent="0.55000000000000004">
      <c r="A44" s="20"/>
      <c r="B44" s="36"/>
      <c r="D44" s="190" t="s">
        <v>4</v>
      </c>
      <c r="E44" s="190"/>
      <c r="F44" s="190"/>
      <c r="G44" s="70"/>
      <c r="H44" s="192" t="s">
        <v>5</v>
      </c>
      <c r="I44" s="192"/>
      <c r="J44" s="192"/>
      <c r="M44" s="171"/>
      <c r="N44" s="171"/>
      <c r="O44" s="171"/>
      <c r="P44" s="171"/>
    </row>
    <row r="45" spans="1:16" s="12" customFormat="1" ht="20.399999999999999" x14ac:dyDescent="0.2">
      <c r="C45" s="36" t="s">
        <v>6</v>
      </c>
      <c r="D45" s="26">
        <v>2568</v>
      </c>
      <c r="E45" s="82"/>
      <c r="F45" s="26">
        <v>2567</v>
      </c>
      <c r="G45" s="82"/>
      <c r="H45" s="26">
        <v>2568</v>
      </c>
      <c r="I45" s="82"/>
      <c r="J45" s="26">
        <v>2567</v>
      </c>
      <c r="N45" s="171"/>
      <c r="O45" s="171"/>
      <c r="P45" s="171"/>
    </row>
    <row r="46" spans="1:16" s="12" customFormat="1" ht="20.399999999999999" x14ac:dyDescent="0.2">
      <c r="A46" s="190" t="s">
        <v>42</v>
      </c>
      <c r="B46" s="190"/>
      <c r="D46" s="36"/>
      <c r="E46" s="36"/>
      <c r="F46" s="36"/>
      <c r="G46" s="36"/>
      <c r="H46" s="16"/>
      <c r="I46" s="36"/>
      <c r="J46" s="16"/>
      <c r="N46" s="171"/>
      <c r="O46" s="171"/>
      <c r="P46" s="171"/>
    </row>
    <row r="47" spans="1:16" s="12" customFormat="1" ht="20.399999999999999" x14ac:dyDescent="0.2">
      <c r="A47" s="17" t="s">
        <v>43</v>
      </c>
      <c r="C47" s="36"/>
      <c r="H47" s="14"/>
      <c r="J47" s="14"/>
      <c r="N47" s="171"/>
      <c r="O47" s="171"/>
      <c r="P47" s="171"/>
    </row>
    <row r="48" spans="1:16" ht="20.399999999999999" x14ac:dyDescent="0.5">
      <c r="A48" s="140" t="s">
        <v>44</v>
      </c>
      <c r="B48" s="11"/>
      <c r="C48" s="88" t="s">
        <v>45</v>
      </c>
      <c r="D48" s="56">
        <v>29392678306</v>
      </c>
      <c r="E48" s="94"/>
      <c r="F48" s="47">
        <v>28311107986</v>
      </c>
      <c r="G48" s="94"/>
      <c r="H48" s="90">
        <v>29680649829</v>
      </c>
      <c r="I48" s="46"/>
      <c r="J48" s="47">
        <v>28128520868</v>
      </c>
      <c r="M48" s="171"/>
    </row>
    <row r="49" spans="1:16" ht="20.399999999999999" x14ac:dyDescent="0.5">
      <c r="A49" s="140" t="s">
        <v>46</v>
      </c>
      <c r="B49" s="11"/>
      <c r="C49" s="88">
        <v>21</v>
      </c>
      <c r="D49" s="56">
        <v>38253731456</v>
      </c>
      <c r="E49" s="46"/>
      <c r="F49" s="47">
        <v>38754294290</v>
      </c>
      <c r="G49" s="46"/>
      <c r="H49" s="55">
        <v>38253731456</v>
      </c>
      <c r="I49" s="46"/>
      <c r="J49" s="47">
        <v>38754294290</v>
      </c>
      <c r="M49" s="171"/>
    </row>
    <row r="50" spans="1:16" ht="20.399999999999999" x14ac:dyDescent="0.5">
      <c r="A50" s="140" t="s">
        <v>47</v>
      </c>
      <c r="B50" s="11"/>
      <c r="C50" s="34"/>
      <c r="D50" s="56"/>
      <c r="E50" s="46"/>
      <c r="F50" s="47"/>
      <c r="G50" s="46"/>
      <c r="H50" s="55"/>
      <c r="I50" s="46"/>
      <c r="J50" s="47"/>
      <c r="M50" s="171"/>
    </row>
    <row r="51" spans="1:16" ht="23.4" x14ac:dyDescent="0.2">
      <c r="A51" s="140"/>
      <c r="B51" s="65" t="s">
        <v>48</v>
      </c>
      <c r="C51" s="88" t="s">
        <v>49</v>
      </c>
      <c r="D51" s="56">
        <v>485884849</v>
      </c>
      <c r="E51" s="46"/>
      <c r="F51" s="137">
        <v>0</v>
      </c>
      <c r="G51" s="46"/>
      <c r="H51" s="56">
        <v>485884849</v>
      </c>
      <c r="I51" s="46"/>
      <c r="J51" s="93">
        <v>0</v>
      </c>
    </row>
    <row r="52" spans="1:16" ht="23.4" x14ac:dyDescent="0.2">
      <c r="A52" s="140"/>
      <c r="B52" s="65" t="s">
        <v>50</v>
      </c>
      <c r="C52" s="88" t="s">
        <v>51</v>
      </c>
      <c r="D52" s="56">
        <v>500561534</v>
      </c>
      <c r="E52" s="46"/>
      <c r="F52" s="137">
        <v>0</v>
      </c>
      <c r="G52" s="46"/>
      <c r="H52" s="56">
        <v>500561534</v>
      </c>
      <c r="I52" s="46"/>
      <c r="J52" s="93">
        <v>0</v>
      </c>
    </row>
    <row r="53" spans="1:16" x14ac:dyDescent="0.5">
      <c r="A53" s="11"/>
      <c r="B53" s="65" t="s">
        <v>52</v>
      </c>
      <c r="C53" s="87" t="s">
        <v>53</v>
      </c>
      <c r="D53" s="56">
        <v>8885019344</v>
      </c>
      <c r="E53" s="46"/>
      <c r="F53" s="47">
        <v>9510204751</v>
      </c>
      <c r="G53" s="46"/>
      <c r="H53" s="90">
        <v>8874265242</v>
      </c>
      <c r="I53" s="46"/>
      <c r="J53" s="47">
        <v>9500864156</v>
      </c>
    </row>
    <row r="54" spans="1:16" ht="23.4" x14ac:dyDescent="0.2">
      <c r="A54" s="140" t="s">
        <v>54</v>
      </c>
      <c r="B54" s="65"/>
      <c r="C54" s="34"/>
      <c r="D54" s="56">
        <v>8679941</v>
      </c>
      <c r="E54" s="46"/>
      <c r="F54" s="47">
        <v>11029266</v>
      </c>
      <c r="G54" s="46"/>
      <c r="H54" s="93">
        <v>0</v>
      </c>
      <c r="I54" s="47"/>
      <c r="J54" s="93">
        <v>0</v>
      </c>
    </row>
    <row r="55" spans="1:16" ht="23.4" x14ac:dyDescent="0.2">
      <c r="A55" s="140" t="s">
        <v>55</v>
      </c>
      <c r="C55" s="87" t="s">
        <v>15</v>
      </c>
      <c r="D55" s="56">
        <v>60479316</v>
      </c>
      <c r="E55" s="46"/>
      <c r="F55" s="93">
        <v>0</v>
      </c>
      <c r="G55" s="46"/>
      <c r="H55" s="90">
        <v>60479316</v>
      </c>
      <c r="I55" s="47"/>
      <c r="J55" s="93">
        <v>0</v>
      </c>
    </row>
    <row r="56" spans="1:16" ht="23.4" x14ac:dyDescent="0.5">
      <c r="A56" s="140" t="s">
        <v>56</v>
      </c>
      <c r="B56" s="11"/>
      <c r="C56" s="34"/>
      <c r="D56" s="56">
        <v>520200</v>
      </c>
      <c r="E56" s="46"/>
      <c r="F56" s="47">
        <v>459000</v>
      </c>
      <c r="G56" s="46"/>
      <c r="H56" s="93">
        <v>0</v>
      </c>
      <c r="I56" s="46"/>
      <c r="J56" s="93">
        <v>0</v>
      </c>
    </row>
    <row r="57" spans="1:16" s="12" customFormat="1" ht="20.399999999999999" x14ac:dyDescent="0.2">
      <c r="A57" s="141" t="s">
        <v>57</v>
      </c>
      <c r="C57" s="36"/>
      <c r="D57" s="57">
        <f>SUM(D48:D56)</f>
        <v>77587554946</v>
      </c>
      <c r="E57" s="44"/>
      <c r="F57" s="103">
        <f>SUM(F48:F56)</f>
        <v>76587095293</v>
      </c>
      <c r="G57" s="44"/>
      <c r="H57" s="57">
        <f>SUM(H48:H56)</f>
        <v>77855572226</v>
      </c>
      <c r="I57" s="44"/>
      <c r="J57" s="103">
        <f>SUM(J48:J56)</f>
        <v>76383679314</v>
      </c>
      <c r="M57" s="99"/>
      <c r="N57" s="99"/>
      <c r="O57" s="99"/>
      <c r="P57" s="99"/>
    </row>
    <row r="58" spans="1:16" s="12" customFormat="1" ht="20.399999999999999" x14ac:dyDescent="0.5">
      <c r="A58" s="11"/>
      <c r="B58" s="65"/>
      <c r="C58" s="34"/>
      <c r="D58" s="46"/>
      <c r="E58" s="46"/>
      <c r="F58" s="46"/>
      <c r="G58" s="46"/>
      <c r="H58" s="46"/>
      <c r="I58" s="46"/>
      <c r="J58" s="46"/>
      <c r="M58" s="99"/>
      <c r="N58" s="99"/>
      <c r="O58" s="99"/>
      <c r="P58" s="99"/>
    </row>
    <row r="59" spans="1:16" s="12" customFormat="1" ht="20.399999999999999" x14ac:dyDescent="0.2">
      <c r="A59" s="17" t="s">
        <v>58</v>
      </c>
      <c r="C59" s="36"/>
      <c r="D59" s="52"/>
      <c r="E59" s="52"/>
      <c r="F59" s="52"/>
      <c r="G59" s="52"/>
      <c r="H59" s="49"/>
      <c r="I59" s="52"/>
      <c r="J59" s="49"/>
      <c r="M59" s="99"/>
      <c r="N59" s="99"/>
      <c r="O59" s="99"/>
      <c r="P59" s="99"/>
    </row>
    <row r="60" spans="1:16" x14ac:dyDescent="0.5">
      <c r="A60" s="140" t="s">
        <v>59</v>
      </c>
      <c r="B60" s="11"/>
      <c r="C60" s="34"/>
      <c r="D60" s="46"/>
      <c r="E60" s="46"/>
      <c r="F60" s="46"/>
      <c r="G60" s="46"/>
      <c r="H60" s="45"/>
      <c r="I60" s="46"/>
      <c r="J60" s="47"/>
    </row>
    <row r="61" spans="1:16" ht="20.399999999999999" x14ac:dyDescent="0.2">
      <c r="A61" s="65"/>
      <c r="B61" s="65" t="s">
        <v>48</v>
      </c>
      <c r="C61" s="88" t="s">
        <v>49</v>
      </c>
      <c r="D61" s="95">
        <v>4281391601</v>
      </c>
      <c r="E61" s="46"/>
      <c r="F61" s="48">
        <v>4415743209</v>
      </c>
      <c r="G61" s="46"/>
      <c r="H61" s="95">
        <v>4281391601</v>
      </c>
      <c r="I61" s="46"/>
      <c r="J61" s="47">
        <v>4415743209</v>
      </c>
      <c r="M61" s="171"/>
    </row>
    <row r="62" spans="1:16" ht="20.399999999999999" x14ac:dyDescent="0.2">
      <c r="A62" s="65"/>
      <c r="B62" s="65" t="s">
        <v>50</v>
      </c>
      <c r="C62" s="88" t="s">
        <v>51</v>
      </c>
      <c r="D62" s="95">
        <v>6286275114</v>
      </c>
      <c r="E62" s="46"/>
      <c r="F62" s="48">
        <v>6561934832</v>
      </c>
      <c r="G62" s="46"/>
      <c r="H62" s="95">
        <v>6286275114</v>
      </c>
      <c r="I62" s="46"/>
      <c r="J62" s="47">
        <v>6561934832</v>
      </c>
      <c r="M62" s="171"/>
    </row>
    <row r="63" spans="1:16" x14ac:dyDescent="0.2">
      <c r="A63" s="65"/>
      <c r="B63" s="65" t="s">
        <v>52</v>
      </c>
      <c r="C63" s="87" t="s">
        <v>53</v>
      </c>
      <c r="D63" s="95">
        <v>68308123418</v>
      </c>
      <c r="E63" s="46"/>
      <c r="F63" s="48">
        <v>81096825748</v>
      </c>
      <c r="G63" s="46"/>
      <c r="H63" s="90">
        <v>68304414296</v>
      </c>
      <c r="I63" s="46"/>
      <c r="J63" s="47">
        <v>81083479708</v>
      </c>
    </row>
    <row r="64" spans="1:16" x14ac:dyDescent="0.5">
      <c r="A64" s="11"/>
      <c r="B64" s="10" t="s">
        <v>60</v>
      </c>
      <c r="C64" s="88" t="s">
        <v>61</v>
      </c>
      <c r="D64" s="95">
        <v>28925844285</v>
      </c>
      <c r="E64" s="46"/>
      <c r="F64" s="48">
        <v>27156272666</v>
      </c>
      <c r="G64" s="46"/>
      <c r="H64" s="55">
        <v>28925844285</v>
      </c>
      <c r="I64" s="46"/>
      <c r="J64" s="47">
        <v>27156272666</v>
      </c>
    </row>
    <row r="65" spans="1:16" x14ac:dyDescent="0.2">
      <c r="A65" s="140" t="s">
        <v>62</v>
      </c>
      <c r="C65" s="88" t="s">
        <v>45</v>
      </c>
      <c r="D65" s="95">
        <v>5302141132</v>
      </c>
      <c r="E65" s="46"/>
      <c r="F65" s="48">
        <v>9163788818</v>
      </c>
      <c r="G65" s="46"/>
      <c r="H65" s="90">
        <v>5302141131</v>
      </c>
      <c r="I65" s="46"/>
      <c r="J65" s="47">
        <v>9163788818</v>
      </c>
    </row>
    <row r="66" spans="1:16" x14ac:dyDescent="0.2">
      <c r="A66" s="140" t="s">
        <v>63</v>
      </c>
      <c r="C66" s="87" t="s">
        <v>29</v>
      </c>
      <c r="D66" s="95">
        <v>1277546877</v>
      </c>
      <c r="E66" s="46"/>
      <c r="F66" s="48">
        <v>52375531</v>
      </c>
      <c r="G66" s="46"/>
      <c r="H66" s="90">
        <v>1277546877</v>
      </c>
      <c r="I66" s="46"/>
      <c r="J66" s="47">
        <v>52375531</v>
      </c>
    </row>
    <row r="67" spans="1:16" x14ac:dyDescent="0.5">
      <c r="A67" s="140" t="s">
        <v>64</v>
      </c>
      <c r="B67" s="11"/>
      <c r="C67" s="87">
        <v>22</v>
      </c>
      <c r="D67" s="95">
        <v>584732387</v>
      </c>
      <c r="E67" s="46"/>
      <c r="F67" s="48">
        <v>728505024</v>
      </c>
      <c r="G67" s="46"/>
      <c r="H67" s="90">
        <v>584732387</v>
      </c>
      <c r="I67" s="46"/>
      <c r="J67" s="47">
        <v>728505024</v>
      </c>
    </row>
    <row r="68" spans="1:16" x14ac:dyDescent="0.2">
      <c r="A68" s="140" t="s">
        <v>65</v>
      </c>
      <c r="C68" s="87">
        <v>23</v>
      </c>
      <c r="D68" s="95">
        <v>7203806660</v>
      </c>
      <c r="E68" s="46"/>
      <c r="F68" s="48">
        <v>6558557391</v>
      </c>
      <c r="G68" s="46"/>
      <c r="H68" s="56">
        <v>7159564705</v>
      </c>
      <c r="I68" s="46"/>
      <c r="J68" s="47">
        <v>6529148091</v>
      </c>
    </row>
    <row r="69" spans="1:16" x14ac:dyDescent="0.5">
      <c r="A69" s="140" t="s">
        <v>66</v>
      </c>
      <c r="B69" s="11"/>
      <c r="C69" s="87" t="s">
        <v>67</v>
      </c>
      <c r="D69" s="56">
        <v>28374026411</v>
      </c>
      <c r="E69" s="46"/>
      <c r="F69" s="47">
        <v>34579875543</v>
      </c>
      <c r="G69" s="46"/>
      <c r="H69" s="56">
        <v>28374026411</v>
      </c>
      <c r="I69" s="46"/>
      <c r="J69" s="47">
        <v>34579875543</v>
      </c>
    </row>
    <row r="70" spans="1:16" ht="23.4" x14ac:dyDescent="0.5">
      <c r="A70" s="140" t="s">
        <v>68</v>
      </c>
      <c r="B70" s="11"/>
      <c r="C70" s="89"/>
      <c r="D70" s="56">
        <v>15752343</v>
      </c>
      <c r="E70" s="46"/>
      <c r="F70" s="47">
        <v>18583262</v>
      </c>
      <c r="G70" s="46"/>
      <c r="H70" s="93">
        <v>0</v>
      </c>
      <c r="I70" s="46"/>
      <c r="J70" s="93">
        <v>0</v>
      </c>
    </row>
    <row r="71" spans="1:16" s="12" customFormat="1" ht="20.399999999999999" x14ac:dyDescent="0.2">
      <c r="A71" s="141" t="s">
        <v>69</v>
      </c>
      <c r="C71" s="36"/>
      <c r="D71" s="57">
        <f>SUM(D61:D70)</f>
        <v>150559640228</v>
      </c>
      <c r="E71" s="52"/>
      <c r="F71" s="51">
        <f>SUM(F61:F70)</f>
        <v>170332462024</v>
      </c>
      <c r="G71" s="52"/>
      <c r="H71" s="51">
        <f t="shared" ref="H71:J71" si="1">SUM(H61:H70)</f>
        <v>150495936807</v>
      </c>
      <c r="I71" s="52"/>
      <c r="J71" s="51">
        <f t="shared" si="1"/>
        <v>170271123422</v>
      </c>
      <c r="M71" s="99"/>
      <c r="N71" s="99"/>
      <c r="O71" s="99"/>
      <c r="P71" s="99"/>
    </row>
    <row r="72" spans="1:16" s="12" customFormat="1" ht="20.399999999999999" x14ac:dyDescent="0.2">
      <c r="A72" s="142" t="s">
        <v>70</v>
      </c>
      <c r="C72" s="36"/>
      <c r="D72" s="57">
        <f>D57+D71</f>
        <v>228147195174</v>
      </c>
      <c r="E72" s="44"/>
      <c r="F72" s="103">
        <f>F57+F71</f>
        <v>246919557317</v>
      </c>
      <c r="G72" s="44"/>
      <c r="H72" s="57">
        <f t="shared" ref="H72:J72" si="2">H57+H71</f>
        <v>228351509033</v>
      </c>
      <c r="I72" s="44"/>
      <c r="J72" s="103">
        <f t="shared" si="2"/>
        <v>246654802736</v>
      </c>
      <c r="M72" s="99"/>
      <c r="N72" s="99"/>
      <c r="O72" s="99"/>
      <c r="P72" s="99"/>
    </row>
    <row r="73" spans="1:16" s="12" customFormat="1" ht="20.399999999999999" x14ac:dyDescent="0.2">
      <c r="A73" s="142"/>
      <c r="C73" s="36"/>
      <c r="D73" s="44"/>
      <c r="E73" s="44"/>
      <c r="F73" s="44"/>
      <c r="G73" s="44"/>
      <c r="H73" s="44"/>
      <c r="I73" s="44"/>
      <c r="J73" s="44"/>
      <c r="M73" s="171"/>
      <c r="N73" s="171"/>
      <c r="O73" s="171"/>
      <c r="P73" s="171"/>
    </row>
    <row r="74" spans="1:16" s="12" customFormat="1" ht="20.399999999999999" x14ac:dyDescent="0.2">
      <c r="A74" s="189" t="s">
        <v>36</v>
      </c>
      <c r="B74" s="189"/>
      <c r="C74" s="34"/>
      <c r="D74" s="189" t="s">
        <v>36</v>
      </c>
      <c r="E74" s="189"/>
      <c r="F74" s="189"/>
      <c r="G74" s="189"/>
      <c r="H74" s="189"/>
      <c r="I74" s="189"/>
      <c r="J74" s="189"/>
      <c r="M74" s="171"/>
      <c r="N74" s="171"/>
      <c r="O74" s="171"/>
      <c r="P74" s="171"/>
    </row>
    <row r="75" spans="1:16" x14ac:dyDescent="0.2">
      <c r="A75" s="189" t="s">
        <v>37</v>
      </c>
      <c r="B75" s="189"/>
      <c r="C75" s="34"/>
      <c r="D75" s="189" t="s">
        <v>38</v>
      </c>
      <c r="E75" s="189"/>
      <c r="F75" s="189"/>
      <c r="G75" s="189"/>
      <c r="H75" s="189"/>
      <c r="I75" s="189"/>
      <c r="J75" s="189"/>
    </row>
    <row r="76" spans="1:16" x14ac:dyDescent="0.2">
      <c r="A76" s="189" t="s">
        <v>39</v>
      </c>
      <c r="B76" s="189"/>
      <c r="C76" s="34"/>
      <c r="D76" s="189" t="s">
        <v>40</v>
      </c>
      <c r="E76" s="189"/>
      <c r="F76" s="189"/>
      <c r="G76" s="189"/>
      <c r="H76" s="189"/>
      <c r="I76" s="189"/>
      <c r="J76" s="189"/>
    </row>
    <row r="77" spans="1:16" s="68" customFormat="1" ht="23.4" x14ac:dyDescent="0.2">
      <c r="A77" s="188" t="s">
        <v>0</v>
      </c>
      <c r="B77" s="188"/>
      <c r="C77" s="188"/>
      <c r="D77" s="188"/>
      <c r="E77" s="188"/>
      <c r="F77" s="188"/>
      <c r="G77" s="188"/>
      <c r="H77" s="188"/>
      <c r="I77" s="188"/>
      <c r="J77" s="188"/>
      <c r="M77" s="170"/>
      <c r="N77" s="170"/>
      <c r="O77" s="170"/>
      <c r="P77" s="170"/>
    </row>
    <row r="78" spans="1:16" s="68" customFormat="1" ht="23.4" x14ac:dyDescent="0.2">
      <c r="A78" s="188" t="s">
        <v>41</v>
      </c>
      <c r="B78" s="188"/>
      <c r="C78" s="188"/>
      <c r="D78" s="188"/>
      <c r="E78" s="188"/>
      <c r="F78" s="188"/>
      <c r="G78" s="188"/>
      <c r="H78" s="188"/>
      <c r="I78" s="188"/>
      <c r="J78" s="188"/>
      <c r="M78" s="170"/>
      <c r="N78" s="170"/>
      <c r="O78" s="170"/>
      <c r="P78" s="170"/>
    </row>
    <row r="79" spans="1:16" s="68" customFormat="1" ht="23.4" x14ac:dyDescent="0.2">
      <c r="A79" s="188" t="s">
        <v>2</v>
      </c>
      <c r="B79" s="188"/>
      <c r="C79" s="188"/>
      <c r="D79" s="188"/>
      <c r="E79" s="188"/>
      <c r="F79" s="188"/>
      <c r="G79" s="188"/>
      <c r="H79" s="188"/>
      <c r="I79" s="188"/>
      <c r="J79" s="188"/>
      <c r="M79" s="170"/>
      <c r="N79" s="170"/>
      <c r="O79" s="170"/>
      <c r="P79" s="170"/>
    </row>
    <row r="80" spans="1:16" s="12" customFormat="1" ht="20.399999999999999" x14ac:dyDescent="0.2">
      <c r="A80" s="191" t="s">
        <v>3</v>
      </c>
      <c r="B80" s="191"/>
      <c r="C80" s="191"/>
      <c r="D80" s="191"/>
      <c r="E80" s="191"/>
      <c r="F80" s="191"/>
      <c r="G80" s="191"/>
      <c r="H80" s="191"/>
      <c r="I80" s="191"/>
      <c r="J80" s="191"/>
      <c r="M80" s="171"/>
      <c r="N80" s="171"/>
      <c r="O80" s="171"/>
      <c r="P80" s="171"/>
    </row>
    <row r="81" spans="1:16" s="12" customFormat="1" ht="6.75" customHeight="1" x14ac:dyDescent="0.2">
      <c r="A81" s="69"/>
      <c r="B81" s="69"/>
      <c r="C81" s="69"/>
      <c r="D81" s="69"/>
      <c r="E81" s="69"/>
      <c r="F81" s="69"/>
      <c r="G81" s="69"/>
      <c r="H81" s="15"/>
      <c r="I81" s="69"/>
      <c r="J81" s="69"/>
      <c r="M81" s="171"/>
      <c r="N81" s="171"/>
      <c r="O81" s="171"/>
      <c r="P81" s="171"/>
    </row>
    <row r="82" spans="1:16" s="12" customFormat="1" ht="20.399999999999999" x14ac:dyDescent="0.55000000000000004">
      <c r="A82" s="20"/>
      <c r="B82" s="36"/>
      <c r="D82" s="190" t="s">
        <v>4</v>
      </c>
      <c r="E82" s="190"/>
      <c r="F82" s="190"/>
      <c r="G82" s="70"/>
      <c r="H82" s="192" t="s">
        <v>5</v>
      </c>
      <c r="I82" s="192"/>
      <c r="J82" s="192"/>
      <c r="N82" s="171"/>
      <c r="O82" s="171"/>
      <c r="P82" s="171"/>
    </row>
    <row r="83" spans="1:16" s="12" customFormat="1" ht="20.399999999999999" x14ac:dyDescent="0.2">
      <c r="C83" s="36" t="s">
        <v>6</v>
      </c>
      <c r="D83" s="26">
        <v>2568</v>
      </c>
      <c r="E83" s="82"/>
      <c r="F83" s="26">
        <v>2567</v>
      </c>
      <c r="G83" s="82"/>
      <c r="H83" s="26">
        <v>2568</v>
      </c>
      <c r="I83" s="82"/>
      <c r="J83" s="26">
        <v>2567</v>
      </c>
      <c r="N83" s="171"/>
      <c r="O83" s="171"/>
      <c r="P83" s="171"/>
    </row>
    <row r="84" spans="1:16" s="12" customFormat="1" ht="20.399999999999999" x14ac:dyDescent="0.2">
      <c r="A84" s="190" t="s">
        <v>71</v>
      </c>
      <c r="B84" s="190"/>
      <c r="C84" s="36"/>
      <c r="D84" s="73"/>
      <c r="E84" s="82"/>
      <c r="F84" s="73"/>
      <c r="G84" s="82"/>
      <c r="H84" s="18"/>
      <c r="I84" s="36"/>
      <c r="J84" s="18"/>
      <c r="N84" s="171"/>
      <c r="O84" s="171"/>
      <c r="P84" s="171"/>
    </row>
    <row r="85" spans="1:16" ht="20.399999999999999" x14ac:dyDescent="0.5">
      <c r="A85" s="17" t="s">
        <v>72</v>
      </c>
      <c r="B85" s="11"/>
      <c r="C85" s="19"/>
      <c r="D85" s="46"/>
      <c r="E85" s="46"/>
      <c r="F85" s="46"/>
      <c r="G85" s="46"/>
      <c r="H85" s="47"/>
      <c r="I85" s="46"/>
      <c r="J85" s="47"/>
    </row>
    <row r="86" spans="1:16" x14ac:dyDescent="0.5">
      <c r="A86" s="140" t="s">
        <v>73</v>
      </c>
      <c r="B86" s="11"/>
      <c r="C86" s="19"/>
      <c r="D86" s="46"/>
      <c r="E86" s="46"/>
      <c r="F86" s="46"/>
      <c r="G86" s="46"/>
      <c r="H86" s="47"/>
      <c r="I86" s="46"/>
      <c r="J86" s="47"/>
    </row>
    <row r="87" spans="1:16" x14ac:dyDescent="0.5">
      <c r="A87" s="140" t="s">
        <v>74</v>
      </c>
      <c r="B87" s="11"/>
      <c r="C87" s="19"/>
      <c r="D87" s="46"/>
      <c r="E87" s="46"/>
      <c r="F87" s="46"/>
      <c r="G87" s="46"/>
      <c r="H87" s="47"/>
      <c r="I87" s="46"/>
      <c r="J87" s="47"/>
    </row>
    <row r="88" spans="1:16" ht="21" thickBot="1" x14ac:dyDescent="0.25">
      <c r="A88" s="81" t="s">
        <v>75</v>
      </c>
      <c r="C88" s="34">
        <v>5.0999999999999996</v>
      </c>
      <c r="D88" s="100">
        <v>36794279037</v>
      </c>
      <c r="E88" s="46"/>
      <c r="F88" s="46"/>
      <c r="G88" s="46"/>
      <c r="H88" s="96">
        <v>36794279037.099998</v>
      </c>
      <c r="I88" s="46"/>
      <c r="J88" s="46"/>
      <c r="M88" s="171"/>
    </row>
    <row r="89" spans="1:16" ht="21.6" thickTop="1" thickBot="1" x14ac:dyDescent="0.25">
      <c r="A89" s="81" t="s">
        <v>76</v>
      </c>
      <c r="C89" s="34">
        <v>31.2</v>
      </c>
      <c r="D89" s="46"/>
      <c r="E89" s="46"/>
      <c r="F89" s="100">
        <v>283032915670</v>
      </c>
      <c r="G89" s="46"/>
      <c r="H89" s="45"/>
      <c r="I89" s="46"/>
      <c r="J89" s="100">
        <v>283032915670</v>
      </c>
      <c r="M89" s="171"/>
    </row>
    <row r="90" spans="1:16" ht="21" thickTop="1" x14ac:dyDescent="0.5">
      <c r="A90" s="140" t="s">
        <v>77</v>
      </c>
      <c r="B90" s="11"/>
      <c r="C90" s="11"/>
      <c r="D90" s="46"/>
      <c r="E90" s="46"/>
      <c r="F90" s="46"/>
      <c r="G90" s="46"/>
      <c r="H90" s="47"/>
      <c r="I90" s="46"/>
      <c r="J90" s="47"/>
      <c r="M90" s="171"/>
    </row>
    <row r="91" spans="1:16" x14ac:dyDescent="0.2">
      <c r="A91" s="81" t="s">
        <v>75</v>
      </c>
      <c r="B91" s="81"/>
      <c r="C91" s="34">
        <v>5.0999999999999996</v>
      </c>
      <c r="D91" s="47">
        <v>36794279037</v>
      </c>
      <c r="E91" s="47"/>
      <c r="F91" s="46"/>
      <c r="G91" s="47"/>
      <c r="H91" s="45">
        <v>36794279037</v>
      </c>
      <c r="I91" s="47"/>
      <c r="J91" s="46"/>
    </row>
    <row r="92" spans="1:16" x14ac:dyDescent="0.2">
      <c r="A92" s="81" t="s">
        <v>76</v>
      </c>
      <c r="B92" s="81"/>
      <c r="C92" s="34">
        <v>31.2</v>
      </c>
      <c r="D92" s="47"/>
      <c r="E92" s="47"/>
      <c r="F92" s="47">
        <v>283032915670</v>
      </c>
      <c r="G92" s="47"/>
      <c r="H92" s="90" t="s">
        <v>20</v>
      </c>
      <c r="I92" s="47"/>
      <c r="J92" s="47">
        <v>283032915670</v>
      </c>
    </row>
    <row r="93" spans="1:16" ht="23.4" x14ac:dyDescent="0.2">
      <c r="A93" s="140" t="s">
        <v>78</v>
      </c>
      <c r="B93" s="65"/>
      <c r="C93" s="34">
        <v>5.0999999999999996</v>
      </c>
      <c r="D93" s="93">
        <v>0</v>
      </c>
      <c r="E93" s="46"/>
      <c r="F93" s="46">
        <v>-142322289314</v>
      </c>
      <c r="G93" s="46"/>
      <c r="H93" s="93">
        <v>0</v>
      </c>
      <c r="I93" s="46"/>
      <c r="J93" s="46">
        <v>-142322289314</v>
      </c>
    </row>
    <row r="94" spans="1:16" x14ac:dyDescent="0.5">
      <c r="A94" s="140" t="s">
        <v>79</v>
      </c>
      <c r="B94" s="11"/>
      <c r="C94" s="34"/>
      <c r="D94" s="46"/>
      <c r="E94" s="46"/>
      <c r="F94" s="46"/>
      <c r="G94" s="46"/>
      <c r="H94" s="45"/>
      <c r="I94" s="46"/>
      <c r="J94" s="47"/>
    </row>
    <row r="95" spans="1:16" x14ac:dyDescent="0.2">
      <c r="A95" s="81" t="s">
        <v>80</v>
      </c>
      <c r="B95" s="81"/>
      <c r="C95" s="81"/>
      <c r="D95" s="46"/>
      <c r="E95" s="46"/>
      <c r="F95" s="46"/>
      <c r="G95" s="46"/>
      <c r="H95" s="45"/>
      <c r="I95" s="46"/>
      <c r="J95" s="47"/>
    </row>
    <row r="96" spans="1:16" ht="23.4" x14ac:dyDescent="0.2">
      <c r="A96" s="140"/>
      <c r="B96" s="179" t="s">
        <v>267</v>
      </c>
      <c r="C96" s="34">
        <v>31.3</v>
      </c>
      <c r="D96" s="46">
        <v>1505136967</v>
      </c>
      <c r="E96" s="46"/>
      <c r="F96" s="93">
        <v>0</v>
      </c>
      <c r="G96" s="46"/>
      <c r="H96" s="55">
        <v>1505136967</v>
      </c>
      <c r="I96" s="46"/>
      <c r="J96" s="93">
        <v>0</v>
      </c>
    </row>
    <row r="97" spans="1:16" x14ac:dyDescent="0.2">
      <c r="A97" s="81" t="s">
        <v>81</v>
      </c>
      <c r="B97" s="81"/>
      <c r="C97" s="81"/>
      <c r="D97" s="90">
        <v>28711186288</v>
      </c>
      <c r="E97" s="46"/>
      <c r="F97" s="46">
        <v>-104135784750</v>
      </c>
      <c r="G97" s="46"/>
      <c r="H97" s="90">
        <v>28124666968</v>
      </c>
      <c r="I97" s="46"/>
      <c r="J97" s="46">
        <v>-104096298666</v>
      </c>
      <c r="L97" s="99"/>
    </row>
    <row r="98" spans="1:16" x14ac:dyDescent="0.5">
      <c r="A98" s="140" t="s">
        <v>82</v>
      </c>
      <c r="B98" s="11"/>
      <c r="C98" s="34"/>
      <c r="D98" s="101">
        <v>8823142132</v>
      </c>
      <c r="E98" s="46"/>
      <c r="F98" s="101">
        <v>8935232321</v>
      </c>
      <c r="G98" s="46"/>
      <c r="H98" s="97">
        <v>8769146087</v>
      </c>
      <c r="I98" s="46"/>
      <c r="J98" s="101">
        <v>8880698435</v>
      </c>
      <c r="L98" s="99"/>
    </row>
    <row r="99" spans="1:16" s="12" customFormat="1" ht="20.399999999999999" x14ac:dyDescent="0.2">
      <c r="A99" s="142" t="s">
        <v>83</v>
      </c>
      <c r="C99" s="36"/>
      <c r="D99" s="52">
        <f>SUM(D91:D98)</f>
        <v>75833744424</v>
      </c>
      <c r="E99" s="52"/>
      <c r="F99" s="52">
        <f>SUM(F92:F98)</f>
        <v>45510073927</v>
      </c>
      <c r="G99" s="52"/>
      <c r="H99" s="15">
        <f>SUM(H91:H98)</f>
        <v>75193229059</v>
      </c>
      <c r="I99" s="49"/>
      <c r="J99" s="49">
        <f>SUM(J92:J98)</f>
        <v>45495026125</v>
      </c>
      <c r="M99" s="99"/>
      <c r="N99" s="99"/>
      <c r="O99" s="99"/>
      <c r="P99" s="99"/>
    </row>
    <row r="100" spans="1:16" s="12" customFormat="1" ht="23.4" x14ac:dyDescent="0.2">
      <c r="A100" s="142" t="s">
        <v>84</v>
      </c>
      <c r="C100" s="36"/>
      <c r="D100" s="52">
        <v>78156033</v>
      </c>
      <c r="E100" s="52"/>
      <c r="F100" s="52">
        <v>78665413</v>
      </c>
      <c r="G100" s="52"/>
      <c r="H100" s="181">
        <v>0</v>
      </c>
      <c r="I100" s="52"/>
      <c r="J100" s="181">
        <v>0</v>
      </c>
      <c r="M100" s="99"/>
      <c r="N100" s="99"/>
      <c r="O100" s="99"/>
      <c r="P100" s="99"/>
    </row>
    <row r="101" spans="1:16" s="12" customFormat="1" ht="20.399999999999999" x14ac:dyDescent="0.2">
      <c r="B101" s="17" t="s">
        <v>85</v>
      </c>
      <c r="C101" s="17"/>
      <c r="D101" s="51">
        <f>SUM(D99:D100)</f>
        <v>75911900457</v>
      </c>
      <c r="E101" s="52"/>
      <c r="F101" s="51">
        <f>SUM(F99:F100)</f>
        <v>45588739340</v>
      </c>
      <c r="G101" s="52"/>
      <c r="H101" s="51">
        <f t="shared" ref="H101:J101" si="3">SUM(H99:H100)</f>
        <v>75193229059</v>
      </c>
      <c r="I101" s="52"/>
      <c r="J101" s="51">
        <f t="shared" si="3"/>
        <v>45495026125</v>
      </c>
      <c r="M101" s="99"/>
      <c r="N101" s="99"/>
      <c r="O101" s="99"/>
      <c r="P101" s="99"/>
    </row>
    <row r="102" spans="1:16" s="12" customFormat="1" ht="21" thickBot="1" x14ac:dyDescent="0.25">
      <c r="A102" s="17" t="s">
        <v>86</v>
      </c>
      <c r="C102" s="36"/>
      <c r="D102" s="98">
        <f>D72+D101</f>
        <v>304059095631</v>
      </c>
      <c r="E102" s="52"/>
      <c r="F102" s="102">
        <f>F72+F101</f>
        <v>292508296657</v>
      </c>
      <c r="G102" s="52"/>
      <c r="H102" s="98">
        <f>H72+H101</f>
        <v>303544738092</v>
      </c>
      <c r="I102" s="52"/>
      <c r="J102" s="102">
        <f>J72+J101</f>
        <v>292149828861</v>
      </c>
      <c r="M102" s="99"/>
      <c r="N102" s="99"/>
      <c r="O102" s="99"/>
      <c r="P102" s="99"/>
    </row>
    <row r="103" spans="1:16" s="12" customFormat="1" ht="21" thickTop="1" x14ac:dyDescent="0.2">
      <c r="A103" s="17"/>
      <c r="C103" s="36"/>
      <c r="D103" s="1"/>
      <c r="E103" s="72"/>
      <c r="F103" s="72"/>
      <c r="G103" s="72"/>
      <c r="H103" s="1"/>
      <c r="I103" s="72"/>
      <c r="J103" s="72"/>
      <c r="M103" s="171"/>
      <c r="N103" s="171"/>
      <c r="O103" s="171"/>
      <c r="P103" s="171"/>
    </row>
    <row r="104" spans="1:16" s="12" customFormat="1" ht="20.399999999999999" x14ac:dyDescent="0.2">
      <c r="A104" s="17"/>
      <c r="C104" s="36"/>
      <c r="D104" s="1"/>
      <c r="E104" s="72"/>
      <c r="F104" s="72"/>
      <c r="G104" s="72"/>
      <c r="H104" s="1"/>
      <c r="I104" s="72"/>
      <c r="J104" s="72"/>
      <c r="M104" s="171"/>
      <c r="N104" s="171"/>
      <c r="O104" s="171"/>
      <c r="P104" s="171"/>
    </row>
    <row r="105" spans="1:16" s="12" customFormat="1" ht="20.399999999999999" x14ac:dyDescent="0.2">
      <c r="A105" s="17"/>
      <c r="C105" s="36"/>
      <c r="D105" s="1"/>
      <c r="E105" s="1"/>
      <c r="F105" s="1"/>
      <c r="G105" s="1"/>
      <c r="H105" s="1"/>
      <c r="I105" s="1"/>
      <c r="J105" s="1"/>
      <c r="M105" s="171"/>
      <c r="N105" s="171"/>
      <c r="O105" s="171"/>
      <c r="P105" s="171"/>
    </row>
    <row r="106" spans="1:16" s="12" customFormat="1" ht="20.399999999999999" x14ac:dyDescent="0.2">
      <c r="A106" s="17"/>
      <c r="C106" s="36"/>
      <c r="D106" s="1"/>
      <c r="E106" s="72"/>
      <c r="F106" s="72"/>
      <c r="G106" s="72"/>
      <c r="H106" s="1"/>
      <c r="I106" s="72"/>
      <c r="J106" s="72"/>
      <c r="M106" s="171"/>
      <c r="N106" s="171"/>
      <c r="O106" s="171"/>
      <c r="P106" s="171"/>
    </row>
    <row r="107" spans="1:16" s="12" customFormat="1" ht="20.399999999999999" x14ac:dyDescent="0.2">
      <c r="A107" s="17"/>
      <c r="C107" s="36"/>
      <c r="D107" s="1"/>
      <c r="E107" s="72"/>
      <c r="F107" s="72"/>
      <c r="G107" s="72"/>
      <c r="H107" s="1"/>
      <c r="I107" s="72"/>
      <c r="J107" s="72"/>
      <c r="M107" s="171"/>
      <c r="N107" s="171"/>
      <c r="O107" s="171"/>
      <c r="P107" s="171"/>
    </row>
    <row r="108" spans="1:16" ht="20.399999999999999" x14ac:dyDescent="0.2">
      <c r="A108" s="65" t="s">
        <v>35</v>
      </c>
      <c r="B108" s="65"/>
      <c r="C108" s="65"/>
      <c r="D108" s="65"/>
      <c r="E108" s="72"/>
      <c r="F108" s="72"/>
      <c r="G108" s="72"/>
      <c r="H108" s="14"/>
      <c r="I108" s="72"/>
      <c r="J108" s="72"/>
    </row>
    <row r="109" spans="1:16" ht="20.399999999999999" x14ac:dyDescent="0.2">
      <c r="A109" s="143"/>
      <c r="B109" s="12"/>
      <c r="C109" s="36"/>
      <c r="D109" s="72"/>
      <c r="E109" s="72"/>
      <c r="F109" s="72"/>
      <c r="G109" s="72"/>
      <c r="H109" s="14"/>
      <c r="I109" s="72"/>
      <c r="J109" s="72"/>
    </row>
    <row r="110" spans="1:16" ht="20.399999999999999" x14ac:dyDescent="0.2">
      <c r="A110" s="143"/>
      <c r="B110" s="12"/>
      <c r="C110" s="36"/>
      <c r="D110" s="72"/>
      <c r="E110" s="72"/>
      <c r="F110" s="72"/>
      <c r="G110" s="72"/>
      <c r="H110" s="14"/>
      <c r="I110" s="72"/>
      <c r="J110" s="72"/>
    </row>
    <row r="111" spans="1:16" x14ac:dyDescent="0.2">
      <c r="A111" s="189" t="s">
        <v>36</v>
      </c>
      <c r="B111" s="189"/>
      <c r="C111" s="34"/>
      <c r="D111" s="189" t="s">
        <v>36</v>
      </c>
      <c r="E111" s="189"/>
      <c r="F111" s="189"/>
      <c r="G111" s="189"/>
      <c r="H111" s="189"/>
      <c r="I111" s="189"/>
      <c r="J111" s="189"/>
    </row>
    <row r="112" spans="1:16" x14ac:dyDescent="0.2">
      <c r="A112" s="189" t="s">
        <v>37</v>
      </c>
      <c r="B112" s="189"/>
      <c r="C112" s="34"/>
      <c r="D112" s="189" t="s">
        <v>38</v>
      </c>
      <c r="E112" s="189"/>
      <c r="F112" s="189"/>
      <c r="G112" s="189"/>
      <c r="H112" s="189"/>
      <c r="I112" s="189"/>
      <c r="J112" s="189"/>
    </row>
    <row r="113" spans="1:10" x14ac:dyDescent="0.2">
      <c r="A113" s="189" t="s">
        <v>39</v>
      </c>
      <c r="B113" s="189"/>
      <c r="C113" s="34"/>
      <c r="D113" s="189" t="s">
        <v>40</v>
      </c>
      <c r="E113" s="189"/>
      <c r="F113" s="189"/>
      <c r="G113" s="189"/>
      <c r="H113" s="189"/>
      <c r="I113" s="189"/>
      <c r="J113" s="189"/>
    </row>
    <row r="118" spans="1:10" ht="20.399999999999999" x14ac:dyDescent="0.2">
      <c r="D118" s="14"/>
      <c r="E118" s="72"/>
      <c r="F118" s="14"/>
      <c r="G118" s="72"/>
      <c r="H118" s="163"/>
      <c r="I118" s="72"/>
      <c r="J118" s="14"/>
    </row>
  </sheetData>
  <mergeCells count="40">
    <mergeCell ref="H6:J6"/>
    <mergeCell ref="A34:D34"/>
    <mergeCell ref="A1:J1"/>
    <mergeCell ref="A2:J2"/>
    <mergeCell ref="A3:J3"/>
    <mergeCell ref="A4:J4"/>
    <mergeCell ref="A8:B8"/>
    <mergeCell ref="D6:F6"/>
    <mergeCell ref="A37:B37"/>
    <mergeCell ref="A36:B36"/>
    <mergeCell ref="D36:J36"/>
    <mergeCell ref="D37:J37"/>
    <mergeCell ref="D76:J76"/>
    <mergeCell ref="A76:B76"/>
    <mergeCell ref="A75:B75"/>
    <mergeCell ref="A46:B46"/>
    <mergeCell ref="A74:B74"/>
    <mergeCell ref="D75:J75"/>
    <mergeCell ref="D38:J38"/>
    <mergeCell ref="A41:J41"/>
    <mergeCell ref="D74:J74"/>
    <mergeCell ref="A40:J40"/>
    <mergeCell ref="H44:J44"/>
    <mergeCell ref="A42:J42"/>
    <mergeCell ref="A79:J79"/>
    <mergeCell ref="D112:J112"/>
    <mergeCell ref="D113:J113"/>
    <mergeCell ref="A80:J80"/>
    <mergeCell ref="D111:J111"/>
    <mergeCell ref="A84:B84"/>
    <mergeCell ref="H82:J82"/>
    <mergeCell ref="A113:B113"/>
    <mergeCell ref="A112:B112"/>
    <mergeCell ref="A111:B111"/>
    <mergeCell ref="D82:F82"/>
    <mergeCell ref="A39:J39"/>
    <mergeCell ref="A38:B38"/>
    <mergeCell ref="A77:J77"/>
    <mergeCell ref="A78:J78"/>
    <mergeCell ref="D44:F44"/>
  </mergeCells>
  <phoneticPr fontId="0" type="noConversion"/>
  <pageMargins left="0.8" right="0.2" top="1" bottom="0.5" header="0.5" footer="0.3"/>
  <pageSetup paperSize="9" scale="75" fitToWidth="0" fitToHeight="0" orientation="portrait" r:id="rId1"/>
  <headerFooter alignWithMargins="0"/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44"/>
  <sheetViews>
    <sheetView tabSelected="1" view="pageBreakPreview" zoomScaleNormal="85" zoomScaleSheetLayoutView="100" workbookViewId="0">
      <selection activeCell="B67" sqref="B67"/>
    </sheetView>
  </sheetViews>
  <sheetFormatPr defaultColWidth="8.33203125" defaultRowHeight="19.8" x14ac:dyDescent="0.5"/>
  <cols>
    <col min="1" max="1" width="51" style="11" bestFit="1" customWidth="1"/>
    <col min="2" max="2" width="7.77734375" style="11" bestFit="1" customWidth="1"/>
    <col min="3" max="3" width="13.77734375" style="11" bestFit="1" customWidth="1"/>
    <col min="4" max="4" width="1.44140625" style="11" customWidth="1"/>
    <col min="5" max="5" width="13.77734375" style="11" bestFit="1" customWidth="1"/>
    <col min="6" max="6" width="1.44140625" style="11" customWidth="1"/>
    <col min="7" max="7" width="13.77734375" style="59" bestFit="1" customWidth="1"/>
    <col min="8" max="8" width="1.44140625" style="11" customWidth="1"/>
    <col min="9" max="9" width="13.77734375" style="11" bestFit="1" customWidth="1"/>
    <col min="10" max="10" width="1.77734375" style="11" customWidth="1"/>
    <col min="11" max="11" width="17" style="104" customWidth="1"/>
    <col min="12" max="12" width="16.21875" style="11" bestFit="1" customWidth="1"/>
    <col min="13" max="13" width="2.109375" style="11" customWidth="1"/>
    <col min="14" max="14" width="16.21875" style="11" bestFit="1" customWidth="1"/>
    <col min="15" max="15" width="0.77734375" style="11" customWidth="1"/>
    <col min="16" max="16" width="16.21875" style="104" bestFit="1" customWidth="1"/>
    <col min="17" max="16384" width="8.33203125" style="11"/>
  </cols>
  <sheetData>
    <row r="1" spans="1:16" s="67" customFormat="1" ht="23.4" x14ac:dyDescent="0.2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K1" s="169"/>
      <c r="P1" s="169"/>
    </row>
    <row r="2" spans="1:16" s="67" customFormat="1" ht="23.4" x14ac:dyDescent="0.2">
      <c r="A2" s="195" t="s">
        <v>87</v>
      </c>
      <c r="B2" s="195"/>
      <c r="C2" s="195"/>
      <c r="D2" s="195"/>
      <c r="E2" s="195"/>
      <c r="F2" s="195"/>
      <c r="G2" s="195"/>
      <c r="H2" s="195"/>
      <c r="I2" s="195"/>
      <c r="K2" s="169"/>
      <c r="P2" s="169"/>
    </row>
    <row r="3" spans="1:16" s="67" customFormat="1" ht="23.4" x14ac:dyDescent="0.2">
      <c r="A3" s="195" t="s">
        <v>88</v>
      </c>
      <c r="B3" s="195"/>
      <c r="C3" s="195"/>
      <c r="D3" s="195"/>
      <c r="E3" s="195"/>
      <c r="F3" s="195"/>
      <c r="G3" s="195"/>
      <c r="H3" s="195"/>
      <c r="I3" s="195"/>
      <c r="K3" s="169"/>
      <c r="P3" s="169"/>
    </row>
    <row r="4" spans="1:16" s="10" customFormat="1" ht="20.399999999999999" x14ac:dyDescent="0.2">
      <c r="A4" s="191" t="s">
        <v>3</v>
      </c>
      <c r="B4" s="191"/>
      <c r="C4" s="191"/>
      <c r="D4" s="191"/>
      <c r="E4" s="191"/>
      <c r="F4" s="191"/>
      <c r="G4" s="191"/>
      <c r="H4" s="191"/>
      <c r="I4" s="191"/>
      <c r="K4" s="99"/>
      <c r="P4" s="99"/>
    </row>
    <row r="5" spans="1:16" s="10" customFormat="1" ht="8.4" customHeight="1" x14ac:dyDescent="0.2">
      <c r="A5" s="12"/>
      <c r="B5" s="36"/>
      <c r="C5" s="77"/>
      <c r="D5" s="77"/>
      <c r="E5" s="77"/>
      <c r="F5" s="12"/>
      <c r="G5" s="14"/>
      <c r="H5" s="12"/>
      <c r="I5" s="69"/>
      <c r="K5" s="99"/>
      <c r="P5" s="99"/>
    </row>
    <row r="6" spans="1:16" s="10" customFormat="1" ht="19.8" customHeight="1" x14ac:dyDescent="0.2">
      <c r="A6" s="12"/>
      <c r="B6" s="36"/>
      <c r="C6" s="196" t="s">
        <v>89</v>
      </c>
      <c r="D6" s="196"/>
      <c r="E6" s="196"/>
      <c r="F6" s="35"/>
      <c r="G6" s="190" t="s">
        <v>90</v>
      </c>
      <c r="H6" s="190"/>
      <c r="I6" s="190"/>
      <c r="K6" s="99"/>
      <c r="P6" s="99"/>
    </row>
    <row r="7" spans="1:16" s="10" customFormat="1" ht="19.8" customHeight="1" x14ac:dyDescent="0.2">
      <c r="A7" s="12"/>
      <c r="B7" s="36" t="s">
        <v>6</v>
      </c>
      <c r="C7" s="26">
        <v>2568</v>
      </c>
      <c r="D7" s="82"/>
      <c r="E7" s="26">
        <v>2567</v>
      </c>
      <c r="F7" s="82"/>
      <c r="G7" s="18" t="s">
        <v>91</v>
      </c>
      <c r="H7" s="82"/>
      <c r="I7" s="26">
        <v>2567</v>
      </c>
      <c r="K7" s="99"/>
      <c r="P7" s="99"/>
    </row>
    <row r="8" spans="1:16" ht="19.8" customHeight="1" x14ac:dyDescent="0.5">
      <c r="A8" s="17" t="s">
        <v>92</v>
      </c>
      <c r="B8" s="34" t="s">
        <v>93</v>
      </c>
      <c r="C8" s="77"/>
      <c r="D8" s="77"/>
      <c r="E8" s="77"/>
      <c r="F8" s="82"/>
      <c r="G8" s="16"/>
      <c r="H8" s="82"/>
      <c r="I8" s="26"/>
    </row>
    <row r="9" spans="1:16" ht="19.8" customHeight="1" x14ac:dyDescent="0.5">
      <c r="A9" s="65" t="s">
        <v>94</v>
      </c>
      <c r="B9" s="34" t="s">
        <v>95</v>
      </c>
      <c r="C9" s="77"/>
      <c r="D9" s="77"/>
      <c r="E9" s="77"/>
      <c r="F9" s="12"/>
      <c r="G9" s="14"/>
      <c r="H9" s="12"/>
      <c r="I9" s="77"/>
    </row>
    <row r="10" spans="1:16" ht="19.8" customHeight="1" x14ac:dyDescent="0.5">
      <c r="A10" s="140" t="s">
        <v>96</v>
      </c>
      <c r="B10" s="34"/>
      <c r="C10" s="56">
        <v>154737366948</v>
      </c>
      <c r="D10" s="106"/>
      <c r="E10" s="56">
        <v>159103687864</v>
      </c>
      <c r="F10" s="106"/>
      <c r="G10" s="105">
        <v>154737366948</v>
      </c>
      <c r="H10" s="55"/>
      <c r="I10" s="105">
        <v>159103687864</v>
      </c>
      <c r="J10" s="84"/>
      <c r="L10" s="32"/>
    </row>
    <row r="11" spans="1:16" ht="19.8" customHeight="1" x14ac:dyDescent="0.5">
      <c r="A11" s="140" t="s">
        <v>97</v>
      </c>
      <c r="B11" s="34"/>
      <c r="C11" s="55">
        <v>17251285462</v>
      </c>
      <c r="D11" s="106"/>
      <c r="E11" s="55">
        <v>17267870456</v>
      </c>
      <c r="F11" s="106"/>
      <c r="G11" s="105">
        <v>17251285462</v>
      </c>
      <c r="H11" s="55"/>
      <c r="I11" s="105">
        <v>17267870456</v>
      </c>
      <c r="J11" s="84"/>
      <c r="L11" s="32"/>
    </row>
    <row r="12" spans="1:16" ht="19.8" customHeight="1" x14ac:dyDescent="0.5">
      <c r="A12" s="140" t="s">
        <v>98</v>
      </c>
      <c r="B12" s="34"/>
      <c r="C12" s="109">
        <v>11452952206</v>
      </c>
      <c r="D12" s="106"/>
      <c r="E12" s="109">
        <v>10876942154</v>
      </c>
      <c r="F12" s="106"/>
      <c r="G12" s="105">
        <v>11073076888</v>
      </c>
      <c r="H12" s="55"/>
      <c r="I12" s="105">
        <v>10551871669</v>
      </c>
      <c r="J12" s="84"/>
      <c r="L12" s="32"/>
    </row>
    <row r="13" spans="1:16" ht="19.8" customHeight="1" x14ac:dyDescent="0.5">
      <c r="A13" s="17" t="s">
        <v>99</v>
      </c>
      <c r="B13" s="34"/>
      <c r="C13" s="57">
        <f>SUM(C10:C12)</f>
        <v>183441604616</v>
      </c>
      <c r="D13" s="85"/>
      <c r="E13" s="108">
        <f>SUM(E10:E12)</f>
        <v>187248500474</v>
      </c>
      <c r="F13" s="85"/>
      <c r="G13" s="57">
        <f t="shared" ref="G13" si="0">SUM(G10:G12)</f>
        <v>183061729298</v>
      </c>
      <c r="H13" s="85"/>
      <c r="I13" s="57">
        <f t="shared" ref="I13" si="1">SUM(I10:I12)</f>
        <v>186923429989</v>
      </c>
      <c r="J13" s="84"/>
      <c r="L13" s="32"/>
    </row>
    <row r="14" spans="1:16" ht="19.8" customHeight="1" x14ac:dyDescent="0.5">
      <c r="A14" s="143" t="s">
        <v>100</v>
      </c>
      <c r="B14" s="34"/>
      <c r="C14" s="106"/>
      <c r="D14" s="106"/>
      <c r="E14" s="106"/>
      <c r="F14" s="106"/>
      <c r="G14" s="56"/>
      <c r="H14" s="55"/>
      <c r="I14" s="106"/>
      <c r="L14" s="32"/>
    </row>
    <row r="15" spans="1:16" ht="19.8" customHeight="1" x14ac:dyDescent="0.5">
      <c r="A15" s="140" t="s">
        <v>101</v>
      </c>
      <c r="B15" s="34"/>
      <c r="C15" s="55">
        <v>4458882780</v>
      </c>
      <c r="D15" s="106"/>
      <c r="E15" s="55">
        <v>2929007493</v>
      </c>
      <c r="F15" s="106"/>
      <c r="G15" s="113">
        <v>4454884410</v>
      </c>
      <c r="H15" s="55"/>
      <c r="I15" s="107">
        <v>2924497304</v>
      </c>
      <c r="L15" s="32"/>
    </row>
    <row r="16" spans="1:16" ht="19.8" customHeight="1" x14ac:dyDescent="0.5">
      <c r="A16" s="140" t="s">
        <v>102</v>
      </c>
      <c r="B16" s="34" t="s">
        <v>29</v>
      </c>
      <c r="C16" s="138">
        <v>0</v>
      </c>
      <c r="D16" s="106"/>
      <c r="E16" s="107">
        <v>106559953</v>
      </c>
      <c r="F16" s="106"/>
      <c r="G16" s="93">
        <v>0</v>
      </c>
      <c r="H16" s="55"/>
      <c r="I16" s="107">
        <v>106559953</v>
      </c>
      <c r="J16" s="32"/>
      <c r="L16" s="32"/>
    </row>
    <row r="17" spans="1:13" ht="19.8" customHeight="1" x14ac:dyDescent="0.5">
      <c r="A17" s="140" t="s">
        <v>103</v>
      </c>
      <c r="B17" s="34"/>
      <c r="C17" s="105">
        <v>652687634</v>
      </c>
      <c r="D17" s="106"/>
      <c r="E17" s="93">
        <v>0</v>
      </c>
      <c r="F17" s="106"/>
      <c r="G17" s="113">
        <v>658050310</v>
      </c>
      <c r="H17" s="55"/>
      <c r="I17" s="93">
        <v>0</v>
      </c>
      <c r="J17" s="32"/>
      <c r="L17" s="32"/>
    </row>
    <row r="18" spans="1:13" ht="19.8" customHeight="1" x14ac:dyDescent="0.5">
      <c r="A18" s="140" t="s">
        <v>104</v>
      </c>
      <c r="B18" s="34">
        <v>14</v>
      </c>
      <c r="C18" s="105">
        <v>4229548308</v>
      </c>
      <c r="D18" s="106"/>
      <c r="E18" s="93">
        <v>0</v>
      </c>
      <c r="F18" s="106"/>
      <c r="G18" s="105">
        <v>4229548308</v>
      </c>
      <c r="H18" s="55"/>
      <c r="I18" s="93">
        <v>0</v>
      </c>
      <c r="J18" s="32"/>
      <c r="L18" s="32"/>
    </row>
    <row r="19" spans="1:13" ht="19.8" customHeight="1" x14ac:dyDescent="0.5">
      <c r="A19" s="140" t="s">
        <v>100</v>
      </c>
      <c r="B19" s="34">
        <v>26</v>
      </c>
      <c r="C19" s="105">
        <v>1427601813</v>
      </c>
      <c r="D19" s="106"/>
      <c r="E19" s="107">
        <v>2537032908</v>
      </c>
      <c r="F19" s="106"/>
      <c r="G19" s="114">
        <v>1509261688</v>
      </c>
      <c r="H19" s="106"/>
      <c r="I19" s="107">
        <v>2203015085</v>
      </c>
      <c r="L19" s="32"/>
    </row>
    <row r="20" spans="1:13" ht="19.8" customHeight="1" x14ac:dyDescent="0.5">
      <c r="A20" s="150" t="s">
        <v>105</v>
      </c>
      <c r="B20" s="34"/>
      <c r="C20" s="57">
        <f>SUM(C15:C19)</f>
        <v>10768720535</v>
      </c>
      <c r="D20" s="85"/>
      <c r="E20" s="108">
        <f>SUM(E15:E19)</f>
        <v>5572600354</v>
      </c>
      <c r="F20" s="85"/>
      <c r="G20" s="92">
        <f>SUM(G15:G19)</f>
        <v>10851744716</v>
      </c>
      <c r="H20" s="85"/>
      <c r="I20" s="108">
        <f>SUM(I15:I19)</f>
        <v>5234072342</v>
      </c>
      <c r="J20" s="33"/>
      <c r="L20" s="32"/>
    </row>
    <row r="21" spans="1:13" ht="19.8" customHeight="1" x14ac:dyDescent="0.5">
      <c r="A21" s="17" t="s">
        <v>106</v>
      </c>
      <c r="B21" s="36"/>
      <c r="C21" s="57">
        <f>C13+C20</f>
        <v>194210325151</v>
      </c>
      <c r="D21" s="85"/>
      <c r="E21" s="108">
        <f>E13+E20</f>
        <v>192821100828</v>
      </c>
      <c r="F21" s="85"/>
      <c r="G21" s="57">
        <f>G13+G20</f>
        <v>193913474014</v>
      </c>
      <c r="H21" s="85"/>
      <c r="I21" s="57">
        <f>I13+I20</f>
        <v>192157502331</v>
      </c>
      <c r="J21" s="32">
        <v>0</v>
      </c>
      <c r="L21" s="32"/>
    </row>
    <row r="22" spans="1:13" ht="19.8" customHeight="1" x14ac:dyDescent="0.5">
      <c r="A22" s="17" t="s">
        <v>107</v>
      </c>
      <c r="B22" s="26"/>
      <c r="C22" s="52"/>
      <c r="D22" s="121"/>
      <c r="E22" s="52"/>
      <c r="F22" s="52"/>
      <c r="G22" s="15"/>
      <c r="H22" s="52"/>
      <c r="I22" s="52"/>
      <c r="L22" s="32"/>
    </row>
    <row r="23" spans="1:13" ht="19.8" customHeight="1" x14ac:dyDescent="0.5">
      <c r="A23" s="145" t="s">
        <v>108</v>
      </c>
      <c r="B23" s="34"/>
      <c r="C23" s="55">
        <v>47375942503</v>
      </c>
      <c r="D23" s="95"/>
      <c r="E23" s="55">
        <v>50473643252</v>
      </c>
      <c r="F23" s="106"/>
      <c r="G23" s="105">
        <v>47375942503</v>
      </c>
      <c r="H23" s="106"/>
      <c r="I23" s="107">
        <v>50473643252</v>
      </c>
      <c r="L23" s="32"/>
    </row>
    <row r="24" spans="1:13" ht="19.8" customHeight="1" x14ac:dyDescent="0.5">
      <c r="A24" s="145" t="s">
        <v>109</v>
      </c>
      <c r="B24" s="34"/>
      <c r="C24" s="55">
        <v>15204133704</v>
      </c>
      <c r="D24" s="95"/>
      <c r="E24" s="55">
        <v>12107610854</v>
      </c>
      <c r="F24" s="106"/>
      <c r="G24" s="105">
        <v>15189907801</v>
      </c>
      <c r="H24" s="106"/>
      <c r="I24" s="107">
        <v>12032790924</v>
      </c>
      <c r="L24" s="32"/>
    </row>
    <row r="25" spans="1:13" ht="19.8" customHeight="1" x14ac:dyDescent="0.5">
      <c r="A25" s="145" t="s">
        <v>110</v>
      </c>
      <c r="B25" s="34"/>
      <c r="C25" s="55">
        <v>19682567802</v>
      </c>
      <c r="D25" s="95"/>
      <c r="E25" s="55">
        <v>18331823637</v>
      </c>
      <c r="F25" s="106"/>
      <c r="G25" s="105">
        <v>19682567802</v>
      </c>
      <c r="H25" s="106"/>
      <c r="I25" s="107">
        <v>18315857135</v>
      </c>
      <c r="L25" s="32"/>
    </row>
    <row r="26" spans="1:13" ht="19.8" customHeight="1" x14ac:dyDescent="0.5">
      <c r="A26" s="145" t="s">
        <v>111</v>
      </c>
      <c r="B26" s="34"/>
      <c r="C26" s="55">
        <v>5586636934</v>
      </c>
      <c r="D26" s="95"/>
      <c r="E26" s="55">
        <v>4982464652</v>
      </c>
      <c r="F26" s="106"/>
      <c r="G26" s="105">
        <v>5586636934</v>
      </c>
      <c r="H26" s="106"/>
      <c r="I26" s="107">
        <v>4980790189</v>
      </c>
      <c r="L26" s="32"/>
    </row>
    <row r="27" spans="1:13" ht="19.8" customHeight="1" x14ac:dyDescent="0.5">
      <c r="A27" s="145" t="s">
        <v>112</v>
      </c>
      <c r="B27" s="34"/>
      <c r="C27" s="55">
        <v>18731840933</v>
      </c>
      <c r="D27" s="95"/>
      <c r="E27" s="55">
        <v>20428384140</v>
      </c>
      <c r="F27" s="106"/>
      <c r="G27" s="105">
        <v>18731840933</v>
      </c>
      <c r="H27" s="106"/>
      <c r="I27" s="107">
        <v>20428384140</v>
      </c>
      <c r="L27" s="32"/>
    </row>
    <row r="28" spans="1:13" ht="19.8" customHeight="1" x14ac:dyDescent="0.5">
      <c r="A28" s="145" t="s">
        <v>113</v>
      </c>
      <c r="B28" s="34"/>
      <c r="C28" s="55">
        <v>13991120069</v>
      </c>
      <c r="D28" s="95"/>
      <c r="E28" s="55">
        <v>13026274738</v>
      </c>
      <c r="F28" s="106"/>
      <c r="G28" s="105">
        <v>13971296471</v>
      </c>
      <c r="H28" s="106"/>
      <c r="I28" s="107">
        <v>13012344674</v>
      </c>
      <c r="K28" s="32"/>
      <c r="L28" s="32"/>
    </row>
    <row r="29" spans="1:13" ht="19.8" customHeight="1" x14ac:dyDescent="0.5">
      <c r="A29" s="145" t="s">
        <v>114</v>
      </c>
      <c r="B29" s="34"/>
      <c r="C29" s="55">
        <v>9474961069</v>
      </c>
      <c r="D29" s="95"/>
      <c r="E29" s="55">
        <v>8765939457</v>
      </c>
      <c r="F29" s="106"/>
      <c r="G29" s="105">
        <v>9474961069</v>
      </c>
      <c r="H29" s="106"/>
      <c r="I29" s="107">
        <v>8764704032</v>
      </c>
      <c r="J29" s="32"/>
      <c r="K29" s="32"/>
      <c r="L29" s="32"/>
      <c r="M29" s="32"/>
    </row>
    <row r="30" spans="1:13" ht="19.8" customHeight="1" x14ac:dyDescent="0.5">
      <c r="A30" s="145" t="s">
        <v>115</v>
      </c>
      <c r="B30" s="34"/>
      <c r="C30" s="55">
        <v>10126170925</v>
      </c>
      <c r="D30" s="95"/>
      <c r="E30" s="55">
        <v>9239186599</v>
      </c>
      <c r="F30" s="106"/>
      <c r="G30" s="105">
        <v>10081439395</v>
      </c>
      <c r="H30" s="106"/>
      <c r="I30" s="107">
        <v>9210834547</v>
      </c>
      <c r="K30" s="32"/>
      <c r="L30" s="32"/>
      <c r="M30" s="84"/>
    </row>
    <row r="31" spans="1:13" ht="19.8" customHeight="1" x14ac:dyDescent="0.5">
      <c r="A31" s="140" t="s">
        <v>116</v>
      </c>
      <c r="B31" s="34">
        <v>27</v>
      </c>
      <c r="C31" s="55">
        <v>1640561939</v>
      </c>
      <c r="D31" s="106"/>
      <c r="E31" s="55">
        <v>6483102146</v>
      </c>
      <c r="F31" s="106"/>
      <c r="G31" s="105">
        <v>1640561939</v>
      </c>
      <c r="H31" s="106"/>
      <c r="I31" s="107">
        <v>6483102146</v>
      </c>
      <c r="K31" s="32"/>
      <c r="L31" s="32"/>
    </row>
    <row r="32" spans="1:13" ht="19.8" customHeight="1" x14ac:dyDescent="0.5">
      <c r="A32" s="140" t="s">
        <v>117</v>
      </c>
      <c r="B32" s="34"/>
      <c r="C32" s="55">
        <v>6990297</v>
      </c>
      <c r="D32" s="106"/>
      <c r="E32" s="55">
        <v>45271411972</v>
      </c>
      <c r="F32" s="106"/>
      <c r="G32" s="105">
        <v>6990297</v>
      </c>
      <c r="H32" s="106"/>
      <c r="I32" s="107">
        <v>45271411972</v>
      </c>
      <c r="K32" s="32"/>
      <c r="L32" s="32"/>
    </row>
    <row r="33" spans="1:12" ht="19.8" customHeight="1" x14ac:dyDescent="0.5">
      <c r="A33" s="140" t="s">
        <v>118</v>
      </c>
      <c r="C33" s="138">
        <v>0</v>
      </c>
      <c r="D33" s="106"/>
      <c r="E33" s="55">
        <v>906040936</v>
      </c>
      <c r="F33" s="106"/>
      <c r="G33" s="93">
        <v>0</v>
      </c>
      <c r="H33" s="106"/>
      <c r="I33" s="107">
        <v>907618857</v>
      </c>
      <c r="L33" s="32"/>
    </row>
    <row r="34" spans="1:12" ht="19.8" customHeight="1" x14ac:dyDescent="0.5">
      <c r="A34" s="140" t="s">
        <v>119</v>
      </c>
      <c r="B34" s="34" t="s">
        <v>29</v>
      </c>
      <c r="C34" s="56">
        <v>1384106830</v>
      </c>
      <c r="D34" s="106"/>
      <c r="E34" s="93">
        <v>0</v>
      </c>
      <c r="F34" s="106"/>
      <c r="G34" s="56">
        <v>1384106830</v>
      </c>
      <c r="H34" s="106"/>
      <c r="I34" s="93">
        <v>0</v>
      </c>
      <c r="L34" s="32"/>
    </row>
    <row r="35" spans="1:12" ht="19.8" customHeight="1" x14ac:dyDescent="0.5">
      <c r="A35" s="140" t="s">
        <v>120</v>
      </c>
      <c r="B35" s="58"/>
      <c r="C35" s="109">
        <v>9265343920</v>
      </c>
      <c r="D35" s="106"/>
      <c r="E35" s="109">
        <f>10590918341-674</f>
        <v>10590917667</v>
      </c>
      <c r="F35" s="106"/>
      <c r="G35" s="109">
        <v>9525038515</v>
      </c>
      <c r="H35" s="106"/>
      <c r="I35" s="109">
        <v>10416357770</v>
      </c>
      <c r="L35" s="32"/>
    </row>
    <row r="36" spans="1:12" ht="19.8" customHeight="1" x14ac:dyDescent="0.5">
      <c r="A36" s="12" t="s">
        <v>121</v>
      </c>
      <c r="B36" s="58"/>
      <c r="C36" s="92">
        <f>SUM(C23:C35)</f>
        <v>152470376925</v>
      </c>
      <c r="D36" s="85"/>
      <c r="E36" s="78">
        <f>SUM(E23:E35)</f>
        <v>200606800050</v>
      </c>
      <c r="F36" s="85"/>
      <c r="G36" s="92">
        <f>SUM(G23:G35)</f>
        <v>152651290489</v>
      </c>
      <c r="H36" s="85"/>
      <c r="I36" s="78">
        <f>SUM(I23:I35)</f>
        <v>200297839638</v>
      </c>
      <c r="J36" s="84"/>
      <c r="L36" s="32"/>
    </row>
    <row r="37" spans="1:12" ht="19.8" customHeight="1" x14ac:dyDescent="0.5">
      <c r="A37" s="12" t="s">
        <v>122</v>
      </c>
      <c r="B37" s="58"/>
      <c r="C37" s="57">
        <f>C21-C36</f>
        <v>41739948226</v>
      </c>
      <c r="D37" s="85"/>
      <c r="E37" s="57">
        <f>E21-E36</f>
        <v>-7785699222</v>
      </c>
      <c r="F37" s="85"/>
      <c r="G37" s="57">
        <f>G21-G36</f>
        <v>41262183525</v>
      </c>
      <c r="H37" s="85"/>
      <c r="I37" s="108">
        <f>I21-I36</f>
        <v>-8140337307</v>
      </c>
      <c r="J37" s="85"/>
      <c r="L37" s="32"/>
    </row>
    <row r="38" spans="1:12" ht="36" customHeight="1" x14ac:dyDescent="0.5">
      <c r="A38" s="12"/>
      <c r="B38" s="58"/>
      <c r="C38" s="61"/>
      <c r="D38" s="85"/>
      <c r="E38" s="61"/>
      <c r="F38" s="85"/>
      <c r="G38" s="61"/>
      <c r="H38" s="85"/>
      <c r="I38" s="85"/>
      <c r="J38" s="85"/>
      <c r="L38" s="32"/>
    </row>
    <row r="39" spans="1:12" ht="20.399999999999999" x14ac:dyDescent="0.5">
      <c r="A39" s="193" t="s">
        <v>35</v>
      </c>
      <c r="B39" s="193"/>
      <c r="C39" s="193"/>
      <c r="D39" s="72"/>
      <c r="E39" s="72"/>
      <c r="F39" s="72"/>
      <c r="G39" s="14"/>
      <c r="H39" s="72"/>
      <c r="I39" s="178"/>
      <c r="J39" s="85"/>
      <c r="L39" s="32"/>
    </row>
    <row r="40" spans="1:12" ht="20.399999999999999" x14ac:dyDescent="0.5">
      <c r="A40" s="65"/>
      <c r="B40" s="65"/>
      <c r="C40" s="65"/>
      <c r="D40" s="72"/>
      <c r="E40" s="72"/>
      <c r="F40" s="72"/>
      <c r="G40" s="14"/>
      <c r="H40" s="72"/>
      <c r="I40" s="178"/>
      <c r="J40" s="85"/>
      <c r="L40" s="32"/>
    </row>
    <row r="41" spans="1:12" ht="20.399999999999999" x14ac:dyDescent="0.5">
      <c r="A41" s="34" t="s">
        <v>36</v>
      </c>
      <c r="B41" s="189" t="s">
        <v>36</v>
      </c>
      <c r="C41" s="189"/>
      <c r="D41" s="189"/>
      <c r="E41" s="189"/>
      <c r="F41" s="189"/>
      <c r="G41" s="189"/>
      <c r="H41" s="189"/>
      <c r="I41" s="189"/>
      <c r="J41" s="85"/>
      <c r="L41" s="32"/>
    </row>
    <row r="42" spans="1:12" ht="20.399999999999999" x14ac:dyDescent="0.5">
      <c r="A42" s="34" t="s">
        <v>37</v>
      </c>
      <c r="B42" s="189" t="s">
        <v>38</v>
      </c>
      <c r="C42" s="189"/>
      <c r="D42" s="189"/>
      <c r="E42" s="189"/>
      <c r="F42" s="189"/>
      <c r="G42" s="189"/>
      <c r="H42" s="189"/>
      <c r="I42" s="189"/>
      <c r="J42" s="85"/>
      <c r="L42" s="32"/>
    </row>
    <row r="43" spans="1:12" ht="20.399999999999999" x14ac:dyDescent="0.5">
      <c r="A43" s="34" t="s">
        <v>39</v>
      </c>
      <c r="B43" s="189" t="s">
        <v>40</v>
      </c>
      <c r="C43" s="189"/>
      <c r="D43" s="189"/>
      <c r="E43" s="189"/>
      <c r="F43" s="189"/>
      <c r="G43" s="189"/>
      <c r="H43" s="189"/>
      <c r="I43" s="189"/>
      <c r="J43" s="85"/>
      <c r="L43" s="32"/>
    </row>
    <row r="44" spans="1:12" ht="23.4" x14ac:dyDescent="0.5">
      <c r="A44" s="194" t="s">
        <v>0</v>
      </c>
      <c r="B44" s="194"/>
      <c r="C44" s="194"/>
      <c r="D44" s="194"/>
      <c r="E44" s="194"/>
      <c r="F44" s="194"/>
      <c r="G44" s="194"/>
      <c r="H44" s="194"/>
      <c r="I44" s="194"/>
      <c r="J44" s="85"/>
      <c r="L44" s="32"/>
    </row>
    <row r="45" spans="1:12" ht="23.4" x14ac:dyDescent="0.5">
      <c r="A45" s="195" t="s">
        <v>130</v>
      </c>
      <c r="B45" s="195"/>
      <c r="C45" s="195"/>
      <c r="D45" s="195"/>
      <c r="E45" s="195"/>
      <c r="F45" s="195"/>
      <c r="G45" s="195"/>
      <c r="H45" s="195"/>
      <c r="I45" s="195"/>
      <c r="J45" s="85"/>
      <c r="L45" s="32"/>
    </row>
    <row r="46" spans="1:12" ht="23.4" x14ac:dyDescent="0.5">
      <c r="A46" s="195" t="s">
        <v>88</v>
      </c>
      <c r="B46" s="195"/>
      <c r="C46" s="195"/>
      <c r="D46" s="195"/>
      <c r="E46" s="195"/>
      <c r="F46" s="195"/>
      <c r="G46" s="195"/>
      <c r="H46" s="195"/>
      <c r="I46" s="195"/>
      <c r="J46" s="85"/>
      <c r="L46" s="32"/>
    </row>
    <row r="47" spans="1:12" ht="20.399999999999999" x14ac:dyDescent="0.5">
      <c r="A47" s="191" t="s">
        <v>3</v>
      </c>
      <c r="B47" s="191"/>
      <c r="C47" s="191"/>
      <c r="D47" s="191"/>
      <c r="E47" s="191"/>
      <c r="F47" s="191"/>
      <c r="G47" s="191"/>
      <c r="H47" s="191"/>
      <c r="I47" s="191"/>
      <c r="J47" s="85"/>
      <c r="L47" s="32"/>
    </row>
    <row r="48" spans="1:12" ht="20.399999999999999" x14ac:dyDescent="0.5">
      <c r="A48" s="12"/>
      <c r="B48" s="36"/>
      <c r="C48" s="77"/>
      <c r="D48" s="77"/>
      <c r="E48" s="77"/>
      <c r="F48" s="12"/>
      <c r="G48" s="14"/>
      <c r="H48" s="12"/>
      <c r="I48" s="69"/>
      <c r="J48" s="85"/>
      <c r="L48" s="32"/>
    </row>
    <row r="49" spans="1:16" ht="20.399999999999999" x14ac:dyDescent="0.5">
      <c r="A49" s="12"/>
      <c r="B49" s="36"/>
      <c r="C49" s="196" t="s">
        <v>89</v>
      </c>
      <c r="D49" s="196"/>
      <c r="E49" s="196"/>
      <c r="F49" s="35"/>
      <c r="G49" s="190" t="s">
        <v>90</v>
      </c>
      <c r="H49" s="190"/>
      <c r="I49" s="190"/>
      <c r="J49" s="85"/>
      <c r="L49" s="32"/>
    </row>
    <row r="50" spans="1:16" ht="20.399999999999999" x14ac:dyDescent="0.5">
      <c r="A50" s="12"/>
      <c r="B50" s="36" t="s">
        <v>6</v>
      </c>
      <c r="C50" s="26">
        <v>2568</v>
      </c>
      <c r="D50" s="82"/>
      <c r="E50" s="26">
        <v>2567</v>
      </c>
      <c r="F50" s="82"/>
      <c r="G50" s="18" t="s">
        <v>91</v>
      </c>
      <c r="H50" s="82"/>
      <c r="I50" s="26">
        <v>2567</v>
      </c>
      <c r="J50" s="85"/>
      <c r="L50" s="32"/>
    </row>
    <row r="51" spans="1:16" x14ac:dyDescent="0.5">
      <c r="A51" s="145" t="s">
        <v>123</v>
      </c>
      <c r="B51" s="34"/>
      <c r="C51" s="56">
        <v>13154211478</v>
      </c>
      <c r="D51" s="106"/>
      <c r="E51" s="106">
        <v>18781342972</v>
      </c>
      <c r="F51" s="106"/>
      <c r="G51" s="56">
        <v>13153040959</v>
      </c>
      <c r="H51" s="106"/>
      <c r="I51" s="106">
        <v>18779910518</v>
      </c>
      <c r="L51" s="32"/>
    </row>
    <row r="52" spans="1:16" x14ac:dyDescent="0.5">
      <c r="A52" s="145" t="s">
        <v>124</v>
      </c>
      <c r="C52" s="115"/>
      <c r="D52" s="173"/>
      <c r="E52" s="173"/>
      <c r="F52" s="173"/>
      <c r="G52" s="115"/>
      <c r="H52" s="173"/>
      <c r="I52" s="173"/>
      <c r="L52" s="32"/>
    </row>
    <row r="53" spans="1:16" x14ac:dyDescent="0.5">
      <c r="A53" s="81" t="s">
        <v>125</v>
      </c>
      <c r="B53" s="58">
        <v>28</v>
      </c>
      <c r="C53" s="105">
        <v>153117679</v>
      </c>
      <c r="D53" s="106"/>
      <c r="E53" s="107">
        <v>22485077</v>
      </c>
      <c r="F53" s="106"/>
      <c r="G53" s="105">
        <v>325057999</v>
      </c>
      <c r="H53" s="106"/>
      <c r="I53" s="107">
        <v>-517049175</v>
      </c>
      <c r="L53" s="32"/>
    </row>
    <row r="54" spans="1:16" ht="23.4" x14ac:dyDescent="0.5">
      <c r="A54" s="145" t="s">
        <v>126</v>
      </c>
      <c r="B54" s="58"/>
      <c r="C54" s="105">
        <v>-34338851</v>
      </c>
      <c r="D54" s="106"/>
      <c r="E54" s="107">
        <v>-63363628</v>
      </c>
      <c r="F54" s="106"/>
      <c r="G54" s="93">
        <v>0</v>
      </c>
      <c r="H54" s="95"/>
      <c r="I54" s="93">
        <v>0</v>
      </c>
      <c r="L54" s="32"/>
    </row>
    <row r="55" spans="1:16" ht="20.399999999999999" x14ac:dyDescent="0.5">
      <c r="A55" s="150" t="s">
        <v>127</v>
      </c>
      <c r="B55" s="34"/>
      <c r="C55" s="116">
        <f>C37-SUM(C51:C54)</f>
        <v>28466957920</v>
      </c>
      <c r="D55" s="85"/>
      <c r="E55" s="174">
        <f>E37-SUM(E51:E54)</f>
        <v>-26526163643</v>
      </c>
      <c r="F55" s="85"/>
      <c r="G55" s="116">
        <f>G37-SUM(G51:G54)</f>
        <v>27784084567</v>
      </c>
      <c r="H55" s="85"/>
      <c r="I55" s="174">
        <f>I37-SUM(I51:I54)</f>
        <v>-26403198650</v>
      </c>
      <c r="L55" s="32"/>
    </row>
    <row r="56" spans="1:16" x14ac:dyDescent="0.5">
      <c r="A56" s="143" t="s">
        <v>128</v>
      </c>
      <c r="B56" s="34">
        <v>29</v>
      </c>
      <c r="C56" s="175">
        <v>2473263353</v>
      </c>
      <c r="D56" s="106"/>
      <c r="E56" s="176">
        <v>-374496607</v>
      </c>
      <c r="F56" s="106"/>
      <c r="G56" s="109">
        <v>2498606123</v>
      </c>
      <c r="H56" s="106"/>
      <c r="I56" s="177">
        <v>-353968750</v>
      </c>
      <c r="L56" s="32"/>
    </row>
    <row r="57" spans="1:16" ht="20.399999999999999" x14ac:dyDescent="0.5">
      <c r="A57" s="150" t="s">
        <v>129</v>
      </c>
      <c r="B57" s="34"/>
      <c r="C57" s="57">
        <f>SUM(C55:C56)</f>
        <v>30940221273</v>
      </c>
      <c r="D57" s="15"/>
      <c r="E57" s="57">
        <f>SUM(E55:E56)</f>
        <v>-26900660250</v>
      </c>
      <c r="F57" s="15"/>
      <c r="G57" s="57">
        <f t="shared" ref="G57:I57" si="2">SUM(G55:G56)</f>
        <v>30282690690</v>
      </c>
      <c r="H57" s="15"/>
      <c r="I57" s="57">
        <f t="shared" si="2"/>
        <v>-26757167400</v>
      </c>
      <c r="J57" s="32"/>
      <c r="K57" s="32"/>
      <c r="L57" s="32"/>
      <c r="M57" s="32"/>
    </row>
    <row r="58" spans="1:16" ht="20.399999999999999" x14ac:dyDescent="0.5">
      <c r="A58" s="150"/>
      <c r="B58" s="34"/>
      <c r="C58" s="72"/>
      <c r="D58" s="72"/>
      <c r="E58" s="72"/>
      <c r="F58" s="72"/>
      <c r="G58" s="14"/>
      <c r="H58" s="72"/>
      <c r="I58" s="72"/>
    </row>
    <row r="59" spans="1:16" s="39" customFormat="1" ht="20.399999999999999" x14ac:dyDescent="0.55000000000000004">
      <c r="A59" s="17" t="s">
        <v>131</v>
      </c>
      <c r="B59" s="36"/>
      <c r="C59" s="27"/>
      <c r="D59" s="72"/>
      <c r="E59" s="27"/>
      <c r="F59" s="72"/>
      <c r="G59" s="8"/>
      <c r="H59" s="72"/>
      <c r="I59" s="25"/>
      <c r="K59" s="172"/>
      <c r="P59" s="172"/>
    </row>
    <row r="60" spans="1:16" s="39" customFormat="1" ht="20.399999999999999" x14ac:dyDescent="0.55000000000000004">
      <c r="A60" s="150" t="s">
        <v>132</v>
      </c>
      <c r="B60" s="36"/>
      <c r="C60" s="27"/>
      <c r="D60" s="72"/>
      <c r="E60" s="27"/>
      <c r="F60" s="72"/>
      <c r="G60" s="25"/>
      <c r="H60" s="72"/>
      <c r="I60" s="8"/>
      <c r="K60" s="172"/>
      <c r="L60" s="32"/>
      <c r="P60" s="172"/>
    </row>
    <row r="61" spans="1:16" ht="23.4" x14ac:dyDescent="0.5">
      <c r="A61" s="140" t="s">
        <v>133</v>
      </c>
      <c r="B61" s="34"/>
      <c r="C61" s="93">
        <v>0</v>
      </c>
      <c r="D61" s="46"/>
      <c r="E61" s="56">
        <v>39528980</v>
      </c>
      <c r="F61" s="45"/>
      <c r="G61" s="93">
        <v>0</v>
      </c>
      <c r="H61" s="46"/>
      <c r="I61" s="47">
        <v>39528980</v>
      </c>
      <c r="L61" s="32"/>
    </row>
    <row r="62" spans="1:16" ht="23.4" x14ac:dyDescent="0.5">
      <c r="A62" s="140" t="s">
        <v>134</v>
      </c>
      <c r="B62" s="34"/>
      <c r="C62" s="93">
        <v>0</v>
      </c>
      <c r="D62" s="46"/>
      <c r="E62" s="56">
        <v>-7905796</v>
      </c>
      <c r="F62" s="45"/>
      <c r="G62" s="93">
        <v>0</v>
      </c>
      <c r="H62" s="46"/>
      <c r="I62" s="47">
        <v>-7905796</v>
      </c>
      <c r="L62" s="32"/>
    </row>
    <row r="63" spans="1:16" x14ac:dyDescent="0.5">
      <c r="A63" s="140" t="s">
        <v>135</v>
      </c>
      <c r="B63" s="34"/>
      <c r="C63" s="54"/>
      <c r="D63" s="46"/>
      <c r="E63" s="56"/>
      <c r="F63" s="45"/>
      <c r="G63" s="56"/>
      <c r="H63" s="46"/>
      <c r="I63" s="47"/>
      <c r="L63" s="32"/>
    </row>
    <row r="64" spans="1:16" ht="23.4" x14ac:dyDescent="0.5">
      <c r="A64" s="151" t="s">
        <v>136</v>
      </c>
      <c r="B64" s="34" t="s">
        <v>15</v>
      </c>
      <c r="C64" s="56">
        <v>-45739048</v>
      </c>
      <c r="D64" s="46"/>
      <c r="E64" s="93">
        <v>0</v>
      </c>
      <c r="F64" s="45"/>
      <c r="G64" s="56">
        <v>-45739048</v>
      </c>
      <c r="H64" s="46"/>
      <c r="I64" s="93">
        <v>0</v>
      </c>
      <c r="K64" s="53"/>
      <c r="L64" s="32"/>
    </row>
    <row r="65" spans="1:12" x14ac:dyDescent="0.5">
      <c r="A65" s="140" t="s">
        <v>137</v>
      </c>
      <c r="B65" s="34"/>
      <c r="C65" s="56"/>
      <c r="D65" s="46"/>
      <c r="E65" s="56"/>
      <c r="F65" s="45"/>
      <c r="G65" s="56"/>
      <c r="H65" s="46"/>
      <c r="I65" s="54"/>
      <c r="L65" s="32"/>
    </row>
    <row r="66" spans="1:12" ht="23.4" x14ac:dyDescent="0.5">
      <c r="A66" s="151" t="s">
        <v>138</v>
      </c>
      <c r="B66" s="34"/>
      <c r="C66" s="56">
        <v>9147809</v>
      </c>
      <c r="D66" s="46"/>
      <c r="E66" s="93">
        <v>0</v>
      </c>
      <c r="F66" s="45"/>
      <c r="G66" s="56">
        <v>9147809</v>
      </c>
      <c r="H66" s="46"/>
      <c r="I66" s="93">
        <v>0</v>
      </c>
      <c r="J66" s="32"/>
      <c r="L66" s="32"/>
    </row>
    <row r="67" spans="1:12" x14ac:dyDescent="0.5">
      <c r="A67" s="140" t="s">
        <v>139</v>
      </c>
      <c r="B67" s="34"/>
      <c r="C67" s="139"/>
      <c r="D67" s="94"/>
      <c r="E67" s="139"/>
      <c r="F67" s="94"/>
      <c r="G67" s="115"/>
      <c r="H67" s="94"/>
      <c r="I67" s="124"/>
      <c r="L67" s="32"/>
    </row>
    <row r="68" spans="1:12" x14ac:dyDescent="0.5">
      <c r="A68" s="152" t="s">
        <v>140</v>
      </c>
      <c r="B68" s="34"/>
      <c r="C68" s="56">
        <v>9634007</v>
      </c>
      <c r="D68" s="46"/>
      <c r="E68" s="56">
        <v>9172873</v>
      </c>
      <c r="F68" s="46"/>
      <c r="G68" s="56">
        <v>9633400</v>
      </c>
      <c r="H68" s="46"/>
      <c r="I68" s="47">
        <v>9172032</v>
      </c>
      <c r="K68" s="53"/>
      <c r="L68" s="32"/>
    </row>
    <row r="69" spans="1:12" x14ac:dyDescent="0.5">
      <c r="A69" s="140" t="s">
        <v>141</v>
      </c>
      <c r="B69" s="34"/>
      <c r="C69" s="56"/>
      <c r="D69" s="46"/>
      <c r="E69" s="56"/>
      <c r="F69" s="46"/>
      <c r="G69" s="56"/>
      <c r="H69" s="46"/>
      <c r="I69" s="47"/>
      <c r="L69" s="32"/>
    </row>
    <row r="70" spans="1:12" x14ac:dyDescent="0.5">
      <c r="A70" s="152" t="s">
        <v>140</v>
      </c>
      <c r="B70" s="34"/>
      <c r="C70" s="56">
        <v>-1927285</v>
      </c>
      <c r="D70" s="46"/>
      <c r="E70" s="56">
        <v>-1835223</v>
      </c>
      <c r="F70" s="46"/>
      <c r="G70" s="56">
        <v>-1926680</v>
      </c>
      <c r="H70" s="46"/>
      <c r="I70" s="47">
        <v>-1834406</v>
      </c>
      <c r="J70" s="32"/>
      <c r="L70" s="32"/>
    </row>
    <row r="71" spans="1:12" x14ac:dyDescent="0.5">
      <c r="A71" s="140" t="s">
        <v>142</v>
      </c>
      <c r="B71" s="34"/>
      <c r="C71" s="105"/>
      <c r="D71" s="46"/>
      <c r="E71" s="105"/>
      <c r="F71" s="46"/>
      <c r="G71" s="95"/>
      <c r="H71" s="46"/>
      <c r="I71" s="48"/>
      <c r="L71" s="32"/>
    </row>
    <row r="72" spans="1:12" x14ac:dyDescent="0.5">
      <c r="A72" s="152" t="s">
        <v>143</v>
      </c>
      <c r="B72" s="34">
        <v>23</v>
      </c>
      <c r="C72" s="56">
        <v>-696609688</v>
      </c>
      <c r="D72" s="46"/>
      <c r="E72" s="56">
        <v>-1819508194</v>
      </c>
      <c r="F72" s="46"/>
      <c r="G72" s="56">
        <v>-694504046</v>
      </c>
      <c r="H72" s="46"/>
      <c r="I72" s="47">
        <v>-1818544760</v>
      </c>
      <c r="K72" s="53"/>
      <c r="L72" s="32"/>
    </row>
    <row r="73" spans="1:12" x14ac:dyDescent="0.5">
      <c r="A73" s="140" t="s">
        <v>144</v>
      </c>
      <c r="B73" s="34"/>
      <c r="C73" s="56"/>
      <c r="D73" s="46"/>
      <c r="E73" s="56"/>
      <c r="F73" s="46"/>
      <c r="G73" s="56"/>
      <c r="H73" s="46"/>
      <c r="I73" s="47"/>
      <c r="L73" s="32"/>
    </row>
    <row r="74" spans="1:12" x14ac:dyDescent="0.5">
      <c r="A74" s="152" t="s">
        <v>143</v>
      </c>
      <c r="B74" s="34"/>
      <c r="C74" s="56">
        <v>138900809</v>
      </c>
      <c r="D74" s="46"/>
      <c r="E74" s="56">
        <v>363708952</v>
      </c>
      <c r="F74" s="46"/>
      <c r="G74" s="56">
        <v>138900809</v>
      </c>
      <c r="H74" s="46"/>
      <c r="I74" s="56">
        <v>363708952</v>
      </c>
      <c r="J74" s="53"/>
      <c r="L74" s="32"/>
    </row>
    <row r="75" spans="1:12" ht="23.4" x14ac:dyDescent="0.5">
      <c r="A75" s="153" t="s">
        <v>145</v>
      </c>
      <c r="B75" s="34"/>
      <c r="C75" s="93">
        <v>0</v>
      </c>
      <c r="D75" s="46"/>
      <c r="E75" s="56">
        <v>68165614</v>
      </c>
      <c r="F75" s="46"/>
      <c r="G75" s="93">
        <v>0</v>
      </c>
      <c r="H75" s="46"/>
      <c r="I75" s="93">
        <v>0</v>
      </c>
      <c r="K75" s="32"/>
      <c r="L75" s="32"/>
    </row>
    <row r="76" spans="1:12" ht="23.4" x14ac:dyDescent="0.5">
      <c r="A76" s="140" t="s">
        <v>271</v>
      </c>
      <c r="B76" s="34"/>
      <c r="C76" s="54"/>
      <c r="D76" s="46"/>
      <c r="E76" s="54"/>
      <c r="F76" s="46"/>
      <c r="G76" s="93"/>
      <c r="H76" s="46"/>
      <c r="I76" s="54"/>
      <c r="L76" s="32"/>
    </row>
    <row r="77" spans="1:12" ht="23.4" x14ac:dyDescent="0.5">
      <c r="A77" s="152" t="s">
        <v>272</v>
      </c>
      <c r="B77" s="34"/>
      <c r="C77" s="93">
        <v>0</v>
      </c>
      <c r="D77" s="46"/>
      <c r="E77" s="45">
        <v>-13633123</v>
      </c>
      <c r="F77" s="46"/>
      <c r="G77" s="93">
        <v>0</v>
      </c>
      <c r="H77" s="46"/>
      <c r="I77" s="93">
        <v>0</v>
      </c>
      <c r="J77" s="32"/>
      <c r="L77" s="32"/>
    </row>
    <row r="78" spans="1:12" ht="23.4" x14ac:dyDescent="0.5">
      <c r="A78" s="152" t="s">
        <v>270</v>
      </c>
      <c r="B78" s="34"/>
      <c r="C78" s="182"/>
      <c r="D78" s="46"/>
      <c r="E78" s="183"/>
      <c r="F78" s="46"/>
      <c r="G78" s="182"/>
      <c r="H78" s="46"/>
      <c r="I78" s="182"/>
      <c r="J78" s="32"/>
      <c r="L78" s="32"/>
    </row>
    <row r="79" spans="1:12" x14ac:dyDescent="0.5">
      <c r="A79" s="184" t="s">
        <v>273</v>
      </c>
      <c r="B79" s="34"/>
      <c r="C79" s="101">
        <f>SUM(C61:C77)</f>
        <v>-586593396</v>
      </c>
      <c r="D79" s="48"/>
      <c r="E79" s="101">
        <f>SUM(E61:E77)</f>
        <v>-1362305917</v>
      </c>
      <c r="F79" s="48"/>
      <c r="G79" s="97">
        <f>SUM(G61:G77)</f>
        <v>-584487756</v>
      </c>
      <c r="H79" s="48"/>
      <c r="I79" s="101">
        <f>SUM(I61:I77)</f>
        <v>-1415874998</v>
      </c>
      <c r="J79" s="48"/>
      <c r="L79" s="32"/>
    </row>
    <row r="80" spans="1:12" ht="20.399999999999999" x14ac:dyDescent="0.5">
      <c r="A80" s="150" t="s">
        <v>146</v>
      </c>
      <c r="B80" s="34" t="s">
        <v>20</v>
      </c>
      <c r="C80" s="49">
        <f>C79</f>
        <v>-586593396</v>
      </c>
      <c r="D80" s="44"/>
      <c r="E80" s="49">
        <f>E79</f>
        <v>-1362305917</v>
      </c>
      <c r="F80" s="44"/>
      <c r="G80" s="15">
        <f t="shared" ref="G80" si="3">G79</f>
        <v>-584487756</v>
      </c>
      <c r="H80" s="44"/>
      <c r="I80" s="49">
        <f t="shared" ref="I80" si="4">I79</f>
        <v>-1415874998</v>
      </c>
      <c r="K80" s="63"/>
      <c r="L80" s="32"/>
    </row>
    <row r="81" spans="1:16" ht="21" thickBot="1" x14ac:dyDescent="0.55000000000000004">
      <c r="A81" s="17" t="s">
        <v>147</v>
      </c>
      <c r="B81" s="36"/>
      <c r="C81" s="98">
        <f>C57+C79</f>
        <v>30353627877</v>
      </c>
      <c r="D81" s="52"/>
      <c r="E81" s="102">
        <f>E57+E79</f>
        <v>-28262966167</v>
      </c>
      <c r="F81" s="52"/>
      <c r="G81" s="98">
        <f>G57+G79</f>
        <v>29698202934</v>
      </c>
      <c r="H81" s="52"/>
      <c r="I81" s="102">
        <f>I57+I79</f>
        <v>-28173042398</v>
      </c>
      <c r="J81" s="32"/>
      <c r="K81" s="99"/>
      <c r="L81" s="32"/>
    </row>
    <row r="82" spans="1:16" ht="36" customHeight="1" thickTop="1" x14ac:dyDescent="0.5">
      <c r="A82" s="17"/>
      <c r="B82" s="186"/>
      <c r="C82" s="61"/>
      <c r="D82" s="52"/>
      <c r="E82" s="44"/>
      <c r="F82" s="52"/>
      <c r="G82" s="61"/>
      <c r="H82" s="52"/>
      <c r="I82" s="44"/>
      <c r="J82" s="32"/>
      <c r="K82" s="99"/>
      <c r="L82" s="32"/>
    </row>
    <row r="83" spans="1:16" ht="20.399999999999999" x14ac:dyDescent="0.5">
      <c r="A83" s="193" t="s">
        <v>35</v>
      </c>
      <c r="B83" s="193"/>
      <c r="C83" s="193"/>
      <c r="D83" s="72"/>
      <c r="E83" s="72"/>
      <c r="F83" s="72"/>
      <c r="G83" s="14"/>
      <c r="H83" s="72"/>
      <c r="I83" s="178"/>
      <c r="J83" s="85"/>
      <c r="L83" s="32"/>
    </row>
    <row r="84" spans="1:16" ht="20.399999999999999" x14ac:dyDescent="0.5">
      <c r="A84" s="185"/>
      <c r="B84" s="185"/>
      <c r="C84" s="185"/>
      <c r="D84" s="72"/>
      <c r="E84" s="72"/>
      <c r="F84" s="72"/>
      <c r="G84" s="14"/>
      <c r="H84" s="72"/>
      <c r="I84" s="178"/>
      <c r="J84" s="85"/>
      <c r="L84" s="32"/>
    </row>
    <row r="85" spans="1:16" ht="20.399999999999999" x14ac:dyDescent="0.5">
      <c r="A85" s="187" t="s">
        <v>36</v>
      </c>
      <c r="B85" s="189" t="s">
        <v>36</v>
      </c>
      <c r="C85" s="189"/>
      <c r="D85" s="189"/>
      <c r="E85" s="189"/>
      <c r="F85" s="189"/>
      <c r="G85" s="189"/>
      <c r="H85" s="189"/>
      <c r="I85" s="189"/>
      <c r="J85" s="85"/>
      <c r="L85" s="32"/>
    </row>
    <row r="86" spans="1:16" ht="20.399999999999999" x14ac:dyDescent="0.5">
      <c r="A86" s="187" t="s">
        <v>37</v>
      </c>
      <c r="B86" s="189" t="s">
        <v>38</v>
      </c>
      <c r="C86" s="189"/>
      <c r="D86" s="189"/>
      <c r="E86" s="189"/>
      <c r="F86" s="189"/>
      <c r="G86" s="189"/>
      <c r="H86" s="189"/>
      <c r="I86" s="189"/>
      <c r="J86" s="85"/>
      <c r="L86" s="32"/>
    </row>
    <row r="87" spans="1:16" ht="20.399999999999999" x14ac:dyDescent="0.5">
      <c r="A87" s="187" t="s">
        <v>39</v>
      </c>
      <c r="B87" s="189" t="s">
        <v>40</v>
      </c>
      <c r="C87" s="189"/>
      <c r="D87" s="189"/>
      <c r="E87" s="189"/>
      <c r="F87" s="189"/>
      <c r="G87" s="189"/>
      <c r="H87" s="189"/>
      <c r="I87" s="189"/>
      <c r="J87" s="85"/>
      <c r="L87" s="32"/>
    </row>
    <row r="88" spans="1:16" s="10" customFormat="1" ht="23.4" x14ac:dyDescent="0.5">
      <c r="A88" s="194" t="s">
        <v>0</v>
      </c>
      <c r="B88" s="194"/>
      <c r="C88" s="194"/>
      <c r="D88" s="194"/>
      <c r="E88" s="194"/>
      <c r="F88" s="194"/>
      <c r="G88" s="194"/>
      <c r="H88" s="194"/>
      <c r="I88" s="194"/>
      <c r="K88" s="104"/>
      <c r="L88" s="32"/>
      <c r="N88" s="11"/>
      <c r="O88" s="11"/>
      <c r="P88" s="104"/>
    </row>
    <row r="89" spans="1:16" s="10" customFormat="1" ht="23.4" x14ac:dyDescent="0.5">
      <c r="A89" s="195" t="s">
        <v>130</v>
      </c>
      <c r="B89" s="195"/>
      <c r="C89" s="195"/>
      <c r="D89" s="195"/>
      <c r="E89" s="195"/>
      <c r="F89" s="195"/>
      <c r="G89" s="195"/>
      <c r="H89" s="195"/>
      <c r="I89" s="195"/>
      <c r="K89" s="104"/>
      <c r="L89" s="32"/>
      <c r="N89" s="11"/>
      <c r="O89" s="11"/>
      <c r="P89" s="104"/>
    </row>
    <row r="90" spans="1:16" s="10" customFormat="1" ht="23.4" x14ac:dyDescent="0.5">
      <c r="A90" s="195" t="s">
        <v>88</v>
      </c>
      <c r="B90" s="195"/>
      <c r="C90" s="195"/>
      <c r="D90" s="195"/>
      <c r="E90" s="195"/>
      <c r="F90" s="195"/>
      <c r="G90" s="195"/>
      <c r="H90" s="195"/>
      <c r="I90" s="195"/>
      <c r="K90" s="104"/>
      <c r="L90" s="32"/>
      <c r="N90" s="11"/>
      <c r="O90" s="11"/>
      <c r="P90" s="104"/>
    </row>
    <row r="91" spans="1:16" s="10" customFormat="1" ht="20.399999999999999" x14ac:dyDescent="0.5">
      <c r="A91" s="191" t="s">
        <v>3</v>
      </c>
      <c r="B91" s="191"/>
      <c r="C91" s="191"/>
      <c r="D91" s="191"/>
      <c r="E91" s="191"/>
      <c r="F91" s="191"/>
      <c r="G91" s="191"/>
      <c r="H91" s="191"/>
      <c r="I91" s="191"/>
      <c r="K91" s="104"/>
      <c r="L91" s="32"/>
      <c r="N91" s="11"/>
      <c r="O91" s="11"/>
      <c r="P91" s="104"/>
    </row>
    <row r="92" spans="1:16" s="10" customFormat="1" ht="20.399999999999999" x14ac:dyDescent="0.5">
      <c r="A92" s="12"/>
      <c r="B92" s="36"/>
      <c r="C92" s="77"/>
      <c r="D92" s="77"/>
      <c r="E92" s="77"/>
      <c r="F92" s="12"/>
      <c r="G92" s="14"/>
      <c r="H92" s="12"/>
      <c r="I92" s="69"/>
      <c r="K92" s="104"/>
      <c r="L92" s="32"/>
      <c r="N92" s="11"/>
      <c r="O92" s="11"/>
      <c r="P92" s="104"/>
    </row>
    <row r="93" spans="1:16" s="10" customFormat="1" ht="20.399999999999999" x14ac:dyDescent="0.5">
      <c r="A93" s="12"/>
      <c r="B93" s="36"/>
      <c r="C93" s="196" t="s">
        <v>89</v>
      </c>
      <c r="D93" s="196"/>
      <c r="E93" s="196"/>
      <c r="F93" s="35"/>
      <c r="G93" s="190" t="s">
        <v>90</v>
      </c>
      <c r="H93" s="190"/>
      <c r="I93" s="190"/>
      <c r="K93" s="104"/>
      <c r="L93" s="32"/>
      <c r="N93" s="11"/>
      <c r="O93" s="11"/>
      <c r="P93" s="104"/>
    </row>
    <row r="94" spans="1:16" s="10" customFormat="1" ht="20.399999999999999" x14ac:dyDescent="0.5">
      <c r="A94" s="12"/>
      <c r="B94" s="36" t="s">
        <v>6</v>
      </c>
      <c r="C94" s="26">
        <v>2568</v>
      </c>
      <c r="D94" s="82"/>
      <c r="E94" s="26">
        <v>2567</v>
      </c>
      <c r="F94" s="82"/>
      <c r="G94" s="18" t="s">
        <v>91</v>
      </c>
      <c r="H94" s="82"/>
      <c r="I94" s="26">
        <v>2567</v>
      </c>
      <c r="K94" s="104"/>
      <c r="L94" s="32"/>
      <c r="N94" s="11"/>
      <c r="O94" s="11"/>
      <c r="P94" s="104"/>
    </row>
    <row r="95" spans="1:16" ht="20.399999999999999" x14ac:dyDescent="0.5">
      <c r="A95" s="17" t="s">
        <v>148</v>
      </c>
      <c r="B95" s="36"/>
      <c r="C95" s="52"/>
      <c r="D95" s="52"/>
      <c r="E95" s="52"/>
      <c r="F95" s="52"/>
      <c r="G95" s="15"/>
      <c r="H95" s="52"/>
      <c r="I95" s="52"/>
      <c r="L95" s="32"/>
    </row>
    <row r="96" spans="1:16" x14ac:dyDescent="0.5">
      <c r="A96" s="143" t="s">
        <v>149</v>
      </c>
      <c r="B96" s="34"/>
      <c r="C96" s="56">
        <f>C98-C97</f>
        <v>30910263893</v>
      </c>
      <c r="D96" s="56"/>
      <c r="E96" s="56">
        <f>E98-E97</f>
        <v>-26933664237</v>
      </c>
      <c r="F96" s="56"/>
      <c r="G96" s="56">
        <f t="shared" ref="G96" si="5">G98-G97</f>
        <v>30282690690</v>
      </c>
      <c r="H96" s="56"/>
      <c r="I96" s="56">
        <f t="shared" ref="I96" si="6">I98-I97</f>
        <v>-26757167400</v>
      </c>
      <c r="L96" s="32"/>
    </row>
    <row r="97" spans="1:16" ht="23.4" x14ac:dyDescent="0.5">
      <c r="A97" s="143" t="s">
        <v>150</v>
      </c>
      <c r="B97" s="36"/>
      <c r="C97" s="122">
        <f>29957359+21</f>
        <v>29957380</v>
      </c>
      <c r="D97" s="52"/>
      <c r="E97" s="122">
        <v>33003987</v>
      </c>
      <c r="F97" s="52"/>
      <c r="G97" s="93">
        <v>0</v>
      </c>
      <c r="H97" s="52"/>
      <c r="I97" s="93">
        <v>0</v>
      </c>
      <c r="L97" s="32"/>
    </row>
    <row r="98" spans="1:16" ht="21" thickBot="1" x14ac:dyDescent="0.55000000000000004">
      <c r="A98" s="150" t="s">
        <v>129</v>
      </c>
      <c r="B98" s="36"/>
      <c r="C98" s="110">
        <f>C57</f>
        <v>30940221273</v>
      </c>
      <c r="D98" s="52"/>
      <c r="E98" s="110">
        <f>E57</f>
        <v>-26900660250</v>
      </c>
      <c r="F98" s="52"/>
      <c r="G98" s="98">
        <f>G57</f>
        <v>30282690690</v>
      </c>
      <c r="H98" s="52"/>
      <c r="I98" s="110">
        <f>I57</f>
        <v>-26757167400</v>
      </c>
      <c r="K98" s="99"/>
      <c r="L98" s="32"/>
    </row>
    <row r="99" spans="1:16" s="10" customFormat="1" ht="21" thickTop="1" x14ac:dyDescent="0.5">
      <c r="A99" s="150"/>
      <c r="B99" s="36"/>
      <c r="C99" s="52"/>
      <c r="D99" s="52"/>
      <c r="E99" s="52"/>
      <c r="F99" s="52"/>
      <c r="G99" s="15"/>
      <c r="H99" s="52"/>
      <c r="I99" s="52"/>
      <c r="K99" s="104"/>
      <c r="L99" s="32"/>
      <c r="N99" s="11"/>
      <c r="O99" s="11"/>
      <c r="P99" s="104"/>
    </row>
    <row r="100" spans="1:16" ht="20.399999999999999" x14ac:dyDescent="0.5">
      <c r="A100" s="17" t="s">
        <v>151</v>
      </c>
      <c r="B100" s="36"/>
      <c r="C100" s="52"/>
      <c r="D100" s="52"/>
      <c r="E100" s="52"/>
      <c r="F100" s="52"/>
      <c r="G100" s="15"/>
      <c r="H100" s="52"/>
      <c r="I100" s="52"/>
      <c r="L100" s="32"/>
    </row>
    <row r="101" spans="1:16" x14ac:dyDescent="0.5">
      <c r="A101" s="143" t="s">
        <v>149</v>
      </c>
      <c r="B101" s="34"/>
      <c r="C101" s="56">
        <f>C103-C102</f>
        <v>30323670497</v>
      </c>
      <c r="D101" s="56"/>
      <c r="E101" s="56">
        <f>E103-E102</f>
        <v>-28295970154</v>
      </c>
      <c r="F101" s="56"/>
      <c r="G101" s="56">
        <f t="shared" ref="G101:I101" si="7">G103-G102</f>
        <v>29698202934</v>
      </c>
      <c r="H101" s="56"/>
      <c r="I101" s="56">
        <f t="shared" si="7"/>
        <v>-28173042398</v>
      </c>
      <c r="L101" s="32"/>
    </row>
    <row r="102" spans="1:16" ht="23.4" x14ac:dyDescent="0.5">
      <c r="A102" s="143" t="s">
        <v>150</v>
      </c>
      <c r="B102" s="36"/>
      <c r="C102" s="123">
        <v>29957380</v>
      </c>
      <c r="D102" s="52"/>
      <c r="E102" s="123">
        <v>33003987</v>
      </c>
      <c r="F102" s="52"/>
      <c r="G102" s="93">
        <v>0</v>
      </c>
      <c r="H102" s="52"/>
      <c r="I102" s="93">
        <v>0</v>
      </c>
      <c r="L102" s="32"/>
    </row>
    <row r="103" spans="1:16" ht="21" thickBot="1" x14ac:dyDescent="0.55000000000000004">
      <c r="A103" s="150" t="s">
        <v>147</v>
      </c>
      <c r="B103" s="36"/>
      <c r="C103" s="71">
        <f>C81</f>
        <v>30353627877</v>
      </c>
      <c r="D103" s="52"/>
      <c r="E103" s="71">
        <f>E81</f>
        <v>-28262966167</v>
      </c>
      <c r="F103" s="52"/>
      <c r="G103" s="98">
        <f>G81</f>
        <v>29698202934</v>
      </c>
      <c r="H103" s="52"/>
      <c r="I103" s="110">
        <f>I81</f>
        <v>-28173042398</v>
      </c>
      <c r="L103" s="32"/>
    </row>
    <row r="104" spans="1:16" s="10" customFormat="1" ht="21" thickTop="1" x14ac:dyDescent="0.5">
      <c r="A104" s="150"/>
      <c r="B104" s="36"/>
      <c r="C104" s="72"/>
      <c r="D104" s="72"/>
      <c r="E104" s="72"/>
      <c r="F104" s="72"/>
      <c r="G104" s="14"/>
      <c r="H104" s="72"/>
      <c r="I104" s="72"/>
      <c r="K104" s="99"/>
      <c r="L104" s="32"/>
      <c r="N104" s="11"/>
      <c r="O104" s="11"/>
      <c r="P104" s="104"/>
    </row>
    <row r="105" spans="1:16" ht="20.399999999999999" x14ac:dyDescent="0.5">
      <c r="A105" s="17" t="s">
        <v>152</v>
      </c>
      <c r="B105" s="117"/>
      <c r="C105" s="111"/>
      <c r="D105" s="80"/>
      <c r="E105" s="111"/>
      <c r="F105" s="80"/>
      <c r="G105" s="6"/>
      <c r="H105" s="10"/>
      <c r="I105" s="111"/>
      <c r="K105" s="10"/>
      <c r="L105" s="32"/>
    </row>
    <row r="106" spans="1:16" x14ac:dyDescent="0.5">
      <c r="A106" s="65" t="s">
        <v>153</v>
      </c>
      <c r="B106" s="117"/>
      <c r="C106" s="7">
        <v>28303291567</v>
      </c>
      <c r="D106" s="112"/>
      <c r="E106" s="7">
        <v>4305371646</v>
      </c>
      <c r="F106" s="112"/>
      <c r="G106" s="45">
        <v>28303291567</v>
      </c>
      <c r="H106" s="112"/>
      <c r="I106" s="112">
        <v>4305371646</v>
      </c>
      <c r="L106" s="32"/>
    </row>
    <row r="107" spans="1:16" x14ac:dyDescent="0.5">
      <c r="A107" s="65" t="s">
        <v>154</v>
      </c>
      <c r="B107" s="83"/>
      <c r="C107" s="62">
        <f>ROUND(C96/C106,2)</f>
        <v>1.0900000000000001</v>
      </c>
      <c r="D107" s="62"/>
      <c r="E107" s="62">
        <f>ROUND(E96/E106,2)</f>
        <v>-6.26</v>
      </c>
      <c r="F107" s="62" t="s">
        <v>20</v>
      </c>
      <c r="G107" s="62">
        <f t="shared" ref="G107" si="8">ROUND(G96/G106,2)</f>
        <v>1.07</v>
      </c>
      <c r="H107" s="62"/>
      <c r="I107" s="62">
        <f>ROUND(I96/I106,2)</f>
        <v>-6.21</v>
      </c>
      <c r="L107" s="32"/>
    </row>
    <row r="108" spans="1:16" x14ac:dyDescent="0.5">
      <c r="A108" s="65"/>
      <c r="B108" s="83"/>
      <c r="C108" s="62"/>
      <c r="D108" s="80"/>
      <c r="E108" s="62"/>
      <c r="F108" s="80"/>
      <c r="G108" s="7"/>
      <c r="H108" s="10"/>
      <c r="I108" s="62"/>
      <c r="L108" s="32"/>
    </row>
    <row r="109" spans="1:16" x14ac:dyDescent="0.5">
      <c r="A109" s="65"/>
      <c r="B109" s="83"/>
      <c r="C109" s="62"/>
      <c r="D109" s="80"/>
      <c r="E109" s="62"/>
      <c r="F109" s="80"/>
      <c r="G109" s="7"/>
      <c r="H109" s="10"/>
      <c r="I109" s="62"/>
      <c r="L109" s="32"/>
    </row>
    <row r="110" spans="1:16" x14ac:dyDescent="0.5">
      <c r="A110" s="65"/>
      <c r="B110" s="83"/>
      <c r="C110" s="62"/>
      <c r="D110" s="80"/>
      <c r="E110" s="62"/>
      <c r="F110" s="80"/>
      <c r="G110" s="7"/>
      <c r="H110" s="10"/>
      <c r="I110" s="62"/>
      <c r="L110" s="32"/>
    </row>
    <row r="111" spans="1:16" x14ac:dyDescent="0.5">
      <c r="A111" s="65"/>
      <c r="B111" s="83"/>
      <c r="C111" s="62"/>
      <c r="D111" s="80"/>
      <c r="E111" s="62"/>
      <c r="F111" s="80"/>
      <c r="G111" s="7"/>
      <c r="H111" s="10"/>
      <c r="I111" s="62"/>
      <c r="L111" s="32"/>
    </row>
    <row r="112" spans="1:16" x14ac:dyDescent="0.5">
      <c r="A112" s="65"/>
      <c r="B112" s="83"/>
      <c r="C112" s="62"/>
      <c r="D112" s="80"/>
      <c r="E112" s="62"/>
      <c r="F112" s="80"/>
      <c r="G112" s="7"/>
      <c r="H112" s="10"/>
      <c r="I112" s="62"/>
      <c r="L112" s="32"/>
    </row>
    <row r="113" spans="1:12" x14ac:dyDescent="0.5">
      <c r="A113" s="65"/>
      <c r="B113" s="83"/>
      <c r="C113" s="62"/>
      <c r="D113" s="80"/>
      <c r="E113" s="62"/>
      <c r="F113" s="80"/>
      <c r="G113" s="7"/>
      <c r="H113" s="10"/>
      <c r="I113" s="62"/>
      <c r="L113" s="32"/>
    </row>
    <row r="114" spans="1:12" x14ac:dyDescent="0.5">
      <c r="A114" s="65"/>
      <c r="B114" s="83"/>
      <c r="C114" s="62"/>
      <c r="D114" s="80"/>
      <c r="E114" s="62"/>
      <c r="F114" s="80"/>
      <c r="G114" s="7"/>
      <c r="H114" s="10"/>
      <c r="I114" s="62"/>
      <c r="L114" s="32"/>
    </row>
    <row r="115" spans="1:12" x14ac:dyDescent="0.5">
      <c r="A115" s="65"/>
      <c r="B115" s="83"/>
      <c r="C115" s="62"/>
      <c r="D115" s="80"/>
      <c r="E115" s="62"/>
      <c r="F115" s="80"/>
      <c r="G115" s="7"/>
      <c r="H115" s="10"/>
      <c r="I115" s="62"/>
      <c r="L115" s="32"/>
    </row>
    <row r="116" spans="1:12" x14ac:dyDescent="0.5">
      <c r="A116" s="65"/>
      <c r="B116" s="83"/>
      <c r="C116" s="62"/>
      <c r="D116" s="80"/>
      <c r="E116" s="62"/>
      <c r="F116" s="80"/>
      <c r="G116" s="7"/>
      <c r="H116" s="10"/>
      <c r="I116" s="62"/>
      <c r="L116" s="32"/>
    </row>
    <row r="117" spans="1:12" x14ac:dyDescent="0.5">
      <c r="A117" s="65"/>
      <c r="B117" s="83"/>
      <c r="C117" s="62"/>
      <c r="D117" s="80"/>
      <c r="E117" s="62"/>
      <c r="F117" s="80"/>
      <c r="G117" s="7"/>
      <c r="H117" s="10"/>
      <c r="I117" s="62"/>
      <c r="L117" s="32"/>
    </row>
    <row r="118" spans="1:12" x14ac:dyDescent="0.5">
      <c r="A118" s="65"/>
      <c r="B118" s="83"/>
      <c r="C118" s="62"/>
      <c r="D118" s="80"/>
      <c r="E118" s="62"/>
      <c r="F118" s="80"/>
      <c r="G118" s="7"/>
      <c r="H118" s="10"/>
      <c r="I118" s="62"/>
      <c r="L118" s="32"/>
    </row>
    <row r="119" spans="1:12" x14ac:dyDescent="0.5">
      <c r="A119" s="65"/>
      <c r="B119" s="83"/>
      <c r="C119" s="62"/>
      <c r="D119" s="80"/>
      <c r="E119" s="62"/>
      <c r="F119" s="80"/>
      <c r="G119" s="7"/>
      <c r="H119" s="10"/>
      <c r="I119" s="62"/>
      <c r="L119" s="32"/>
    </row>
    <row r="120" spans="1:12" x14ac:dyDescent="0.5">
      <c r="A120" s="65"/>
      <c r="B120" s="83"/>
      <c r="C120" s="62"/>
      <c r="D120" s="80"/>
      <c r="E120" s="62"/>
      <c r="F120" s="80"/>
      <c r="G120" s="7"/>
      <c r="H120" s="10"/>
      <c r="I120" s="62"/>
      <c r="L120" s="32"/>
    </row>
    <row r="121" spans="1:12" x14ac:dyDescent="0.5">
      <c r="A121" s="65"/>
      <c r="B121" s="83"/>
      <c r="C121" s="62"/>
      <c r="D121" s="80"/>
      <c r="E121" s="62"/>
      <c r="F121" s="80"/>
      <c r="G121" s="7"/>
      <c r="H121" s="10"/>
      <c r="I121" s="62"/>
      <c r="L121" s="32"/>
    </row>
    <row r="122" spans="1:12" x14ac:dyDescent="0.5">
      <c r="A122" s="193" t="s">
        <v>35</v>
      </c>
      <c r="B122" s="193"/>
      <c r="C122" s="193"/>
      <c r="D122" s="193"/>
      <c r="E122" s="79"/>
      <c r="I122" s="28"/>
      <c r="L122" s="32"/>
    </row>
    <row r="123" spans="1:12" x14ac:dyDescent="0.5">
      <c r="A123" s="154"/>
      <c r="B123" s="10"/>
      <c r="C123" s="10"/>
      <c r="D123" s="79"/>
      <c r="E123" s="79"/>
      <c r="I123" s="28"/>
    </row>
    <row r="124" spans="1:12" x14ac:dyDescent="0.5">
      <c r="A124" s="154"/>
      <c r="B124" s="10"/>
      <c r="C124" s="10"/>
      <c r="D124" s="79"/>
      <c r="E124" s="79"/>
      <c r="I124" s="28"/>
    </row>
    <row r="125" spans="1:12" x14ac:dyDescent="0.5">
      <c r="A125" s="34" t="s">
        <v>36</v>
      </c>
      <c r="B125" s="189" t="s">
        <v>36</v>
      </c>
      <c r="C125" s="189"/>
      <c r="D125" s="189"/>
      <c r="E125" s="189"/>
      <c r="F125" s="189"/>
      <c r="G125" s="189"/>
      <c r="H125" s="189"/>
      <c r="I125" s="189"/>
    </row>
    <row r="126" spans="1:12" x14ac:dyDescent="0.5">
      <c r="A126" s="34" t="s">
        <v>37</v>
      </c>
      <c r="B126" s="189" t="s">
        <v>38</v>
      </c>
      <c r="C126" s="189"/>
      <c r="D126" s="189"/>
      <c r="E126" s="189"/>
      <c r="F126" s="189"/>
      <c r="G126" s="189"/>
      <c r="H126" s="189"/>
      <c r="I126" s="189"/>
    </row>
    <row r="127" spans="1:12" x14ac:dyDescent="0.5">
      <c r="A127" s="34" t="s">
        <v>39</v>
      </c>
      <c r="B127" s="189" t="s">
        <v>40</v>
      </c>
      <c r="C127" s="189"/>
      <c r="D127" s="189"/>
      <c r="E127" s="189"/>
      <c r="F127" s="189"/>
      <c r="G127" s="189"/>
      <c r="H127" s="189"/>
      <c r="I127" s="189"/>
    </row>
    <row r="134" spans="2:8" x14ac:dyDescent="0.5">
      <c r="B134" s="34"/>
    </row>
    <row r="135" spans="2:8" x14ac:dyDescent="0.5">
      <c r="B135" s="34"/>
    </row>
    <row r="144" spans="2:8" x14ac:dyDescent="0.5">
      <c r="C144" s="42"/>
      <c r="D144" s="42"/>
      <c r="E144" s="42"/>
      <c r="F144" s="42"/>
      <c r="G144" s="60"/>
      <c r="H144" s="42"/>
    </row>
  </sheetData>
  <mergeCells count="30">
    <mergeCell ref="A83:C83"/>
    <mergeCell ref="B85:I85"/>
    <mergeCell ref="B86:I86"/>
    <mergeCell ref="B87:I87"/>
    <mergeCell ref="A45:I45"/>
    <mergeCell ref="A46:I46"/>
    <mergeCell ref="A47:I47"/>
    <mergeCell ref="C49:E49"/>
    <mergeCell ref="G49:I49"/>
    <mergeCell ref="B126:I126"/>
    <mergeCell ref="B127:I127"/>
    <mergeCell ref="A122:D122"/>
    <mergeCell ref="B125:I125"/>
    <mergeCell ref="A88:I88"/>
    <mergeCell ref="A89:I89"/>
    <mergeCell ref="A90:I90"/>
    <mergeCell ref="A91:I91"/>
    <mergeCell ref="C93:E93"/>
    <mergeCell ref="G93:I93"/>
    <mergeCell ref="A1:I1"/>
    <mergeCell ref="A2:I2"/>
    <mergeCell ref="A3:I3"/>
    <mergeCell ref="A4:I4"/>
    <mergeCell ref="C6:E6"/>
    <mergeCell ref="G6:I6"/>
    <mergeCell ref="A39:C39"/>
    <mergeCell ref="B41:I41"/>
    <mergeCell ref="B42:I42"/>
    <mergeCell ref="B43:I43"/>
    <mergeCell ref="A44:I44"/>
  </mergeCells>
  <pageMargins left="0.8" right="0.3" top="1" bottom="0.5" header="0.5" footer="0.3"/>
  <pageSetup paperSize="9" scale="70" fitToWidth="0" fitToHeight="0" orientation="portrait" r:id="rId1"/>
  <headerFooter alignWithMargins="0"/>
  <rowBreaks count="2" manualBreakCount="2">
    <brk id="43" max="8" man="1"/>
    <brk id="87" max="8" man="1"/>
  </rowBreaks>
  <ignoredErrors>
    <ignoredError sqref="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82"/>
  <sheetViews>
    <sheetView tabSelected="1" view="pageBreakPreview" zoomScale="55" zoomScaleNormal="10" zoomScaleSheetLayoutView="55" workbookViewId="0">
      <selection activeCell="B67" sqref="B67"/>
    </sheetView>
  </sheetViews>
  <sheetFormatPr defaultColWidth="8.77734375" defaultRowHeight="19.8" x14ac:dyDescent="0.5"/>
  <cols>
    <col min="1" max="1" width="49.5546875" style="11" customWidth="1"/>
    <col min="2" max="2" width="7.77734375" style="11" bestFit="1" customWidth="1"/>
    <col min="3" max="3" width="15" style="19" customWidth="1"/>
    <col min="4" max="4" width="0.77734375" style="19" customWidth="1"/>
    <col min="5" max="5" width="15" style="11" customWidth="1"/>
    <col min="6" max="6" width="1" style="11" customWidth="1"/>
    <col min="7" max="7" width="12.44140625" style="11" bestFit="1" customWidth="1"/>
    <col min="8" max="8" width="1.21875" style="11" customWidth="1"/>
    <col min="9" max="9" width="16.21875" style="11" bestFit="1" customWidth="1"/>
    <col min="10" max="10" width="1.33203125" style="11" customWidth="1"/>
    <col min="11" max="11" width="20.33203125" style="11" bestFit="1" customWidth="1"/>
    <col min="12" max="12" width="1.109375" style="11" customWidth="1"/>
    <col min="13" max="13" width="15.44140625" style="11" bestFit="1" customWidth="1"/>
    <col min="14" max="14" width="1.33203125" style="11" customWidth="1"/>
    <col min="15" max="15" width="19" style="11" customWidth="1"/>
    <col min="16" max="16" width="1.21875" style="11" customWidth="1"/>
    <col min="17" max="17" width="12.44140625" style="11" bestFit="1" customWidth="1"/>
    <col min="18" max="18" width="1.33203125" style="11" customWidth="1"/>
    <col min="19" max="19" width="14.44140625" style="11" bestFit="1" customWidth="1"/>
    <col min="20" max="20" width="1.109375" style="11" customWidth="1"/>
    <col min="21" max="21" width="13.33203125" style="11" bestFit="1" customWidth="1"/>
    <col min="22" max="22" width="1.109375" style="11" customWidth="1"/>
    <col min="23" max="23" width="12.33203125" style="11" customWidth="1"/>
    <col min="24" max="24" width="1.44140625" style="11" customWidth="1"/>
    <col min="25" max="25" width="13.33203125" style="11" bestFit="1" customWidth="1"/>
    <col min="26" max="26" width="1.33203125" style="11" customWidth="1"/>
    <col min="27" max="16384" width="8.77734375" style="11"/>
  </cols>
  <sheetData>
    <row r="1" spans="1:25" s="37" customFormat="1" ht="23.4" x14ac:dyDescent="0.6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</row>
    <row r="2" spans="1:25" s="37" customFormat="1" ht="23.4" x14ac:dyDescent="0.6">
      <c r="A2" s="197" t="s">
        <v>155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</row>
    <row r="3" spans="1:25" s="37" customFormat="1" ht="23.4" x14ac:dyDescent="0.6">
      <c r="A3" s="194" t="s">
        <v>88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</row>
    <row r="4" spans="1:25" s="39" customFormat="1" ht="20.399999999999999" x14ac:dyDescent="0.55000000000000004">
      <c r="A4" s="191" t="s">
        <v>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</row>
    <row r="5" spans="1:25" s="39" customFormat="1" ht="9" customHeight="1" x14ac:dyDescent="0.55000000000000004">
      <c r="A5" s="20"/>
      <c r="B5" s="20"/>
      <c r="C5" s="20"/>
      <c r="D5" s="20"/>
      <c r="E5" s="20"/>
      <c r="F5" s="20"/>
      <c r="G5" s="20"/>
      <c r="H5" s="20"/>
      <c r="Y5" s="38"/>
    </row>
    <row r="6" spans="1:25" s="39" customFormat="1" ht="20.399999999999999" x14ac:dyDescent="0.55000000000000004">
      <c r="A6" s="12"/>
      <c r="B6" s="36"/>
      <c r="C6" s="190" t="s">
        <v>4</v>
      </c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</row>
    <row r="7" spans="1:25" s="36" customFormat="1" ht="20.399999999999999" x14ac:dyDescent="0.2">
      <c r="A7" s="12"/>
      <c r="B7" s="12"/>
      <c r="C7" s="198" t="s">
        <v>156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W7" s="36" t="s">
        <v>157</v>
      </c>
      <c r="Y7" s="36" t="s">
        <v>158</v>
      </c>
    </row>
    <row r="8" spans="1:25" s="36" customFormat="1" ht="20.399999999999999" x14ac:dyDescent="0.2">
      <c r="B8" s="36" t="s">
        <v>6</v>
      </c>
      <c r="C8" s="36" t="s">
        <v>159</v>
      </c>
      <c r="E8" s="36" t="s">
        <v>160</v>
      </c>
      <c r="I8" s="26" t="s">
        <v>20</v>
      </c>
      <c r="J8" s="26"/>
      <c r="K8" s="199" t="s">
        <v>82</v>
      </c>
      <c r="L8" s="199"/>
      <c r="M8" s="199"/>
      <c r="N8" s="199"/>
      <c r="O8" s="199"/>
      <c r="P8" s="199"/>
      <c r="Q8" s="199"/>
      <c r="R8" s="199"/>
      <c r="S8" s="199"/>
      <c r="T8" s="26"/>
      <c r="U8" s="36" t="s">
        <v>158</v>
      </c>
      <c r="W8" s="36" t="s">
        <v>161</v>
      </c>
      <c r="Y8" s="36" t="s">
        <v>72</v>
      </c>
    </row>
    <row r="9" spans="1:25" s="36" customFormat="1" ht="20.399999999999999" x14ac:dyDescent="0.2">
      <c r="C9" s="36" t="s">
        <v>162</v>
      </c>
      <c r="E9" s="36" t="s">
        <v>163</v>
      </c>
      <c r="G9" s="198" t="s">
        <v>79</v>
      </c>
      <c r="H9" s="198"/>
      <c r="I9" s="198"/>
      <c r="K9" s="200" t="s">
        <v>131</v>
      </c>
      <c r="L9" s="200"/>
      <c r="M9" s="200"/>
      <c r="N9" s="200"/>
      <c r="O9" s="200"/>
      <c r="P9" s="200"/>
      <c r="Q9" s="200"/>
      <c r="R9" s="200"/>
      <c r="S9" s="200"/>
      <c r="T9" s="26"/>
      <c r="U9" s="36" t="s">
        <v>72</v>
      </c>
      <c r="W9" s="36" t="s">
        <v>164</v>
      </c>
      <c r="Y9" s="36" t="s">
        <v>165</v>
      </c>
    </row>
    <row r="10" spans="1:25" s="36" customFormat="1" ht="20.399999999999999" x14ac:dyDescent="0.2">
      <c r="G10" s="36" t="s">
        <v>80</v>
      </c>
      <c r="I10" s="36" t="s">
        <v>166</v>
      </c>
      <c r="K10" s="36" t="s">
        <v>167</v>
      </c>
      <c r="M10" s="36" t="s">
        <v>168</v>
      </c>
      <c r="O10" s="36" t="s">
        <v>169</v>
      </c>
      <c r="Q10" s="36" t="s">
        <v>170</v>
      </c>
      <c r="S10" s="40" t="s">
        <v>158</v>
      </c>
      <c r="T10" s="190" t="s">
        <v>171</v>
      </c>
      <c r="U10" s="190"/>
      <c r="V10" s="190"/>
    </row>
    <row r="11" spans="1:25" s="36" customFormat="1" ht="20.399999999999999" x14ac:dyDescent="0.2">
      <c r="I11" s="36" t="s">
        <v>20</v>
      </c>
      <c r="K11" s="36" t="s">
        <v>172</v>
      </c>
      <c r="M11" s="36" t="s">
        <v>173</v>
      </c>
      <c r="O11" s="36" t="s">
        <v>174</v>
      </c>
      <c r="Q11" s="36" t="s">
        <v>175</v>
      </c>
      <c r="S11" s="40" t="s">
        <v>176</v>
      </c>
      <c r="T11" s="40"/>
      <c r="U11" s="36" t="s">
        <v>165</v>
      </c>
    </row>
    <row r="12" spans="1:25" s="36" customFormat="1" ht="20.399999999999999" x14ac:dyDescent="0.2">
      <c r="I12" s="12"/>
      <c r="J12" s="12"/>
      <c r="K12" s="36" t="s">
        <v>177</v>
      </c>
      <c r="L12" s="12"/>
      <c r="M12" s="36" t="s">
        <v>178</v>
      </c>
      <c r="O12" s="36" t="s">
        <v>179</v>
      </c>
      <c r="Q12" s="36" t="s">
        <v>180</v>
      </c>
      <c r="S12" s="36" t="s">
        <v>181</v>
      </c>
    </row>
    <row r="13" spans="1:25" s="36" customFormat="1" ht="20.399999999999999" x14ac:dyDescent="0.2">
      <c r="I13" s="155"/>
      <c r="J13" s="155"/>
      <c r="K13" s="40" t="s">
        <v>182</v>
      </c>
      <c r="L13" s="155"/>
      <c r="M13" s="36" t="s">
        <v>183</v>
      </c>
      <c r="O13" s="36" t="s">
        <v>184</v>
      </c>
      <c r="Q13" s="36" t="s">
        <v>185</v>
      </c>
      <c r="S13" s="36" t="s">
        <v>186</v>
      </c>
    </row>
    <row r="14" spans="1:25" s="36" customFormat="1" ht="20.399999999999999" x14ac:dyDescent="0.2">
      <c r="A14" s="35"/>
      <c r="I14" s="155"/>
      <c r="J14" s="155"/>
      <c r="K14" s="155"/>
      <c r="L14" s="155"/>
      <c r="O14" s="36" t="s">
        <v>187</v>
      </c>
      <c r="S14" s="30" t="s">
        <v>20</v>
      </c>
    </row>
    <row r="15" spans="1:25" s="36" customFormat="1" ht="20.399999999999999" x14ac:dyDescent="0.2">
      <c r="I15" s="155"/>
      <c r="J15" s="155"/>
      <c r="K15" s="155"/>
      <c r="L15" s="155"/>
    </row>
    <row r="16" spans="1:25" s="36" customFormat="1" ht="20.399999999999999" x14ac:dyDescent="0.2">
      <c r="A16" s="17" t="s">
        <v>188</v>
      </c>
      <c r="C16" s="44">
        <v>21827719170</v>
      </c>
      <c r="D16" s="44"/>
      <c r="E16" s="44">
        <v>1862979154</v>
      </c>
      <c r="F16" s="44"/>
      <c r="G16" s="156">
        <v>0</v>
      </c>
      <c r="H16" s="44"/>
      <c r="I16" s="44">
        <v>-75879961389</v>
      </c>
      <c r="J16" s="44"/>
      <c r="K16" s="156">
        <v>0</v>
      </c>
      <c r="L16" s="44"/>
      <c r="M16" s="44">
        <v>8960831684</v>
      </c>
      <c r="N16" s="44"/>
      <c r="O16" s="44">
        <v>14547430</v>
      </c>
      <c r="P16" s="44"/>
      <c r="Q16" s="156">
        <v>0</v>
      </c>
      <c r="R16" s="44"/>
      <c r="S16" s="44">
        <f>SUM(K16:R16)</f>
        <v>8975379114</v>
      </c>
      <c r="T16" s="44"/>
      <c r="U16" s="44">
        <f>SUM(C16:I16,S16)</f>
        <v>-43213883951</v>
      </c>
      <c r="V16" s="44"/>
      <c r="W16" s="44">
        <v>71403232</v>
      </c>
      <c r="X16" s="44"/>
      <c r="Y16" s="44">
        <f>U16+W16</f>
        <v>-43142480719</v>
      </c>
    </row>
    <row r="17" spans="1:26" s="10" customFormat="1" ht="20.399999999999999" x14ac:dyDescent="0.5">
      <c r="A17" s="17" t="s">
        <v>189</v>
      </c>
      <c r="B17" s="17"/>
      <c r="C17" s="119"/>
      <c r="D17" s="119"/>
      <c r="E17" s="119"/>
      <c r="F17" s="119"/>
      <c r="G17" s="9" t="s">
        <v>20</v>
      </c>
      <c r="H17" s="119"/>
      <c r="I17" s="119"/>
      <c r="J17" s="119"/>
      <c r="K17" s="120" t="s">
        <v>20</v>
      </c>
      <c r="L17" s="119"/>
      <c r="M17" s="119"/>
      <c r="N17" s="119"/>
      <c r="O17" s="119"/>
      <c r="P17" s="119"/>
      <c r="Q17" s="120"/>
      <c r="R17" s="119"/>
      <c r="S17" s="156"/>
      <c r="T17" s="45"/>
      <c r="U17" s="47"/>
      <c r="V17" s="45"/>
      <c r="W17" s="119"/>
      <c r="X17" s="119"/>
      <c r="Y17" s="45"/>
    </row>
    <row r="18" spans="1:26" s="10" customFormat="1" ht="20.399999999999999" x14ac:dyDescent="0.5">
      <c r="A18" s="65" t="s">
        <v>190</v>
      </c>
      <c r="B18" s="17"/>
      <c r="C18" s="156">
        <v>0</v>
      </c>
      <c r="D18" s="47"/>
      <c r="E18" s="156">
        <v>0</v>
      </c>
      <c r="F18" s="156"/>
      <c r="G18" s="156">
        <v>0</v>
      </c>
      <c r="H18" s="119"/>
      <c r="I18" s="156">
        <v>0</v>
      </c>
      <c r="J18" s="156"/>
      <c r="K18" s="156">
        <v>0</v>
      </c>
      <c r="L18" s="47"/>
      <c r="M18" s="156">
        <v>0</v>
      </c>
      <c r="N18" s="119"/>
      <c r="O18" s="156">
        <v>0</v>
      </c>
      <c r="P18" s="119"/>
      <c r="Q18" s="156">
        <v>0</v>
      </c>
      <c r="R18" s="119"/>
      <c r="S18" s="156">
        <v>0</v>
      </c>
      <c r="T18" s="47"/>
      <c r="U18" s="156">
        <v>0</v>
      </c>
      <c r="V18" s="45"/>
      <c r="W18" s="45">
        <v>-25650006</v>
      </c>
      <c r="X18" s="119"/>
      <c r="Y18" s="45">
        <f>U18+W18</f>
        <v>-25650006</v>
      </c>
    </row>
    <row r="19" spans="1:26" s="10" customFormat="1" x14ac:dyDescent="0.2">
      <c r="A19" s="10" t="s">
        <v>191</v>
      </c>
      <c r="C19" s="156">
        <v>0</v>
      </c>
      <c r="D19" s="47"/>
      <c r="E19" s="156">
        <v>0</v>
      </c>
      <c r="F19" s="156"/>
      <c r="G19" s="156">
        <v>0</v>
      </c>
      <c r="H19" s="47"/>
      <c r="I19" s="156">
        <v>0</v>
      </c>
      <c r="J19" s="156"/>
      <c r="K19" s="156">
        <v>0</v>
      </c>
      <c r="L19" s="47"/>
      <c r="M19" s="156">
        <v>0</v>
      </c>
      <c r="N19" s="47"/>
      <c r="O19" s="156">
        <v>0</v>
      </c>
      <c r="P19" s="45"/>
      <c r="Q19" s="156">
        <v>0</v>
      </c>
      <c r="R19" s="45"/>
      <c r="S19" s="156">
        <v>0</v>
      </c>
      <c r="T19" s="47"/>
      <c r="U19" s="156">
        <v>0</v>
      </c>
      <c r="V19" s="45"/>
      <c r="W19" s="45">
        <v>-91800</v>
      </c>
      <c r="X19" s="45"/>
      <c r="Y19" s="45">
        <f>U19+W19</f>
        <v>-91800</v>
      </c>
    </row>
    <row r="20" spans="1:26" s="10" customFormat="1" x14ac:dyDescent="0.2">
      <c r="A20" s="10" t="s">
        <v>192</v>
      </c>
      <c r="B20" s="34">
        <v>31.1</v>
      </c>
      <c r="C20" s="156">
        <v>0</v>
      </c>
      <c r="D20" s="47"/>
      <c r="E20" s="156">
        <v>0</v>
      </c>
      <c r="F20" s="156"/>
      <c r="G20" s="156">
        <v>0</v>
      </c>
      <c r="H20" s="45"/>
      <c r="I20" s="45">
        <v>133640118</v>
      </c>
      <c r="J20" s="45"/>
      <c r="K20" s="156">
        <v>0</v>
      </c>
      <c r="L20" s="45"/>
      <c r="M20" s="48">
        <v>-133640118</v>
      </c>
      <c r="N20" s="47"/>
      <c r="O20" s="156">
        <v>0</v>
      </c>
      <c r="P20" s="45"/>
      <c r="Q20" s="156">
        <v>0</v>
      </c>
      <c r="R20" s="45"/>
      <c r="S20" s="45">
        <f t="shared" ref="S20:S22" si="0">SUM(K20:R20)</f>
        <v>-133640118</v>
      </c>
      <c r="T20" s="47"/>
      <c r="U20" s="156">
        <v>0</v>
      </c>
      <c r="V20" s="45"/>
      <c r="W20" s="156">
        <v>0</v>
      </c>
      <c r="X20" s="47"/>
      <c r="Y20" s="156">
        <v>0</v>
      </c>
      <c r="Z20" s="157"/>
    </row>
    <row r="21" spans="1:26" s="10" customFormat="1" x14ac:dyDescent="0.2">
      <c r="A21" s="10" t="s">
        <v>193</v>
      </c>
      <c r="B21" s="34">
        <v>31.2</v>
      </c>
      <c r="C21" s="47">
        <v>261205196500</v>
      </c>
      <c r="D21" s="47"/>
      <c r="E21" s="47">
        <v>-144185268468</v>
      </c>
      <c r="F21" s="47"/>
      <c r="G21" s="156">
        <v>0</v>
      </c>
      <c r="H21" s="45"/>
      <c r="I21" s="156">
        <v>0</v>
      </c>
      <c r="J21" s="156"/>
      <c r="K21" s="156">
        <v>0</v>
      </c>
      <c r="L21" s="45"/>
      <c r="M21" s="156">
        <v>0</v>
      </c>
      <c r="N21" s="47"/>
      <c r="O21" s="156">
        <v>0</v>
      </c>
      <c r="P21" s="45"/>
      <c r="Q21" s="156">
        <v>0</v>
      </c>
      <c r="R21" s="45"/>
      <c r="S21" s="156">
        <v>0</v>
      </c>
      <c r="T21" s="47"/>
      <c r="U21" s="45">
        <f>SUM(C21:I21,S21)</f>
        <v>117019928032</v>
      </c>
      <c r="V21" s="45"/>
      <c r="W21" s="156">
        <v>0</v>
      </c>
      <c r="X21" s="47"/>
      <c r="Y21" s="45">
        <f>U21+W21</f>
        <v>117019928032</v>
      </c>
      <c r="Z21" s="157"/>
    </row>
    <row r="22" spans="1:26" s="10" customFormat="1" x14ac:dyDescent="0.5">
      <c r="A22" s="10" t="s">
        <v>194</v>
      </c>
      <c r="C22" s="156">
        <v>0</v>
      </c>
      <c r="D22" s="47"/>
      <c r="E22" s="156">
        <v>0</v>
      </c>
      <c r="F22" s="156"/>
      <c r="G22" s="156">
        <v>0</v>
      </c>
      <c r="H22" s="45"/>
      <c r="I22" s="45">
        <v>-28389463479</v>
      </c>
      <c r="J22" s="45"/>
      <c r="K22" s="156">
        <v>0</v>
      </c>
      <c r="L22" s="47"/>
      <c r="M22" s="47">
        <v>31623184</v>
      </c>
      <c r="N22" s="47"/>
      <c r="O22" s="48">
        <v>7337650</v>
      </c>
      <c r="P22" s="45"/>
      <c r="Q22" s="48">
        <v>54532491</v>
      </c>
      <c r="R22" s="45"/>
      <c r="S22" s="45">
        <f t="shared" si="0"/>
        <v>93493325</v>
      </c>
      <c r="T22" s="45"/>
      <c r="U22" s="45">
        <f t="shared" ref="U22" si="1">SUM(C22:I22,S22)</f>
        <v>-28295970154</v>
      </c>
      <c r="V22" s="45"/>
      <c r="W22" s="45">
        <v>33003987</v>
      </c>
      <c r="X22" s="119"/>
      <c r="Y22" s="45">
        <f>U22+W22</f>
        <v>-28262966167</v>
      </c>
      <c r="Z22" s="157"/>
    </row>
    <row r="23" spans="1:26" s="10" customFormat="1" ht="21" thickBot="1" x14ac:dyDescent="0.25">
      <c r="A23" s="17" t="s">
        <v>195</v>
      </c>
      <c r="B23" s="17"/>
      <c r="C23" s="102">
        <f>SUM(C16:C22)</f>
        <v>283032915670</v>
      </c>
      <c r="D23" s="44"/>
      <c r="E23" s="102">
        <f>SUM(E16:E22)</f>
        <v>-142322289314</v>
      </c>
      <c r="F23" s="44"/>
      <c r="G23" s="158">
        <f>SUM(G16:G22)</f>
        <v>0</v>
      </c>
      <c r="H23" s="45"/>
      <c r="I23" s="102">
        <f>SUM(I16:I22)</f>
        <v>-104135784750</v>
      </c>
      <c r="J23" s="44"/>
      <c r="K23" s="158">
        <f>SUM(K16:K22)</f>
        <v>0</v>
      </c>
      <c r="L23" s="47"/>
      <c r="M23" s="102">
        <f>SUM(M16:M22)</f>
        <v>8858814750</v>
      </c>
      <c r="N23" s="47"/>
      <c r="O23" s="102">
        <f>SUM(O16:O22)</f>
        <v>21885080</v>
      </c>
      <c r="P23" s="44"/>
      <c r="Q23" s="102">
        <f>SUM(Q16:Q22)</f>
        <v>54532491</v>
      </c>
      <c r="R23" s="44"/>
      <c r="S23" s="102">
        <f>SUM(S16:S22)</f>
        <v>8935232321</v>
      </c>
      <c r="T23" s="44"/>
      <c r="U23" s="102">
        <f>SUM(U16:U22)</f>
        <v>45510073927</v>
      </c>
      <c r="V23" s="44"/>
      <c r="W23" s="102">
        <f>SUM(W16:W22)</f>
        <v>78665413</v>
      </c>
      <c r="X23" s="44"/>
      <c r="Y23" s="102">
        <f>SUM(Y16:Y22)</f>
        <v>45588739340</v>
      </c>
      <c r="Z23" s="157"/>
    </row>
    <row r="24" spans="1:26" s="10" customFormat="1" ht="21" thickTop="1" x14ac:dyDescent="0.2">
      <c r="A24" s="17" t="s">
        <v>20</v>
      </c>
      <c r="B24" s="17"/>
      <c r="C24" s="44"/>
      <c r="D24" s="44"/>
      <c r="E24" s="44"/>
      <c r="F24" s="44"/>
      <c r="G24" s="44"/>
      <c r="H24" s="45"/>
      <c r="I24" s="44"/>
      <c r="J24" s="44"/>
      <c r="K24" s="44"/>
      <c r="L24" s="46"/>
      <c r="M24" s="44"/>
      <c r="N24" s="46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157"/>
    </row>
    <row r="25" spans="1:26" s="10" customFormat="1" ht="20.399999999999999" x14ac:dyDescent="0.2">
      <c r="A25" s="17" t="s">
        <v>196</v>
      </c>
      <c r="B25" s="36"/>
      <c r="C25" s="44">
        <v>283032915670</v>
      </c>
      <c r="D25" s="44"/>
      <c r="E25" s="44">
        <v>-142322289314</v>
      </c>
      <c r="F25" s="44"/>
      <c r="G25" s="156">
        <v>0</v>
      </c>
      <c r="H25" s="45"/>
      <c r="I25" s="44">
        <v>-104135784750</v>
      </c>
      <c r="J25" s="44"/>
      <c r="K25" s="156">
        <v>0</v>
      </c>
      <c r="L25" s="46"/>
      <c r="M25" s="44">
        <v>8858814750</v>
      </c>
      <c r="N25" s="46"/>
      <c r="O25" s="44">
        <v>21885080</v>
      </c>
      <c r="P25" s="44"/>
      <c r="Q25" s="44">
        <v>54532491</v>
      </c>
      <c r="R25" s="44"/>
      <c r="S25" s="44">
        <f>SUM(K25:R25)</f>
        <v>8935232321</v>
      </c>
      <c r="T25" s="44"/>
      <c r="U25" s="44">
        <f>SUM(C25:I25,S25)</f>
        <v>45510073927</v>
      </c>
      <c r="V25" s="44"/>
      <c r="W25" s="44">
        <v>78665413</v>
      </c>
      <c r="X25" s="44"/>
      <c r="Y25" s="44">
        <f>U25+W25</f>
        <v>45588739340</v>
      </c>
      <c r="Z25" s="157"/>
    </row>
    <row r="26" spans="1:26" s="10" customFormat="1" ht="20.399999999999999" x14ac:dyDescent="0.2">
      <c r="A26" s="17" t="s">
        <v>189</v>
      </c>
      <c r="B26" s="17"/>
      <c r="C26" s="44"/>
      <c r="D26" s="44"/>
      <c r="E26" s="44"/>
      <c r="F26" s="44"/>
      <c r="G26" s="156" t="s">
        <v>20</v>
      </c>
      <c r="H26" s="45"/>
      <c r="I26" s="44"/>
      <c r="J26" s="44"/>
      <c r="K26" s="156"/>
      <c r="L26" s="46"/>
      <c r="M26" s="44"/>
      <c r="N26" s="46"/>
      <c r="O26" s="44"/>
      <c r="P26" s="44"/>
      <c r="Q26" s="44"/>
      <c r="R26" s="44"/>
      <c r="S26" s="63" t="s">
        <v>20</v>
      </c>
      <c r="T26" s="44"/>
      <c r="U26" s="44" t="s">
        <v>20</v>
      </c>
      <c r="V26" s="44"/>
      <c r="W26" s="44"/>
      <c r="X26" s="44"/>
      <c r="Y26" s="44" t="s">
        <v>20</v>
      </c>
      <c r="Z26" s="157"/>
    </row>
    <row r="27" spans="1:26" s="10" customFormat="1" ht="20.399999999999999" x14ac:dyDescent="0.2">
      <c r="A27" s="65" t="s">
        <v>190</v>
      </c>
      <c r="B27" s="17"/>
      <c r="C27" s="156">
        <v>0</v>
      </c>
      <c r="D27" s="45"/>
      <c r="E27" s="156">
        <v>0</v>
      </c>
      <c r="F27" s="45"/>
      <c r="G27" s="156">
        <v>0</v>
      </c>
      <c r="H27" s="45"/>
      <c r="I27" s="156">
        <v>0</v>
      </c>
      <c r="J27" s="45"/>
      <c r="K27" s="156">
        <v>0</v>
      </c>
      <c r="L27" s="46"/>
      <c r="M27" s="156">
        <v>0</v>
      </c>
      <c r="N27" s="46"/>
      <c r="O27" s="156">
        <v>0</v>
      </c>
      <c r="P27" s="45"/>
      <c r="Q27" s="156">
        <v>0</v>
      </c>
      <c r="R27" s="45"/>
      <c r="S27" s="156">
        <f t="shared" ref="S27:S29" si="2">SUM(K27:R27)</f>
        <v>0</v>
      </c>
      <c r="T27" s="45"/>
      <c r="U27" s="156">
        <f t="shared" ref="U27:U32" si="3">SUM(C27:I27,S27)</f>
        <v>0</v>
      </c>
      <c r="V27" s="45"/>
      <c r="W27" s="45">
        <v>-30375000</v>
      </c>
      <c r="X27" s="44"/>
      <c r="Y27" s="45">
        <f t="shared" ref="Y27:Y33" si="4">U27+W27</f>
        <v>-30375000</v>
      </c>
      <c r="Z27" s="157"/>
    </row>
    <row r="28" spans="1:26" s="10" customFormat="1" ht="20.399999999999999" x14ac:dyDescent="0.2">
      <c r="A28" s="10" t="s">
        <v>191</v>
      </c>
      <c r="C28" s="156">
        <v>0</v>
      </c>
      <c r="D28" s="45"/>
      <c r="E28" s="156">
        <v>0</v>
      </c>
      <c r="F28" s="45"/>
      <c r="G28" s="156">
        <v>0</v>
      </c>
      <c r="H28" s="45"/>
      <c r="I28" s="156">
        <v>0</v>
      </c>
      <c r="J28" s="45"/>
      <c r="K28" s="156">
        <v>0</v>
      </c>
      <c r="L28" s="46"/>
      <c r="M28" s="156">
        <v>0</v>
      </c>
      <c r="N28" s="46"/>
      <c r="O28" s="156">
        <v>0</v>
      </c>
      <c r="P28" s="45"/>
      <c r="Q28" s="156">
        <v>0</v>
      </c>
      <c r="R28" s="45"/>
      <c r="S28" s="156">
        <f t="shared" si="2"/>
        <v>0</v>
      </c>
      <c r="T28" s="45"/>
      <c r="U28" s="156">
        <f t="shared" si="3"/>
        <v>0</v>
      </c>
      <c r="V28" s="45"/>
      <c r="W28" s="45">
        <v>-91800</v>
      </c>
      <c r="X28" s="44"/>
      <c r="Y28" s="45">
        <f t="shared" si="4"/>
        <v>-91800</v>
      </c>
      <c r="Z28" s="157"/>
    </row>
    <row r="29" spans="1:26" s="10" customFormat="1" ht="20.399999999999999" x14ac:dyDescent="0.2">
      <c r="A29" s="10" t="s">
        <v>268</v>
      </c>
      <c r="B29" s="34"/>
      <c r="C29" s="156">
        <v>0</v>
      </c>
      <c r="D29" s="45"/>
      <c r="E29" s="156">
        <v>0</v>
      </c>
      <c r="F29" s="45"/>
      <c r="G29" s="156">
        <v>0</v>
      </c>
      <c r="H29" s="45"/>
      <c r="I29" s="156">
        <v>0</v>
      </c>
      <c r="J29" s="45"/>
      <c r="K29" s="156">
        <v>0</v>
      </c>
      <c r="L29" s="46"/>
      <c r="M29" s="156">
        <v>0</v>
      </c>
      <c r="N29" s="46"/>
      <c r="O29" s="156">
        <v>0</v>
      </c>
      <c r="P29" s="45"/>
      <c r="Q29" s="156">
        <v>0</v>
      </c>
      <c r="R29" s="45"/>
      <c r="S29" s="156">
        <f t="shared" si="2"/>
        <v>0</v>
      </c>
      <c r="T29" s="45"/>
      <c r="U29" s="156">
        <f>SUM(C29:I29,S29)</f>
        <v>0</v>
      </c>
      <c r="V29" s="45"/>
      <c r="W29" s="45">
        <v>40</v>
      </c>
      <c r="X29" s="44"/>
      <c r="Y29" s="45">
        <f t="shared" si="4"/>
        <v>40</v>
      </c>
      <c r="Z29" s="157"/>
    </row>
    <row r="30" spans="1:26" s="10" customFormat="1" ht="20.399999999999999" x14ac:dyDescent="0.2">
      <c r="A30" s="10" t="s">
        <v>192</v>
      </c>
      <c r="B30" s="34">
        <v>31.1</v>
      </c>
      <c r="C30" s="156">
        <v>0</v>
      </c>
      <c r="D30" s="45"/>
      <c r="E30" s="156">
        <v>0</v>
      </c>
      <c r="F30" s="45"/>
      <c r="G30" s="156">
        <v>0</v>
      </c>
      <c r="H30" s="45"/>
      <c r="I30" s="55">
        <v>83205672</v>
      </c>
      <c r="J30" s="45"/>
      <c r="K30" s="156">
        <v>0</v>
      </c>
      <c r="L30" s="46"/>
      <c r="M30" s="45">
        <v>-82667829</v>
      </c>
      <c r="N30" s="46"/>
      <c r="O30" s="156">
        <v>0</v>
      </c>
      <c r="P30" s="45"/>
      <c r="Q30" s="45">
        <v>-537843</v>
      </c>
      <c r="R30" s="45"/>
      <c r="S30" s="45">
        <f t="shared" ref="S30:S33" si="5">SUM(K30:R30)</f>
        <v>-83205672</v>
      </c>
      <c r="T30" s="45"/>
      <c r="U30" s="156">
        <f t="shared" si="3"/>
        <v>0</v>
      </c>
      <c r="V30" s="45"/>
      <c r="W30" s="156">
        <v>0</v>
      </c>
      <c r="X30" s="44"/>
      <c r="Y30" s="156">
        <f t="shared" si="4"/>
        <v>0</v>
      </c>
      <c r="Z30" s="157"/>
    </row>
    <row r="31" spans="1:26" s="10" customFormat="1" ht="20.399999999999999" x14ac:dyDescent="0.2">
      <c r="A31" s="10" t="s">
        <v>197</v>
      </c>
      <c r="B31" s="34">
        <v>31.3</v>
      </c>
      <c r="C31" s="156">
        <v>0</v>
      </c>
      <c r="D31" s="45"/>
      <c r="E31" s="156">
        <v>0</v>
      </c>
      <c r="F31" s="45"/>
      <c r="G31" s="6">
        <v>1505136967</v>
      </c>
      <c r="H31" s="45"/>
      <c r="I31" s="55">
        <v>-1505136967</v>
      </c>
      <c r="J31" s="45"/>
      <c r="K31" s="156">
        <v>0</v>
      </c>
      <c r="L31" s="46"/>
      <c r="M31" s="156">
        <v>0</v>
      </c>
      <c r="N31" s="46"/>
      <c r="O31" s="156">
        <v>0</v>
      </c>
      <c r="P31" s="45"/>
      <c r="Q31" s="156">
        <v>0</v>
      </c>
      <c r="R31" s="45"/>
      <c r="S31" s="156">
        <f t="shared" si="5"/>
        <v>0</v>
      </c>
      <c r="T31" s="45"/>
      <c r="U31" s="156">
        <f t="shared" si="3"/>
        <v>0</v>
      </c>
      <c r="V31" s="45"/>
      <c r="W31" s="156">
        <v>0</v>
      </c>
      <c r="X31" s="44"/>
      <c r="Y31" s="156">
        <f t="shared" si="4"/>
        <v>0</v>
      </c>
      <c r="Z31" s="157"/>
    </row>
    <row r="32" spans="1:26" s="10" customFormat="1" ht="20.399999999999999" x14ac:dyDescent="0.2">
      <c r="A32" s="10" t="s">
        <v>269</v>
      </c>
      <c r="B32" s="34">
        <v>5.0999999999999996</v>
      </c>
      <c r="C32" s="45">
        <v>-246238636633</v>
      </c>
      <c r="D32" s="45"/>
      <c r="E32" s="45">
        <v>142322289314</v>
      </c>
      <c r="F32" s="45"/>
      <c r="G32" s="156">
        <v>0</v>
      </c>
      <c r="H32" s="45"/>
      <c r="I32" s="55">
        <v>103916347319</v>
      </c>
      <c r="J32" s="45"/>
      <c r="K32" s="156">
        <v>0</v>
      </c>
      <c r="L32" s="46"/>
      <c r="M32" s="156">
        <v>0</v>
      </c>
      <c r="N32" s="46"/>
      <c r="O32" s="156">
        <v>0</v>
      </c>
      <c r="P32" s="45"/>
      <c r="Q32" s="156">
        <v>0</v>
      </c>
      <c r="R32" s="45"/>
      <c r="S32" s="156">
        <f t="shared" si="5"/>
        <v>0</v>
      </c>
      <c r="T32" s="45"/>
      <c r="U32" s="156">
        <f t="shared" si="3"/>
        <v>0</v>
      </c>
      <c r="V32" s="45"/>
      <c r="W32" s="156">
        <v>0</v>
      </c>
      <c r="X32" s="44"/>
      <c r="Y32" s="156">
        <f t="shared" si="4"/>
        <v>0</v>
      </c>
      <c r="Z32" s="157"/>
    </row>
    <row r="33" spans="1:26" s="10" customFormat="1" ht="20.399999999999999" x14ac:dyDescent="0.2">
      <c r="A33" s="10" t="s">
        <v>194</v>
      </c>
      <c r="B33" s="17"/>
      <c r="C33" s="156">
        <v>0</v>
      </c>
      <c r="D33" s="45"/>
      <c r="E33" s="156">
        <v>0</v>
      </c>
      <c r="F33" s="45"/>
      <c r="G33" s="156">
        <v>0</v>
      </c>
      <c r="H33" s="45"/>
      <c r="I33" s="109">
        <v>30352555014</v>
      </c>
      <c r="J33" s="45"/>
      <c r="K33" s="45">
        <v>-36591239</v>
      </c>
      <c r="L33" s="46"/>
      <c r="M33" s="156">
        <v>0</v>
      </c>
      <c r="N33" s="46"/>
      <c r="O33" s="123">
        <v>7706722</v>
      </c>
      <c r="P33" s="45"/>
      <c r="Q33" s="156">
        <v>0</v>
      </c>
      <c r="R33" s="45"/>
      <c r="S33" s="45">
        <f t="shared" si="5"/>
        <v>-28884517</v>
      </c>
      <c r="T33" s="45"/>
      <c r="U33" s="45">
        <f t="shared" ref="U33" si="6">SUM(C33:I33,S33)</f>
        <v>30323670497</v>
      </c>
      <c r="V33" s="45"/>
      <c r="W33" s="45">
        <v>29957380</v>
      </c>
      <c r="X33" s="44"/>
      <c r="Y33" s="45">
        <f t="shared" si="4"/>
        <v>30353627877</v>
      </c>
      <c r="Z33" s="157"/>
    </row>
    <row r="34" spans="1:26" s="10" customFormat="1" ht="21" thickBot="1" x14ac:dyDescent="0.25">
      <c r="A34" s="17" t="s">
        <v>198</v>
      </c>
      <c r="B34" s="17"/>
      <c r="C34" s="102">
        <f>SUM(C25:C33)</f>
        <v>36794279037</v>
      </c>
      <c r="D34" s="44"/>
      <c r="E34" s="161">
        <f>SUM(E25:E33)</f>
        <v>0</v>
      </c>
      <c r="F34" s="44"/>
      <c r="G34" s="102">
        <f>SUM(G25:G33)</f>
        <v>1505136967</v>
      </c>
      <c r="H34" s="44"/>
      <c r="I34" s="98">
        <f>SUM(I25:I33)</f>
        <v>28711186288</v>
      </c>
      <c r="J34" s="44"/>
      <c r="K34" s="102">
        <f>SUM(K25:K33)</f>
        <v>-36591239</v>
      </c>
      <c r="L34" s="44"/>
      <c r="M34" s="102">
        <f>SUM(M25:M33)</f>
        <v>8776146921</v>
      </c>
      <c r="N34" s="44"/>
      <c r="O34" s="102">
        <f>SUM(O25:O33)</f>
        <v>29591802</v>
      </c>
      <c r="P34" s="44"/>
      <c r="Q34" s="102">
        <f>SUM(Q25:Q33)</f>
        <v>53994648</v>
      </c>
      <c r="R34" s="44"/>
      <c r="S34" s="102">
        <f>SUM(S25:S33)</f>
        <v>8823142132</v>
      </c>
      <c r="T34" s="44"/>
      <c r="U34" s="102">
        <f>SUM(U25:U33)</f>
        <v>75833744424</v>
      </c>
      <c r="V34" s="44"/>
      <c r="W34" s="102">
        <f>SUM(W25:W33)</f>
        <v>78156033</v>
      </c>
      <c r="X34" s="44"/>
      <c r="Y34" s="102">
        <f>SUM(Y25:Y33)</f>
        <v>75911900457</v>
      </c>
      <c r="Z34" s="157"/>
    </row>
    <row r="35" spans="1:26" s="10" customFormat="1" ht="21" thickTop="1" x14ac:dyDescent="0.2">
      <c r="A35" s="17"/>
      <c r="B35" s="17"/>
      <c r="C35" s="44"/>
      <c r="D35" s="44"/>
      <c r="E35" s="63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V35" s="44"/>
      <c r="W35" s="44"/>
      <c r="X35" s="44"/>
      <c r="Y35" s="44"/>
      <c r="Z35" s="157"/>
    </row>
    <row r="36" spans="1:26" s="10" customFormat="1" ht="20.399999999999999" x14ac:dyDescent="0.2">
      <c r="A36" s="17"/>
      <c r="B36" s="17"/>
      <c r="C36" s="44"/>
      <c r="D36" s="44"/>
      <c r="E36" s="44"/>
      <c r="F36" s="44"/>
      <c r="G36" s="44"/>
      <c r="H36" s="45"/>
      <c r="I36" s="44"/>
      <c r="J36" s="66"/>
      <c r="K36" s="44"/>
      <c r="L36" s="46"/>
      <c r="M36" s="44"/>
      <c r="N36" s="46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157"/>
    </row>
    <row r="37" spans="1:26" s="10" customFormat="1" ht="20.399999999999999" x14ac:dyDescent="0.2">
      <c r="A37" s="17"/>
      <c r="B37" s="17"/>
      <c r="C37" s="44"/>
      <c r="D37" s="44"/>
      <c r="E37" s="44"/>
      <c r="F37" s="44"/>
      <c r="G37" s="44"/>
      <c r="H37" s="45"/>
      <c r="I37" s="44"/>
      <c r="J37" s="66"/>
      <c r="K37" s="44"/>
      <c r="L37" s="46"/>
      <c r="M37" s="44"/>
      <c r="N37" s="46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157"/>
    </row>
    <row r="38" spans="1:26" s="10" customFormat="1" ht="20.399999999999999" x14ac:dyDescent="0.2">
      <c r="A38" s="17"/>
      <c r="B38" s="17"/>
      <c r="C38" s="44"/>
      <c r="D38" s="44"/>
      <c r="E38" s="44"/>
      <c r="F38" s="44"/>
      <c r="G38" s="44"/>
      <c r="H38" s="45"/>
      <c r="I38" s="44"/>
      <c r="J38" s="66"/>
      <c r="K38" s="44"/>
      <c r="L38" s="46"/>
      <c r="M38" s="44"/>
      <c r="N38" s="46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157"/>
    </row>
    <row r="39" spans="1:26" s="10" customFormat="1" ht="20.399999999999999" x14ac:dyDescent="0.2">
      <c r="A39" s="17"/>
      <c r="B39" s="17"/>
      <c r="C39" s="44"/>
      <c r="D39" s="44"/>
      <c r="E39" s="44"/>
      <c r="F39" s="44"/>
      <c r="G39" s="44"/>
      <c r="H39" s="45"/>
      <c r="I39" s="44"/>
      <c r="J39" s="66"/>
      <c r="K39" s="44"/>
      <c r="L39" s="46"/>
      <c r="M39" s="44"/>
      <c r="N39" s="46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157"/>
    </row>
    <row r="40" spans="1:26" s="10" customFormat="1" ht="20.399999999999999" x14ac:dyDescent="0.2">
      <c r="A40" s="193" t="s">
        <v>35</v>
      </c>
      <c r="B40" s="193"/>
      <c r="C40" s="193"/>
      <c r="D40" s="193"/>
      <c r="E40" s="193"/>
      <c r="F40" s="65"/>
      <c r="G40" s="65"/>
      <c r="H40" s="34"/>
      <c r="I40" s="167"/>
      <c r="J40" s="31"/>
      <c r="K40" s="31"/>
      <c r="L40" s="34"/>
      <c r="M40" s="4"/>
      <c r="O40" s="5"/>
      <c r="P40" s="23"/>
      <c r="Q40" s="5"/>
      <c r="R40" s="23"/>
      <c r="S40" s="6"/>
      <c r="T40" s="34"/>
      <c r="U40" s="6"/>
      <c r="V40" s="34"/>
      <c r="W40" s="4"/>
      <c r="X40" s="34"/>
    </row>
    <row r="41" spans="1:26" s="10" customFormat="1" x14ac:dyDescent="0.5">
      <c r="A41" s="13"/>
      <c r="B41" s="13"/>
      <c r="C41" s="13"/>
      <c r="D41" s="13"/>
      <c r="E41" s="13"/>
      <c r="F41" s="13"/>
      <c r="G41" s="13"/>
      <c r="H41" s="13"/>
      <c r="I41" s="24"/>
      <c r="J41" s="24"/>
      <c r="K41" s="24"/>
      <c r="L41" s="13"/>
      <c r="M41" s="43"/>
      <c r="O41" s="5"/>
      <c r="P41" s="34"/>
      <c r="Q41" s="5"/>
      <c r="R41" s="34"/>
      <c r="S41" s="34"/>
      <c r="T41" s="34"/>
      <c r="U41" s="6"/>
      <c r="V41" s="34"/>
      <c r="W41" s="4"/>
      <c r="X41" s="34"/>
    </row>
    <row r="42" spans="1:26" s="10" customFormat="1" x14ac:dyDescent="0.5">
      <c r="B42" s="34"/>
      <c r="C42" s="34"/>
      <c r="D42" s="34"/>
      <c r="E42" s="34" t="s">
        <v>199</v>
      </c>
      <c r="F42" s="34"/>
      <c r="G42" s="34"/>
      <c r="H42" s="34"/>
      <c r="I42" s="168"/>
      <c r="J42" s="34"/>
      <c r="K42" s="34"/>
      <c r="L42" s="34"/>
      <c r="M42" s="34"/>
      <c r="N42" s="11"/>
      <c r="P42" s="34"/>
      <c r="Q42" s="34"/>
      <c r="R42" s="34"/>
      <c r="S42" s="34" t="s">
        <v>36</v>
      </c>
      <c r="T42" s="34"/>
      <c r="U42" s="34"/>
      <c r="V42" s="34"/>
      <c r="W42" s="34"/>
      <c r="X42" s="34"/>
      <c r="Y42" s="34"/>
    </row>
    <row r="43" spans="1:26" s="10" customFormat="1" x14ac:dyDescent="0.2">
      <c r="B43" s="34"/>
      <c r="C43" s="34"/>
      <c r="D43" s="34"/>
      <c r="E43" s="34" t="s">
        <v>200</v>
      </c>
      <c r="F43" s="34"/>
      <c r="G43" s="34"/>
      <c r="H43" s="34"/>
      <c r="I43" s="168"/>
      <c r="J43" s="34"/>
      <c r="K43" s="34"/>
      <c r="L43" s="34"/>
      <c r="M43" s="34"/>
      <c r="P43" s="34"/>
      <c r="Q43" s="34"/>
      <c r="R43" s="34"/>
      <c r="S43" s="34" t="s">
        <v>38</v>
      </c>
      <c r="T43" s="34"/>
      <c r="U43" s="34"/>
      <c r="V43" s="34"/>
      <c r="W43" s="34"/>
      <c r="X43" s="34"/>
      <c r="Y43" s="34"/>
    </row>
    <row r="44" spans="1:26" s="10" customFormat="1" x14ac:dyDescent="0.2">
      <c r="B44" s="34"/>
      <c r="C44" s="34"/>
      <c r="D44" s="34"/>
      <c r="E44" s="34" t="s">
        <v>39</v>
      </c>
      <c r="F44" s="34"/>
      <c r="G44" s="34"/>
      <c r="H44" s="34"/>
      <c r="I44" s="168"/>
      <c r="J44" s="34"/>
      <c r="K44" s="34"/>
      <c r="L44" s="34"/>
      <c r="M44" s="34"/>
      <c r="P44" s="34"/>
      <c r="Q44" s="34"/>
      <c r="R44" s="34"/>
      <c r="S44" s="34" t="s">
        <v>40</v>
      </c>
      <c r="T44" s="34"/>
      <c r="U44" s="34"/>
      <c r="V44" s="34"/>
      <c r="W44" s="34"/>
      <c r="X44" s="34"/>
      <c r="Y44" s="34"/>
    </row>
    <row r="45" spans="1:26" x14ac:dyDescent="0.5">
      <c r="I45" s="159"/>
      <c r="J45" s="159"/>
      <c r="K45" s="159"/>
      <c r="M45" s="160"/>
    </row>
    <row r="46" spans="1:26" x14ac:dyDescent="0.5">
      <c r="I46" s="159"/>
      <c r="J46" s="159"/>
      <c r="K46" s="159"/>
      <c r="M46" s="160"/>
    </row>
    <row r="47" spans="1:26" x14ac:dyDescent="0.5">
      <c r="I47" s="159"/>
      <c r="J47" s="159"/>
      <c r="K47" s="159"/>
      <c r="M47" s="160"/>
    </row>
    <row r="48" spans="1:26" x14ac:dyDescent="0.5">
      <c r="I48" s="159"/>
      <c r="J48" s="159"/>
      <c r="K48" s="159"/>
      <c r="M48" s="160"/>
    </row>
    <row r="49" spans="1:26" x14ac:dyDescent="0.5">
      <c r="I49" s="159"/>
      <c r="J49" s="159"/>
      <c r="K49" s="159"/>
      <c r="M49" s="160"/>
    </row>
    <row r="50" spans="1:26" s="10" customFormat="1" ht="20.399999999999999" x14ac:dyDescent="0.2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40"/>
      <c r="T50" s="40"/>
      <c r="U50" s="36"/>
      <c r="V50" s="36"/>
      <c r="W50" s="36"/>
      <c r="X50" s="36"/>
      <c r="Y50" s="36"/>
      <c r="Z50" s="157"/>
    </row>
    <row r="51" spans="1:26" s="10" customFormat="1" ht="20.399999999999999" x14ac:dyDescent="0.2">
      <c r="A51" s="36"/>
      <c r="B51" s="36"/>
      <c r="C51" s="36"/>
      <c r="D51" s="36"/>
      <c r="E51" s="36"/>
      <c r="F51" s="36"/>
      <c r="G51" s="36"/>
      <c r="H51" s="36"/>
      <c r="I51" s="12"/>
      <c r="J51" s="12"/>
      <c r="K51" s="36"/>
      <c r="L51" s="12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157"/>
    </row>
    <row r="52" spans="1:26" s="10" customFormat="1" ht="20.399999999999999" x14ac:dyDescent="0.2">
      <c r="A52" s="36"/>
      <c r="B52" s="36"/>
      <c r="C52" s="36"/>
      <c r="D52" s="36"/>
      <c r="E52" s="36"/>
      <c r="F52" s="36"/>
      <c r="G52" s="36"/>
      <c r="H52" s="36"/>
      <c r="I52" s="155"/>
      <c r="J52" s="155"/>
      <c r="K52" s="40"/>
      <c r="L52" s="155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157"/>
    </row>
    <row r="53" spans="1:26" s="10" customFormat="1" ht="20.399999999999999" x14ac:dyDescent="0.2">
      <c r="A53" s="35"/>
      <c r="B53" s="36"/>
      <c r="C53" s="36"/>
      <c r="D53" s="36"/>
      <c r="E53" s="36"/>
      <c r="F53" s="36"/>
      <c r="G53" s="36"/>
      <c r="H53" s="36"/>
      <c r="I53" s="155"/>
      <c r="J53" s="155"/>
      <c r="K53" s="155"/>
      <c r="L53" s="155"/>
      <c r="M53" s="36"/>
      <c r="N53" s="36"/>
      <c r="O53" s="36"/>
      <c r="P53" s="36"/>
      <c r="Q53" s="36"/>
      <c r="R53" s="36"/>
      <c r="S53" s="30"/>
      <c r="T53" s="36"/>
      <c r="U53" s="36"/>
      <c r="V53" s="36"/>
      <c r="W53" s="36"/>
      <c r="X53" s="36"/>
      <c r="Y53" s="36"/>
      <c r="Z53" s="157"/>
    </row>
    <row r="54" spans="1:26" s="10" customFormat="1" x14ac:dyDescent="0.2">
      <c r="Z54" s="157"/>
    </row>
    <row r="55" spans="1:26" s="10" customFormat="1" x14ac:dyDescent="0.2">
      <c r="Z55" s="157"/>
    </row>
    <row r="56" spans="1:26" s="10" customFormat="1" x14ac:dyDescent="0.2">
      <c r="Z56" s="157"/>
    </row>
    <row r="57" spans="1:26" s="10" customFormat="1" x14ac:dyDescent="0.2">
      <c r="Z57" s="157"/>
    </row>
    <row r="58" spans="1:26" s="10" customFormat="1" x14ac:dyDescent="0.2">
      <c r="Z58" s="157"/>
    </row>
    <row r="59" spans="1:26" s="10" customFormat="1" x14ac:dyDescent="0.2">
      <c r="Z59" s="157"/>
    </row>
    <row r="60" spans="1:26" s="10" customFormat="1" x14ac:dyDescent="0.2">
      <c r="Z60" s="157"/>
    </row>
    <row r="61" spans="1:26" s="10" customFormat="1" x14ac:dyDescent="0.2">
      <c r="Z61" s="157"/>
    </row>
    <row r="62" spans="1:26" s="10" customFormat="1" x14ac:dyDescent="0.2">
      <c r="Z62" s="157"/>
    </row>
    <row r="63" spans="1:26" s="10" customFormat="1" x14ac:dyDescent="0.2">
      <c r="Z63" s="157"/>
    </row>
    <row r="64" spans="1:26" s="10" customFormat="1" ht="20.399999999999999" x14ac:dyDescent="0.2">
      <c r="A64" s="17"/>
      <c r="B64" s="17"/>
      <c r="C64" s="44"/>
      <c r="D64" s="44"/>
      <c r="E64" s="44"/>
      <c r="F64" s="44"/>
      <c r="G64" s="44"/>
      <c r="H64" s="45"/>
      <c r="I64" s="61"/>
      <c r="J64" s="44"/>
      <c r="K64" s="44"/>
      <c r="L64" s="46"/>
      <c r="M64" s="44"/>
      <c r="N64" s="46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157"/>
    </row>
    <row r="65" spans="1:26" s="10" customFormat="1" ht="20.399999999999999" x14ac:dyDescent="0.2">
      <c r="A65" s="17"/>
      <c r="B65" s="17"/>
      <c r="C65" s="44"/>
      <c r="D65" s="44"/>
      <c r="E65" s="44"/>
      <c r="F65" s="44"/>
      <c r="G65" s="44"/>
      <c r="H65" s="162"/>
      <c r="I65" s="44"/>
      <c r="J65" s="44"/>
      <c r="K65" s="44"/>
      <c r="L65" s="162"/>
      <c r="M65" s="44"/>
      <c r="N65" s="162"/>
      <c r="O65" s="44"/>
      <c r="P65" s="44"/>
      <c r="Q65" s="44"/>
      <c r="R65" s="44"/>
      <c r="S65" s="162"/>
      <c r="T65" s="44"/>
      <c r="U65" s="44"/>
      <c r="V65" s="44"/>
      <c r="W65" s="44"/>
      <c r="X65" s="44"/>
      <c r="Y65" s="44"/>
      <c r="Z65" s="157"/>
    </row>
    <row r="66" spans="1:26" s="10" customFormat="1" ht="20.399999999999999" x14ac:dyDescent="0.2">
      <c r="A66" s="17"/>
      <c r="B66" s="1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157"/>
    </row>
    <row r="67" spans="1:26" s="10" customFormat="1" ht="20.399999999999999" x14ac:dyDescent="0.2">
      <c r="A67" s="17"/>
      <c r="B67" s="17"/>
      <c r="C67" s="2"/>
      <c r="D67" s="2"/>
      <c r="E67" s="2"/>
      <c r="F67" s="2"/>
      <c r="G67" s="2"/>
      <c r="H67" s="5"/>
      <c r="I67" s="2"/>
      <c r="J67" s="2"/>
      <c r="K67" s="2"/>
      <c r="L67" s="156"/>
      <c r="M67" s="2"/>
      <c r="N67" s="156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157"/>
    </row>
    <row r="68" spans="1:26" s="10" customFormat="1" ht="20.399999999999999" x14ac:dyDescent="0.2">
      <c r="A68" s="17"/>
      <c r="B68" s="17"/>
      <c r="C68" s="2"/>
      <c r="D68" s="2"/>
      <c r="E68" s="2"/>
      <c r="F68" s="2"/>
      <c r="G68" s="2"/>
      <c r="H68" s="5"/>
      <c r="I68" s="2"/>
      <c r="J68" s="2"/>
      <c r="K68" s="2"/>
      <c r="L68" s="156"/>
      <c r="M68" s="2"/>
      <c r="N68" s="156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157"/>
    </row>
    <row r="82" spans="4:14" x14ac:dyDescent="0.5">
      <c r="D82" s="41"/>
      <c r="E82" s="42"/>
      <c r="F82" s="42"/>
      <c r="G82" s="42"/>
      <c r="H82" s="42"/>
      <c r="I82" s="42"/>
      <c r="J82" s="42"/>
      <c r="K82" s="42"/>
      <c r="L82" s="42"/>
      <c r="M82" s="42"/>
      <c r="N82" s="42"/>
    </row>
  </sheetData>
  <mergeCells count="11">
    <mergeCell ref="A40:E40"/>
    <mergeCell ref="T10:V10"/>
    <mergeCell ref="C7:U7"/>
    <mergeCell ref="K8:S8"/>
    <mergeCell ref="K9:S9"/>
    <mergeCell ref="G9:I9"/>
    <mergeCell ref="A1:Y1"/>
    <mergeCell ref="A2:Y2"/>
    <mergeCell ref="A3:Y3"/>
    <mergeCell ref="A4:Y4"/>
    <mergeCell ref="C6:Y6"/>
  </mergeCells>
  <pageMargins left="0.7" right="0.5" top="1" bottom="0.75" header="0.5" footer="0.3"/>
  <pageSetup paperSize="9" scale="50" fitToWidth="0" fitToHeight="0" orientation="landscape" r:id="rId1"/>
  <headerFooter alignWithMargins="0"/>
  <rowBreaks count="1" manualBreakCount="1">
    <brk id="44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34"/>
  <sheetViews>
    <sheetView tabSelected="1" view="pageBreakPreview" zoomScale="55" zoomScaleNormal="40" zoomScaleSheetLayoutView="55" workbookViewId="0">
      <selection activeCell="B67" sqref="B67"/>
    </sheetView>
  </sheetViews>
  <sheetFormatPr defaultColWidth="8.77734375" defaultRowHeight="19.8" x14ac:dyDescent="0.5"/>
  <cols>
    <col min="1" max="1" width="38.77734375" style="11" customWidth="1"/>
    <col min="2" max="2" width="8.44140625" style="11" customWidth="1"/>
    <col min="3" max="3" width="16.44140625" style="19" customWidth="1"/>
    <col min="4" max="4" width="1.109375" style="19" customWidth="1"/>
    <col min="5" max="5" width="15.77734375" style="11" customWidth="1"/>
    <col min="6" max="6" width="1.21875" style="11" customWidth="1"/>
    <col min="7" max="7" width="14.33203125" style="11" bestFit="1" customWidth="1"/>
    <col min="8" max="8" width="1.33203125" style="11" customWidth="1"/>
    <col min="9" max="9" width="15.77734375" style="11" bestFit="1" customWidth="1"/>
    <col min="10" max="10" width="1.21875" style="11" customWidth="1"/>
    <col min="11" max="11" width="20.109375" style="11" bestFit="1" customWidth="1"/>
    <col min="12" max="12" width="1.33203125" style="11" customWidth="1"/>
    <col min="13" max="13" width="15.77734375" style="11" customWidth="1"/>
    <col min="14" max="14" width="1.33203125" style="11" customWidth="1"/>
    <col min="15" max="15" width="19.77734375" style="11" customWidth="1"/>
    <col min="16" max="16" width="0.77734375" style="11" customWidth="1"/>
    <col min="17" max="17" width="15.77734375" style="11" customWidth="1"/>
    <col min="18" max="18" width="1.33203125" style="11" customWidth="1"/>
    <col min="19" max="19" width="17" style="11" customWidth="1"/>
    <col min="20" max="20" width="0.77734375" style="11" customWidth="1"/>
    <col min="21" max="21" width="17.44140625" style="11" customWidth="1"/>
    <col min="22" max="22" width="8.77734375" style="11"/>
    <col min="23" max="23" width="16.109375" style="11" customWidth="1"/>
    <col min="24" max="16384" width="8.77734375" style="11"/>
  </cols>
  <sheetData>
    <row r="1" spans="1:23" s="37" customFormat="1" ht="23.4" x14ac:dyDescent="0.6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</row>
    <row r="2" spans="1:23" s="37" customFormat="1" ht="23.4" x14ac:dyDescent="0.6">
      <c r="A2" s="201" t="s">
        <v>201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23" s="37" customFormat="1" ht="23.4" x14ac:dyDescent="0.6">
      <c r="A3" s="194" t="s">
        <v>88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29"/>
      <c r="U3" s="29"/>
      <c r="V3" s="29"/>
      <c r="W3" s="29"/>
    </row>
    <row r="4" spans="1:23" s="20" customFormat="1" ht="20.399999999999999" x14ac:dyDescent="0.55000000000000004">
      <c r="A4" s="191" t="s">
        <v>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2"/>
      <c r="U4" s="12"/>
    </row>
    <row r="5" spans="1:23" s="20" customFormat="1" ht="7.65" customHeight="1" x14ac:dyDescent="0.55000000000000004">
      <c r="A5" s="69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69"/>
      <c r="U5" s="69"/>
    </row>
    <row r="6" spans="1:23" s="39" customFormat="1" ht="20.399999999999999" x14ac:dyDescent="0.55000000000000004">
      <c r="C6" s="202" t="s">
        <v>5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</row>
    <row r="7" spans="1:23" s="12" customFormat="1" ht="20.399999999999999" x14ac:dyDescent="0.2">
      <c r="A7" s="26"/>
      <c r="B7" s="26" t="s">
        <v>6</v>
      </c>
      <c r="C7" s="36" t="s">
        <v>159</v>
      </c>
      <c r="D7" s="36"/>
      <c r="E7" s="36" t="s">
        <v>160</v>
      </c>
      <c r="F7" s="36"/>
      <c r="G7" s="74"/>
      <c r="H7" s="36"/>
      <c r="I7" s="36"/>
      <c r="J7" s="36"/>
      <c r="K7" s="202" t="s">
        <v>82</v>
      </c>
      <c r="L7" s="202"/>
      <c r="M7" s="202"/>
      <c r="N7" s="202"/>
      <c r="O7" s="202"/>
      <c r="P7" s="202"/>
      <c r="Q7" s="202"/>
      <c r="S7" s="36" t="s">
        <v>158</v>
      </c>
    </row>
    <row r="8" spans="1:23" s="12" customFormat="1" ht="20.399999999999999" x14ac:dyDescent="0.2">
      <c r="A8" s="26"/>
      <c r="B8" s="26"/>
      <c r="C8" s="36" t="s">
        <v>162</v>
      </c>
      <c r="D8" s="36"/>
      <c r="E8" s="36" t="s">
        <v>163</v>
      </c>
      <c r="F8" s="36"/>
      <c r="G8" s="198" t="s">
        <v>79</v>
      </c>
      <c r="H8" s="198"/>
      <c r="I8" s="198"/>
      <c r="J8" s="36"/>
      <c r="K8" s="200" t="s">
        <v>131</v>
      </c>
      <c r="L8" s="200"/>
      <c r="M8" s="200"/>
      <c r="N8" s="200"/>
      <c r="O8" s="200"/>
      <c r="P8" s="200"/>
      <c r="Q8" s="200"/>
      <c r="S8" s="36" t="s">
        <v>72</v>
      </c>
    </row>
    <row r="9" spans="1:23" s="12" customFormat="1" ht="20.399999999999999" x14ac:dyDescent="0.2">
      <c r="C9" s="36"/>
      <c r="D9" s="36"/>
      <c r="G9" s="36" t="s">
        <v>80</v>
      </c>
      <c r="H9" s="36"/>
      <c r="I9" s="36" t="s">
        <v>166</v>
      </c>
      <c r="J9" s="36"/>
      <c r="K9" s="36" t="s">
        <v>167</v>
      </c>
      <c r="L9" s="36"/>
      <c r="M9" s="36" t="s">
        <v>168</v>
      </c>
      <c r="N9" s="36"/>
      <c r="O9" s="36" t="s">
        <v>169</v>
      </c>
      <c r="P9" s="36"/>
      <c r="Q9" s="40" t="s">
        <v>158</v>
      </c>
      <c r="S9" s="36" t="s">
        <v>165</v>
      </c>
    </row>
    <row r="10" spans="1:23" s="12" customFormat="1" ht="20.399999999999999" x14ac:dyDescent="0.2">
      <c r="G10" s="36" t="s">
        <v>20</v>
      </c>
      <c r="H10" s="36"/>
      <c r="I10" s="36" t="s">
        <v>20</v>
      </c>
      <c r="K10" s="36" t="s">
        <v>172</v>
      </c>
      <c r="L10" s="36"/>
      <c r="M10" s="36" t="s">
        <v>173</v>
      </c>
      <c r="N10" s="36"/>
      <c r="O10" s="36" t="s">
        <v>174</v>
      </c>
      <c r="P10" s="36"/>
      <c r="Q10" s="40" t="s">
        <v>176</v>
      </c>
    </row>
    <row r="11" spans="1:23" s="12" customFormat="1" ht="20.399999999999999" x14ac:dyDescent="0.2">
      <c r="C11" s="36"/>
      <c r="D11" s="36"/>
      <c r="E11" s="36"/>
      <c r="F11" s="36"/>
      <c r="G11" s="36"/>
      <c r="H11" s="36"/>
      <c r="K11" s="36" t="s">
        <v>177</v>
      </c>
      <c r="M11" s="36" t="s">
        <v>178</v>
      </c>
      <c r="N11" s="36"/>
      <c r="O11" s="36" t="s">
        <v>179</v>
      </c>
      <c r="P11" s="36"/>
      <c r="Q11" s="36" t="s">
        <v>181</v>
      </c>
      <c r="S11" s="36"/>
    </row>
    <row r="12" spans="1:23" s="12" customFormat="1" ht="20.399999999999999" x14ac:dyDescent="0.2">
      <c r="C12" s="36"/>
      <c r="D12" s="36"/>
      <c r="E12" s="36"/>
      <c r="F12" s="36"/>
      <c r="G12" s="36"/>
      <c r="H12" s="36"/>
      <c r="I12" s="36"/>
      <c r="J12" s="36"/>
      <c r="K12" s="40" t="s">
        <v>182</v>
      </c>
      <c r="L12" s="36"/>
      <c r="M12" s="36" t="s">
        <v>183</v>
      </c>
      <c r="N12" s="75"/>
      <c r="O12" s="36" t="s">
        <v>184</v>
      </c>
      <c r="P12" s="36"/>
      <c r="Q12" s="36" t="s">
        <v>186</v>
      </c>
      <c r="S12" s="36"/>
    </row>
    <row r="13" spans="1:23" s="12" customFormat="1" ht="20.399999999999999" x14ac:dyDescent="0.2"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 t="s">
        <v>187</v>
      </c>
      <c r="P13" s="36"/>
      <c r="Q13" s="10"/>
      <c r="S13" s="36"/>
    </row>
    <row r="14" spans="1:23" s="12" customFormat="1" ht="20.399999999999999" x14ac:dyDescent="0.2">
      <c r="A14" s="147" t="s">
        <v>188</v>
      </c>
      <c r="B14" s="17"/>
      <c r="C14" s="44">
        <v>21827719170</v>
      </c>
      <c r="D14" s="44"/>
      <c r="E14" s="44">
        <v>1862979154</v>
      </c>
      <c r="F14" s="44"/>
      <c r="G14" s="180">
        <v>0</v>
      </c>
      <c r="H14" s="44"/>
      <c r="I14" s="44">
        <v>-76017935576</v>
      </c>
      <c r="J14" s="44"/>
      <c r="K14" s="180">
        <v>0</v>
      </c>
      <c r="L14" s="44"/>
      <c r="M14" s="44">
        <v>8960831684</v>
      </c>
      <c r="N14" s="44"/>
      <c r="O14" s="44">
        <v>14546059</v>
      </c>
      <c r="P14" s="44"/>
      <c r="Q14" s="61">
        <f>SUM(K14:O14)</f>
        <v>8975377743</v>
      </c>
      <c r="R14" s="44"/>
      <c r="S14" s="61">
        <f>SUM(C14:I14,Q14)</f>
        <v>-43351859509</v>
      </c>
      <c r="T14" s="76"/>
      <c r="U14" s="1"/>
    </row>
    <row r="15" spans="1:23" s="10" customFormat="1" ht="20.399999999999999" x14ac:dyDescent="0.2">
      <c r="A15" s="17" t="s">
        <v>189</v>
      </c>
      <c r="B15" s="17"/>
      <c r="C15" s="45"/>
      <c r="D15" s="45"/>
      <c r="E15" s="45"/>
      <c r="F15" s="45"/>
      <c r="G15" s="156"/>
      <c r="H15" s="45"/>
      <c r="I15" s="45"/>
      <c r="J15" s="45"/>
      <c r="K15" s="156"/>
      <c r="L15" s="45"/>
      <c r="M15" s="45"/>
      <c r="N15" s="45"/>
      <c r="O15" s="45"/>
      <c r="P15" s="45"/>
      <c r="Q15" s="156"/>
      <c r="R15" s="156"/>
      <c r="S15" s="156"/>
    </row>
    <row r="16" spans="1:23" s="10" customFormat="1" x14ac:dyDescent="0.2">
      <c r="A16" s="148" t="s">
        <v>202</v>
      </c>
      <c r="B16" s="118" t="s">
        <v>277</v>
      </c>
      <c r="C16" s="156">
        <v>0</v>
      </c>
      <c r="D16" s="156"/>
      <c r="E16" s="156">
        <v>0</v>
      </c>
      <c r="F16" s="156"/>
      <c r="G16" s="156">
        <v>0</v>
      </c>
      <c r="H16" s="45"/>
      <c r="I16" s="45">
        <v>133640118</v>
      </c>
      <c r="J16" s="45"/>
      <c r="K16" s="156">
        <v>0</v>
      </c>
      <c r="L16" s="45"/>
      <c r="M16" s="48">
        <v>-133640118</v>
      </c>
      <c r="N16" s="45"/>
      <c r="O16" s="156">
        <v>0</v>
      </c>
      <c r="P16" s="45"/>
      <c r="Q16" s="55">
        <f t="shared" ref="Q16:Q18" si="0">SUM(K16:O16)</f>
        <v>-133640118</v>
      </c>
      <c r="R16" s="45"/>
      <c r="S16" s="156">
        <f t="shared" ref="S16:S27" si="1">SUM(C16:I16,Q16)</f>
        <v>0</v>
      </c>
      <c r="U16" s="9"/>
    </row>
    <row r="17" spans="1:21" s="10" customFormat="1" ht="23.4" x14ac:dyDescent="0.2">
      <c r="A17" s="148" t="s">
        <v>203</v>
      </c>
      <c r="B17" s="118" t="s">
        <v>278</v>
      </c>
      <c r="C17" s="47">
        <v>261205196500</v>
      </c>
      <c r="D17" s="45"/>
      <c r="E17" s="47">
        <v>-144185268468</v>
      </c>
      <c r="F17" s="47"/>
      <c r="G17" s="156">
        <v>0</v>
      </c>
      <c r="H17" s="45"/>
      <c r="I17" s="93">
        <v>0</v>
      </c>
      <c r="J17" s="93"/>
      <c r="K17" s="156">
        <v>0</v>
      </c>
      <c r="L17" s="45"/>
      <c r="M17" s="156">
        <v>0</v>
      </c>
      <c r="N17" s="45"/>
      <c r="O17" s="156">
        <v>0</v>
      </c>
      <c r="P17" s="45"/>
      <c r="Q17" s="156">
        <f t="shared" si="0"/>
        <v>0</v>
      </c>
      <c r="R17" s="45"/>
      <c r="S17" s="55">
        <f t="shared" si="1"/>
        <v>117019928032</v>
      </c>
      <c r="U17" s="9"/>
    </row>
    <row r="18" spans="1:21" s="10" customFormat="1" ht="23.4" x14ac:dyDescent="0.2">
      <c r="A18" s="148" t="s">
        <v>204</v>
      </c>
      <c r="C18" s="93">
        <v>0</v>
      </c>
      <c r="D18" s="45"/>
      <c r="E18" s="93">
        <v>0</v>
      </c>
      <c r="F18" s="93"/>
      <c r="G18" s="156">
        <v>0</v>
      </c>
      <c r="H18" s="45"/>
      <c r="I18" s="47">
        <v>-28212003208</v>
      </c>
      <c r="J18" s="47"/>
      <c r="K18" s="156">
        <v>0</v>
      </c>
      <c r="L18" s="45"/>
      <c r="M18" s="47">
        <v>31623184</v>
      </c>
      <c r="N18" s="45"/>
      <c r="O18" s="48">
        <v>7337626</v>
      </c>
      <c r="P18" s="48"/>
      <c r="Q18" s="55">
        <f t="shared" si="0"/>
        <v>38960810</v>
      </c>
      <c r="R18" s="45"/>
      <c r="S18" s="55">
        <f t="shared" si="1"/>
        <v>-28173042398</v>
      </c>
      <c r="T18" s="3"/>
      <c r="U18" s="9"/>
    </row>
    <row r="19" spans="1:21" s="10" customFormat="1" ht="21" thickBot="1" x14ac:dyDescent="0.25">
      <c r="A19" s="17" t="s">
        <v>195</v>
      </c>
      <c r="B19" s="17"/>
      <c r="C19" s="102">
        <f>SUM(C14:C18)</f>
        <v>283032915670</v>
      </c>
      <c r="D19" s="44"/>
      <c r="E19" s="102">
        <f>SUM(E14:E18)</f>
        <v>-142322289314</v>
      </c>
      <c r="F19" s="44"/>
      <c r="G19" s="161">
        <v>0</v>
      </c>
      <c r="H19" s="44"/>
      <c r="I19" s="102">
        <f>SUM(I14:I18)</f>
        <v>-104096298666</v>
      </c>
      <c r="J19" s="44"/>
      <c r="K19" s="161">
        <f>SUM(K14:K18)</f>
        <v>0</v>
      </c>
      <c r="L19" s="44"/>
      <c r="M19" s="102">
        <f>SUM(M14:M18)</f>
        <v>8858814750</v>
      </c>
      <c r="N19" s="44"/>
      <c r="O19" s="102">
        <f>SUM(O14:O18)</f>
        <v>21883685</v>
      </c>
      <c r="P19" s="44"/>
      <c r="Q19" s="102">
        <f>SUM(Q14:Q18)</f>
        <v>8880698435</v>
      </c>
      <c r="R19" s="44"/>
      <c r="S19" s="98">
        <f t="shared" si="1"/>
        <v>45495026125</v>
      </c>
      <c r="U19" s="9"/>
    </row>
    <row r="20" spans="1:21" s="10" customFormat="1" ht="21" thickTop="1" x14ac:dyDescent="0.2">
      <c r="A20" s="17"/>
      <c r="B20" s="17"/>
      <c r="C20" s="44"/>
      <c r="D20" s="44"/>
      <c r="E20" s="44"/>
      <c r="F20" s="44"/>
      <c r="G20" s="44"/>
      <c r="H20" s="44"/>
      <c r="I20" s="44"/>
      <c r="J20" s="44"/>
      <c r="K20" s="156"/>
      <c r="L20" s="44"/>
      <c r="M20" s="44"/>
      <c r="N20" s="44"/>
      <c r="O20" s="44"/>
      <c r="P20" s="44"/>
      <c r="Q20" s="44"/>
      <c r="R20" s="44"/>
      <c r="S20" s="61"/>
      <c r="U20" s="9"/>
    </row>
    <row r="21" spans="1:21" s="10" customFormat="1" ht="20.399999999999999" x14ac:dyDescent="0.2">
      <c r="A21" s="147" t="s">
        <v>196</v>
      </c>
      <c r="B21" s="17"/>
      <c r="C21" s="61">
        <v>283032915670</v>
      </c>
      <c r="D21" s="61"/>
      <c r="E21" s="61">
        <v>-142322289314</v>
      </c>
      <c r="F21" s="61"/>
      <c r="G21" s="180">
        <v>0</v>
      </c>
      <c r="H21" s="61"/>
      <c r="I21" s="61">
        <v>-104096298666</v>
      </c>
      <c r="J21" s="61"/>
      <c r="K21" s="180">
        <v>0</v>
      </c>
      <c r="L21" s="61"/>
      <c r="M21" s="61">
        <v>8858814750</v>
      </c>
      <c r="N21" s="61"/>
      <c r="O21" s="61">
        <v>21883685</v>
      </c>
      <c r="P21" s="61"/>
      <c r="Q21" s="61">
        <f>SUM(K21:O21)</f>
        <v>8880698435</v>
      </c>
      <c r="R21" s="61"/>
      <c r="S21" s="61">
        <f t="shared" si="1"/>
        <v>45495026125</v>
      </c>
      <c r="T21" s="9"/>
      <c r="U21" s="9"/>
    </row>
    <row r="22" spans="1:21" s="10" customFormat="1" ht="20.399999999999999" x14ac:dyDescent="0.2">
      <c r="A22" s="17" t="s">
        <v>189</v>
      </c>
      <c r="B22" s="17"/>
      <c r="C22" s="55"/>
      <c r="D22" s="55"/>
      <c r="E22" s="55"/>
      <c r="F22" s="55"/>
      <c r="G22" s="55"/>
      <c r="H22" s="55"/>
      <c r="I22" s="55"/>
      <c r="J22" s="55"/>
      <c r="K22" s="156"/>
      <c r="L22" s="55"/>
      <c r="M22" s="55"/>
      <c r="N22" s="55"/>
      <c r="O22" s="55"/>
      <c r="P22" s="55"/>
      <c r="Q22" s="55" t="s">
        <v>20</v>
      </c>
      <c r="R22" s="56"/>
      <c r="S22" s="61" t="s">
        <v>20</v>
      </c>
      <c r="T22" s="9"/>
      <c r="U22" s="9"/>
    </row>
    <row r="23" spans="1:21" s="10" customFormat="1" x14ac:dyDescent="0.2">
      <c r="A23" s="148" t="s">
        <v>192</v>
      </c>
      <c r="B23" s="118" t="s">
        <v>277</v>
      </c>
      <c r="C23" s="156">
        <v>0</v>
      </c>
      <c r="D23" s="156"/>
      <c r="E23" s="156">
        <v>0</v>
      </c>
      <c r="F23" s="156"/>
      <c r="G23" s="156">
        <v>0</v>
      </c>
      <c r="H23" s="55"/>
      <c r="I23" s="55">
        <v>82667829</v>
      </c>
      <c r="J23" s="55"/>
      <c r="K23" s="156">
        <v>0</v>
      </c>
      <c r="L23" s="55"/>
      <c r="M23" s="95">
        <v>-82667829</v>
      </c>
      <c r="N23" s="55"/>
      <c r="O23" s="156">
        <v>0</v>
      </c>
      <c r="P23" s="55"/>
      <c r="Q23" s="55">
        <f t="shared" ref="Q23:Q26" si="2">SUM(K23:O23)</f>
        <v>-82667829</v>
      </c>
      <c r="R23" s="55"/>
      <c r="S23" s="156">
        <f t="shared" si="1"/>
        <v>0</v>
      </c>
      <c r="T23" s="9"/>
      <c r="U23" s="9"/>
    </row>
    <row r="24" spans="1:21" s="10" customFormat="1" x14ac:dyDescent="0.5">
      <c r="A24" s="149" t="s">
        <v>197</v>
      </c>
      <c r="B24" s="118" t="s">
        <v>263</v>
      </c>
      <c r="C24" s="156">
        <v>0</v>
      </c>
      <c r="D24" s="156"/>
      <c r="E24" s="156">
        <v>0</v>
      </c>
      <c r="F24" s="56"/>
      <c r="G24" s="56">
        <v>1505136967</v>
      </c>
      <c r="H24" s="55"/>
      <c r="I24" s="56">
        <v>-1505136967</v>
      </c>
      <c r="J24" s="56"/>
      <c r="K24" s="156">
        <v>0</v>
      </c>
      <c r="L24" s="156"/>
      <c r="M24" s="156">
        <v>0</v>
      </c>
      <c r="N24" s="156"/>
      <c r="O24" s="156">
        <v>0</v>
      </c>
      <c r="P24" s="156"/>
      <c r="Q24" s="156">
        <f t="shared" si="2"/>
        <v>0</v>
      </c>
      <c r="R24" s="156"/>
      <c r="S24" s="156">
        <f t="shared" si="1"/>
        <v>0</v>
      </c>
      <c r="T24" s="9"/>
      <c r="U24" s="9"/>
    </row>
    <row r="25" spans="1:21" s="10" customFormat="1" x14ac:dyDescent="0.2">
      <c r="A25" s="148" t="s">
        <v>269</v>
      </c>
      <c r="B25" s="34">
        <v>5.0999999999999996</v>
      </c>
      <c r="C25" s="56">
        <v>-246238636633</v>
      </c>
      <c r="D25" s="55"/>
      <c r="E25" s="56">
        <v>142322289314</v>
      </c>
      <c r="F25" s="56"/>
      <c r="G25" s="156">
        <v>0</v>
      </c>
      <c r="H25" s="55"/>
      <c r="I25" s="56">
        <v>103916347319</v>
      </c>
      <c r="J25" s="56"/>
      <c r="K25" s="156">
        <v>0</v>
      </c>
      <c r="L25" s="156"/>
      <c r="M25" s="156">
        <v>0</v>
      </c>
      <c r="N25" s="156"/>
      <c r="O25" s="156">
        <v>0</v>
      </c>
      <c r="P25" s="156"/>
      <c r="Q25" s="156">
        <f t="shared" si="2"/>
        <v>0</v>
      </c>
      <c r="R25" s="156"/>
      <c r="S25" s="156">
        <f t="shared" si="1"/>
        <v>0</v>
      </c>
      <c r="T25" s="9"/>
      <c r="U25" s="9"/>
    </row>
    <row r="26" spans="1:21" s="10" customFormat="1" x14ac:dyDescent="0.2">
      <c r="A26" s="148" t="s">
        <v>194</v>
      </c>
      <c r="C26" s="156">
        <v>0</v>
      </c>
      <c r="D26" s="156"/>
      <c r="E26" s="156">
        <v>0</v>
      </c>
      <c r="F26" s="156"/>
      <c r="G26" s="156">
        <v>0</v>
      </c>
      <c r="H26" s="55"/>
      <c r="I26" s="56">
        <v>29727087453</v>
      </c>
      <c r="J26" s="56"/>
      <c r="K26" s="166">
        <v>-36591239</v>
      </c>
      <c r="L26" s="55"/>
      <c r="M26" s="156">
        <v>0</v>
      </c>
      <c r="N26" s="55"/>
      <c r="O26" s="95">
        <v>7706720</v>
      </c>
      <c r="P26" s="95"/>
      <c r="Q26" s="55">
        <f t="shared" si="2"/>
        <v>-28884519</v>
      </c>
      <c r="R26" s="55"/>
      <c r="S26" s="55">
        <f t="shared" si="1"/>
        <v>29698202934</v>
      </c>
      <c r="T26" s="9"/>
      <c r="U26" s="9"/>
    </row>
    <row r="27" spans="1:21" s="10" customFormat="1" ht="21" thickBot="1" x14ac:dyDescent="0.25">
      <c r="A27" s="17" t="s">
        <v>198</v>
      </c>
      <c r="B27" s="17"/>
      <c r="C27" s="98">
        <f>SUM(C21:C26)</f>
        <v>36794279037</v>
      </c>
      <c r="D27" s="61"/>
      <c r="E27" s="161">
        <v>0</v>
      </c>
      <c r="F27" s="61"/>
      <c r="G27" s="98">
        <f>SUM(G23:G26)</f>
        <v>1505136967</v>
      </c>
      <c r="H27" s="61"/>
      <c r="I27" s="98">
        <f>SUM(I21:I26)</f>
        <v>28124666968</v>
      </c>
      <c r="J27" s="61"/>
      <c r="K27" s="98">
        <f>SUM(K21:K26)</f>
        <v>-36591239</v>
      </c>
      <c r="L27" s="61"/>
      <c r="M27" s="98">
        <f>SUM(M21:M26)</f>
        <v>8776146921</v>
      </c>
      <c r="N27" s="61"/>
      <c r="O27" s="98">
        <f>SUM(O21:O26)</f>
        <v>29590405</v>
      </c>
      <c r="P27" s="61"/>
      <c r="Q27" s="98">
        <f>SUM(K27:O27)</f>
        <v>8769146087</v>
      </c>
      <c r="R27" s="61"/>
      <c r="S27" s="98">
        <f t="shared" si="1"/>
        <v>75193229059</v>
      </c>
      <c r="T27" s="9"/>
      <c r="U27" s="9"/>
    </row>
    <row r="28" spans="1:21" s="10" customFormat="1" ht="21" thickTop="1" x14ac:dyDescent="0.2">
      <c r="A28" s="17"/>
      <c r="B28" s="1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65"/>
      <c r="T28" s="3"/>
      <c r="U28" s="9"/>
    </row>
    <row r="29" spans="1:21" s="10" customFormat="1" x14ac:dyDescent="0.2">
      <c r="A29" s="193" t="s">
        <v>35</v>
      </c>
      <c r="B29" s="193"/>
      <c r="C29" s="193"/>
      <c r="D29" s="193"/>
      <c r="E29" s="193"/>
      <c r="F29" s="65"/>
      <c r="G29" s="65"/>
      <c r="H29" s="34"/>
      <c r="I29" s="6"/>
      <c r="J29" s="23"/>
      <c r="K29" s="164"/>
      <c r="L29" s="34"/>
      <c r="M29" s="34"/>
      <c r="N29" s="34"/>
      <c r="O29" s="164"/>
      <c r="P29" s="34"/>
      <c r="Q29" s="6"/>
      <c r="R29" s="34"/>
      <c r="U29" s="9"/>
    </row>
    <row r="30" spans="1:21" s="10" customFormat="1" x14ac:dyDescent="0.2">
      <c r="B30" s="189" t="s">
        <v>199</v>
      </c>
      <c r="C30" s="189"/>
      <c r="D30" s="189"/>
      <c r="E30" s="189"/>
      <c r="F30" s="34"/>
      <c r="G30" s="34"/>
      <c r="H30" s="34"/>
      <c r="I30" s="9"/>
      <c r="J30" s="9"/>
      <c r="K30" s="9"/>
      <c r="L30" s="34"/>
      <c r="M30" s="9"/>
      <c r="N30" s="34"/>
      <c r="O30" s="34" t="s">
        <v>36</v>
      </c>
      <c r="P30" s="34"/>
      <c r="Q30" s="9"/>
      <c r="R30" s="34"/>
      <c r="S30" s="34"/>
    </row>
    <row r="31" spans="1:21" s="10" customFormat="1" x14ac:dyDescent="0.2">
      <c r="B31" s="189" t="s">
        <v>200</v>
      </c>
      <c r="C31" s="189"/>
      <c r="D31" s="189"/>
      <c r="E31" s="189"/>
      <c r="F31" s="34"/>
      <c r="G31" s="34"/>
      <c r="H31" s="34"/>
      <c r="L31" s="34"/>
      <c r="N31" s="34"/>
      <c r="O31" s="34" t="s">
        <v>38</v>
      </c>
      <c r="P31" s="34"/>
      <c r="Q31" s="34"/>
      <c r="R31" s="34"/>
      <c r="S31" s="34"/>
    </row>
    <row r="32" spans="1:21" s="10" customFormat="1" x14ac:dyDescent="0.2">
      <c r="B32" s="189" t="s">
        <v>39</v>
      </c>
      <c r="C32" s="189"/>
      <c r="D32" s="189"/>
      <c r="E32" s="189"/>
      <c r="F32" s="34"/>
      <c r="G32" s="34"/>
      <c r="H32" s="34"/>
      <c r="L32" s="34"/>
      <c r="N32" s="34"/>
      <c r="O32" s="34" t="s">
        <v>40</v>
      </c>
      <c r="P32" s="34"/>
      <c r="Q32" s="34"/>
      <c r="R32" s="34"/>
      <c r="S32" s="34"/>
    </row>
    <row r="34" spans="4:14" x14ac:dyDescent="0.5"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</row>
  </sheetData>
  <mergeCells count="12">
    <mergeCell ref="B32:E32"/>
    <mergeCell ref="A1:S1"/>
    <mergeCell ref="A2:S2"/>
    <mergeCell ref="A3:S3"/>
    <mergeCell ref="A4:S4"/>
    <mergeCell ref="C6:S6"/>
    <mergeCell ref="A29:E29"/>
    <mergeCell ref="B30:E30"/>
    <mergeCell ref="B31:E31"/>
    <mergeCell ref="K7:Q7"/>
    <mergeCell ref="K8:Q8"/>
    <mergeCell ref="G8:I8"/>
  </mergeCells>
  <pageMargins left="0.7" right="0.7" top="0.5" bottom="0.5" header="0.3" footer="0.3"/>
  <pageSetup paperSize="9" scale="5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66"/>
  <sheetViews>
    <sheetView tabSelected="1" view="pageBreakPreview" zoomScale="70" zoomScaleNormal="40" zoomScaleSheetLayoutView="70" zoomScalePageLayoutView="30" workbookViewId="0">
      <selection activeCell="B67" sqref="B67"/>
    </sheetView>
  </sheetViews>
  <sheetFormatPr defaultColWidth="11" defaultRowHeight="19.8" x14ac:dyDescent="0.2"/>
  <cols>
    <col min="1" max="1" width="65.5546875" style="10" customWidth="1"/>
    <col min="2" max="2" width="7.77734375" style="34" bestFit="1" customWidth="1"/>
    <col min="3" max="3" width="13.5546875" style="7" bestFit="1" customWidth="1"/>
    <col min="4" max="4" width="1.33203125" style="10" customWidth="1"/>
    <col min="5" max="5" width="13" style="10" bestFit="1" customWidth="1"/>
    <col min="6" max="6" width="1.33203125" style="10" customWidth="1"/>
    <col min="7" max="7" width="13.5546875" style="7" bestFit="1" customWidth="1"/>
    <col min="8" max="8" width="1.21875" style="10" customWidth="1"/>
    <col min="9" max="9" width="13" style="10" bestFit="1" customWidth="1"/>
    <col min="10" max="10" width="0.77734375" style="10" customWidth="1"/>
    <col min="11" max="11" width="11" style="10"/>
    <col min="12" max="12" width="15.77734375" style="10" customWidth="1"/>
    <col min="13" max="16384" width="11" style="10"/>
  </cols>
  <sheetData>
    <row r="1" spans="1:12" s="68" customFormat="1" ht="23.4" x14ac:dyDescent="0.2">
      <c r="A1" s="188" t="s">
        <v>0</v>
      </c>
      <c r="B1" s="188"/>
      <c r="C1" s="188"/>
      <c r="D1" s="188"/>
      <c r="E1" s="188"/>
      <c r="F1" s="188"/>
      <c r="G1" s="188"/>
      <c r="H1" s="188"/>
      <c r="I1" s="188"/>
    </row>
    <row r="2" spans="1:12" s="68" customFormat="1" ht="23.4" x14ac:dyDescent="0.2">
      <c r="A2" s="188" t="s">
        <v>205</v>
      </c>
      <c r="B2" s="188"/>
      <c r="C2" s="188"/>
      <c r="D2" s="188"/>
      <c r="E2" s="188"/>
      <c r="F2" s="188"/>
      <c r="G2" s="188"/>
      <c r="H2" s="188"/>
      <c r="I2" s="188"/>
    </row>
    <row r="3" spans="1:12" s="68" customFormat="1" ht="23.4" x14ac:dyDescent="0.2">
      <c r="A3" s="188" t="s">
        <v>88</v>
      </c>
      <c r="B3" s="188"/>
      <c r="C3" s="188"/>
      <c r="D3" s="188"/>
      <c r="E3" s="188"/>
      <c r="F3" s="188"/>
      <c r="G3" s="188"/>
      <c r="H3" s="188"/>
      <c r="I3" s="188"/>
    </row>
    <row r="4" spans="1:12" s="12" customFormat="1" ht="20.399999999999999" x14ac:dyDescent="0.2">
      <c r="A4" s="191" t="s">
        <v>3</v>
      </c>
      <c r="B4" s="191"/>
      <c r="C4" s="191"/>
      <c r="D4" s="191"/>
      <c r="E4" s="191"/>
      <c r="F4" s="191"/>
      <c r="G4" s="191"/>
      <c r="H4" s="191"/>
      <c r="I4" s="191"/>
    </row>
    <row r="5" spans="1:12" s="12" customFormat="1" ht="4.8" customHeight="1" x14ac:dyDescent="0.2">
      <c r="A5" s="36"/>
      <c r="B5" s="36"/>
      <c r="C5" s="16"/>
      <c r="D5" s="36"/>
      <c r="E5" s="36"/>
      <c r="F5" s="36"/>
      <c r="G5" s="16"/>
      <c r="H5" s="36"/>
      <c r="I5" s="69"/>
    </row>
    <row r="6" spans="1:12" s="12" customFormat="1" ht="20.399999999999999" x14ac:dyDescent="0.2">
      <c r="A6" s="144"/>
      <c r="C6" s="190" t="s">
        <v>206</v>
      </c>
      <c r="D6" s="190"/>
      <c r="E6" s="190"/>
      <c r="F6" s="17"/>
      <c r="G6" s="190" t="s">
        <v>90</v>
      </c>
      <c r="H6" s="190"/>
      <c r="I6" s="190"/>
    </row>
    <row r="7" spans="1:12" s="12" customFormat="1" ht="20.399999999999999" x14ac:dyDescent="0.2">
      <c r="B7" s="36" t="s">
        <v>6</v>
      </c>
      <c r="C7" s="26">
        <v>2568</v>
      </c>
      <c r="D7" s="82"/>
      <c r="E7" s="26">
        <v>2567</v>
      </c>
      <c r="F7" s="82"/>
      <c r="G7" s="26">
        <v>2568</v>
      </c>
      <c r="H7" s="82"/>
      <c r="I7" s="26">
        <v>2567</v>
      </c>
    </row>
    <row r="8" spans="1:12" ht="20.399999999999999" x14ac:dyDescent="0.2">
      <c r="A8" s="17" t="s">
        <v>207</v>
      </c>
      <c r="B8" s="36"/>
      <c r="E8" s="7"/>
      <c r="F8" s="82"/>
      <c r="G8" s="16"/>
      <c r="H8" s="82"/>
      <c r="I8" s="16"/>
    </row>
    <row r="9" spans="1:12" x14ac:dyDescent="0.2">
      <c r="A9" s="65" t="s">
        <v>129</v>
      </c>
      <c r="C9" s="56">
        <v>30940221273</v>
      </c>
      <c r="D9" s="46"/>
      <c r="E9" s="47">
        <v>-26900660250</v>
      </c>
      <c r="F9" s="46"/>
      <c r="G9" s="47">
        <v>30282690690</v>
      </c>
      <c r="H9" s="46"/>
      <c r="I9" s="47">
        <v>-26757167400</v>
      </c>
      <c r="L9" s="9"/>
    </row>
    <row r="10" spans="1:12" x14ac:dyDescent="0.2">
      <c r="A10" s="65" t="s">
        <v>208</v>
      </c>
      <c r="C10" s="95"/>
      <c r="D10" s="46"/>
      <c r="E10" s="48"/>
      <c r="F10" s="46"/>
      <c r="G10" s="45"/>
      <c r="H10" s="46"/>
      <c r="I10" s="47"/>
    </row>
    <row r="11" spans="1:12" x14ac:dyDescent="0.2">
      <c r="A11" s="145" t="s">
        <v>209</v>
      </c>
      <c r="B11" s="34">
        <v>29</v>
      </c>
      <c r="C11" s="95">
        <v>-2473263353</v>
      </c>
      <c r="D11" s="46"/>
      <c r="E11" s="48">
        <v>374496607</v>
      </c>
      <c r="F11" s="46"/>
      <c r="G11" s="90">
        <v>-2498606123</v>
      </c>
      <c r="H11" s="46"/>
      <c r="I11" s="47">
        <v>353968750</v>
      </c>
    </row>
    <row r="12" spans="1:12" x14ac:dyDescent="0.2">
      <c r="A12" s="145" t="s">
        <v>113</v>
      </c>
      <c r="C12" s="95">
        <v>13991120069</v>
      </c>
      <c r="D12" s="46"/>
      <c r="E12" s="48">
        <v>13026274738</v>
      </c>
      <c r="F12" s="46"/>
      <c r="G12" s="90">
        <v>13971296471</v>
      </c>
      <c r="H12" s="46"/>
      <c r="I12" s="47">
        <v>13012344674</v>
      </c>
    </row>
    <row r="13" spans="1:12" x14ac:dyDescent="0.2">
      <c r="A13" s="145" t="s">
        <v>210</v>
      </c>
      <c r="C13" s="95">
        <v>-4030000</v>
      </c>
      <c r="D13" s="46"/>
      <c r="E13" s="48">
        <v>-3161684</v>
      </c>
      <c r="F13" s="46"/>
      <c r="G13" s="45">
        <v>-60465682</v>
      </c>
      <c r="H13" s="46"/>
      <c r="I13" s="47">
        <v>-55739166</v>
      </c>
    </row>
    <row r="14" spans="1:12" ht="23.4" x14ac:dyDescent="0.2">
      <c r="A14" s="140" t="s">
        <v>211</v>
      </c>
      <c r="C14" s="56">
        <v>-34338851</v>
      </c>
      <c r="D14" s="46"/>
      <c r="E14" s="47">
        <v>-63363628</v>
      </c>
      <c r="F14" s="46"/>
      <c r="G14" s="93">
        <v>0</v>
      </c>
      <c r="H14" s="47"/>
      <c r="I14" s="93">
        <v>0</v>
      </c>
    </row>
    <row r="15" spans="1:12" x14ac:dyDescent="0.2">
      <c r="A15" s="145" t="s">
        <v>212</v>
      </c>
      <c r="C15" s="56">
        <v>-4458882780</v>
      </c>
      <c r="D15" s="46"/>
      <c r="E15" s="47">
        <v>-2929007493</v>
      </c>
      <c r="F15" s="46"/>
      <c r="G15" s="47">
        <v>-4454884410</v>
      </c>
      <c r="H15" s="46"/>
      <c r="I15" s="47">
        <v>-2924497304</v>
      </c>
    </row>
    <row r="16" spans="1:12" x14ac:dyDescent="0.2">
      <c r="A16" s="145" t="s">
        <v>123</v>
      </c>
      <c r="C16" s="56">
        <v>13154211478</v>
      </c>
      <c r="D16" s="46"/>
      <c r="E16" s="47">
        <v>18781342972</v>
      </c>
      <c r="F16" s="46"/>
      <c r="G16" s="47">
        <v>13153040959</v>
      </c>
      <c r="H16" s="46"/>
      <c r="I16" s="47">
        <v>18779910518</v>
      </c>
    </row>
    <row r="17" spans="1:9" x14ac:dyDescent="0.2">
      <c r="A17" s="145" t="s">
        <v>213</v>
      </c>
      <c r="B17" s="34">
        <v>26</v>
      </c>
      <c r="C17" s="56">
        <v>-17828488</v>
      </c>
      <c r="D17" s="46"/>
      <c r="E17" s="47">
        <v>-51134163</v>
      </c>
      <c r="F17" s="46"/>
      <c r="G17" s="47">
        <v>-18297802</v>
      </c>
      <c r="H17" s="46"/>
      <c r="I17" s="47">
        <v>-51417286</v>
      </c>
    </row>
    <row r="18" spans="1:9" ht="23.4" x14ac:dyDescent="0.2">
      <c r="A18" s="145" t="s">
        <v>214</v>
      </c>
      <c r="C18" s="93">
        <v>0</v>
      </c>
      <c r="D18" s="46"/>
      <c r="E18" s="47">
        <v>-282345</v>
      </c>
      <c r="F18" s="46"/>
      <c r="G18" s="93">
        <v>0</v>
      </c>
      <c r="H18" s="46"/>
      <c r="I18" s="47">
        <v>-282345</v>
      </c>
    </row>
    <row r="19" spans="1:9" x14ac:dyDescent="0.2">
      <c r="A19" s="145" t="s">
        <v>215</v>
      </c>
      <c r="C19" s="55"/>
      <c r="D19" s="46"/>
      <c r="E19" s="45"/>
      <c r="F19" s="46"/>
      <c r="G19" s="47"/>
      <c r="H19" s="46"/>
      <c r="I19" s="47"/>
    </row>
    <row r="20" spans="1:9" x14ac:dyDescent="0.2">
      <c r="A20" s="81" t="s">
        <v>216</v>
      </c>
      <c r="C20" s="56">
        <v>87063754</v>
      </c>
      <c r="D20" s="47"/>
      <c r="E20" s="47">
        <v>428816947</v>
      </c>
      <c r="F20" s="47"/>
      <c r="G20" s="47">
        <v>87063754</v>
      </c>
      <c r="H20" s="47"/>
      <c r="I20" s="47">
        <v>428816947</v>
      </c>
    </row>
    <row r="21" spans="1:9" x14ac:dyDescent="0.2">
      <c r="A21" s="145" t="s">
        <v>261</v>
      </c>
      <c r="C21" s="90">
        <v>-3404508709</v>
      </c>
      <c r="D21" s="47"/>
      <c r="E21" s="47">
        <v>11745631</v>
      </c>
      <c r="F21" s="47"/>
      <c r="G21" s="47">
        <v>-3409162686</v>
      </c>
      <c r="H21" s="47"/>
      <c r="I21" s="47">
        <v>11296815</v>
      </c>
    </row>
    <row r="22" spans="1:9" x14ac:dyDescent="0.2">
      <c r="A22" s="145" t="s">
        <v>262</v>
      </c>
      <c r="B22" s="34" t="s">
        <v>29</v>
      </c>
      <c r="C22" s="90">
        <v>1384106830</v>
      </c>
      <c r="D22" s="47"/>
      <c r="E22" s="47">
        <v>-106559953</v>
      </c>
      <c r="F22" s="47"/>
      <c r="G22" s="47">
        <v>1384106830</v>
      </c>
      <c r="H22" s="47"/>
      <c r="I22" s="47">
        <v>-106559953</v>
      </c>
    </row>
    <row r="23" spans="1:9" x14ac:dyDescent="0.2">
      <c r="A23" s="145" t="s">
        <v>217</v>
      </c>
      <c r="B23" s="34">
        <v>22</v>
      </c>
      <c r="C23" s="56">
        <v>11975987</v>
      </c>
      <c r="D23" s="47"/>
      <c r="E23" s="47">
        <v>11698805</v>
      </c>
      <c r="F23" s="47"/>
      <c r="G23" s="47">
        <v>11975987</v>
      </c>
      <c r="H23" s="47"/>
      <c r="I23" s="47">
        <v>11698805</v>
      </c>
    </row>
    <row r="24" spans="1:9" x14ac:dyDescent="0.2">
      <c r="A24" s="145" t="s">
        <v>109</v>
      </c>
      <c r="B24" s="34">
        <v>23</v>
      </c>
      <c r="C24" s="56">
        <v>444707939</v>
      </c>
      <c r="D24" s="47"/>
      <c r="E24" s="47">
        <v>324301907</v>
      </c>
      <c r="F24" s="47"/>
      <c r="G24" s="47">
        <v>429904790</v>
      </c>
      <c r="H24" s="47"/>
      <c r="I24" s="47">
        <v>315064275</v>
      </c>
    </row>
    <row r="25" spans="1:9" x14ac:dyDescent="0.2">
      <c r="A25" s="145" t="s">
        <v>66</v>
      </c>
      <c r="B25" s="34" t="s">
        <v>260</v>
      </c>
      <c r="C25" s="56">
        <v>7283378704</v>
      </c>
      <c r="D25" s="47"/>
      <c r="E25" s="47">
        <v>9899979981</v>
      </c>
      <c r="F25" s="47"/>
      <c r="G25" s="45">
        <v>7283378704</v>
      </c>
      <c r="H25" s="47"/>
      <c r="I25" s="47">
        <v>9899979981</v>
      </c>
    </row>
    <row r="26" spans="1:9" x14ac:dyDescent="0.2">
      <c r="A26" s="145" t="s">
        <v>218</v>
      </c>
      <c r="B26" s="34">
        <v>9</v>
      </c>
      <c r="C26" s="56">
        <v>-379857709</v>
      </c>
      <c r="D26" s="47"/>
      <c r="E26" s="47">
        <v>1405344838</v>
      </c>
      <c r="F26" s="47"/>
      <c r="G26" s="45">
        <v>-379857709</v>
      </c>
      <c r="H26" s="47"/>
      <c r="I26" s="47">
        <v>1405344838</v>
      </c>
    </row>
    <row r="27" spans="1:9" x14ac:dyDescent="0.2">
      <c r="A27" s="145" t="s">
        <v>219</v>
      </c>
      <c r="C27" s="56"/>
      <c r="D27" s="46"/>
      <c r="E27" s="47"/>
      <c r="F27" s="46"/>
      <c r="G27" s="45"/>
      <c r="H27" s="46"/>
      <c r="I27" s="47"/>
    </row>
    <row r="28" spans="1:9" x14ac:dyDescent="0.2">
      <c r="A28" s="81" t="s">
        <v>220</v>
      </c>
      <c r="B28" s="34">
        <v>28</v>
      </c>
      <c r="C28" s="56">
        <v>153117679</v>
      </c>
      <c r="D28" s="47"/>
      <c r="E28" s="47">
        <v>22485077</v>
      </c>
      <c r="F28" s="47"/>
      <c r="G28" s="45">
        <v>325057999</v>
      </c>
      <c r="H28" s="47"/>
      <c r="I28" s="47">
        <v>-517049175</v>
      </c>
    </row>
    <row r="29" spans="1:9" ht="23.4" x14ac:dyDescent="0.2">
      <c r="A29" s="145" t="s">
        <v>104</v>
      </c>
      <c r="B29" s="34">
        <v>14</v>
      </c>
      <c r="C29" s="56">
        <v>-4229548308</v>
      </c>
      <c r="D29" s="47"/>
      <c r="E29" s="93">
        <v>0</v>
      </c>
      <c r="F29" s="47"/>
      <c r="G29" s="45">
        <v>-4229548308</v>
      </c>
      <c r="H29" s="47"/>
      <c r="I29" s="93">
        <v>0</v>
      </c>
    </row>
    <row r="30" spans="1:9" x14ac:dyDescent="0.2">
      <c r="A30" s="145" t="s">
        <v>266</v>
      </c>
      <c r="C30" s="56">
        <v>-5269978</v>
      </c>
      <c r="D30" s="47"/>
      <c r="E30" s="47">
        <v>-267584699</v>
      </c>
      <c r="F30" s="47"/>
      <c r="G30" s="133">
        <v>-5465811</v>
      </c>
      <c r="H30" s="47"/>
      <c r="I30" s="47">
        <v>-268507010</v>
      </c>
    </row>
    <row r="31" spans="1:9" x14ac:dyDescent="0.2">
      <c r="A31" s="145" t="s">
        <v>221</v>
      </c>
      <c r="C31" s="56">
        <v>533189627</v>
      </c>
      <c r="D31" s="47"/>
      <c r="E31" s="47">
        <v>63756848</v>
      </c>
      <c r="F31" s="47"/>
      <c r="G31" s="45">
        <v>533189627</v>
      </c>
      <c r="H31" s="47"/>
      <c r="I31" s="47">
        <v>63756848</v>
      </c>
    </row>
    <row r="32" spans="1:9" x14ac:dyDescent="0.2">
      <c r="A32" s="145" t="s">
        <v>222</v>
      </c>
      <c r="C32" s="56">
        <v>6990297</v>
      </c>
      <c r="D32" s="47"/>
      <c r="E32" s="47">
        <v>45271411972</v>
      </c>
      <c r="F32" s="47"/>
      <c r="G32" s="47">
        <v>6990297</v>
      </c>
      <c r="H32" s="47"/>
      <c r="I32" s="47">
        <v>45271411972</v>
      </c>
    </row>
    <row r="33" spans="1:9" ht="21.6" x14ac:dyDescent="0.2">
      <c r="A33" s="145" t="s">
        <v>223</v>
      </c>
      <c r="B33" s="34">
        <v>27</v>
      </c>
      <c r="C33" s="109">
        <v>1640561939</v>
      </c>
      <c r="D33" s="128"/>
      <c r="E33" s="123">
        <v>6483102146</v>
      </c>
      <c r="F33" s="128"/>
      <c r="G33" s="123">
        <v>1640561939</v>
      </c>
      <c r="H33" s="128"/>
      <c r="I33" s="123">
        <v>6483102146</v>
      </c>
    </row>
    <row r="34" spans="1:9" ht="21.6" x14ac:dyDescent="0.2">
      <c r="A34" s="81"/>
      <c r="C34" s="54"/>
      <c r="D34" s="129"/>
      <c r="E34" s="47"/>
      <c r="F34" s="129"/>
      <c r="G34" s="47"/>
      <c r="H34" s="129"/>
      <c r="I34" s="47"/>
    </row>
    <row r="35" spans="1:9" x14ac:dyDescent="0.2">
      <c r="A35" s="10" t="s">
        <v>224</v>
      </c>
      <c r="C35" s="54"/>
      <c r="D35" s="46"/>
      <c r="E35" s="47"/>
      <c r="F35" s="46"/>
      <c r="G35" s="47"/>
      <c r="H35" s="46"/>
      <c r="I35" s="47"/>
    </row>
    <row r="36" spans="1:9" x14ac:dyDescent="0.2">
      <c r="A36" s="65" t="s">
        <v>225</v>
      </c>
      <c r="C36" s="56">
        <f>SUM(C9:C35)</f>
        <v>54623117400</v>
      </c>
      <c r="D36" s="47"/>
      <c r="E36" s="47">
        <f>SUM(E9:E35)</f>
        <v>65783004254</v>
      </c>
      <c r="F36" s="47"/>
      <c r="G36" s="47">
        <f>SUM(G9:G35)</f>
        <v>54052969516</v>
      </c>
      <c r="H36" s="47"/>
      <c r="I36" s="47">
        <f>SUM(I9:I35)</f>
        <v>65355476930</v>
      </c>
    </row>
    <row r="37" spans="1:9" x14ac:dyDescent="0.2">
      <c r="A37" s="65"/>
      <c r="C37" s="56"/>
      <c r="D37" s="47"/>
      <c r="E37" s="47"/>
      <c r="F37" s="47"/>
      <c r="G37" s="47"/>
      <c r="H37" s="47"/>
      <c r="I37" s="47"/>
    </row>
    <row r="38" spans="1:9" x14ac:dyDescent="0.2">
      <c r="A38" s="65"/>
      <c r="C38" s="56"/>
      <c r="D38" s="47"/>
      <c r="E38" s="47"/>
      <c r="F38" s="47"/>
      <c r="G38" s="47"/>
      <c r="H38" s="47"/>
      <c r="I38" s="47"/>
    </row>
    <row r="39" spans="1:9" x14ac:dyDescent="0.2">
      <c r="A39" s="65"/>
      <c r="D39" s="125"/>
      <c r="E39" s="125"/>
      <c r="F39" s="125"/>
      <c r="H39" s="125"/>
      <c r="I39" s="7"/>
    </row>
    <row r="40" spans="1:9" x14ac:dyDescent="0.2">
      <c r="A40" s="65"/>
      <c r="D40" s="125"/>
      <c r="E40" s="125"/>
      <c r="F40" s="125"/>
      <c r="H40" s="125"/>
      <c r="I40" s="7"/>
    </row>
    <row r="41" spans="1:9" x14ac:dyDescent="0.2">
      <c r="A41" s="65"/>
      <c r="D41" s="125"/>
      <c r="E41" s="125"/>
      <c r="F41" s="125"/>
      <c r="H41" s="125"/>
      <c r="I41" s="7"/>
    </row>
    <row r="42" spans="1:9" x14ac:dyDescent="0.2">
      <c r="A42" s="34" t="s">
        <v>36</v>
      </c>
      <c r="B42" s="189" t="s">
        <v>36</v>
      </c>
      <c r="C42" s="189"/>
      <c r="D42" s="189"/>
      <c r="E42" s="189"/>
      <c r="F42" s="189"/>
      <c r="G42" s="189"/>
      <c r="H42" s="189"/>
      <c r="I42" s="189"/>
    </row>
    <row r="43" spans="1:9" x14ac:dyDescent="0.2">
      <c r="A43" s="34" t="s">
        <v>200</v>
      </c>
      <c r="B43" s="189" t="s">
        <v>38</v>
      </c>
      <c r="C43" s="189"/>
      <c r="D43" s="189"/>
      <c r="E43" s="189"/>
      <c r="F43" s="189"/>
      <c r="G43" s="189"/>
      <c r="H43" s="189"/>
      <c r="I43" s="189"/>
    </row>
    <row r="44" spans="1:9" x14ac:dyDescent="0.2">
      <c r="A44" s="34" t="s">
        <v>39</v>
      </c>
      <c r="B44" s="203" t="s">
        <v>40</v>
      </c>
      <c r="C44" s="203"/>
      <c r="D44" s="203"/>
      <c r="E44" s="203"/>
      <c r="F44" s="203"/>
      <c r="G44" s="203"/>
      <c r="H44" s="203"/>
      <c r="I44" s="203"/>
    </row>
    <row r="45" spans="1:9" s="68" customFormat="1" ht="23.4" x14ac:dyDescent="0.2">
      <c r="A45" s="188" t="s">
        <v>0</v>
      </c>
      <c r="B45" s="188"/>
      <c r="C45" s="188"/>
      <c r="D45" s="188"/>
      <c r="E45" s="188"/>
      <c r="F45" s="188"/>
      <c r="G45" s="188"/>
      <c r="H45" s="188"/>
      <c r="I45" s="188"/>
    </row>
    <row r="46" spans="1:9" s="68" customFormat="1" ht="23.4" x14ac:dyDescent="0.2">
      <c r="A46" s="188" t="s">
        <v>226</v>
      </c>
      <c r="B46" s="188"/>
      <c r="C46" s="188"/>
      <c r="D46" s="188"/>
      <c r="E46" s="188"/>
      <c r="F46" s="188"/>
      <c r="G46" s="188"/>
      <c r="H46" s="188"/>
      <c r="I46" s="188"/>
    </row>
    <row r="47" spans="1:9" s="68" customFormat="1" ht="23.4" x14ac:dyDescent="0.2">
      <c r="A47" s="188" t="s">
        <v>88</v>
      </c>
      <c r="B47" s="188"/>
      <c r="C47" s="188"/>
      <c r="D47" s="188"/>
      <c r="E47" s="188"/>
      <c r="F47" s="188"/>
      <c r="G47" s="188"/>
      <c r="H47" s="188"/>
      <c r="I47" s="188"/>
    </row>
    <row r="48" spans="1:9" s="12" customFormat="1" ht="20.399999999999999" x14ac:dyDescent="0.2">
      <c r="A48" s="191" t="s">
        <v>3</v>
      </c>
      <c r="B48" s="191"/>
      <c r="C48" s="191"/>
      <c r="D48" s="191"/>
      <c r="E48" s="191"/>
      <c r="F48" s="191"/>
      <c r="G48" s="191"/>
      <c r="H48" s="191"/>
      <c r="I48" s="191"/>
    </row>
    <row r="49" spans="1:9" s="12" customFormat="1" ht="4.8" customHeight="1" x14ac:dyDescent="0.2">
      <c r="A49" s="36"/>
      <c r="B49" s="36"/>
      <c r="C49" s="16"/>
      <c r="D49" s="36"/>
      <c r="E49" s="36"/>
      <c r="F49" s="36"/>
      <c r="G49" s="16"/>
      <c r="H49" s="36"/>
      <c r="I49" s="69"/>
    </row>
    <row r="50" spans="1:9" s="12" customFormat="1" ht="19.8" customHeight="1" x14ac:dyDescent="0.2">
      <c r="A50" s="144"/>
      <c r="B50" s="36"/>
      <c r="C50" s="190" t="s">
        <v>206</v>
      </c>
      <c r="D50" s="190"/>
      <c r="E50" s="190"/>
      <c r="F50" s="17"/>
      <c r="G50" s="190" t="s">
        <v>90</v>
      </c>
      <c r="H50" s="190"/>
      <c r="I50" s="190"/>
    </row>
    <row r="51" spans="1:9" s="12" customFormat="1" ht="19.8" customHeight="1" x14ac:dyDescent="0.2">
      <c r="B51" s="36" t="s">
        <v>6</v>
      </c>
      <c r="C51" s="22">
        <v>2568</v>
      </c>
      <c r="D51" s="26"/>
      <c r="E51" s="22">
        <v>2567</v>
      </c>
      <c r="F51" s="26"/>
      <c r="G51" s="22">
        <v>2568</v>
      </c>
      <c r="H51" s="26"/>
      <c r="I51" s="22">
        <v>2567</v>
      </c>
    </row>
    <row r="52" spans="1:9" s="12" customFormat="1" ht="19.8" customHeight="1" x14ac:dyDescent="0.2">
      <c r="A52" s="17" t="s">
        <v>227</v>
      </c>
      <c r="B52" s="36"/>
      <c r="C52" s="14"/>
      <c r="D52" s="72"/>
      <c r="E52" s="14"/>
      <c r="G52" s="14"/>
      <c r="I52" s="14"/>
    </row>
    <row r="53" spans="1:9" s="12" customFormat="1" ht="19.8" customHeight="1" x14ac:dyDescent="0.2">
      <c r="A53" s="17" t="s">
        <v>228</v>
      </c>
      <c r="B53" s="34"/>
      <c r="C53" s="7"/>
      <c r="D53" s="130"/>
      <c r="E53" s="7"/>
      <c r="F53" s="10"/>
      <c r="G53" s="7"/>
      <c r="H53" s="10"/>
      <c r="I53" s="7"/>
    </row>
    <row r="54" spans="1:9" s="12" customFormat="1" ht="19.8" customHeight="1" x14ac:dyDescent="0.2">
      <c r="A54" s="145" t="s">
        <v>10</v>
      </c>
      <c r="B54" s="5"/>
      <c r="C54" s="56">
        <v>1635027938</v>
      </c>
      <c r="D54" s="47"/>
      <c r="E54" s="47">
        <v>4007705708</v>
      </c>
      <c r="F54" s="47"/>
      <c r="G54" s="47">
        <v>1598634534</v>
      </c>
      <c r="H54" s="47"/>
      <c r="I54" s="47">
        <v>4635043836</v>
      </c>
    </row>
    <row r="55" spans="1:9" s="12" customFormat="1" ht="19.8" customHeight="1" x14ac:dyDescent="0.2">
      <c r="A55" s="145" t="s">
        <v>12</v>
      </c>
      <c r="B55" s="5"/>
      <c r="C55" s="56">
        <v>-681156697</v>
      </c>
      <c r="D55" s="47"/>
      <c r="E55" s="47">
        <v>-184155301</v>
      </c>
      <c r="F55" s="47"/>
      <c r="G55" s="47">
        <v>-681156697</v>
      </c>
      <c r="H55" s="47"/>
      <c r="I55" s="47">
        <v>-184155301</v>
      </c>
    </row>
    <row r="56" spans="1:9" s="12" customFormat="1" ht="19.8" customHeight="1" x14ac:dyDescent="0.2">
      <c r="A56" s="145" t="s">
        <v>17</v>
      </c>
      <c r="B56" s="5"/>
      <c r="C56" s="56">
        <v>-629560000</v>
      </c>
      <c r="D56" s="47"/>
      <c r="E56" s="47">
        <v>49354263</v>
      </c>
      <c r="F56" s="47"/>
      <c r="G56" s="56">
        <v>-629560000</v>
      </c>
      <c r="H56" s="47"/>
      <c r="I56" s="47">
        <v>49346375</v>
      </c>
    </row>
    <row r="57" spans="1:9" s="12" customFormat="1" ht="19.8" customHeight="1" x14ac:dyDescent="0.2">
      <c r="A57" s="145" t="s">
        <v>22</v>
      </c>
      <c r="B57" s="5"/>
      <c r="C57" s="56">
        <v>119734019</v>
      </c>
      <c r="D57" s="47"/>
      <c r="E57" s="47">
        <v>1555278724</v>
      </c>
      <c r="F57" s="47"/>
      <c r="G57" s="56">
        <v>119734019</v>
      </c>
      <c r="H57" s="47"/>
      <c r="I57" s="47">
        <v>1556368727</v>
      </c>
    </row>
    <row r="58" spans="1:9" ht="19.8" customHeight="1" x14ac:dyDescent="0.2">
      <c r="A58" s="145" t="s">
        <v>229</v>
      </c>
      <c r="B58" s="34">
        <v>17</v>
      </c>
      <c r="C58" s="93">
        <v>0</v>
      </c>
      <c r="D58" s="46"/>
      <c r="E58" s="47">
        <v>-1980473800</v>
      </c>
      <c r="F58" s="46"/>
      <c r="G58" s="93">
        <v>0</v>
      </c>
      <c r="H58" s="46"/>
      <c r="I58" s="47">
        <v>-1980473800</v>
      </c>
    </row>
    <row r="59" spans="1:9" s="12" customFormat="1" ht="19.8" customHeight="1" x14ac:dyDescent="0.2">
      <c r="A59" s="145" t="s">
        <v>31</v>
      </c>
      <c r="B59" s="5"/>
      <c r="C59" s="56">
        <v>-564162305</v>
      </c>
      <c r="D59" s="47"/>
      <c r="E59" s="47">
        <v>465787578</v>
      </c>
      <c r="F59" s="47"/>
      <c r="G59" s="55">
        <v>-564162305</v>
      </c>
      <c r="H59" s="47"/>
      <c r="I59" s="47">
        <v>465787578</v>
      </c>
    </row>
    <row r="60" spans="1:9" s="12" customFormat="1" ht="19.8" customHeight="1" x14ac:dyDescent="0.2">
      <c r="A60" s="145" t="s">
        <v>32</v>
      </c>
      <c r="B60" s="5"/>
      <c r="C60" s="56">
        <v>-3503905627</v>
      </c>
      <c r="D60" s="47"/>
      <c r="E60" s="47">
        <v>-2890714031</v>
      </c>
      <c r="F60" s="47"/>
      <c r="G60" s="90">
        <v>-3503905627</v>
      </c>
      <c r="H60" s="47"/>
      <c r="I60" s="47">
        <v>-2890714031</v>
      </c>
    </row>
    <row r="61" spans="1:9" s="12" customFormat="1" ht="19.8" customHeight="1" x14ac:dyDescent="0.2">
      <c r="A61" s="17" t="s">
        <v>230</v>
      </c>
      <c r="B61" s="34"/>
      <c r="C61" s="55"/>
      <c r="D61" s="46"/>
      <c r="E61" s="45"/>
      <c r="F61" s="46"/>
      <c r="G61" s="55"/>
      <c r="H61" s="46"/>
      <c r="I61" s="47"/>
    </row>
    <row r="62" spans="1:9" s="12" customFormat="1" ht="19.8" customHeight="1" x14ac:dyDescent="0.2">
      <c r="A62" s="145" t="s">
        <v>231</v>
      </c>
      <c r="B62" s="5"/>
      <c r="C62" s="56">
        <v>-3139969049</v>
      </c>
      <c r="D62" s="47"/>
      <c r="E62" s="47">
        <v>-7060746751</v>
      </c>
      <c r="F62" s="47"/>
      <c r="G62" s="55">
        <v>-2642344686</v>
      </c>
      <c r="H62" s="47"/>
      <c r="I62" s="47">
        <v>-6673231814</v>
      </c>
    </row>
    <row r="63" spans="1:9" s="12" customFormat="1" ht="19.8" customHeight="1" x14ac:dyDescent="0.2">
      <c r="A63" s="145" t="s">
        <v>46</v>
      </c>
      <c r="B63" s="5"/>
      <c r="C63" s="56">
        <v>-500562834</v>
      </c>
      <c r="D63" s="47"/>
      <c r="E63" s="47">
        <v>1178594572</v>
      </c>
      <c r="F63" s="47"/>
      <c r="G63" s="55">
        <v>-500562834</v>
      </c>
      <c r="H63" s="47"/>
      <c r="I63" s="47">
        <v>1256803200</v>
      </c>
    </row>
    <row r="64" spans="1:9" s="12" customFormat="1" ht="19.8" customHeight="1" x14ac:dyDescent="0.2">
      <c r="A64" s="145" t="s">
        <v>232</v>
      </c>
      <c r="B64" s="5"/>
      <c r="C64" s="93">
        <v>0</v>
      </c>
      <c r="D64" s="47"/>
      <c r="E64" s="47">
        <v>-790510810</v>
      </c>
      <c r="F64" s="47"/>
      <c r="G64" s="93">
        <v>0</v>
      </c>
      <c r="H64" s="47"/>
      <c r="I64" s="47">
        <v>-791804055</v>
      </c>
    </row>
    <row r="65" spans="1:9" s="12" customFormat="1" ht="19.8" customHeight="1" x14ac:dyDescent="0.2">
      <c r="A65" s="145" t="s">
        <v>64</v>
      </c>
      <c r="B65" s="5"/>
      <c r="C65" s="56">
        <v>-154317152</v>
      </c>
      <c r="D65" s="47"/>
      <c r="E65" s="47">
        <v>-162035445</v>
      </c>
      <c r="F65" s="47"/>
      <c r="G65" s="55">
        <v>-154317152</v>
      </c>
      <c r="H65" s="47"/>
      <c r="I65" s="47">
        <v>-162035445</v>
      </c>
    </row>
    <row r="66" spans="1:9" s="12" customFormat="1" ht="19.8" customHeight="1" x14ac:dyDescent="0.2">
      <c r="A66" s="145" t="s">
        <v>233</v>
      </c>
      <c r="B66" s="34">
        <v>23</v>
      </c>
      <c r="C66" s="56">
        <v>-496068358</v>
      </c>
      <c r="D66" s="47"/>
      <c r="E66" s="47">
        <v>-351579960</v>
      </c>
      <c r="F66" s="47"/>
      <c r="G66" s="55">
        <v>-493992222</v>
      </c>
      <c r="H66" s="47"/>
      <c r="I66" s="47">
        <v>-345067520</v>
      </c>
    </row>
    <row r="67" spans="1:9" s="12" customFormat="1" ht="19.8" customHeight="1" x14ac:dyDescent="0.2">
      <c r="A67" s="145" t="s">
        <v>66</v>
      </c>
      <c r="B67" s="34">
        <v>24</v>
      </c>
      <c r="C67" s="56">
        <v>-6676994345</v>
      </c>
      <c r="D67" s="47"/>
      <c r="E67" s="47">
        <v>-4375400585</v>
      </c>
      <c r="F67" s="47"/>
      <c r="G67" s="55">
        <v>-6676994345</v>
      </c>
      <c r="H67" s="47"/>
      <c r="I67" s="47">
        <v>-4375400585</v>
      </c>
    </row>
    <row r="68" spans="1:9" s="12" customFormat="1" ht="19.8" customHeight="1" x14ac:dyDescent="0.2">
      <c r="A68" s="145" t="s">
        <v>68</v>
      </c>
      <c r="B68" s="5"/>
      <c r="C68" s="109">
        <v>-2450500</v>
      </c>
      <c r="D68" s="47"/>
      <c r="E68" s="123">
        <v>1271000</v>
      </c>
      <c r="F68" s="47"/>
      <c r="G68" s="136">
        <v>0</v>
      </c>
      <c r="H68" s="47"/>
      <c r="I68" s="136">
        <v>0</v>
      </c>
    </row>
    <row r="69" spans="1:9" s="12" customFormat="1" ht="19.8" customHeight="1" x14ac:dyDescent="0.2">
      <c r="A69" s="17" t="s">
        <v>234</v>
      </c>
      <c r="B69" s="2"/>
      <c r="C69" s="61">
        <f>SUM(C36,C54:C68)</f>
        <v>40028732490</v>
      </c>
      <c r="D69" s="49"/>
      <c r="E69" s="44">
        <f>SUM(E36,E54:E68)</f>
        <v>55245379416</v>
      </c>
      <c r="F69" s="44"/>
      <c r="G69" s="61">
        <f>SUM(G36,G54:G68)</f>
        <v>39924342201</v>
      </c>
      <c r="H69" s="49"/>
      <c r="I69" s="49">
        <f>SUM(I36,I54:I68)</f>
        <v>55915944095</v>
      </c>
    </row>
    <row r="70" spans="1:9" s="12" customFormat="1" ht="19.8" customHeight="1" x14ac:dyDescent="0.2">
      <c r="A70" s="65" t="s">
        <v>235</v>
      </c>
      <c r="B70" s="5"/>
      <c r="C70" s="56">
        <v>-329782907</v>
      </c>
      <c r="D70" s="46"/>
      <c r="E70" s="47">
        <v>-335979448</v>
      </c>
      <c r="F70" s="46"/>
      <c r="G70" s="55">
        <v>-324872681</v>
      </c>
      <c r="H70" s="46"/>
      <c r="I70" s="47">
        <v>-312923583</v>
      </c>
    </row>
    <row r="71" spans="1:9" s="12" customFormat="1" ht="19.8" customHeight="1" x14ac:dyDescent="0.2">
      <c r="A71" s="65" t="s">
        <v>236</v>
      </c>
      <c r="B71" s="5"/>
      <c r="C71" s="109">
        <v>680361785</v>
      </c>
      <c r="D71" s="46"/>
      <c r="E71" s="123">
        <v>325386041</v>
      </c>
      <c r="F71" s="46"/>
      <c r="G71" s="109">
        <v>680361785</v>
      </c>
      <c r="H71" s="46"/>
      <c r="I71" s="123">
        <v>325386041</v>
      </c>
    </row>
    <row r="72" spans="1:9" s="12" customFormat="1" ht="19.8" customHeight="1" x14ac:dyDescent="0.2">
      <c r="A72" s="17" t="s">
        <v>237</v>
      </c>
      <c r="B72" s="2"/>
      <c r="C72" s="92">
        <f t="shared" ref="C72:G72" si="0">SUM(C69:C71)</f>
        <v>40379311368</v>
      </c>
      <c r="D72" s="44"/>
      <c r="E72" s="126">
        <f t="shared" ref="E72" si="1">SUM(E69:E71)</f>
        <v>55234786009</v>
      </c>
      <c r="F72" s="44"/>
      <c r="G72" s="57">
        <f t="shared" si="0"/>
        <v>40279831305</v>
      </c>
      <c r="H72" s="44"/>
      <c r="I72" s="103">
        <f t="shared" ref="I72" si="2">SUM(I69:I71)</f>
        <v>55928406553</v>
      </c>
    </row>
    <row r="73" spans="1:9" ht="19.8" customHeight="1" x14ac:dyDescent="0.2">
      <c r="A73" s="17" t="s">
        <v>238</v>
      </c>
      <c r="B73" s="36"/>
      <c r="C73" s="47"/>
      <c r="D73" s="46"/>
      <c r="E73" s="47"/>
      <c r="F73" s="46"/>
      <c r="G73" s="55"/>
      <c r="H73" s="46"/>
      <c r="I73" s="47"/>
    </row>
    <row r="74" spans="1:9" ht="19.8" customHeight="1" x14ac:dyDescent="0.2">
      <c r="A74" s="65" t="s">
        <v>239</v>
      </c>
      <c r="B74" s="36"/>
      <c r="C74" s="56">
        <v>-15273588700</v>
      </c>
      <c r="D74" s="46"/>
      <c r="E74" s="47">
        <v>-17553066000</v>
      </c>
      <c r="F74" s="46"/>
      <c r="G74" s="55">
        <v>-15363588700</v>
      </c>
      <c r="H74" s="46"/>
      <c r="I74" s="47">
        <v>-17533066000</v>
      </c>
    </row>
    <row r="75" spans="1:9" ht="19.8" customHeight="1" x14ac:dyDescent="0.2">
      <c r="A75" s="65" t="s">
        <v>240</v>
      </c>
      <c r="B75" s="36"/>
      <c r="C75" s="56">
        <v>-244211550</v>
      </c>
      <c r="D75" s="46"/>
      <c r="E75" s="47">
        <v>-445500</v>
      </c>
      <c r="F75" s="46"/>
      <c r="G75" s="55">
        <v>-386900</v>
      </c>
      <c r="H75" s="46"/>
      <c r="I75" s="47">
        <v>-4313300</v>
      </c>
    </row>
    <row r="76" spans="1:9" ht="19.8" customHeight="1" x14ac:dyDescent="0.2">
      <c r="A76" s="10" t="s">
        <v>241</v>
      </c>
      <c r="C76" s="93">
        <v>0</v>
      </c>
      <c r="D76" s="46"/>
      <c r="E76" s="47">
        <v>1282345</v>
      </c>
      <c r="F76" s="46"/>
      <c r="G76" s="93">
        <v>0</v>
      </c>
      <c r="H76" s="46"/>
      <c r="I76" s="47">
        <v>1282345</v>
      </c>
    </row>
    <row r="77" spans="1:9" ht="19.8" customHeight="1" x14ac:dyDescent="0.2">
      <c r="A77" s="65" t="s">
        <v>242</v>
      </c>
      <c r="C77" s="93">
        <v>0</v>
      </c>
      <c r="D77" s="46"/>
      <c r="E77" s="47">
        <v>-9000000</v>
      </c>
      <c r="F77" s="46"/>
      <c r="G77" s="93">
        <v>0</v>
      </c>
      <c r="H77" s="46"/>
      <c r="I77" s="47">
        <v>-9000000</v>
      </c>
    </row>
    <row r="78" spans="1:9" ht="19.8" customHeight="1" x14ac:dyDescent="0.2">
      <c r="A78" s="65" t="s">
        <v>243</v>
      </c>
      <c r="C78" s="93">
        <v>0</v>
      </c>
      <c r="D78" s="46"/>
      <c r="E78" s="93">
        <v>0</v>
      </c>
      <c r="F78" s="46"/>
      <c r="G78" s="55">
        <v>-2000249980</v>
      </c>
      <c r="H78" s="46"/>
      <c r="I78" s="93">
        <v>0</v>
      </c>
    </row>
    <row r="79" spans="1:9" ht="19.8" customHeight="1" x14ac:dyDescent="0.2">
      <c r="A79" s="65" t="s">
        <v>244</v>
      </c>
      <c r="C79" s="56">
        <v>-12929987771</v>
      </c>
      <c r="D79" s="46"/>
      <c r="E79" s="47">
        <v>-4555307594</v>
      </c>
      <c r="F79" s="46"/>
      <c r="G79" s="90">
        <v>-12923751134</v>
      </c>
      <c r="H79" s="46"/>
      <c r="I79" s="47">
        <v>-4554102545</v>
      </c>
    </row>
    <row r="80" spans="1:9" ht="19.8" customHeight="1" x14ac:dyDescent="0.2">
      <c r="A80" s="65" t="s">
        <v>245</v>
      </c>
      <c r="C80" s="56">
        <v>-10996023</v>
      </c>
      <c r="D80" s="46"/>
      <c r="E80" s="47">
        <v>-2343460</v>
      </c>
      <c r="F80" s="46"/>
      <c r="G80" s="55">
        <v>-9125823</v>
      </c>
      <c r="H80" s="46"/>
      <c r="I80" s="47">
        <v>-440000</v>
      </c>
    </row>
    <row r="81" spans="1:9" ht="19.8" customHeight="1" x14ac:dyDescent="0.2">
      <c r="A81" s="10" t="s">
        <v>246</v>
      </c>
      <c r="C81" s="56">
        <v>611075987</v>
      </c>
      <c r="D81" s="46"/>
      <c r="E81" s="47">
        <v>884754197</v>
      </c>
      <c r="F81" s="46"/>
      <c r="G81" s="90">
        <v>611075987</v>
      </c>
      <c r="H81" s="46"/>
      <c r="I81" s="47">
        <v>884754197</v>
      </c>
    </row>
    <row r="82" spans="1:9" ht="19.8" customHeight="1" x14ac:dyDescent="0.2">
      <c r="A82" s="10" t="s">
        <v>247</v>
      </c>
      <c r="B82" s="34">
        <v>17</v>
      </c>
      <c r="C82" s="56">
        <v>-1658940973</v>
      </c>
      <c r="D82" s="46"/>
      <c r="E82" s="47">
        <v>-7974428850</v>
      </c>
      <c r="F82" s="46"/>
      <c r="G82" s="90">
        <v>-1658940973</v>
      </c>
      <c r="H82" s="46"/>
      <c r="I82" s="47">
        <v>-7974428850</v>
      </c>
    </row>
    <row r="83" spans="1:9" ht="19.8" customHeight="1" x14ac:dyDescent="0.2">
      <c r="A83" s="65" t="s">
        <v>248</v>
      </c>
      <c r="B83" s="36"/>
      <c r="C83" s="56">
        <v>222914720</v>
      </c>
      <c r="D83" s="46"/>
      <c r="E83" s="47">
        <v>115509692</v>
      </c>
      <c r="F83" s="46"/>
      <c r="G83" s="55">
        <v>222914720</v>
      </c>
      <c r="H83" s="46"/>
      <c r="I83" s="47">
        <v>115509692</v>
      </c>
    </row>
    <row r="84" spans="1:9" ht="19.8" customHeight="1" x14ac:dyDescent="0.2">
      <c r="A84" s="65" t="s">
        <v>212</v>
      </c>
      <c r="C84" s="56">
        <v>4328611477</v>
      </c>
      <c r="D84" s="46"/>
      <c r="E84" s="47">
        <v>2824935633</v>
      </c>
      <c r="F84" s="46"/>
      <c r="G84" s="90">
        <v>4327929164</v>
      </c>
      <c r="H84" s="46"/>
      <c r="I84" s="47">
        <v>2853237818</v>
      </c>
    </row>
    <row r="85" spans="1:9" ht="19.8" customHeight="1" x14ac:dyDescent="0.2">
      <c r="A85" s="65" t="s">
        <v>210</v>
      </c>
      <c r="C85" s="56">
        <v>26973552</v>
      </c>
      <c r="D85" s="46"/>
      <c r="E85" s="47">
        <v>55089966</v>
      </c>
      <c r="F85" s="46"/>
      <c r="G85" s="55">
        <v>60465682</v>
      </c>
      <c r="H85" s="46"/>
      <c r="I85" s="47">
        <v>55739166</v>
      </c>
    </row>
    <row r="86" spans="1:9" s="12" customFormat="1" ht="19.8" customHeight="1" x14ac:dyDescent="0.2">
      <c r="A86" s="17" t="s">
        <v>249</v>
      </c>
      <c r="B86" s="36"/>
      <c r="C86" s="57">
        <f>SUM(C74:C85)</f>
        <v>-24928149281</v>
      </c>
      <c r="D86" s="44"/>
      <c r="E86" s="103">
        <f>SUM(E74:E85)</f>
        <v>-26213019571</v>
      </c>
      <c r="F86" s="44"/>
      <c r="G86" s="57">
        <f>SUM(G74:G85)</f>
        <v>-26733657957</v>
      </c>
      <c r="H86" s="44"/>
      <c r="I86" s="103">
        <f>SUM(I74:I85)</f>
        <v>-26164827477</v>
      </c>
    </row>
    <row r="87" spans="1:9" s="12" customFormat="1" ht="10.199999999999999" customHeight="1" x14ac:dyDescent="0.2">
      <c r="A87" s="17"/>
      <c r="B87" s="36"/>
      <c r="C87" s="61"/>
      <c r="D87" s="44"/>
      <c r="E87" s="44"/>
      <c r="F87" s="44"/>
      <c r="G87" s="61"/>
      <c r="H87" s="44"/>
      <c r="I87" s="44"/>
    </row>
    <row r="88" spans="1:9" s="12" customFormat="1" ht="20.399999999999999" x14ac:dyDescent="0.2">
      <c r="A88" s="34" t="s">
        <v>36</v>
      </c>
      <c r="B88" s="189" t="s">
        <v>36</v>
      </c>
      <c r="C88" s="189"/>
      <c r="D88" s="189"/>
      <c r="E88" s="189"/>
      <c r="F88" s="189"/>
      <c r="G88" s="189"/>
      <c r="H88" s="189"/>
      <c r="I88" s="189"/>
    </row>
    <row r="89" spans="1:9" s="12" customFormat="1" ht="20.399999999999999" x14ac:dyDescent="0.2">
      <c r="A89" s="34" t="s">
        <v>200</v>
      </c>
      <c r="B89" s="189" t="s">
        <v>38</v>
      </c>
      <c r="C89" s="189"/>
      <c r="D89" s="189"/>
      <c r="E89" s="189"/>
      <c r="F89" s="189"/>
      <c r="G89" s="189"/>
      <c r="H89" s="189"/>
      <c r="I89" s="189"/>
    </row>
    <row r="90" spans="1:9" s="12" customFormat="1" ht="20.399999999999999" x14ac:dyDescent="0.2">
      <c r="A90" s="34" t="s">
        <v>39</v>
      </c>
      <c r="B90" s="203" t="s">
        <v>40</v>
      </c>
      <c r="C90" s="203"/>
      <c r="D90" s="203"/>
      <c r="E90" s="203"/>
      <c r="F90" s="203"/>
      <c r="G90" s="203"/>
      <c r="H90" s="203"/>
      <c r="I90" s="203"/>
    </row>
    <row r="91" spans="1:9" s="12" customFormat="1" ht="20.399999999999999" x14ac:dyDescent="0.2">
      <c r="A91" s="34"/>
      <c r="B91" s="75"/>
      <c r="C91" s="75"/>
      <c r="D91" s="75"/>
      <c r="E91" s="75"/>
      <c r="F91" s="75"/>
      <c r="G91" s="75"/>
      <c r="H91" s="75"/>
      <c r="I91" s="75"/>
    </row>
    <row r="92" spans="1:9" s="12" customFormat="1" ht="23.4" x14ac:dyDescent="0.2">
      <c r="A92" s="188" t="s">
        <v>0</v>
      </c>
      <c r="B92" s="188"/>
      <c r="C92" s="188"/>
      <c r="D92" s="188"/>
      <c r="E92" s="188"/>
      <c r="F92" s="188"/>
      <c r="G92" s="188"/>
      <c r="H92" s="188"/>
      <c r="I92" s="188"/>
    </row>
    <row r="93" spans="1:9" s="68" customFormat="1" ht="23.4" x14ac:dyDescent="0.2">
      <c r="A93" s="188" t="s">
        <v>226</v>
      </c>
      <c r="B93" s="188"/>
      <c r="C93" s="188"/>
      <c r="D93" s="188"/>
      <c r="E93" s="188"/>
      <c r="F93" s="188"/>
      <c r="G93" s="188"/>
      <c r="H93" s="188"/>
      <c r="I93" s="188"/>
    </row>
    <row r="94" spans="1:9" s="68" customFormat="1" ht="23.4" x14ac:dyDescent="0.2">
      <c r="A94" s="188" t="s">
        <v>88</v>
      </c>
      <c r="B94" s="188"/>
      <c r="C94" s="188"/>
      <c r="D94" s="188"/>
      <c r="E94" s="188"/>
      <c r="F94" s="188"/>
      <c r="G94" s="188"/>
      <c r="H94" s="188"/>
      <c r="I94" s="188"/>
    </row>
    <row r="95" spans="1:9" s="12" customFormat="1" ht="20.399999999999999" x14ac:dyDescent="0.2">
      <c r="A95" s="191" t="s">
        <v>3</v>
      </c>
      <c r="B95" s="191"/>
      <c r="C95" s="191"/>
      <c r="D95" s="191"/>
      <c r="E95" s="191"/>
      <c r="F95" s="191"/>
      <c r="G95" s="191"/>
      <c r="H95" s="191"/>
      <c r="I95" s="191"/>
    </row>
    <row r="96" spans="1:9" s="12" customFormat="1" ht="8.1" customHeight="1" x14ac:dyDescent="0.2">
      <c r="A96" s="36"/>
      <c r="B96" s="36"/>
      <c r="C96" s="16"/>
      <c r="D96" s="36"/>
      <c r="E96" s="36"/>
      <c r="F96" s="36"/>
      <c r="G96" s="16"/>
      <c r="H96" s="36"/>
      <c r="I96" s="69"/>
    </row>
    <row r="97" spans="1:10" s="12" customFormat="1" ht="20.399999999999999" x14ac:dyDescent="0.2">
      <c r="A97" s="144"/>
      <c r="B97" s="36"/>
      <c r="C97" s="190" t="s">
        <v>206</v>
      </c>
      <c r="D97" s="190"/>
      <c r="E97" s="190"/>
      <c r="F97" s="17"/>
      <c r="G97" s="190" t="s">
        <v>90</v>
      </c>
      <c r="H97" s="190"/>
      <c r="I97" s="190"/>
    </row>
    <row r="98" spans="1:10" s="12" customFormat="1" ht="20.399999999999999" x14ac:dyDescent="0.2">
      <c r="B98" s="36" t="s">
        <v>6</v>
      </c>
      <c r="C98" s="26">
        <v>2568</v>
      </c>
      <c r="D98" s="82"/>
      <c r="E98" s="26">
        <v>2567</v>
      </c>
      <c r="F98" s="82"/>
      <c r="G98" s="26">
        <v>2568</v>
      </c>
      <c r="H98" s="82"/>
      <c r="I98" s="26">
        <v>2567</v>
      </c>
    </row>
    <row r="99" spans="1:10" ht="20.399999999999999" x14ac:dyDescent="0.2">
      <c r="A99" s="17" t="s">
        <v>250</v>
      </c>
      <c r="B99" s="36"/>
      <c r="D99" s="130"/>
      <c r="E99" s="7"/>
      <c r="H99" s="130"/>
      <c r="I99" s="7"/>
    </row>
    <row r="100" spans="1:10" x14ac:dyDescent="0.2">
      <c r="A100" s="65" t="s">
        <v>274</v>
      </c>
      <c r="B100" s="34">
        <v>7.3</v>
      </c>
      <c r="C100" s="47">
        <v>-72887539</v>
      </c>
      <c r="D100" s="47"/>
      <c r="E100" s="47">
        <v>-57509658</v>
      </c>
      <c r="F100" s="47"/>
      <c r="G100" s="56">
        <v>-72887539</v>
      </c>
      <c r="H100" s="47"/>
      <c r="I100" s="47">
        <v>-57509658</v>
      </c>
    </row>
    <row r="101" spans="1:10" x14ac:dyDescent="0.2">
      <c r="A101" s="65" t="s">
        <v>275</v>
      </c>
      <c r="B101" s="34">
        <v>7.3</v>
      </c>
      <c r="C101" s="47">
        <v>-75088858</v>
      </c>
      <c r="D101" s="47"/>
      <c r="E101" s="47">
        <v>-146239689</v>
      </c>
      <c r="F101" s="47"/>
      <c r="G101" s="56">
        <v>-75088858</v>
      </c>
      <c r="H101" s="47"/>
      <c r="I101" s="47">
        <v>-146239689</v>
      </c>
    </row>
    <row r="102" spans="1:10" s="12" customFormat="1" ht="20.399999999999999" x14ac:dyDescent="0.2">
      <c r="A102" s="65" t="s">
        <v>251</v>
      </c>
      <c r="B102" s="34">
        <v>7.3</v>
      </c>
      <c r="C102" s="45">
        <v>-17375529355</v>
      </c>
      <c r="D102" s="47"/>
      <c r="E102" s="45">
        <v>-18673684917</v>
      </c>
      <c r="F102" s="47"/>
      <c r="G102" s="56">
        <v>-17365524582</v>
      </c>
      <c r="H102" s="47"/>
      <c r="I102" s="47">
        <v>-18664265676</v>
      </c>
    </row>
    <row r="103" spans="1:10" x14ac:dyDescent="0.2">
      <c r="A103" s="65" t="s">
        <v>252</v>
      </c>
      <c r="B103" s="34">
        <v>7.3</v>
      </c>
      <c r="C103" s="45">
        <v>-691551767</v>
      </c>
      <c r="D103" s="47"/>
      <c r="E103" s="45">
        <v>-1039671130</v>
      </c>
      <c r="F103" s="47"/>
      <c r="G103" s="56">
        <v>-691551767</v>
      </c>
      <c r="H103" s="47"/>
      <c r="I103" s="47">
        <v>-1039671130</v>
      </c>
    </row>
    <row r="104" spans="1:10" ht="23.4" x14ac:dyDescent="0.2">
      <c r="A104" s="146" t="s">
        <v>253</v>
      </c>
      <c r="C104" s="93">
        <v>0</v>
      </c>
      <c r="D104" s="47"/>
      <c r="E104" s="45">
        <v>22987208707</v>
      </c>
      <c r="F104" s="47"/>
      <c r="G104" s="93">
        <v>0</v>
      </c>
      <c r="H104" s="47"/>
      <c r="I104" s="47">
        <v>22987208707</v>
      </c>
    </row>
    <row r="105" spans="1:10" ht="23.4" x14ac:dyDescent="0.2">
      <c r="A105" s="65" t="s">
        <v>254</v>
      </c>
      <c r="C105" s="123">
        <v>-30405600</v>
      </c>
      <c r="D105" s="47"/>
      <c r="E105" s="123">
        <v>-25741806</v>
      </c>
      <c r="F105" s="45"/>
      <c r="G105" s="93">
        <v>0</v>
      </c>
      <c r="H105" s="45"/>
      <c r="I105" s="93">
        <v>0</v>
      </c>
    </row>
    <row r="106" spans="1:10" s="12" customFormat="1" ht="20.399999999999999" x14ac:dyDescent="0.2">
      <c r="A106" s="17" t="s">
        <v>255</v>
      </c>
      <c r="B106" s="36"/>
      <c r="C106" s="135">
        <f>SUM(C100:C105)</f>
        <v>-18245463119</v>
      </c>
      <c r="D106" s="121"/>
      <c r="E106" s="127">
        <f>SUM(E100:E105)</f>
        <v>3044361507</v>
      </c>
      <c r="F106" s="121"/>
      <c r="G106" s="134">
        <f>SUM(G100:G105)</f>
        <v>-18205052746</v>
      </c>
      <c r="H106" s="121"/>
      <c r="I106" s="131">
        <f>SUM(I100:I105)</f>
        <v>3079522554</v>
      </c>
    </row>
    <row r="107" spans="1:10" s="12" customFormat="1" ht="20.399999999999999" x14ac:dyDescent="0.2">
      <c r="A107" s="17"/>
      <c r="B107" s="36"/>
      <c r="C107" s="49"/>
      <c r="D107" s="52"/>
      <c r="E107" s="49"/>
      <c r="F107" s="52"/>
      <c r="G107" s="49"/>
      <c r="H107" s="52"/>
      <c r="I107" s="49"/>
    </row>
    <row r="108" spans="1:10" x14ac:dyDescent="0.2">
      <c r="A108" s="65" t="s">
        <v>276</v>
      </c>
      <c r="C108" s="56">
        <f>C72+C86+C106</f>
        <v>-2794301032</v>
      </c>
      <c r="D108" s="56"/>
      <c r="E108" s="56">
        <f>E72+E86+E106</f>
        <v>32066127945</v>
      </c>
      <c r="F108" s="56"/>
      <c r="G108" s="56">
        <f>G72+G86+G106</f>
        <v>-4658879398</v>
      </c>
      <c r="H108" s="56"/>
      <c r="I108" s="56">
        <f>I72+I86+I106</f>
        <v>32843101630</v>
      </c>
      <c r="J108" s="132"/>
    </row>
    <row r="109" spans="1:10" x14ac:dyDescent="0.2">
      <c r="A109" s="65" t="s">
        <v>265</v>
      </c>
      <c r="C109" s="47">
        <v>-2866171456</v>
      </c>
      <c r="D109" s="46"/>
      <c r="E109" s="47">
        <v>-772388090</v>
      </c>
      <c r="F109" s="46"/>
      <c r="G109" s="56">
        <v>-2864680300</v>
      </c>
      <c r="H109" s="46"/>
      <c r="I109" s="47">
        <v>-1169389247</v>
      </c>
    </row>
    <row r="110" spans="1:10" x14ac:dyDescent="0.2">
      <c r="A110" s="65" t="s">
        <v>256</v>
      </c>
      <c r="C110" s="45"/>
      <c r="D110" s="46"/>
      <c r="E110" s="45"/>
      <c r="F110" s="46"/>
      <c r="G110" s="56"/>
      <c r="H110" s="46"/>
      <c r="I110" s="47"/>
    </row>
    <row r="111" spans="1:10" x14ac:dyDescent="0.2">
      <c r="A111" s="145" t="s">
        <v>257</v>
      </c>
      <c r="C111" s="45">
        <v>35716811</v>
      </c>
      <c r="D111" s="46"/>
      <c r="E111" s="45">
        <v>-21104026</v>
      </c>
      <c r="F111" s="46"/>
      <c r="G111" s="56">
        <v>35716811</v>
      </c>
      <c r="H111" s="46"/>
      <c r="I111" s="47">
        <v>-21104026</v>
      </c>
    </row>
    <row r="112" spans="1:10" ht="23.4" x14ac:dyDescent="0.2">
      <c r="A112" s="65" t="s">
        <v>264</v>
      </c>
      <c r="C112" s="45">
        <v>-8100385</v>
      </c>
      <c r="D112" s="46"/>
      <c r="E112" s="93">
        <v>0</v>
      </c>
      <c r="F112" s="46"/>
      <c r="G112" s="93">
        <v>0</v>
      </c>
      <c r="H112" s="45"/>
      <c r="I112" s="93">
        <v>0</v>
      </c>
    </row>
    <row r="113" spans="1:9" x14ac:dyDescent="0.2">
      <c r="A113" s="65" t="s">
        <v>258</v>
      </c>
      <c r="B113" s="34">
        <v>7.1</v>
      </c>
      <c r="C113" s="123">
        <v>84212099225</v>
      </c>
      <c r="D113" s="46"/>
      <c r="E113" s="123">
        <v>52939463396</v>
      </c>
      <c r="F113" s="46"/>
      <c r="G113" s="109">
        <v>84011866101</v>
      </c>
      <c r="H113" s="46"/>
      <c r="I113" s="123">
        <v>52359257744</v>
      </c>
    </row>
    <row r="114" spans="1:9" s="12" customFormat="1" ht="21" thickBot="1" x14ac:dyDescent="0.25">
      <c r="A114" s="17" t="s">
        <v>259</v>
      </c>
      <c r="B114" s="34">
        <v>7.1</v>
      </c>
      <c r="C114" s="64">
        <f>SUM(C108:C113)</f>
        <v>78579243163</v>
      </c>
      <c r="D114" s="61"/>
      <c r="E114" s="64">
        <f>SUM(E108:E113)</f>
        <v>84212099225</v>
      </c>
      <c r="F114" s="61"/>
      <c r="G114" s="98">
        <f>SUM(G108:G113)</f>
        <v>76524023214</v>
      </c>
      <c r="H114" s="61"/>
      <c r="I114" s="98">
        <f>SUM(I108:I113)</f>
        <v>84011866101</v>
      </c>
    </row>
    <row r="115" spans="1:9" s="12" customFormat="1" ht="21" thickTop="1" x14ac:dyDescent="0.2">
      <c r="A115" s="17"/>
      <c r="B115" s="34"/>
      <c r="C115" s="49"/>
      <c r="D115" s="52"/>
      <c r="E115" s="49"/>
      <c r="F115" s="52"/>
      <c r="G115" s="49"/>
      <c r="H115" s="52"/>
      <c r="I115" s="49"/>
    </row>
    <row r="116" spans="1:9" s="12" customFormat="1" ht="20.399999999999999" x14ac:dyDescent="0.2">
      <c r="A116" s="17"/>
      <c r="B116" s="34"/>
      <c r="C116" s="14"/>
      <c r="D116" s="77"/>
      <c r="E116" s="14"/>
      <c r="F116" s="72"/>
      <c r="G116" s="14"/>
      <c r="H116" s="77"/>
      <c r="I116" s="14"/>
    </row>
    <row r="117" spans="1:9" s="12" customFormat="1" ht="20.399999999999999" x14ac:dyDescent="0.2">
      <c r="A117" s="17"/>
      <c r="B117" s="34"/>
      <c r="C117" s="14"/>
      <c r="D117" s="77"/>
      <c r="E117" s="72"/>
      <c r="F117" s="72"/>
      <c r="G117" s="14"/>
      <c r="H117" s="77"/>
      <c r="I117" s="72"/>
    </row>
    <row r="118" spans="1:9" s="12" customFormat="1" ht="20.399999999999999" x14ac:dyDescent="0.2">
      <c r="A118" s="17"/>
      <c r="B118" s="34"/>
      <c r="C118" s="14"/>
      <c r="D118" s="77"/>
      <c r="E118" s="72"/>
      <c r="F118" s="72"/>
      <c r="G118" s="14"/>
      <c r="H118" s="77"/>
      <c r="I118" s="72"/>
    </row>
    <row r="119" spans="1:9" s="12" customFormat="1" ht="20.399999999999999" x14ac:dyDescent="0.2">
      <c r="A119" s="17"/>
      <c r="B119" s="34"/>
      <c r="C119" s="14"/>
      <c r="D119" s="77"/>
      <c r="E119" s="72"/>
      <c r="F119" s="72"/>
      <c r="G119" s="14"/>
      <c r="H119" s="77"/>
      <c r="I119" s="72"/>
    </row>
    <row r="120" spans="1:9" s="12" customFormat="1" ht="20.399999999999999" x14ac:dyDescent="0.2">
      <c r="A120" s="17"/>
      <c r="B120" s="34"/>
      <c r="C120" s="14"/>
      <c r="D120" s="77"/>
      <c r="E120" s="72"/>
      <c r="F120" s="72"/>
      <c r="G120" s="14"/>
      <c r="H120" s="77"/>
      <c r="I120" s="72"/>
    </row>
    <row r="121" spans="1:9" s="12" customFormat="1" ht="20.399999999999999" x14ac:dyDescent="0.2">
      <c r="A121" s="17"/>
      <c r="B121" s="34"/>
      <c r="C121" s="14"/>
      <c r="D121" s="77"/>
      <c r="E121" s="72"/>
      <c r="F121" s="72"/>
      <c r="G121" s="14"/>
      <c r="H121" s="77"/>
      <c r="I121" s="72"/>
    </row>
    <row r="122" spans="1:9" s="12" customFormat="1" ht="20.399999999999999" x14ac:dyDescent="0.2">
      <c r="A122" s="17"/>
      <c r="B122" s="34"/>
      <c r="C122" s="14"/>
      <c r="D122" s="77"/>
      <c r="E122" s="72"/>
      <c r="F122" s="72"/>
      <c r="G122" s="14"/>
      <c r="H122" s="77"/>
      <c r="I122" s="72"/>
    </row>
    <row r="123" spans="1:9" s="12" customFormat="1" ht="20.399999999999999" x14ac:dyDescent="0.2">
      <c r="A123" s="17"/>
      <c r="B123" s="34"/>
      <c r="C123" s="14"/>
      <c r="D123" s="77"/>
      <c r="E123" s="72"/>
      <c r="F123" s="72"/>
      <c r="G123" s="14"/>
      <c r="H123" s="77"/>
      <c r="I123" s="72"/>
    </row>
    <row r="124" spans="1:9" s="12" customFormat="1" ht="20.399999999999999" x14ac:dyDescent="0.2">
      <c r="A124" s="17"/>
      <c r="B124" s="34"/>
      <c r="C124" s="14"/>
      <c r="D124" s="77"/>
      <c r="E124" s="72"/>
      <c r="F124" s="72"/>
      <c r="G124" s="14"/>
      <c r="H124" s="77"/>
      <c r="I124" s="72"/>
    </row>
    <row r="125" spans="1:9" s="12" customFormat="1" ht="20.399999999999999" x14ac:dyDescent="0.2">
      <c r="A125" s="17"/>
      <c r="B125" s="34"/>
      <c r="C125" s="14"/>
      <c r="D125" s="77"/>
      <c r="E125" s="72"/>
      <c r="F125" s="72"/>
      <c r="G125" s="14"/>
      <c r="H125" s="77"/>
      <c r="I125" s="72"/>
    </row>
    <row r="126" spans="1:9" s="12" customFormat="1" ht="20.399999999999999" x14ac:dyDescent="0.2">
      <c r="A126" s="17"/>
      <c r="B126" s="34"/>
      <c r="C126" s="14"/>
      <c r="D126" s="77"/>
      <c r="E126" s="72"/>
      <c r="F126" s="72"/>
      <c r="G126" s="14"/>
      <c r="H126" s="77"/>
      <c r="I126" s="72"/>
    </row>
    <row r="127" spans="1:9" s="12" customFormat="1" ht="20.399999999999999" x14ac:dyDescent="0.2">
      <c r="A127" s="17"/>
      <c r="B127" s="34"/>
      <c r="C127" s="14"/>
      <c r="D127" s="77"/>
      <c r="E127" s="72"/>
      <c r="F127" s="72"/>
      <c r="G127" s="14"/>
      <c r="H127" s="77"/>
      <c r="I127" s="72"/>
    </row>
    <row r="128" spans="1:9" s="12" customFormat="1" ht="20.399999999999999" x14ac:dyDescent="0.2">
      <c r="A128" s="17"/>
      <c r="B128" s="34"/>
      <c r="C128" s="14"/>
      <c r="D128" s="77"/>
      <c r="E128" s="72"/>
      <c r="F128" s="72"/>
      <c r="G128" s="14"/>
      <c r="H128" s="77"/>
      <c r="I128" s="72"/>
    </row>
    <row r="129" spans="1:9" s="12" customFormat="1" ht="20.399999999999999" x14ac:dyDescent="0.2">
      <c r="A129" s="17"/>
      <c r="B129" s="34"/>
      <c r="C129" s="14"/>
      <c r="D129" s="77"/>
      <c r="E129" s="72"/>
      <c r="F129" s="72"/>
      <c r="G129" s="14"/>
      <c r="H129" s="77"/>
      <c r="I129" s="72"/>
    </row>
    <row r="130" spans="1:9" s="12" customFormat="1" ht="20.399999999999999" x14ac:dyDescent="0.2">
      <c r="A130" s="193" t="s">
        <v>35</v>
      </c>
      <c r="B130" s="193"/>
      <c r="C130" s="193"/>
      <c r="D130" s="193"/>
      <c r="E130" s="72"/>
      <c r="G130" s="14"/>
      <c r="H130" s="77"/>
      <c r="I130" s="72"/>
    </row>
    <row r="131" spans="1:9" s="12" customFormat="1" ht="20.399999999999999" x14ac:dyDescent="0.2">
      <c r="A131" s="17"/>
      <c r="B131" s="36"/>
      <c r="C131" s="14"/>
      <c r="D131" s="77"/>
      <c r="E131" s="72"/>
      <c r="G131" s="14"/>
      <c r="H131" s="77"/>
      <c r="I131" s="72"/>
    </row>
    <row r="132" spans="1:9" s="12" customFormat="1" ht="20.399999999999999" x14ac:dyDescent="0.2">
      <c r="A132" s="17"/>
      <c r="B132" s="36"/>
      <c r="C132" s="14"/>
      <c r="D132" s="77"/>
      <c r="E132" s="72"/>
      <c r="G132" s="14"/>
      <c r="H132" s="77"/>
      <c r="I132" s="72"/>
    </row>
    <row r="133" spans="1:9" s="12" customFormat="1" ht="20.399999999999999" x14ac:dyDescent="0.2">
      <c r="A133" s="34" t="s">
        <v>36</v>
      </c>
      <c r="B133" s="189" t="s">
        <v>36</v>
      </c>
      <c r="C133" s="189"/>
      <c r="D133" s="189"/>
      <c r="E133" s="189"/>
      <c r="F133" s="189"/>
      <c r="G133" s="189"/>
      <c r="H133" s="189"/>
      <c r="I133" s="189"/>
    </row>
    <row r="134" spans="1:9" s="12" customFormat="1" ht="20.399999999999999" x14ac:dyDescent="0.2">
      <c r="A134" s="34" t="s">
        <v>200</v>
      </c>
      <c r="B134" s="189" t="s">
        <v>38</v>
      </c>
      <c r="C134" s="189"/>
      <c r="D134" s="189"/>
      <c r="E134" s="189"/>
      <c r="F134" s="189"/>
      <c r="G134" s="189"/>
      <c r="H134" s="189"/>
      <c r="I134" s="189"/>
    </row>
    <row r="135" spans="1:9" s="12" customFormat="1" ht="20.399999999999999" x14ac:dyDescent="0.2">
      <c r="A135" s="34" t="s">
        <v>39</v>
      </c>
      <c r="B135" s="203" t="s">
        <v>40</v>
      </c>
      <c r="C135" s="203"/>
      <c r="D135" s="203"/>
      <c r="E135" s="203"/>
      <c r="F135" s="203"/>
      <c r="G135" s="203"/>
      <c r="H135" s="203"/>
      <c r="I135" s="203"/>
    </row>
    <row r="136" spans="1:9" s="12" customFormat="1" ht="20.399999999999999" x14ac:dyDescent="0.2">
      <c r="A136" s="34"/>
      <c r="B136" s="34"/>
      <c r="C136" s="6"/>
      <c r="D136" s="34"/>
      <c r="E136" s="34"/>
      <c r="F136" s="34"/>
      <c r="G136" s="6"/>
      <c r="H136" s="34"/>
      <c r="I136" s="34"/>
    </row>
    <row r="137" spans="1:9" x14ac:dyDescent="0.2">
      <c r="A137" s="34"/>
      <c r="D137" s="34"/>
      <c r="E137" s="34"/>
      <c r="F137" s="34"/>
      <c r="G137" s="6"/>
      <c r="H137" s="34"/>
      <c r="I137" s="34"/>
    </row>
    <row r="138" spans="1:9" x14ac:dyDescent="0.2">
      <c r="A138" s="34"/>
      <c r="H138" s="130"/>
      <c r="I138" s="130"/>
    </row>
    <row r="139" spans="1:9" x14ac:dyDescent="0.2">
      <c r="H139" s="130"/>
      <c r="I139" s="130"/>
    </row>
    <row r="140" spans="1:9" x14ac:dyDescent="0.2">
      <c r="H140" s="130"/>
      <c r="I140" s="130"/>
    </row>
    <row r="141" spans="1:9" x14ac:dyDescent="0.2">
      <c r="H141" s="130"/>
    </row>
    <row r="142" spans="1:9" x14ac:dyDescent="0.2">
      <c r="H142" s="130"/>
      <c r="I142" s="130"/>
    </row>
    <row r="143" spans="1:9" x14ac:dyDescent="0.2">
      <c r="H143" s="130"/>
      <c r="I143" s="130"/>
    </row>
    <row r="144" spans="1:9" x14ac:dyDescent="0.2">
      <c r="H144" s="130"/>
      <c r="I144" s="130"/>
    </row>
    <row r="145" spans="7:9" x14ac:dyDescent="0.2">
      <c r="H145" s="130"/>
      <c r="I145" s="130"/>
    </row>
    <row r="146" spans="7:9" x14ac:dyDescent="0.2">
      <c r="H146" s="130"/>
      <c r="I146" s="130"/>
    </row>
    <row r="147" spans="7:9" x14ac:dyDescent="0.2">
      <c r="G147" s="21"/>
      <c r="H147" s="130"/>
      <c r="I147" s="130"/>
    </row>
    <row r="148" spans="7:9" x14ac:dyDescent="0.2">
      <c r="H148" s="130"/>
      <c r="I148" s="130"/>
    </row>
    <row r="149" spans="7:9" x14ac:dyDescent="0.2">
      <c r="I149" s="130"/>
    </row>
    <row r="150" spans="7:9" x14ac:dyDescent="0.2">
      <c r="I150" s="130"/>
    </row>
    <row r="151" spans="7:9" x14ac:dyDescent="0.2">
      <c r="I151" s="130"/>
    </row>
    <row r="152" spans="7:9" x14ac:dyDescent="0.2">
      <c r="I152" s="130"/>
    </row>
    <row r="153" spans="7:9" x14ac:dyDescent="0.2">
      <c r="I153" s="130"/>
    </row>
    <row r="154" spans="7:9" x14ac:dyDescent="0.2">
      <c r="I154" s="130"/>
    </row>
    <row r="155" spans="7:9" x14ac:dyDescent="0.2">
      <c r="I155" s="130"/>
    </row>
    <row r="156" spans="7:9" x14ac:dyDescent="0.2">
      <c r="I156" s="130"/>
    </row>
    <row r="157" spans="7:9" x14ac:dyDescent="0.2">
      <c r="I157" s="130"/>
    </row>
    <row r="158" spans="7:9" x14ac:dyDescent="0.2">
      <c r="I158" s="130"/>
    </row>
    <row r="159" spans="7:9" x14ac:dyDescent="0.2">
      <c r="I159" s="130"/>
    </row>
    <row r="160" spans="7:9" x14ac:dyDescent="0.2">
      <c r="I160" s="130"/>
    </row>
    <row r="161" spans="9:9" x14ac:dyDescent="0.2">
      <c r="I161" s="130"/>
    </row>
    <row r="162" spans="9:9" x14ac:dyDescent="0.2">
      <c r="I162" s="130"/>
    </row>
    <row r="163" spans="9:9" x14ac:dyDescent="0.2">
      <c r="I163" s="130"/>
    </row>
    <row r="164" spans="9:9" x14ac:dyDescent="0.2">
      <c r="I164" s="130"/>
    </row>
    <row r="165" spans="9:9" x14ac:dyDescent="0.2">
      <c r="I165" s="130"/>
    </row>
    <row r="166" spans="9:9" x14ac:dyDescent="0.2">
      <c r="I166" s="130"/>
    </row>
  </sheetData>
  <mergeCells count="28">
    <mergeCell ref="A1:I1"/>
    <mergeCell ref="A2:I2"/>
    <mergeCell ref="A3:I3"/>
    <mergeCell ref="A4:I4"/>
    <mergeCell ref="C50:E50"/>
    <mergeCell ref="C6:E6"/>
    <mergeCell ref="G6:I6"/>
    <mergeCell ref="B42:I42"/>
    <mergeCell ref="B43:I43"/>
    <mergeCell ref="A48:I48"/>
    <mergeCell ref="B44:I44"/>
    <mergeCell ref="A46:I46"/>
    <mergeCell ref="A92:I92"/>
    <mergeCell ref="A45:I45"/>
    <mergeCell ref="C97:E97"/>
    <mergeCell ref="A47:I47"/>
    <mergeCell ref="G50:I50"/>
    <mergeCell ref="B88:I88"/>
    <mergeCell ref="B89:I89"/>
    <mergeCell ref="B90:I90"/>
    <mergeCell ref="B133:I133"/>
    <mergeCell ref="B135:I135"/>
    <mergeCell ref="A130:D130"/>
    <mergeCell ref="B134:I134"/>
    <mergeCell ref="A93:I93"/>
    <mergeCell ref="G97:I97"/>
    <mergeCell ref="A94:I94"/>
    <mergeCell ref="A95:I95"/>
  </mergeCells>
  <pageMargins left="0.8" right="0.3" top="1" bottom="0.5" header="0.5" footer="0.3"/>
  <pageSetup paperSize="9" scale="65" fitToWidth="0" fitToHeight="0" orientation="portrait" r:id="rId1"/>
  <headerFooter alignWithMargins="0"/>
  <rowBreaks count="2" manualBreakCount="2">
    <brk id="44" max="16383" man="1"/>
    <brk id="9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4033274367b5b5e1581ac926eed5c726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c641682b1c183c0742e300a0a76979a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585398-34D9-41E7-B99F-02E75D14A00F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ee84f7c9-3545-471d-a038-b5a94151d8a3"/>
    <ds:schemaRef ds:uri="http://purl.org/dc/terms/"/>
    <ds:schemaRef ds:uri="http://www.w3.org/XML/1998/namespace"/>
    <ds:schemaRef ds:uri="http://schemas.openxmlformats.org/package/2006/metadata/core-properties"/>
    <ds:schemaRef ds:uri="0faf7a52-6820-4c8e-85a4-31acef64aa82"/>
  </ds:schemaRefs>
</ds:datastoreItem>
</file>

<file path=customXml/itemProps2.xml><?xml version="1.0" encoding="utf-8"?>
<ds:datastoreItem xmlns:ds="http://schemas.openxmlformats.org/officeDocument/2006/customXml" ds:itemID="{027293DB-7E55-43DF-AE59-08B5AC7707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chang-conso_new</vt:lpstr>
      <vt:lpstr>chang-tg_new</vt:lpstr>
      <vt:lpstr>csh_new</vt:lpstr>
      <vt:lpstr>BS!Print_Area</vt:lpstr>
      <vt:lpstr>'chang-conso_new'!Print_Area</vt:lpstr>
      <vt:lpstr>'chang-tg_new'!Print_Area</vt:lpstr>
      <vt:lpstr>csh_new!Print_Area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Poltara Tarnoi</cp:lastModifiedBy>
  <cp:revision/>
  <cp:lastPrinted>2026-02-25T15:08:23Z</cp:lastPrinted>
  <dcterms:created xsi:type="dcterms:W3CDTF">1999-11-22T05:40:28Z</dcterms:created>
  <dcterms:modified xsi:type="dcterms:W3CDTF">2026-02-25T15:08:51Z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2023-01-03T08:27:47Z</vt:lpwstr>
  </property>
  <property fmtid="{D5CDD505-2E9C-101B-9397-08002B2CF9AE}" pid="5" name="MSIP_Label_ea60d57e-af5b-4752-ac57-3e4f28ca11dc_Method">
    <vt:lpwstr>Privileged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8102513e-77c7-4f83-b5fb-46e12e327fa4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