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Quality Houses\2025\Ye12'2025\"/>
    </mc:Choice>
  </mc:AlternateContent>
  <xr:revisionPtr revIDLastSave="0" documentId="13_ncr:1_{06E23483-9630-4990-86C0-0E56ACA281C9}" xr6:coauthVersionLast="47" xr6:coauthVersionMax="47" xr10:uidLastSave="{00000000-0000-0000-0000-000000000000}"/>
  <bookViews>
    <workbookView xWindow="-120" yWindow="-120" windowWidth="29040" windowHeight="15720" tabRatio="783" firstSheet="1" activeTab="2" xr2:uid="{00000000-000D-0000-FFFF-FFFF00000000}"/>
  </bookViews>
  <sheets>
    <sheet name="NAV000" sheetId="1" state="hidden" r:id="rId1"/>
    <sheet name="BS" sheetId="2" r:id="rId2"/>
    <sheet name="PL" sheetId="9" r:id="rId3"/>
    <sheet name="conso" sheetId="12" r:id="rId4"/>
    <sheet name="company" sheetId="13" r:id="rId5"/>
    <sheet name="cashflow" sheetId="15" r:id="rId6"/>
    <sheet name="000" sheetId="3" state="veryHidden" r:id="rId7"/>
  </sheets>
  <externalReferences>
    <externalReference r:id="rId8"/>
    <externalReference r:id="rId9"/>
  </externalReferences>
  <definedNames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Order1" hidden="1">255</definedName>
    <definedName name="_Regression_Int">1</definedName>
    <definedName name="DAE" localSheetId="5">#REF!</definedName>
    <definedName name="DAE">#REF!</definedName>
    <definedName name="DATE">[1]เงินกู้ธนชาติ!$G$2</definedName>
    <definedName name="DE" localSheetId="5">#REF!</definedName>
    <definedName name="DE">#REF!</definedName>
    <definedName name="fre" localSheetId="5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5">#REF!</definedName>
    <definedName name="month">#REF!</definedName>
    <definedName name="_xlnm.Print_Area" localSheetId="1">BS!$A$1:$L$96</definedName>
    <definedName name="_xlnm.Print_Area" localSheetId="4">company!$A$1:$W$31</definedName>
    <definedName name="_xlnm.Print_Area" localSheetId="2">PL!$A$1:$L$53</definedName>
    <definedName name="Print_Area_MI" localSheetId="5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5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2" i="15" l="1"/>
  <c r="M29" i="13"/>
  <c r="M30" i="13"/>
  <c r="O24" i="13"/>
  <c r="M23" i="13"/>
  <c r="L18" i="13"/>
  <c r="M14" i="13"/>
  <c r="M18" i="13" s="1"/>
  <c r="J18" i="13"/>
  <c r="I23" i="13"/>
  <c r="I14" i="13"/>
  <c r="I18" i="13" s="1"/>
  <c r="I29" i="13" s="1"/>
  <c r="U30" i="12"/>
  <c r="U29" i="12"/>
  <c r="W30" i="12"/>
  <c r="W29" i="12"/>
  <c r="O30" i="12"/>
  <c r="O29" i="12"/>
  <c r="M29" i="12"/>
  <c r="K29" i="12"/>
  <c r="I29" i="12"/>
  <c r="E29" i="12"/>
  <c r="E30" i="12"/>
  <c r="G30" i="12"/>
  <c r="I30" i="12"/>
  <c r="K30" i="12"/>
  <c r="M30" i="12"/>
  <c r="W27" i="12"/>
  <c r="U24" i="12"/>
  <c r="O24" i="12"/>
  <c r="M23" i="12"/>
  <c r="M28" i="12" s="1"/>
  <c r="M14" i="12"/>
  <c r="M18" i="12" s="1"/>
  <c r="E14" i="12"/>
  <c r="G14" i="12"/>
  <c r="I14" i="12"/>
  <c r="I18" i="12" s="1"/>
  <c r="I23" i="12"/>
  <c r="I28" i="12" s="1"/>
  <c r="S22" i="12"/>
  <c r="E45" i="9"/>
  <c r="M20" i="13" l="1"/>
  <c r="M28" i="13" s="1"/>
  <c r="I20" i="13"/>
  <c r="I28" i="13" s="1"/>
  <c r="I30" i="13" s="1"/>
  <c r="E88" i="2" l="1"/>
  <c r="U24" i="13"/>
  <c r="W24" i="13" s="1"/>
  <c r="W24" i="12"/>
  <c r="E70" i="15"/>
  <c r="G70" i="15"/>
  <c r="I70" i="15"/>
  <c r="E82" i="15"/>
  <c r="G82" i="15"/>
  <c r="I82" i="15"/>
  <c r="G38" i="9"/>
  <c r="I38" i="9"/>
  <c r="K38" i="9"/>
  <c r="K45" i="9" s="1"/>
  <c r="G44" i="9"/>
  <c r="G45" i="9" s="1"/>
  <c r="I44" i="9"/>
  <c r="K44" i="9"/>
  <c r="G15" i="9"/>
  <c r="G23" i="9" s="1"/>
  <c r="G28" i="9" s="1"/>
  <c r="G30" i="9" s="1"/>
  <c r="I15" i="9"/>
  <c r="K15" i="9"/>
  <c r="K23" i="9" s="1"/>
  <c r="K28" i="9" s="1"/>
  <c r="K30" i="9" s="1"/>
  <c r="G22" i="9"/>
  <c r="I22" i="9"/>
  <c r="K22" i="9"/>
  <c r="G53" i="2"/>
  <c r="I53" i="2"/>
  <c r="K53" i="2"/>
  <c r="G65" i="2"/>
  <c r="I65" i="2"/>
  <c r="K65" i="2"/>
  <c r="G16" i="2"/>
  <c r="G29" i="2" s="1"/>
  <c r="I16" i="2"/>
  <c r="I29" i="2" s="1"/>
  <c r="K16" i="2"/>
  <c r="K29" i="2" s="1"/>
  <c r="G28" i="2"/>
  <c r="I28" i="2"/>
  <c r="K28" i="2"/>
  <c r="C70" i="15"/>
  <c r="S26" i="12"/>
  <c r="S26" i="13"/>
  <c r="E65" i="2"/>
  <c r="K47" i="9" l="1"/>
  <c r="K51" i="9"/>
  <c r="G47" i="9"/>
  <c r="G51" i="9"/>
  <c r="I45" i="9"/>
  <c r="I23" i="9"/>
  <c r="I28" i="9" s="1"/>
  <c r="I30" i="9" s="1"/>
  <c r="G66" i="2"/>
  <c r="K66" i="2"/>
  <c r="I66" i="2"/>
  <c r="S22" i="13"/>
  <c r="E44" i="9"/>
  <c r="I51" i="9" l="1"/>
  <c r="I47" i="9"/>
  <c r="G88" i="2"/>
  <c r="I88" i="2"/>
  <c r="K88" i="2"/>
  <c r="G8" i="15" l="1"/>
  <c r="G33" i="15" s="1"/>
  <c r="K89" i="2"/>
  <c r="G89" i="2"/>
  <c r="I89" i="2"/>
  <c r="G60" i="15" l="1"/>
  <c r="G62" i="15" s="1"/>
  <c r="G83" i="15" s="1"/>
  <c r="G85" i="15" s="1"/>
  <c r="G86" i="15" s="1"/>
  <c r="P18" i="13"/>
  <c r="R18" i="13"/>
  <c r="T18" i="13"/>
  <c r="V18" i="13"/>
  <c r="F18" i="13"/>
  <c r="H18" i="13"/>
  <c r="N18" i="13"/>
  <c r="U16" i="13" l="1"/>
  <c r="W16" i="13" s="1"/>
  <c r="U16" i="12"/>
  <c r="W16" i="12" s="1"/>
  <c r="U26" i="13" l="1"/>
  <c r="W26" i="13" s="1"/>
  <c r="U26" i="12"/>
  <c r="W26" i="12" s="1"/>
  <c r="U11" i="13" l="1"/>
  <c r="U11" i="12"/>
  <c r="W11" i="12" l="1"/>
  <c r="W11" i="13"/>
  <c r="E38" i="9"/>
  <c r="E22" i="9"/>
  <c r="E15" i="9"/>
  <c r="E53" i="2"/>
  <c r="E28" i="2"/>
  <c r="E16" i="2"/>
  <c r="E29" i="2" s="1"/>
  <c r="E66" i="2" l="1"/>
  <c r="E89" i="2" s="1"/>
  <c r="E90" i="2" s="1"/>
  <c r="I90" i="2"/>
  <c r="K90" i="2"/>
  <c r="G90" i="2"/>
  <c r="E23" i="9"/>
  <c r="E28" i="9" s="1"/>
  <c r="C8" i="15" s="1"/>
  <c r="C33" i="15" s="1"/>
  <c r="E30" i="9" l="1"/>
  <c r="C60" i="15"/>
  <c r="I8" i="15"/>
  <c r="I33" i="15" s="1"/>
  <c r="E8" i="15"/>
  <c r="E33" i="15" s="1"/>
  <c r="E23" i="12"/>
  <c r="E60" i="15" l="1"/>
  <c r="E62" i="15" s="1"/>
  <c r="E83" i="15" s="1"/>
  <c r="E85" i="15" s="1"/>
  <c r="E86" i="15" s="1"/>
  <c r="I60" i="15"/>
  <c r="I62" i="15" s="1"/>
  <c r="I83" i="15" s="1"/>
  <c r="I85" i="15" s="1"/>
  <c r="I86" i="15" s="1"/>
  <c r="O12" i="12"/>
  <c r="O14" i="12" s="1"/>
  <c r="E51" i="9"/>
  <c r="O21" i="12"/>
  <c r="E47" i="9"/>
  <c r="O12" i="13"/>
  <c r="O21" i="13"/>
  <c r="U27" i="13"/>
  <c r="W27" i="13" s="1"/>
  <c r="U17" i="13"/>
  <c r="W17" i="13" s="1"/>
  <c r="O18" i="12" l="1"/>
  <c r="O20" i="12" s="1"/>
  <c r="U21" i="13"/>
  <c r="U12" i="13"/>
  <c r="W12" i="13" l="1"/>
  <c r="U22" i="13" l="1"/>
  <c r="W22" i="13" s="1"/>
  <c r="U13" i="13" l="1"/>
  <c r="U23" i="13"/>
  <c r="S23" i="13"/>
  <c r="S14" i="13"/>
  <c r="S18" i="13" l="1"/>
  <c r="S20" i="13" s="1"/>
  <c r="S28" i="13" s="1"/>
  <c r="U14" i="13"/>
  <c r="U18" i="13" s="1"/>
  <c r="W13" i="13"/>
  <c r="U29" i="13" l="1"/>
  <c r="Q23" i="13" l="1"/>
  <c r="K23" i="13"/>
  <c r="G23" i="13"/>
  <c r="E23" i="13"/>
  <c r="Q14" i="13"/>
  <c r="Q18" i="13" s="1"/>
  <c r="K14" i="13"/>
  <c r="K18" i="13" s="1"/>
  <c r="G14" i="13"/>
  <c r="G18" i="13" s="1"/>
  <c r="E14" i="13"/>
  <c r="E18" i="13" s="1"/>
  <c r="Q20" i="13" l="1"/>
  <c r="G20" i="13"/>
  <c r="G28" i="13" s="1"/>
  <c r="K20" i="13"/>
  <c r="K28" i="13" s="1"/>
  <c r="E20" i="13"/>
  <c r="E28" i="13" s="1"/>
  <c r="W14" i="13"/>
  <c r="W18" i="13" s="1"/>
  <c r="W21" i="13"/>
  <c r="O14" i="13"/>
  <c r="U20" i="13" l="1"/>
  <c r="Q28" i="13"/>
  <c r="O18" i="13"/>
  <c r="O20" i="13" s="1"/>
  <c r="W23" i="13"/>
  <c r="O23" i="13"/>
  <c r="W20" i="13" l="1"/>
  <c r="W28" i="13" s="1"/>
  <c r="U28" i="13"/>
  <c r="U30" i="13" s="1"/>
  <c r="O28" i="13"/>
  <c r="C62" i="15"/>
  <c r="C83" i="15" s="1"/>
  <c r="C85" i="15" s="1"/>
  <c r="C86" i="15" s="1"/>
  <c r="E29" i="13" l="1"/>
  <c r="S23" i="12" l="1"/>
  <c r="U13" i="12"/>
  <c r="W13" i="12" s="1"/>
  <c r="Q23" i="12"/>
  <c r="K23" i="12"/>
  <c r="G23" i="12"/>
  <c r="Q14" i="12"/>
  <c r="K14" i="12"/>
  <c r="U27" i="12"/>
  <c r="U21" i="12"/>
  <c r="W21" i="12" s="1"/>
  <c r="U12" i="12"/>
  <c r="W12" i="12" s="1"/>
  <c r="E18" i="12" l="1"/>
  <c r="E20" i="12" s="1"/>
  <c r="E28" i="12" s="1"/>
  <c r="G18" i="12"/>
  <c r="G20" i="12" s="1"/>
  <c r="G28" i="12" s="1"/>
  <c r="K18" i="12"/>
  <c r="K20" i="12" s="1"/>
  <c r="K28" i="12" s="1"/>
  <c r="Q18" i="12"/>
  <c r="Q20" i="12" s="1"/>
  <c r="Q28" i="12" s="1"/>
  <c r="U14" i="12"/>
  <c r="S14" i="12"/>
  <c r="U22" i="12"/>
  <c r="K29" i="13"/>
  <c r="G29" i="13"/>
  <c r="S18" i="12" l="1"/>
  <c r="S20" i="12" s="1"/>
  <c r="U23" i="12"/>
  <c r="W22" i="12"/>
  <c r="U17" i="12"/>
  <c r="W17" i="12" s="1"/>
  <c r="U20" i="12" l="1"/>
  <c r="W20" i="12" s="1"/>
  <c r="S28" i="12"/>
  <c r="U18" i="12"/>
  <c r="G30" i="13"/>
  <c r="O29" i="13"/>
  <c r="E30" i="13"/>
  <c r="U28" i="12" l="1"/>
  <c r="G29" i="12"/>
  <c r="K30" i="13"/>
  <c r="W29" i="13" l="1"/>
  <c r="W30" i="13"/>
  <c r="O30" i="13"/>
  <c r="W14" i="12"/>
  <c r="W18" i="12" s="1"/>
  <c r="O23" i="12" l="1"/>
  <c r="O28" i="12" s="1"/>
  <c r="W23" i="12"/>
  <c r="W28" i="12" s="1"/>
</calcChain>
</file>

<file path=xl/sharedStrings.xml><?xml version="1.0" encoding="utf-8"?>
<sst xmlns="http://schemas.openxmlformats.org/spreadsheetml/2006/main" count="380" uniqueCount="238">
  <si>
    <t xml:space="preserve">Quality Houses Public Company Limited and its subsidiaries 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</si>
  <si>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</si>
  <si>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</si>
  <si>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</si>
  <si>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</si>
  <si>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</si>
  <si>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</si>
  <si>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</si>
  <si>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</si>
  <si>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Land and construction in progress </t>
  </si>
  <si>
    <t>Advance for construction work</t>
  </si>
  <si>
    <t>Advance for construction material</t>
  </si>
  <si>
    <t>Other current assets</t>
  </si>
  <si>
    <t>Total current assets</t>
  </si>
  <si>
    <t>Non-current assets</t>
  </si>
  <si>
    <t>Investments in subsidiaries</t>
  </si>
  <si>
    <t>Investments in associates</t>
  </si>
  <si>
    <t>Long-term loans to and interest receivables</t>
  </si>
  <si>
    <t>Investment properties</t>
  </si>
  <si>
    <t>Property, plant and equipment</t>
  </si>
  <si>
    <t>Right-of-use assets</t>
  </si>
  <si>
    <t>Land and project development costs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</si>
  <si>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</si>
  <si>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</si>
  <si>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</si>
  <si>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</si>
  <si>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</si>
  <si>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</si>
  <si>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</si>
  <si>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</si>
  <si>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Current portion of unsecured debentures</t>
  </si>
  <si>
    <t>Current portion of lease liabilities</t>
  </si>
  <si>
    <t>Income tax payable</t>
  </si>
  <si>
    <t>Advance received from customers</t>
  </si>
  <si>
    <t xml:space="preserve">Deposits for rental and service </t>
  </si>
  <si>
    <t>Retention guarantees</t>
  </si>
  <si>
    <t>Other current liabilities</t>
  </si>
  <si>
    <t>Total current liabilities</t>
  </si>
  <si>
    <t>Non-current liabilities</t>
  </si>
  <si>
    <t>Unsecured debentures, net of current portion</t>
  </si>
  <si>
    <t>Lease liabilites, net of current portion</t>
  </si>
  <si>
    <t xml:space="preserve">Rental income received in advance, net of </t>
  </si>
  <si>
    <t xml:space="preserve">  current portion</t>
  </si>
  <si>
    <t>Deferred tax liabilities</t>
  </si>
  <si>
    <t>Deferred compensatory damage income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</si>
  <si>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</si>
  <si>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</si>
  <si>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</si>
  <si>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</si>
  <si>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</si>
  <si>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10,714,426,091 ordinary shares of Baht 1 each</t>
  </si>
  <si>
    <t xml:space="preserve">      10,714,381,645 ordinary shares of Baht 1 each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</si>
  <si>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</si>
  <si>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</si>
  <si>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</si>
  <si>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</si>
  <si>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</si>
  <si>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</si>
  <si>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</si>
  <si>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</si>
  <si>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</si>
  <si>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</si>
  <si>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</si>
  <si>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Revenue from sales of real estate</t>
  </si>
  <si>
    <t>Revenue from hotel operations</t>
  </si>
  <si>
    <t>Revenue from office rental operations</t>
  </si>
  <si>
    <t>Other income</t>
  </si>
  <si>
    <t xml:space="preserve">   Income from forfeiture of booking and down payments</t>
  </si>
  <si>
    <t xml:space="preserve">   Others</t>
  </si>
  <si>
    <t>Total revenues</t>
  </si>
  <si>
    <t>Expenses</t>
  </si>
  <si>
    <t>Cost of real estate sold</t>
  </si>
  <si>
    <t xml:space="preserve">Cost of hotel operations </t>
  </si>
  <si>
    <t>Cost of office rental operations</t>
  </si>
  <si>
    <t>Selling expenses</t>
  </si>
  <si>
    <t>Administrative expenses</t>
  </si>
  <si>
    <t>Total expenses</t>
  </si>
  <si>
    <t>Profit from operating activities</t>
  </si>
  <si>
    <t>Share of profit from investments in associates</t>
  </si>
  <si>
    <t>Interest income</t>
  </si>
  <si>
    <t>Finance cost</t>
  </si>
  <si>
    <t>Profit before income tax expenses</t>
  </si>
  <si>
    <t>Income tax expenses</t>
  </si>
  <si>
    <t>Profit for the year</t>
  </si>
  <si>
    <t>Other comprehensive income:</t>
  </si>
  <si>
    <t xml:space="preserve">Other comprehensive income to be reclassified </t>
  </si>
  <si>
    <t xml:space="preserve">    to profit or loss in subsequent periods:</t>
  </si>
  <si>
    <t>Share of other comprehensive income of associates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</si>
  <si>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</si>
  <si>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</si>
  <si>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</si>
  <si>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periods:</t>
  </si>
  <si>
    <t xml:space="preserve">Share of other comprehensive income of associates </t>
  </si>
  <si>
    <t>Other comprehensive income not to be reclassified</t>
  </si>
  <si>
    <t>Other comprehensive income for the year</t>
  </si>
  <si>
    <t>Total comprehensive income for the year</t>
  </si>
  <si>
    <t>Earnings per share:</t>
  </si>
  <si>
    <t>Basic earnings per share</t>
  </si>
  <si>
    <t xml:space="preserve">   Profit attributable to equity holders of the Company</t>
  </si>
  <si>
    <t>Quality Houses Public Company Limited and its subsidiaries</t>
  </si>
  <si>
    <t>Statement of changes in shareholders' equity</t>
  </si>
  <si>
    <t>Other components of equity</t>
  </si>
  <si>
    <t>Other comprehensive income</t>
  </si>
  <si>
    <t xml:space="preserve">Issued and </t>
  </si>
  <si>
    <t>Share of other</t>
  </si>
  <si>
    <t>Total other</t>
  </si>
  <si>
    <t>paid-up</t>
  </si>
  <si>
    <t>Appropriated</t>
  </si>
  <si>
    <t>comprehensive income</t>
  </si>
  <si>
    <t>components of</t>
  </si>
  <si>
    <t>share capital</t>
  </si>
  <si>
    <t xml:space="preserve"> - statutory reserve</t>
  </si>
  <si>
    <t>Unappropriated</t>
  </si>
  <si>
    <t>of associates</t>
  </si>
  <si>
    <t>shareholders' equity</t>
  </si>
  <si>
    <t>Total</t>
  </si>
  <si>
    <t>Dividend paid</t>
  </si>
  <si>
    <t>Statement of changes in shareholders' equity (continued)</t>
  </si>
  <si>
    <t>Statement of cash flows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</si>
  <si>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</si>
  <si>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</si>
  <si>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</si>
  <si>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</si>
  <si>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Decrease in land and construction in progress as a result </t>
  </si>
  <si>
    <t xml:space="preserve">      of transfer to cost of sales</t>
  </si>
  <si>
    <t xml:space="preserve">   Depreciation</t>
  </si>
  <si>
    <t xml:space="preserve">   Depreciation of right-of-use assets</t>
  </si>
  <si>
    <t xml:space="preserve">   Share of profit from investments in associates</t>
  </si>
  <si>
    <t xml:space="preserve">   Interest income</t>
  </si>
  <si>
    <t xml:space="preserve">   Gain on sales of equipment</t>
  </si>
  <si>
    <t xml:space="preserve">   Reversal of provision for loss on diminution in value of projects</t>
  </si>
  <si>
    <t xml:space="preserve">   Provision for long-term employee benefits</t>
  </si>
  <si>
    <t xml:space="preserve">   Transfer deferred financial fees to finance cost</t>
  </si>
  <si>
    <t xml:space="preserve">   Interest expenses</t>
  </si>
  <si>
    <t xml:space="preserve">   Interest expenses from lease liabilities</t>
  </si>
  <si>
    <t>Profit from operating activities before changes in</t>
  </si>
  <si>
    <t xml:space="preserve">   operating assets and liabilities</t>
  </si>
  <si>
    <t>Decrease (increase) in operating assets</t>
  </si>
  <si>
    <t xml:space="preserve">   Land and construction in progress</t>
  </si>
  <si>
    <t xml:space="preserve">   Advance for construction work</t>
  </si>
  <si>
    <t xml:space="preserve">   Advance for construction material</t>
  </si>
  <si>
    <t xml:space="preserve">   Other current assets</t>
  </si>
  <si>
    <t xml:space="preserve">   Land and project development costs</t>
  </si>
  <si>
    <t xml:space="preserve">   Deposits for lease of land and building</t>
  </si>
  <si>
    <t xml:space="preserve">   Deposits for purchase of land</t>
  </si>
  <si>
    <t xml:space="preserve">   Other non-current assets</t>
  </si>
  <si>
    <t>Statement of cash flows (continued)</t>
  </si>
  <si>
    <t>Increase (decrease) in operating liabilities</t>
  </si>
  <si>
    <t xml:space="preserve">   Advance received from customers</t>
  </si>
  <si>
    <t xml:space="preserve">   Deposits for rental and service</t>
  </si>
  <si>
    <t xml:space="preserve">   Retention guarantees</t>
  </si>
  <si>
    <t xml:space="preserve">   Other current liabilities</t>
  </si>
  <si>
    <t xml:space="preserve">   Cash paid for litigation compensation</t>
  </si>
  <si>
    <t xml:space="preserve">   Paid for long-term employee benefits</t>
  </si>
  <si>
    <t xml:space="preserve">   Cash paid for income tax</t>
  </si>
  <si>
    <t>Net cash flows from operating activities</t>
  </si>
  <si>
    <t>Cash flows from investing activities</t>
  </si>
  <si>
    <t>Dividends received from associates</t>
  </si>
  <si>
    <t>Net cash flows from investing activities</t>
  </si>
  <si>
    <t>Cash flows from financing activities</t>
  </si>
  <si>
    <t>Cash received from issuance of debentures</t>
  </si>
  <si>
    <t>Cash paid for redemption of debentures</t>
  </si>
  <si>
    <t>Cash paid for financial fees</t>
  </si>
  <si>
    <t>Cash paid for interest expenses</t>
  </si>
  <si>
    <t>Cash paid for lease liabilities</t>
  </si>
  <si>
    <t>Net cash flows used in financing activities</t>
  </si>
  <si>
    <t>Cash and cash equivalents at beginning of year</t>
  </si>
  <si>
    <t>Supplemental cash flows information</t>
  </si>
  <si>
    <t>Non-cash transactions</t>
  </si>
  <si>
    <t xml:space="preserve">   Transfer of land and project development costs to land and </t>
  </si>
  <si>
    <t xml:space="preserve">      construction in progress</t>
  </si>
  <si>
    <t>6, 7</t>
  </si>
  <si>
    <t>6, 8</t>
  </si>
  <si>
    <t>Surplus on</t>
  </si>
  <si>
    <t>changes in value</t>
  </si>
  <si>
    <t>of financial assets</t>
  </si>
  <si>
    <t>Cash and cash equivalents at end of year (Note 7)</t>
  </si>
  <si>
    <t xml:space="preserve">   Provision for loss on diminution in value of projects</t>
  </si>
  <si>
    <t xml:space="preserve">   Provision for housing repairment</t>
  </si>
  <si>
    <t>6, 25</t>
  </si>
  <si>
    <t xml:space="preserve">      project development costs</t>
  </si>
  <si>
    <t xml:space="preserve">   Transfer of deposit for purchase of land to land and </t>
  </si>
  <si>
    <t>Current portion of long-term loans</t>
  </si>
  <si>
    <t xml:space="preserve">   in advance</t>
  </si>
  <si>
    <t xml:space="preserve">Current portion of rental income received </t>
  </si>
  <si>
    <t>Long-term loans, net of current portion</t>
  </si>
  <si>
    <t>Cash received from long-term loans</t>
  </si>
  <si>
    <t>Repayment of long-term loans</t>
  </si>
  <si>
    <t xml:space="preserve">Investment in equity instruments derecognised </t>
  </si>
  <si>
    <t xml:space="preserve">   of associate during the year</t>
  </si>
  <si>
    <t xml:space="preserve">   Provision for loss arising from litigations</t>
  </si>
  <si>
    <t xml:space="preserve">   Reversal of provision for loss arising from litigations</t>
  </si>
  <si>
    <t xml:space="preserve">   Increase in right-of-use assets due to new lease agreements</t>
  </si>
  <si>
    <t>6, 18</t>
  </si>
  <si>
    <t>6, 15</t>
  </si>
  <si>
    <t>shareholders'</t>
  </si>
  <si>
    <t>equity</t>
  </si>
  <si>
    <t xml:space="preserve">   Interest expenses recorded as cost of projects</t>
  </si>
  <si>
    <t>2024</t>
  </si>
  <si>
    <t>Balance as at 1 January 2024</t>
  </si>
  <si>
    <t>Balance as at 31 December 2024</t>
  </si>
  <si>
    <t xml:space="preserve">   - related party</t>
  </si>
  <si>
    <t>35, 36</t>
  </si>
  <si>
    <t xml:space="preserve">   Unrealised exchange losses</t>
  </si>
  <si>
    <t xml:space="preserve">   Loss on change in fair value of derivative</t>
  </si>
  <si>
    <t>(Increase) decrease in property, plant and equipment - net of disposals</t>
  </si>
  <si>
    <t>Net increase (decrease) in cash and cash equivalents</t>
  </si>
  <si>
    <t xml:space="preserve">      of associates - net of income tax</t>
  </si>
  <si>
    <t>Short-term loan from financial institution</t>
  </si>
  <si>
    <t>Other non-current financial liability</t>
  </si>
  <si>
    <t>Increase (decrease) in short-term loan from financial institution</t>
  </si>
  <si>
    <t>For the year ended 31 December 2025</t>
  </si>
  <si>
    <t>2025</t>
  </si>
  <si>
    <t>Balance as at 1 January 2025</t>
  </si>
  <si>
    <t>Balance as at 31 December 2025</t>
  </si>
  <si>
    <t>As at 31 December 2025</t>
  </si>
  <si>
    <t>Cost to obtain contracts</t>
  </si>
  <si>
    <t>Treasury shares</t>
  </si>
  <si>
    <t xml:space="preserve">   Appropriated - treasury shares reserve</t>
  </si>
  <si>
    <t>6, 26</t>
  </si>
  <si>
    <t>12, 28</t>
  </si>
  <si>
    <t>- treasury shares reserve</t>
  </si>
  <si>
    <t>Cash paid for treasury shares</t>
  </si>
  <si>
    <t xml:space="preserve">   Share of loss (profit) from investments in subsidiaries</t>
  </si>
  <si>
    <t>(Increase) decrease in long-term loans to related party</t>
  </si>
  <si>
    <t xml:space="preserve">   Increase in share of other comprehensive income </t>
  </si>
  <si>
    <t xml:space="preserve">   of associate company</t>
  </si>
  <si>
    <t xml:space="preserve">Cash received from decreasing of the company's paid-up capital </t>
  </si>
  <si>
    <t xml:space="preserve">Trade and other current receivables </t>
  </si>
  <si>
    <t>Trade and other current payables</t>
  </si>
  <si>
    <t>Other current provisions</t>
  </si>
  <si>
    <t>Other non-current provisions</t>
  </si>
  <si>
    <t xml:space="preserve">   Issued and fully paid</t>
  </si>
  <si>
    <t>Share of profit (loss) from investments in subsidiaries</t>
  </si>
  <si>
    <t xml:space="preserve">   Trade and other current receivables</t>
  </si>
  <si>
    <t xml:space="preserve">   Trade and other current payables</t>
  </si>
  <si>
    <t>Non-current provision for employee benefits</t>
  </si>
  <si>
    <t xml:space="preserve">   Reversal of 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</si>
</sst>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0"/>
    <numFmt numFmtId="169" formatCode="_(&quot;฿&quot;* #,##0_);_(&quot;฿&quot;* \(#,##0\);_(&quot;฿&quot;* &quot;-&quot;_);_(@_)"/>
    <numFmt numFmtId="170" formatCode="_(&quot;฿&quot;* #,##0.00_);_(&quot;฿&quot;* \(#,##0.00\);_(&quot;฿&quot;* &quot;-&quot;??_);_(@_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_(* #,##0_);_(* \(#,##0\);_(* &quot;-&quot;??_);_(@_)"/>
    <numFmt numFmtId="184" formatCode="d\ mmmm\ yyyy"/>
    <numFmt numFmtId="185" formatCode="#,##0.0_);\(#,##0.0\)"/>
  </numFmts>
  <fonts count="43">
    <font>
      <sz val="10"/>
      <name val="ApFont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sz val="14"/>
      <name val="AngsanaUPC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8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71" fontId="11" fillId="0" borderId="0" applyFill="0" applyBorder="0"/>
    <xf numFmtId="172" fontId="11" fillId="0" borderId="0" applyFill="0" applyBorder="0"/>
    <xf numFmtId="167" fontId="10" fillId="0" borderId="0"/>
    <xf numFmtId="167" fontId="3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65" fontId="10" fillId="0" borderId="0"/>
    <xf numFmtId="165" fontId="3" fillId="0" borderId="0"/>
    <xf numFmtId="173" fontId="15" fillId="0" borderId="0" applyFill="0">
      <alignment horizontal="center"/>
    </xf>
    <xf numFmtId="14" fontId="15" fillId="0" borderId="0" applyFill="0" applyBorder="0">
      <alignment horizontal="center"/>
    </xf>
    <xf numFmtId="173" fontId="15" fillId="0" borderId="0" applyFill="0">
      <alignment horizontal="center"/>
    </xf>
    <xf numFmtId="164" fontId="10" fillId="0" borderId="0"/>
    <xf numFmtId="164" fontId="3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1" applyFont="0" applyFill="0" applyBorder="0">
      <alignment horizontal="center" vertical="distributed" wrapText="1"/>
    </xf>
    <xf numFmtId="0" fontId="20" fillId="0" borderId="1" applyFont="0" applyFill="0" applyBorder="0">
      <alignment horizontal="centerContinuous" vertical="distributed" wrapText="1"/>
    </xf>
    <xf numFmtId="0" fontId="11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distributed" wrapText="1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9">
      <alignment horizontal="left" vertical="top"/>
    </xf>
    <xf numFmtId="0" fontId="25" fillId="0" borderId="0">
      <alignment horizontal="left"/>
    </xf>
    <xf numFmtId="0" fontId="26" fillId="0" borderId="9">
      <alignment horizontal="left" vertical="top"/>
    </xf>
    <xf numFmtId="0" fontId="27" fillId="0" borderId="0">
      <alignment horizontal="left"/>
    </xf>
    <xf numFmtId="17" fontId="28" fillId="0" borderId="0" applyFill="0" applyBorder="0">
      <alignment horizontal="center"/>
    </xf>
    <xf numFmtId="174" fontId="21" fillId="0" borderId="0" applyFill="0" applyBorder="0">
      <alignment horizontal="center"/>
    </xf>
    <xf numFmtId="175" fontId="21" fillId="0" borderId="0" applyFont="0" applyFill="0" applyBorder="0"/>
    <xf numFmtId="176" fontId="21" fillId="0" borderId="0" applyFont="0" applyFill="0" applyBorder="0"/>
    <xf numFmtId="177" fontId="11" fillId="0" borderId="0" applyFont="0" applyFill="0" applyBorder="0"/>
    <xf numFmtId="178" fontId="21" fillId="0" borderId="0" applyFont="0" applyFill="0" applyBorder="0"/>
    <xf numFmtId="179" fontId="21" fillId="0" borderId="0" applyFont="0" applyFill="0" applyBorder="0"/>
    <xf numFmtId="180" fontId="21" fillId="0" borderId="0"/>
    <xf numFmtId="181" fontId="21" fillId="0" borderId="0" applyFont="0" applyFill="0" applyBorder="0">
      <alignment vertical="distributed" wrapText="1"/>
    </xf>
    <xf numFmtId="0" fontId="29" fillId="0" borderId="0"/>
    <xf numFmtId="0" fontId="30" fillId="0" borderId="0">
      <alignment horizontal="left"/>
    </xf>
    <xf numFmtId="0" fontId="18" fillId="0" borderId="10">
      <alignment vertical="center"/>
    </xf>
    <xf numFmtId="0" fontId="31" fillId="0" borderId="0">
      <alignment horizontal="left"/>
    </xf>
    <xf numFmtId="0" fontId="19" fillId="0" borderId="0">
      <alignment horizontal="left"/>
    </xf>
    <xf numFmtId="0" fontId="25" fillId="0" borderId="0"/>
    <xf numFmtId="0" fontId="23" fillId="0" borderId="0"/>
    <xf numFmtId="0" fontId="19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82" fontId="28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21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8">
    <xf numFmtId="0" fontId="0" fillId="0" borderId="0" xfId="0"/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distributed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37" fontId="4" fillId="0" borderId="0" xfId="0" applyNumberFormat="1" applyFont="1"/>
    <xf numFmtId="0" fontId="8" fillId="0" borderId="4" xfId="0" applyFont="1" applyBorder="1" applyAlignment="1">
      <alignment horizontal="center" vertical="center"/>
    </xf>
    <xf numFmtId="41" fontId="4" fillId="0" borderId="0" xfId="12" applyNumberFormat="1" applyFont="1" applyAlignment="1">
      <alignment vertical="center"/>
    </xf>
    <xf numFmtId="41" fontId="4" fillId="0" borderId="0" xfId="12" applyNumberFormat="1" applyFont="1" applyAlignment="1">
      <alignment horizontal="distributed" vertical="center"/>
    </xf>
    <xf numFmtId="41" fontId="4" fillId="0" borderId="0" xfId="12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4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3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3" xfId="10" applyNumberFormat="1" applyFont="1" applyBorder="1" applyAlignment="1">
      <alignment horizontal="center" vertical="center"/>
    </xf>
    <xf numFmtId="41" fontId="4" fillId="0" borderId="0" xfId="1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3" xfId="12" applyNumberFormat="1" applyFont="1" applyBorder="1" applyAlignment="1">
      <alignment vertical="center"/>
    </xf>
    <xf numFmtId="183" fontId="4" fillId="0" borderId="0" xfId="10" applyNumberFormat="1" applyFont="1" applyAlignment="1">
      <alignment horizontal="center" vertical="center"/>
    </xf>
    <xf numFmtId="183" fontId="4" fillId="0" borderId="3" xfId="10" applyNumberFormat="1" applyFont="1" applyBorder="1" applyAlignment="1">
      <alignment horizontal="center" vertical="center"/>
    </xf>
    <xf numFmtId="183" fontId="4" fillId="0" borderId="0" xfId="10" applyNumberFormat="1" applyFont="1" applyAlignment="1">
      <alignment vertical="center"/>
    </xf>
    <xf numFmtId="41" fontId="4" fillId="0" borderId="7" xfId="12" applyNumberFormat="1" applyFont="1" applyBorder="1" applyAlignment="1">
      <alignment vertical="center"/>
    </xf>
    <xf numFmtId="41" fontId="4" fillId="0" borderId="8" xfId="12" applyNumberFormat="1" applyFont="1" applyBorder="1" applyAlignment="1">
      <alignment vertical="center"/>
    </xf>
    <xf numFmtId="37" fontId="38" fillId="0" borderId="0" xfId="0" quotePrefix="1" applyNumberFormat="1" applyFont="1" applyAlignment="1">
      <alignment horizontal="left" vertical="center"/>
    </xf>
    <xf numFmtId="37" fontId="39" fillId="0" borderId="0" xfId="0" applyNumberFormat="1" applyFont="1" applyAlignment="1">
      <alignment horizontal="centerContinuous" vertical="center"/>
    </xf>
    <xf numFmtId="37" fontId="39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left" vertical="center"/>
    </xf>
    <xf numFmtId="37" fontId="39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37" fontId="38" fillId="0" borderId="3" xfId="0" applyNumberFormat="1" applyFont="1" applyBorder="1" applyAlignment="1">
      <alignment horizontal="center" vertical="center"/>
    </xf>
    <xf numFmtId="37" fontId="38" fillId="0" borderId="3" xfId="0" applyNumberFormat="1" applyFont="1" applyBorder="1" applyAlignment="1">
      <alignment vertical="center"/>
    </xf>
    <xf numFmtId="37" fontId="40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37" fontId="41" fillId="0" borderId="0" xfId="12" applyNumberFormat="1" applyFont="1" applyAlignment="1">
      <alignment horizontal="center" vertical="center"/>
    </xf>
    <xf numFmtId="37" fontId="39" fillId="0" borderId="0" xfId="12" applyNumberFormat="1" applyFont="1" applyAlignment="1">
      <alignment horizontal="center" vertical="center"/>
    </xf>
    <xf numFmtId="41" fontId="39" fillId="0" borderId="0" xfId="12" applyNumberFormat="1" applyFont="1" applyAlignment="1">
      <alignment vertical="center"/>
    </xf>
    <xf numFmtId="41" fontId="39" fillId="0" borderId="0" xfId="12" applyNumberFormat="1" applyFont="1" applyAlignment="1">
      <alignment horizontal="center" vertical="center"/>
    </xf>
    <xf numFmtId="41" fontId="39" fillId="0" borderId="0" xfId="12" applyNumberFormat="1" applyFont="1" applyAlignment="1">
      <alignment horizontal="right" vertical="center"/>
    </xf>
    <xf numFmtId="185" fontId="39" fillId="0" borderId="0" xfId="0" applyNumberFormat="1" applyFont="1" applyAlignment="1">
      <alignment vertical="center"/>
    </xf>
    <xf numFmtId="185" fontId="39" fillId="0" borderId="0" xfId="12" applyNumberFormat="1" applyFont="1" applyAlignment="1">
      <alignment horizontal="right" vertical="center"/>
    </xf>
    <xf numFmtId="41" fontId="39" fillId="0" borderId="4" xfId="12" applyNumberFormat="1" applyFont="1" applyBorder="1" applyAlignment="1">
      <alignment vertical="center"/>
    </xf>
    <xf numFmtId="37" fontId="39" fillId="0" borderId="0" xfId="0" applyNumberFormat="1" applyFont="1" applyAlignment="1">
      <alignment horizontal="left" vertical="center"/>
    </xf>
    <xf numFmtId="37" fontId="39" fillId="0" borderId="0" xfId="12" applyNumberFormat="1" applyFont="1" applyAlignment="1">
      <alignment vertical="center"/>
    </xf>
    <xf numFmtId="41" fontId="39" fillId="0" borderId="5" xfId="12" applyNumberFormat="1" applyFont="1" applyBorder="1" applyAlignment="1">
      <alignment vertical="center"/>
    </xf>
    <xf numFmtId="41" fontId="39" fillId="0" borderId="0" xfId="0" applyNumberFormat="1" applyFont="1" applyAlignment="1">
      <alignment vertical="center"/>
    </xf>
    <xf numFmtId="41" fontId="39" fillId="0" borderId="0" xfId="0" applyNumberFormat="1" applyFont="1" applyAlignment="1">
      <alignment horizontal="center" vertical="center"/>
    </xf>
    <xf numFmtId="41" fontId="39" fillId="0" borderId="0" xfId="81" applyNumberFormat="1" applyFont="1" applyFill="1" applyAlignment="1">
      <alignment horizontal="right" vertical="center"/>
    </xf>
    <xf numFmtId="41" fontId="39" fillId="0" borderId="3" xfId="12" applyNumberFormat="1" applyFont="1" applyBorder="1" applyAlignment="1">
      <alignment horizontal="right" vertical="center"/>
    </xf>
    <xf numFmtId="41" fontId="39" fillId="0" borderId="3" xfId="12" applyNumberFormat="1" applyFont="1" applyBorder="1" applyAlignment="1">
      <alignment vertical="center"/>
    </xf>
    <xf numFmtId="37" fontId="41" fillId="0" borderId="0" xfId="0" applyNumberFormat="1" applyFont="1" applyAlignment="1">
      <alignment horizontal="center" vertical="center"/>
    </xf>
    <xf numFmtId="3" fontId="39" fillId="0" borderId="0" xfId="81" applyNumberFormat="1" applyFont="1" applyFill="1" applyAlignment="1">
      <alignment vertical="center"/>
    </xf>
    <xf numFmtId="183" fontId="39" fillId="0" borderId="0" xfId="81" applyNumberFormat="1" applyFont="1" applyFill="1" applyAlignment="1">
      <alignment vertical="center"/>
    </xf>
    <xf numFmtId="183" fontId="39" fillId="0" borderId="0" xfId="12" applyNumberFormat="1" applyFont="1" applyAlignment="1">
      <alignment vertical="center"/>
    </xf>
    <xf numFmtId="37" fontId="39" fillId="0" borderId="6" xfId="0" applyNumberFormat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37" fontId="8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37" fillId="0" borderId="0" xfId="12" applyNumberFormat="1" applyFont="1" applyAlignment="1">
      <alignment horizontal="center" vertical="center"/>
    </xf>
    <xf numFmtId="41" fontId="4" fillId="0" borderId="0" xfId="81" applyNumberFormat="1" applyFont="1" applyFill="1" applyAlignment="1">
      <alignment horizontal="right" vertical="center"/>
    </xf>
    <xf numFmtId="41" fontId="4" fillId="0" borderId="0" xfId="12" applyNumberFormat="1" applyFont="1" applyAlignment="1">
      <alignment horizontal="right" vertical="center"/>
    </xf>
    <xf numFmtId="37" fontId="4" fillId="0" borderId="0" xfId="12" applyNumberFormat="1" applyFont="1" applyAlignment="1">
      <alignment horizontal="center" vertical="center"/>
    </xf>
    <xf numFmtId="41" fontId="4" fillId="0" borderId="0" xfId="81" applyNumberFormat="1" applyFont="1" applyFill="1" applyAlignment="1">
      <alignment horizontal="center" vertical="center"/>
    </xf>
    <xf numFmtId="41" fontId="4" fillId="0" borderId="3" xfId="81" applyNumberFormat="1" applyFont="1" applyFill="1" applyBorder="1" applyAlignment="1">
      <alignment horizontal="right" vertical="center"/>
    </xf>
    <xf numFmtId="41" fontId="4" fillId="0" borderId="3" xfId="81" applyNumberFormat="1" applyFont="1" applyFill="1" applyBorder="1" applyAlignment="1">
      <alignment vertical="center"/>
    </xf>
    <xf numFmtId="41" fontId="4" fillId="0" borderId="0" xfId="81" applyNumberFormat="1" applyFont="1" applyFill="1" applyBorder="1" applyAlignment="1">
      <alignment horizontal="right" vertical="center"/>
    </xf>
    <xf numFmtId="41" fontId="4" fillId="0" borderId="0" xfId="83" applyNumberFormat="1" applyFont="1" applyFill="1" applyBorder="1" applyAlignment="1">
      <alignment horizontal="right" vertical="center"/>
    </xf>
    <xf numFmtId="41" fontId="4" fillId="0" borderId="3" xfId="12" applyNumberFormat="1" applyFont="1" applyBorder="1" applyAlignment="1">
      <alignment horizontal="right" vertical="center"/>
    </xf>
    <xf numFmtId="41" fontId="4" fillId="0" borderId="4" xfId="12" applyNumberFormat="1" applyFont="1" applyBorder="1" applyAlignment="1">
      <alignment horizontal="right" vertical="center"/>
    </xf>
    <xf numFmtId="39" fontId="4" fillId="0" borderId="0" xfId="12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" fontId="4" fillId="0" borderId="0" xfId="81" applyNumberFormat="1" applyFont="1" applyFill="1" applyBorder="1" applyAlignment="1">
      <alignment horizontal="center" vertical="center"/>
    </xf>
    <xf numFmtId="41" fontId="4" fillId="0" borderId="5" xfId="12" applyNumberFormat="1" applyFont="1" applyBorder="1" applyAlignment="1">
      <alignment horizontal="right" vertical="center"/>
    </xf>
    <xf numFmtId="4" fontId="4" fillId="0" borderId="0" xfId="81" applyFont="1" applyFill="1" applyAlignment="1">
      <alignment horizontal="center" vertical="center"/>
    </xf>
    <xf numFmtId="168" fontId="4" fillId="0" borderId="0" xfId="81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9" fontId="4" fillId="0" borderId="5" xfId="12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" fontId="42" fillId="0" borderId="0" xfId="81" applyNumberFormat="1" applyFont="1" applyFill="1" applyAlignment="1">
      <alignment vertical="center"/>
    </xf>
    <xf numFmtId="0" fontId="39" fillId="0" borderId="0" xfId="12" applyFont="1" applyAlignment="1">
      <alignment vertical="center"/>
    </xf>
    <xf numFmtId="41" fontId="39" fillId="0" borderId="0" xfId="0" applyNumberFormat="1" applyFont="1" applyAlignment="1">
      <alignment horizontal="centerContinuous" vertical="center"/>
    </xf>
    <xf numFmtId="41" fontId="38" fillId="0" borderId="3" xfId="0" applyNumberFormat="1" applyFont="1" applyBorder="1" applyAlignment="1">
      <alignment vertical="center"/>
    </xf>
    <xf numFmtId="41" fontId="40" fillId="0" borderId="0" xfId="0" applyNumberFormat="1" applyFont="1" applyAlignment="1">
      <alignment horizontal="center" vertical="center"/>
    </xf>
    <xf numFmtId="37" fontId="39" fillId="0" borderId="3" xfId="0" applyNumberFormat="1" applyFont="1" applyBorder="1" applyAlignment="1">
      <alignment horizontal="center" vertical="center"/>
    </xf>
    <xf numFmtId="184" fontId="39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39" fillId="0" borderId="4" xfId="0" quotePrefix="1" applyFont="1" applyBorder="1" applyAlignment="1">
      <alignment horizontal="center" vertical="center"/>
    </xf>
    <xf numFmtId="41" fontId="39" fillId="0" borderId="4" xfId="0" quotePrefix="1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83" fontId="4" fillId="0" borderId="0" xfId="0" applyNumberFormat="1" applyFont="1" applyAlignment="1">
      <alignment horizontal="center"/>
    </xf>
    <xf numFmtId="183" fontId="4" fillId="0" borderId="3" xfId="0" applyNumberFormat="1" applyFont="1" applyBorder="1" applyAlignment="1">
      <alignment horizontal="center"/>
    </xf>
    <xf numFmtId="43" fontId="39" fillId="0" borderId="0" xfId="84" applyFont="1" applyAlignment="1">
      <alignment vertical="center"/>
    </xf>
    <xf numFmtId="41" fontId="4" fillId="0" borderId="3" xfId="0" applyNumberFormat="1" applyFont="1" applyBorder="1" applyAlignment="1">
      <alignment horizontal="distributed" vertical="center"/>
    </xf>
    <xf numFmtId="41" fontId="4" fillId="0" borderId="8" xfId="12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37" fontId="3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85">
    <cellStyle name="Comma" xfId="84" builtinId="3"/>
    <cellStyle name="Comma 2" xfId="11" xr:uid="{00000000-0005-0000-0000-000000000000}"/>
    <cellStyle name="Comma 2 6 2" xfId="83" xr:uid="{9FA0D973-0558-498E-8189-7ED2E950934C}"/>
    <cellStyle name="Comma 4 3" xfId="81" xr:uid="{00000000-0005-0000-0000-000001000000}"/>
    <cellStyle name="Comma M" xfId="14" xr:uid="{00000000-0005-0000-0000-000002000000}"/>
    <cellStyle name="Comma T" xfId="15" xr:uid="{00000000-0005-0000-0000-000003000000}"/>
    <cellStyle name="comma zerodec" xfId="1" xr:uid="{00000000-0005-0000-0000-000004000000}"/>
    <cellStyle name="comma zerodec 2" xfId="17" xr:uid="{00000000-0005-0000-0000-000005000000}"/>
    <cellStyle name="comma zerodec 3" xfId="16" xr:uid="{00000000-0005-0000-0000-000006000000}"/>
    <cellStyle name="Cover Date" xfId="18" xr:uid="{00000000-0005-0000-0000-000007000000}"/>
    <cellStyle name="Cover Subtitle" xfId="19" xr:uid="{00000000-0005-0000-0000-000008000000}"/>
    <cellStyle name="Cover Title" xfId="20" xr:uid="{00000000-0005-0000-0000-000009000000}"/>
    <cellStyle name="Currency1" xfId="2" xr:uid="{00000000-0005-0000-0000-00000A000000}"/>
    <cellStyle name="Currency1 2" xfId="22" xr:uid="{00000000-0005-0000-0000-00000B000000}"/>
    <cellStyle name="Currency1 3" xfId="21" xr:uid="{00000000-0005-0000-0000-00000C000000}"/>
    <cellStyle name="Date" xfId="23" xr:uid="{00000000-0005-0000-0000-00000D000000}"/>
    <cellStyle name="Date Eng" xfId="24" xr:uid="{00000000-0005-0000-0000-00000E000000}"/>
    <cellStyle name="Date_FS &amp; Note of Sub_Asso" xfId="25" xr:uid="{00000000-0005-0000-0000-00000F000000}"/>
    <cellStyle name="Dollar (zero dec)" xfId="3" xr:uid="{00000000-0005-0000-0000-000010000000}"/>
    <cellStyle name="Dollar (zero dec) 2" xfId="27" xr:uid="{00000000-0005-0000-0000-000011000000}"/>
    <cellStyle name="Dollar (zero dec) 3" xfId="26" xr:uid="{00000000-0005-0000-0000-000012000000}"/>
    <cellStyle name="E&amp;Y House" xfId="28" xr:uid="{00000000-0005-0000-0000-000013000000}"/>
    <cellStyle name="Footer SBILogo1" xfId="29" xr:uid="{00000000-0005-0000-0000-000014000000}"/>
    <cellStyle name="Footer SBILogo2" xfId="30" xr:uid="{00000000-0005-0000-0000-000015000000}"/>
    <cellStyle name="Footnote" xfId="31" xr:uid="{00000000-0005-0000-0000-000016000000}"/>
    <cellStyle name="Footnote Reference" xfId="32" xr:uid="{00000000-0005-0000-0000-000017000000}"/>
    <cellStyle name="Footnote_Becl-W.PaperYE" xfId="33" xr:uid="{00000000-0005-0000-0000-000018000000}"/>
    <cellStyle name="General C" xfId="34" xr:uid="{00000000-0005-0000-0000-000019000000}"/>
    <cellStyle name="General CA" xfId="35" xr:uid="{00000000-0005-0000-0000-00001A000000}"/>
    <cellStyle name="General Eng" xfId="36" xr:uid="{00000000-0005-0000-0000-00001B000000}"/>
    <cellStyle name="General S" xfId="37" xr:uid="{00000000-0005-0000-0000-00001C000000}"/>
    <cellStyle name="General T" xfId="38" xr:uid="{00000000-0005-0000-0000-00001D000000}"/>
    <cellStyle name="General W" xfId="39" xr:uid="{00000000-0005-0000-0000-00001E000000}"/>
    <cellStyle name="Grey" xfId="4" xr:uid="{00000000-0005-0000-0000-00001F000000}"/>
    <cellStyle name="Header" xfId="40" xr:uid="{00000000-0005-0000-0000-000020000000}"/>
    <cellStyle name="Header Draft Stamp" xfId="41" xr:uid="{00000000-0005-0000-0000-000021000000}"/>
    <cellStyle name="Header_Becl-W.PaperYE" xfId="42" xr:uid="{00000000-0005-0000-0000-000022000000}"/>
    <cellStyle name="Heading 1 Above" xfId="43" xr:uid="{00000000-0005-0000-0000-000023000000}"/>
    <cellStyle name="Heading 1+" xfId="44" xr:uid="{00000000-0005-0000-0000-000024000000}"/>
    <cellStyle name="Heading 2 Below" xfId="45" xr:uid="{00000000-0005-0000-0000-000025000000}"/>
    <cellStyle name="Heading 2+" xfId="46" xr:uid="{00000000-0005-0000-0000-000026000000}"/>
    <cellStyle name="Heading 3+" xfId="47" xr:uid="{00000000-0005-0000-0000-000027000000}"/>
    <cellStyle name="Input [yellow]" xfId="5" xr:uid="{00000000-0005-0000-0000-000028000000}"/>
    <cellStyle name="Month Year" xfId="48" xr:uid="{00000000-0005-0000-0000-000029000000}"/>
    <cellStyle name="Month Year F" xfId="49" xr:uid="{00000000-0005-0000-0000-00002A000000}"/>
    <cellStyle name="Month Year S" xfId="50" xr:uid="{00000000-0005-0000-0000-00002B000000}"/>
    <cellStyle name="Month Year T" xfId="51" xr:uid="{00000000-0005-0000-0000-00002C000000}"/>
    <cellStyle name="no dec" xfId="6" xr:uid="{00000000-0005-0000-0000-00002D000000}"/>
    <cellStyle name="Normal" xfId="0" builtinId="0"/>
    <cellStyle name="Normal - Style1" xfId="7" xr:uid="{00000000-0005-0000-0000-00002F000000}"/>
    <cellStyle name="Normal [-]" xfId="52" xr:uid="{00000000-0005-0000-0000-000030000000}"/>
    <cellStyle name="Normal [0]" xfId="53" xr:uid="{00000000-0005-0000-0000-000031000000}"/>
    <cellStyle name="Normal 2" xfId="10" xr:uid="{00000000-0005-0000-0000-000032000000}"/>
    <cellStyle name="Normal 24" xfId="12" xr:uid="{00000000-0005-0000-0000-000033000000}"/>
    <cellStyle name="Normal 24 6" xfId="82" xr:uid="{AECE4898-E5CE-46A6-81FE-084197502BB8}"/>
    <cellStyle name="Normal 3" xfId="13" xr:uid="{00000000-0005-0000-0000-000034000000}"/>
    <cellStyle name="Normal M" xfId="54" xr:uid="{00000000-0005-0000-0000-000035000000}"/>
    <cellStyle name="Normal T" xfId="55" xr:uid="{00000000-0005-0000-0000-000036000000}"/>
    <cellStyle name="Normal W" xfId="56" xr:uid="{00000000-0005-0000-0000-000037000000}"/>
    <cellStyle name="NormalGB" xfId="57" xr:uid="{00000000-0005-0000-0000-000038000000}"/>
    <cellStyle name="Page Number" xfId="58" xr:uid="{00000000-0005-0000-0000-000039000000}"/>
    <cellStyle name="Percent [2]" xfId="8" xr:uid="{00000000-0005-0000-0000-00003A000000}"/>
    <cellStyle name="Quantity" xfId="9" xr:uid="{00000000-0005-0000-0000-00003B000000}"/>
    <cellStyle name="Salomon Logo" xfId="59" xr:uid="{00000000-0005-0000-0000-00003C000000}"/>
    <cellStyle name="Table Head" xfId="60" xr:uid="{00000000-0005-0000-0000-00003D000000}"/>
    <cellStyle name="Table Source" xfId="61" xr:uid="{00000000-0005-0000-0000-00003E000000}"/>
    <cellStyle name="Table Text" xfId="62" xr:uid="{00000000-0005-0000-0000-00003F000000}"/>
    <cellStyle name="Table Title" xfId="63" xr:uid="{00000000-0005-0000-0000-000040000000}"/>
    <cellStyle name="Table Units" xfId="64" xr:uid="{00000000-0005-0000-0000-000041000000}"/>
    <cellStyle name="Text 1" xfId="65" xr:uid="{00000000-0005-0000-0000-000042000000}"/>
    <cellStyle name="Text 2" xfId="66" xr:uid="{00000000-0005-0000-0000-000043000000}"/>
    <cellStyle name="Text Head 1" xfId="67" xr:uid="{00000000-0005-0000-0000-000044000000}"/>
    <cellStyle name="Text Head 2" xfId="68" xr:uid="{00000000-0005-0000-0000-000045000000}"/>
    <cellStyle name="Text Indent 1" xfId="69" xr:uid="{00000000-0005-0000-0000-000046000000}"/>
    <cellStyle name="Text Indent 2" xfId="70" xr:uid="{00000000-0005-0000-0000-000047000000}"/>
    <cellStyle name="TOC 1" xfId="71" xr:uid="{00000000-0005-0000-0000-000048000000}"/>
    <cellStyle name="TOC 2" xfId="72" xr:uid="{00000000-0005-0000-0000-000049000000}"/>
    <cellStyle name="เครื่องหมายจุลภาค [0]_APPLICAT" xfId="73" xr:uid="{00000000-0005-0000-0000-00004A000000}"/>
    <cellStyle name="เครื่องหมายจุลภาค_APPLICAT" xfId="74" xr:uid="{00000000-0005-0000-0000-00004B000000}"/>
    <cellStyle name="เครื่องหมายสกุลเงิน [0]_APPLICAT" xfId="75" xr:uid="{00000000-0005-0000-0000-00004C000000}"/>
    <cellStyle name="เครื่องหมายสกุลเงิน_APPLICAT" xfId="76" xr:uid="{00000000-0005-0000-0000-00004D000000}"/>
    <cellStyle name="เชื่อมโยงหลายมิติ" xfId="77" xr:uid="{00000000-0005-0000-0000-00004E000000}"/>
    <cellStyle name="เปอร์เซ็นต์_Loan June 2007" xfId="78" xr:uid="{00000000-0005-0000-0000-00004F000000}"/>
    <cellStyle name="ตามการเชื่อมโยงหลายมิติ" xfId="79" xr:uid="{00000000-0005-0000-0000-000050000000}"/>
    <cellStyle name="ปกติ_(U) Working paper U" xfId="80" xr:uid="{00000000-0005-0000-0000-00005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เงินกู้_MGC"/>
      <sheetName val="เงินกู้_MGC1"/>
      <sheetName val="ยานพาหนะ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VData"/>
      <sheetName val="STD_RESERVE"/>
      <sheetName val="DEP C2001"/>
      <sheetName val="F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TrialBalance_Q3-2002"/>
      <sheetName val="Trial_Balance"/>
      <sheetName val="JAN08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KD_Order_Sales_Stock"/>
      <sheetName val="Jun shp"/>
      <sheetName val="見積"/>
      <sheetName val="Form"/>
      <sheetName val="Structure"/>
      <sheetName val="ﾃﾞｰﾀｼｰﾄ"/>
      <sheetName val="名自"/>
      <sheetName val="เอกสาร 19"/>
      <sheetName val="井桁96.4"/>
      <sheetName val="押出(ﾎｰｽ)"/>
      <sheetName val="2.대외공문"/>
      <sheetName val="sum_gtm"/>
      <sheetName val="VOL"/>
      <sheetName val="QM_20Apl"/>
      <sheetName val="Vals"/>
      <sheetName val="Information"/>
      <sheetName val="เงินกู้_MGC2"/>
      <sheetName val="Jun_shp"/>
      <sheetName val="เอกสาร_19"/>
      <sheetName val="井桁96_4"/>
      <sheetName val="2_대외공문"/>
      <sheetName val="a3"/>
      <sheetName val="mmth"/>
      <sheetName val="ﾊﾟｲﾌﾟ"/>
      <sheetName val="他材料費"/>
      <sheetName val="冷延鋼板"/>
      <sheetName val="熱延鋼板"/>
      <sheetName val="MMTh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>
        <row r="2">
          <cell r="G2">
            <v>36525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>
        <row r="2">
          <cell r="G2">
            <v>36525</v>
          </cell>
        </row>
      </sheetData>
      <sheetData sheetId="382">
        <row r="2">
          <cell r="G2">
            <v>36525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4">
          <cell r="B4">
            <v>8500000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-5"/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6"/>
  <sheetViews>
    <sheetView showGridLines="0" view="pageBreakPreview" topLeftCell="A46" zoomScale="90" zoomScaleNormal="90" zoomScaleSheetLayoutView="90" workbookViewId="0">
      <selection activeCell="A60" sqref="A60"/>
    </sheetView>
  </sheetViews>
  <sheetFormatPr defaultColWidth="10.7109375" defaultRowHeight="21.75" customHeight="1"/>
  <cols>
    <col min="1" max="1" width="49.5703125" style="40" customWidth="1"/>
    <col min="2" max="2" width="1.7109375" style="40" customWidth="1"/>
    <col min="3" max="3" width="5.42578125" style="40" customWidth="1"/>
    <col min="4" max="4" width="1.5703125" style="40" customWidth="1"/>
    <col min="5" max="5" width="18.7109375" style="40" customWidth="1"/>
    <col min="6" max="6" width="1.5703125" style="40" customWidth="1"/>
    <col min="7" max="7" width="18.7109375" style="40" customWidth="1"/>
    <col min="8" max="8" width="1.5703125" style="40" customWidth="1"/>
    <col min="9" max="9" width="18.7109375" style="40" customWidth="1"/>
    <col min="10" max="10" width="1.5703125" style="40" customWidth="1"/>
    <col min="11" max="11" width="18.7109375" style="40" customWidth="1"/>
    <col min="12" max="12" width="1.5703125" style="40" customWidth="1"/>
    <col min="13" max="13" width="10.7109375" style="40"/>
    <col min="14" max="14" width="11.7109375" style="40" bestFit="1" customWidth="1"/>
    <col min="15" max="16384" width="10.7109375" style="40"/>
  </cols>
  <sheetData>
    <row r="1" spans="1:14" ht="21.75" customHeight="1">
      <c r="A1" s="38" t="s">
        <v>0</v>
      </c>
      <c r="B1" s="38"/>
      <c r="C1" s="39"/>
      <c r="D1" s="39"/>
      <c r="E1" s="39"/>
      <c r="F1" s="39"/>
      <c r="G1" s="39"/>
      <c r="H1" s="39"/>
      <c r="I1" s="39"/>
      <c r="J1" s="39"/>
      <c r="K1" s="39"/>
    </row>
    <row r="2" spans="1:14" ht="21.75" customHeight="1">
      <c r="A2" s="41" t="s">
        <v>1</v>
      </c>
      <c r="B2" s="41"/>
      <c r="C2" s="39"/>
      <c r="D2" s="39"/>
      <c r="E2" s="39"/>
      <c r="F2" s="39"/>
      <c r="G2" s="39"/>
      <c r="H2" s="39"/>
      <c r="I2" s="39"/>
      <c r="J2" s="39"/>
      <c r="K2" s="39"/>
    </row>
    <row r="3" spans="1:14" ht="21.75" customHeight="1">
      <c r="A3" s="41" t="s">
        <v>215</v>
      </c>
      <c r="B3" s="41"/>
      <c r="C3" s="39"/>
      <c r="D3" s="39"/>
      <c r="E3" s="39"/>
      <c r="F3" s="39"/>
      <c r="G3" s="39"/>
      <c r="H3" s="39"/>
      <c r="I3" s="39"/>
      <c r="J3" s="39"/>
      <c r="K3" s="39"/>
    </row>
    <row r="4" spans="1:14" ht="21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42" t="s">
        <v>2</v>
      </c>
    </row>
    <row r="5" spans="1:14" s="43" customFormat="1" ht="21.75" customHeight="1">
      <c r="C5" s="44"/>
      <c r="D5" s="44"/>
      <c r="E5" s="123" t="s">
        <v>3</v>
      </c>
      <c r="F5" s="123"/>
      <c r="G5" s="123"/>
      <c r="H5" s="44"/>
      <c r="I5" s="123" t="s">
        <v>4</v>
      </c>
      <c r="J5" s="123"/>
      <c r="K5" s="123"/>
    </row>
    <row r="6" spans="1:14" ht="21.75" customHeight="1">
      <c r="C6" s="110" t="s">
        <v>5</v>
      </c>
      <c r="E6" s="111" t="s">
        <v>212</v>
      </c>
      <c r="F6" s="48"/>
      <c r="G6" s="111" t="s">
        <v>198</v>
      </c>
      <c r="H6" s="48"/>
      <c r="I6" s="111" t="s">
        <v>212</v>
      </c>
      <c r="J6" s="48"/>
      <c r="K6" s="111" t="s">
        <v>198</v>
      </c>
      <c r="L6" s="48"/>
    </row>
    <row r="7" spans="1:14" ht="21.75" customHeight="1">
      <c r="A7" s="43" t="s">
        <v>6</v>
      </c>
      <c r="B7" s="43"/>
    </row>
    <row r="8" spans="1:14" ht="21.75" customHeight="1">
      <c r="A8" s="43" t="s">
        <v>7</v>
      </c>
      <c r="B8" s="43"/>
      <c r="C8" s="49"/>
      <c r="D8" s="49"/>
      <c r="E8" s="49"/>
      <c r="F8" s="49"/>
      <c r="G8" s="49"/>
      <c r="H8" s="49"/>
      <c r="J8" s="49"/>
    </row>
    <row r="9" spans="1:14" ht="21.75" customHeight="1">
      <c r="A9" s="40" t="s">
        <v>8</v>
      </c>
      <c r="C9" s="50" t="s">
        <v>171</v>
      </c>
      <c r="D9" s="51"/>
      <c r="E9" s="52">
        <v>1477137650</v>
      </c>
      <c r="F9" s="53"/>
      <c r="G9" s="52">
        <v>1463215048</v>
      </c>
      <c r="H9" s="53"/>
      <c r="I9" s="52">
        <v>299953222</v>
      </c>
      <c r="J9" s="53"/>
      <c r="K9" s="52">
        <v>397556405</v>
      </c>
      <c r="N9" s="52"/>
    </row>
    <row r="10" spans="1:14" ht="21.75" customHeight="1">
      <c r="A10" s="40" t="s">
        <v>228</v>
      </c>
      <c r="C10" s="50" t="s">
        <v>172</v>
      </c>
      <c r="D10" s="51"/>
      <c r="E10" s="52">
        <v>132771825</v>
      </c>
      <c r="F10" s="53"/>
      <c r="G10" s="52">
        <v>102246871</v>
      </c>
      <c r="H10" s="53"/>
      <c r="I10" s="52">
        <v>49634434</v>
      </c>
      <c r="J10" s="53"/>
      <c r="K10" s="52">
        <v>32623624</v>
      </c>
      <c r="N10" s="52"/>
    </row>
    <row r="11" spans="1:14" ht="21.75" customHeight="1">
      <c r="A11" s="40" t="s">
        <v>9</v>
      </c>
      <c r="C11" s="50">
        <v>9</v>
      </c>
      <c r="D11" s="51"/>
      <c r="E11" s="52">
        <v>19022417444</v>
      </c>
      <c r="F11" s="53"/>
      <c r="G11" s="52">
        <v>20859900457</v>
      </c>
      <c r="H11" s="53"/>
      <c r="I11" s="52">
        <v>9747404219</v>
      </c>
      <c r="J11" s="53"/>
      <c r="K11" s="52">
        <v>11891371740</v>
      </c>
      <c r="N11" s="52"/>
    </row>
    <row r="12" spans="1:14" ht="21.75" customHeight="1">
      <c r="A12" s="40" t="s">
        <v>10</v>
      </c>
      <c r="C12" s="50"/>
      <c r="D12" s="51"/>
      <c r="E12" s="52">
        <v>1553371</v>
      </c>
      <c r="F12" s="53"/>
      <c r="G12" s="52">
        <v>2530565</v>
      </c>
      <c r="H12" s="53"/>
      <c r="I12" s="52">
        <v>1508539</v>
      </c>
      <c r="J12" s="53"/>
      <c r="K12" s="52">
        <v>1530565</v>
      </c>
      <c r="N12" s="54"/>
    </row>
    <row r="13" spans="1:14" ht="21.75" customHeight="1">
      <c r="A13" s="40" t="s">
        <v>11</v>
      </c>
      <c r="C13" s="50"/>
      <c r="D13" s="51"/>
      <c r="E13" s="54">
        <v>12087124</v>
      </c>
      <c r="F13" s="53"/>
      <c r="G13" s="54">
        <v>38729165</v>
      </c>
      <c r="H13" s="53"/>
      <c r="I13" s="54">
        <v>4570844</v>
      </c>
      <c r="J13" s="53"/>
      <c r="K13" s="54">
        <v>30376248</v>
      </c>
      <c r="N13" s="54"/>
    </row>
    <row r="14" spans="1:14" ht="21.75" customHeight="1">
      <c r="A14" s="40" t="s">
        <v>216</v>
      </c>
      <c r="C14" s="50">
        <v>10</v>
      </c>
      <c r="D14" s="51"/>
      <c r="E14" s="54">
        <v>0</v>
      </c>
      <c r="F14" s="53"/>
      <c r="G14" s="54">
        <v>10088683</v>
      </c>
      <c r="H14" s="53"/>
      <c r="I14" s="54">
        <v>0</v>
      </c>
      <c r="J14" s="53"/>
      <c r="K14" s="54">
        <v>10088683</v>
      </c>
      <c r="N14" s="54"/>
    </row>
    <row r="15" spans="1:14" s="55" customFormat="1" ht="21.75" customHeight="1">
      <c r="A15" s="55" t="s">
        <v>12</v>
      </c>
      <c r="C15" s="50"/>
      <c r="D15" s="51"/>
      <c r="E15" s="54">
        <v>78360931</v>
      </c>
      <c r="F15" s="53"/>
      <c r="G15" s="54">
        <v>78611759</v>
      </c>
      <c r="H15" s="53"/>
      <c r="I15" s="54">
        <v>3666451</v>
      </c>
      <c r="J15" s="53"/>
      <c r="K15" s="54">
        <v>4790065</v>
      </c>
      <c r="N15" s="56"/>
    </row>
    <row r="16" spans="1:14" ht="21.75" customHeight="1">
      <c r="A16" s="43" t="s">
        <v>13</v>
      </c>
      <c r="B16" s="43"/>
      <c r="C16" s="50"/>
      <c r="D16" s="51"/>
      <c r="E16" s="57">
        <f>SUM(E9:E15)</f>
        <v>20724328345</v>
      </c>
      <c r="F16" s="53"/>
      <c r="G16" s="57">
        <f>SUM(G9:G15)</f>
        <v>22555322548</v>
      </c>
      <c r="H16" s="53"/>
      <c r="I16" s="57">
        <f>SUM(I9:I15)</f>
        <v>10106737709</v>
      </c>
      <c r="J16" s="53"/>
      <c r="K16" s="57">
        <f>SUM(K9:K15)</f>
        <v>12368337330</v>
      </c>
      <c r="N16" s="54"/>
    </row>
    <row r="17" spans="1:14" ht="21.75" customHeight="1">
      <c r="A17" s="43" t="s">
        <v>14</v>
      </c>
      <c r="B17" s="43"/>
      <c r="C17" s="51"/>
      <c r="D17" s="51"/>
      <c r="E17" s="54"/>
      <c r="F17" s="53"/>
      <c r="G17" s="54"/>
      <c r="H17" s="53"/>
      <c r="I17" s="54"/>
      <c r="J17" s="53"/>
      <c r="K17" s="54"/>
      <c r="N17" s="54"/>
    </row>
    <row r="18" spans="1:14" ht="21.75" customHeight="1">
      <c r="A18" s="58" t="s">
        <v>15</v>
      </c>
      <c r="B18" s="58"/>
      <c r="C18" s="50">
        <v>11</v>
      </c>
      <c r="D18" s="51"/>
      <c r="E18" s="53">
        <v>0</v>
      </c>
      <c r="F18" s="53"/>
      <c r="G18" s="53">
        <v>0</v>
      </c>
      <c r="H18" s="53"/>
      <c r="I18" s="53">
        <v>8301640187</v>
      </c>
      <c r="J18" s="53"/>
      <c r="K18" s="53">
        <v>8323409727</v>
      </c>
    </row>
    <row r="19" spans="1:14" ht="21.75" customHeight="1">
      <c r="A19" s="58" t="s">
        <v>16</v>
      </c>
      <c r="B19" s="58"/>
      <c r="C19" s="50">
        <v>12</v>
      </c>
      <c r="D19" s="51"/>
      <c r="E19" s="53">
        <v>12960767114</v>
      </c>
      <c r="F19" s="53"/>
      <c r="G19" s="53">
        <v>12290074592</v>
      </c>
      <c r="H19" s="53"/>
      <c r="I19" s="53">
        <v>12960767114</v>
      </c>
      <c r="J19" s="53"/>
      <c r="K19" s="53">
        <v>12290074592</v>
      </c>
    </row>
    <row r="20" spans="1:14" ht="21.75" customHeight="1">
      <c r="A20" s="40" t="s">
        <v>17</v>
      </c>
    </row>
    <row r="21" spans="1:14" ht="21.75" customHeight="1">
      <c r="A21" s="40" t="s">
        <v>201</v>
      </c>
      <c r="C21" s="50">
        <v>6</v>
      </c>
      <c r="D21" s="51"/>
      <c r="E21" s="54">
        <v>0</v>
      </c>
      <c r="F21" s="53"/>
      <c r="G21" s="54">
        <v>0</v>
      </c>
      <c r="H21" s="53"/>
      <c r="I21" s="54">
        <v>6794049415</v>
      </c>
      <c r="J21" s="53"/>
      <c r="K21" s="54">
        <v>7687992073</v>
      </c>
    </row>
    <row r="22" spans="1:14" ht="21.75" customHeight="1">
      <c r="A22" s="40" t="s">
        <v>18</v>
      </c>
      <c r="C22" s="50">
        <v>13</v>
      </c>
      <c r="D22" s="51"/>
      <c r="E22" s="54">
        <v>436179643</v>
      </c>
      <c r="F22" s="53"/>
      <c r="G22" s="54">
        <v>450291448</v>
      </c>
      <c r="H22" s="53"/>
      <c r="I22" s="54">
        <v>436179643</v>
      </c>
      <c r="J22" s="53"/>
      <c r="K22" s="54">
        <v>450291448</v>
      </c>
    </row>
    <row r="23" spans="1:14" ht="21.75" customHeight="1">
      <c r="A23" s="40" t="s">
        <v>19</v>
      </c>
      <c r="C23" s="50">
        <v>14</v>
      </c>
      <c r="D23" s="51"/>
      <c r="E23" s="54">
        <v>1304158183</v>
      </c>
      <c r="F23" s="53"/>
      <c r="G23" s="54">
        <v>1373462092</v>
      </c>
      <c r="H23" s="53"/>
      <c r="I23" s="54">
        <v>180089213</v>
      </c>
      <c r="J23" s="53"/>
      <c r="K23" s="54">
        <v>183869704</v>
      </c>
    </row>
    <row r="24" spans="1:14" ht="21.75" customHeight="1">
      <c r="A24" s="40" t="s">
        <v>20</v>
      </c>
      <c r="C24" s="50">
        <v>15</v>
      </c>
      <c r="D24" s="51"/>
      <c r="E24" s="54">
        <v>1108947771</v>
      </c>
      <c r="F24" s="53"/>
      <c r="G24" s="54">
        <v>1330535194</v>
      </c>
      <c r="H24" s="53"/>
      <c r="I24" s="54">
        <v>105391602</v>
      </c>
      <c r="J24" s="53"/>
      <c r="K24" s="54">
        <v>132043294</v>
      </c>
    </row>
    <row r="25" spans="1:14" ht="21.75" customHeight="1">
      <c r="A25" s="40" t="s">
        <v>21</v>
      </c>
      <c r="C25" s="50">
        <v>16</v>
      </c>
      <c r="D25" s="51"/>
      <c r="E25" s="54">
        <v>4750619243</v>
      </c>
      <c r="F25" s="53"/>
      <c r="G25" s="54">
        <v>6005094408</v>
      </c>
      <c r="H25" s="53"/>
      <c r="I25" s="54">
        <v>490875000</v>
      </c>
      <c r="J25" s="53"/>
      <c r="K25" s="54">
        <v>518774784</v>
      </c>
    </row>
    <row r="26" spans="1:14" ht="21.75" customHeight="1">
      <c r="A26" s="40" t="s">
        <v>22</v>
      </c>
      <c r="C26" s="50">
        <v>27</v>
      </c>
      <c r="D26" s="51"/>
      <c r="E26" s="54">
        <v>771629521</v>
      </c>
      <c r="F26" s="53"/>
      <c r="G26" s="54">
        <v>790964826</v>
      </c>
      <c r="H26" s="53"/>
      <c r="I26" s="54">
        <v>229684364</v>
      </c>
      <c r="J26" s="53"/>
      <c r="K26" s="54">
        <v>213915146</v>
      </c>
    </row>
    <row r="27" spans="1:14" ht="21.75" customHeight="1">
      <c r="A27" s="40" t="s">
        <v>23</v>
      </c>
      <c r="C27" s="50">
        <v>6</v>
      </c>
      <c r="D27" s="51"/>
      <c r="E27" s="54">
        <v>22670152</v>
      </c>
      <c r="F27" s="53"/>
      <c r="G27" s="54">
        <v>25540661</v>
      </c>
      <c r="H27" s="53"/>
      <c r="I27" s="54">
        <v>17517272</v>
      </c>
      <c r="J27" s="53"/>
      <c r="K27" s="54">
        <v>18459852</v>
      </c>
    </row>
    <row r="28" spans="1:14" ht="21.75" customHeight="1">
      <c r="A28" s="43" t="s">
        <v>24</v>
      </c>
      <c r="B28" s="43"/>
      <c r="C28" s="50"/>
      <c r="D28" s="51"/>
      <c r="E28" s="57">
        <f>SUM(E18:E27)</f>
        <v>21354971627</v>
      </c>
      <c r="F28" s="53"/>
      <c r="G28" s="57">
        <f>SUM(G18:G27)</f>
        <v>22265963221</v>
      </c>
      <c r="H28" s="53"/>
      <c r="I28" s="57">
        <f>SUM(I18:I27)</f>
        <v>29516193810</v>
      </c>
      <c r="J28" s="53"/>
      <c r="K28" s="57">
        <f>SUM(K18:K27)</f>
        <v>29818830620</v>
      </c>
    </row>
    <row r="29" spans="1:14" ht="21.75" customHeight="1" thickBot="1">
      <c r="A29" s="43" t="s">
        <v>25</v>
      </c>
      <c r="B29" s="43"/>
      <c r="C29" s="51"/>
      <c r="D29" s="51"/>
      <c r="E29" s="60">
        <f>SUM(E16:E27)</f>
        <v>42079299972</v>
      </c>
      <c r="F29" s="53"/>
      <c r="G29" s="60">
        <f>SUM(G16:G27)</f>
        <v>44821285769</v>
      </c>
      <c r="H29" s="53"/>
      <c r="I29" s="60">
        <f>SUM(I16:I27)</f>
        <v>39622931519</v>
      </c>
      <c r="J29" s="53"/>
      <c r="K29" s="60">
        <f>SUM(K16:K27)</f>
        <v>42187167950</v>
      </c>
    </row>
    <row r="30" spans="1:14" ht="21.75" customHeight="1" thickTop="1">
      <c r="A30" s="43"/>
      <c r="B30" s="43"/>
      <c r="C30" s="49"/>
      <c r="D30" s="49"/>
      <c r="E30" s="61"/>
      <c r="F30" s="62"/>
      <c r="G30" s="61"/>
      <c r="H30" s="61"/>
      <c r="I30" s="61"/>
      <c r="J30" s="61"/>
      <c r="K30" s="61"/>
    </row>
    <row r="31" spans="1:14" ht="21.75" customHeight="1">
      <c r="A31" s="40" t="s">
        <v>26</v>
      </c>
      <c r="C31" s="49"/>
      <c r="D31" s="49"/>
      <c r="E31" s="49"/>
      <c r="F31" s="49"/>
      <c r="G31" s="49"/>
      <c r="H31" s="49"/>
      <c r="J31" s="49"/>
    </row>
    <row r="32" spans="1:14" ht="21.75" customHeight="1">
      <c r="A32" s="38" t="s">
        <v>0</v>
      </c>
      <c r="B32" s="38"/>
      <c r="C32" s="39"/>
      <c r="D32" s="39"/>
      <c r="E32" s="39"/>
      <c r="F32" s="39"/>
      <c r="G32" s="39"/>
      <c r="H32" s="39"/>
      <c r="I32" s="39"/>
      <c r="J32" s="39"/>
      <c r="K32" s="39"/>
    </row>
    <row r="33" spans="1:15" ht="21.75" customHeight="1">
      <c r="A33" s="41" t="s">
        <v>27</v>
      </c>
      <c r="B33" s="41"/>
      <c r="C33" s="39"/>
      <c r="D33" s="39"/>
      <c r="E33" s="39"/>
      <c r="F33" s="39"/>
      <c r="G33" s="39"/>
      <c r="H33" s="39"/>
      <c r="I33" s="39"/>
      <c r="J33" s="39"/>
      <c r="K33" s="39"/>
    </row>
    <row r="34" spans="1:15" ht="21.75" customHeight="1">
      <c r="A34" s="41" t="s">
        <v>215</v>
      </c>
      <c r="B34" s="41"/>
      <c r="C34" s="39"/>
      <c r="D34" s="39"/>
      <c r="E34" s="39"/>
      <c r="F34" s="39"/>
      <c r="G34" s="39"/>
      <c r="H34" s="39"/>
      <c r="I34" s="39"/>
      <c r="J34" s="39"/>
      <c r="K34" s="39"/>
    </row>
    <row r="35" spans="1:15" ht="21.75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42" t="s">
        <v>2</v>
      </c>
    </row>
    <row r="36" spans="1:15" s="43" customFormat="1" ht="21.75" customHeight="1">
      <c r="C36" s="44"/>
      <c r="D36" s="44"/>
      <c r="E36" s="123" t="s">
        <v>3</v>
      </c>
      <c r="F36" s="123"/>
      <c r="G36" s="123"/>
      <c r="H36" s="44"/>
      <c r="I36" s="123" t="s">
        <v>4</v>
      </c>
      <c r="J36" s="123"/>
      <c r="K36" s="123"/>
      <c r="O36" s="40"/>
    </row>
    <row r="37" spans="1:15" ht="21.75" customHeight="1">
      <c r="C37" s="110" t="s">
        <v>5</v>
      </c>
      <c r="E37" s="111" t="s">
        <v>212</v>
      </c>
      <c r="F37" s="48"/>
      <c r="G37" s="111" t="s">
        <v>198</v>
      </c>
      <c r="H37" s="48"/>
      <c r="I37" s="111" t="s">
        <v>212</v>
      </c>
      <c r="J37" s="48"/>
      <c r="K37" s="111" t="s">
        <v>198</v>
      </c>
      <c r="L37" s="48"/>
    </row>
    <row r="38" spans="1:15" ht="21.75" customHeight="1">
      <c r="A38" s="43" t="s">
        <v>28</v>
      </c>
      <c r="B38" s="43"/>
      <c r="I38" s="49"/>
      <c r="K38" s="49"/>
    </row>
    <row r="39" spans="1:15" ht="21.75" customHeight="1">
      <c r="A39" s="43" t="s">
        <v>29</v>
      </c>
      <c r="B39" s="43"/>
      <c r="C39" s="49"/>
      <c r="D39" s="49"/>
      <c r="E39" s="49"/>
      <c r="F39" s="49"/>
      <c r="G39" s="49"/>
      <c r="H39" s="49"/>
      <c r="J39" s="49"/>
    </row>
    <row r="40" spans="1:15" ht="21.75" customHeight="1">
      <c r="A40" s="40" t="s">
        <v>208</v>
      </c>
      <c r="C40" s="50">
        <v>17</v>
      </c>
      <c r="D40" s="51"/>
      <c r="E40" s="54">
        <v>0</v>
      </c>
      <c r="F40" s="51"/>
      <c r="G40" s="54">
        <v>995613245</v>
      </c>
      <c r="H40" s="51"/>
      <c r="I40" s="54">
        <v>0</v>
      </c>
      <c r="J40" s="51"/>
      <c r="K40" s="54">
        <v>995613245</v>
      </c>
    </row>
    <row r="41" spans="1:15" ht="21.75" customHeight="1">
      <c r="A41" s="40" t="s">
        <v>229</v>
      </c>
      <c r="C41" s="50" t="s">
        <v>193</v>
      </c>
      <c r="D41" s="51"/>
      <c r="E41" s="54">
        <v>339921510</v>
      </c>
      <c r="F41" s="53"/>
      <c r="G41" s="54">
        <v>478105891</v>
      </c>
      <c r="H41" s="53"/>
      <c r="I41" s="54">
        <v>169208351</v>
      </c>
      <c r="J41" s="53"/>
      <c r="K41" s="54">
        <v>257863255</v>
      </c>
    </row>
    <row r="42" spans="1:15" ht="21.75" customHeight="1">
      <c r="A42" s="40" t="s">
        <v>182</v>
      </c>
      <c r="C42" s="50">
        <v>19</v>
      </c>
      <c r="D42" s="51"/>
      <c r="E42" s="54">
        <v>499071934</v>
      </c>
      <c r="F42" s="53"/>
      <c r="G42" s="54">
        <v>873351839</v>
      </c>
      <c r="H42" s="53"/>
      <c r="I42" s="54">
        <v>499071934</v>
      </c>
      <c r="J42" s="53"/>
      <c r="K42" s="54">
        <v>873351839</v>
      </c>
    </row>
    <row r="43" spans="1:15" ht="21.75" customHeight="1">
      <c r="A43" s="58" t="s">
        <v>30</v>
      </c>
      <c r="B43" s="58"/>
      <c r="C43" s="50">
        <v>20</v>
      </c>
      <c r="D43" s="51"/>
      <c r="E43" s="54">
        <v>999890074</v>
      </c>
      <c r="F43" s="53"/>
      <c r="G43" s="54">
        <v>3268929392</v>
      </c>
      <c r="H43" s="53"/>
      <c r="I43" s="54">
        <v>999890074</v>
      </c>
      <c r="J43" s="53"/>
      <c r="K43" s="54">
        <v>3268929392</v>
      </c>
    </row>
    <row r="44" spans="1:15" ht="21.75" customHeight="1">
      <c r="A44" s="58" t="s">
        <v>31</v>
      </c>
      <c r="B44" s="58"/>
      <c r="C44" s="50" t="s">
        <v>194</v>
      </c>
      <c r="D44" s="51"/>
      <c r="E44" s="54">
        <v>224138244</v>
      </c>
      <c r="F44" s="53"/>
      <c r="G44" s="54">
        <v>226995379</v>
      </c>
      <c r="H44" s="53"/>
      <c r="I44" s="54">
        <v>30443406</v>
      </c>
      <c r="J44" s="53"/>
      <c r="K44" s="54">
        <v>39502186</v>
      </c>
    </row>
    <row r="45" spans="1:15" ht="21.75" customHeight="1">
      <c r="A45" s="40" t="s">
        <v>32</v>
      </c>
      <c r="C45" s="50"/>
      <c r="D45" s="51"/>
      <c r="E45" s="54">
        <v>43222680</v>
      </c>
      <c r="F45" s="53"/>
      <c r="G45" s="54">
        <v>35168855</v>
      </c>
      <c r="H45" s="53"/>
      <c r="I45" s="54">
        <v>30784382</v>
      </c>
      <c r="J45" s="53"/>
      <c r="K45" s="54">
        <v>21182274</v>
      </c>
    </row>
    <row r="46" spans="1:15" ht="21.75" customHeight="1">
      <c r="A46" s="58" t="s">
        <v>230</v>
      </c>
      <c r="B46" s="58"/>
      <c r="C46" s="50">
        <v>22</v>
      </c>
      <c r="D46" s="51"/>
      <c r="E46" s="53">
        <v>770340288</v>
      </c>
      <c r="F46" s="53"/>
      <c r="G46" s="53">
        <v>728041759</v>
      </c>
      <c r="H46" s="53"/>
      <c r="I46" s="53">
        <v>435237302</v>
      </c>
      <c r="J46" s="53"/>
      <c r="K46" s="53">
        <v>393176016</v>
      </c>
    </row>
    <row r="47" spans="1:15" ht="21.75" customHeight="1">
      <c r="A47" s="40" t="s">
        <v>33</v>
      </c>
      <c r="C47" s="50"/>
      <c r="D47" s="51"/>
      <c r="E47" s="63">
        <v>82250026</v>
      </c>
      <c r="F47" s="53"/>
      <c r="G47" s="63">
        <v>80218214</v>
      </c>
      <c r="H47" s="53"/>
      <c r="I47" s="63">
        <v>48667741</v>
      </c>
      <c r="J47" s="53"/>
      <c r="K47" s="63">
        <v>46225730</v>
      </c>
    </row>
    <row r="48" spans="1:15" ht="21.75" customHeight="1">
      <c r="A48" s="40" t="s">
        <v>34</v>
      </c>
      <c r="C48" s="50">
        <v>6</v>
      </c>
      <c r="D48" s="51"/>
      <c r="E48" s="63">
        <v>13775937</v>
      </c>
      <c r="F48" s="53"/>
      <c r="G48" s="63">
        <v>34291782</v>
      </c>
      <c r="H48" s="53"/>
      <c r="I48" s="63">
        <v>7547375</v>
      </c>
      <c r="J48" s="53"/>
      <c r="K48" s="63">
        <v>25781695</v>
      </c>
    </row>
    <row r="49" spans="1:11" ht="21.75" customHeight="1">
      <c r="A49" s="40" t="s">
        <v>35</v>
      </c>
      <c r="C49" s="50"/>
      <c r="D49" s="51"/>
      <c r="E49" s="63">
        <v>253015501</v>
      </c>
      <c r="F49" s="53"/>
      <c r="G49" s="63">
        <v>281160313</v>
      </c>
      <c r="H49" s="53"/>
      <c r="I49" s="63">
        <v>108132694</v>
      </c>
      <c r="J49" s="53"/>
      <c r="K49" s="63">
        <v>128603949</v>
      </c>
    </row>
    <row r="50" spans="1:11" ht="21.75" customHeight="1">
      <c r="A50" s="40" t="s">
        <v>184</v>
      </c>
      <c r="C50" s="50"/>
      <c r="D50" s="51"/>
      <c r="E50" s="63"/>
      <c r="F50" s="53"/>
      <c r="G50" s="63"/>
      <c r="H50" s="53"/>
      <c r="I50" s="63"/>
      <c r="J50" s="53"/>
      <c r="K50" s="63"/>
    </row>
    <row r="51" spans="1:11" ht="21.75" customHeight="1">
      <c r="A51" s="40" t="s">
        <v>183</v>
      </c>
      <c r="C51" s="50">
        <v>6</v>
      </c>
      <c r="D51" s="51"/>
      <c r="E51" s="54">
        <v>27224000</v>
      </c>
      <c r="F51" s="53"/>
      <c r="G51" s="54">
        <v>27224000</v>
      </c>
      <c r="H51" s="53"/>
      <c r="I51" s="54">
        <v>27224000</v>
      </c>
      <c r="J51" s="53"/>
      <c r="K51" s="54">
        <v>27224000</v>
      </c>
    </row>
    <row r="52" spans="1:11" ht="21.75" customHeight="1">
      <c r="A52" s="40" t="s">
        <v>36</v>
      </c>
      <c r="C52" s="50">
        <v>6</v>
      </c>
      <c r="D52" s="51"/>
      <c r="E52" s="64">
        <v>328318312</v>
      </c>
      <c r="F52" s="53"/>
      <c r="G52" s="64">
        <v>340967875</v>
      </c>
      <c r="H52" s="53"/>
      <c r="I52" s="64">
        <v>95402933</v>
      </c>
      <c r="J52" s="53"/>
      <c r="K52" s="64">
        <v>133139022</v>
      </c>
    </row>
    <row r="53" spans="1:11" ht="21.75" customHeight="1">
      <c r="A53" s="43" t="s">
        <v>37</v>
      </c>
      <c r="B53" s="43"/>
      <c r="C53" s="50"/>
      <c r="D53" s="51"/>
      <c r="E53" s="57">
        <f>SUM(E40:E52)</f>
        <v>3581168506</v>
      </c>
      <c r="F53" s="53"/>
      <c r="G53" s="57">
        <f>SUM(G40:G52)</f>
        <v>7370068544</v>
      </c>
      <c r="H53" s="53"/>
      <c r="I53" s="57">
        <f>SUM(I40:I52)</f>
        <v>2451610192</v>
      </c>
      <c r="J53" s="53"/>
      <c r="K53" s="57">
        <f>SUM(K40:K52)</f>
        <v>6210592603</v>
      </c>
    </row>
    <row r="54" spans="1:11" ht="21.75" customHeight="1">
      <c r="A54" s="43" t="s">
        <v>38</v>
      </c>
      <c r="B54" s="43"/>
      <c r="C54" s="50"/>
      <c r="D54" s="51"/>
      <c r="E54" s="59"/>
      <c r="F54" s="53"/>
      <c r="G54" s="59"/>
      <c r="H54" s="53"/>
      <c r="I54" s="59"/>
      <c r="J54" s="53"/>
      <c r="K54" s="59"/>
    </row>
    <row r="55" spans="1:11" ht="21.75" customHeight="1">
      <c r="A55" s="40" t="s">
        <v>185</v>
      </c>
      <c r="C55" s="50">
        <v>19</v>
      </c>
      <c r="D55" s="51"/>
      <c r="E55" s="59">
        <v>499071934</v>
      </c>
      <c r="F55" s="53"/>
      <c r="G55" s="59">
        <v>1185121710</v>
      </c>
      <c r="H55" s="53"/>
      <c r="I55" s="59">
        <v>499071934</v>
      </c>
      <c r="J55" s="53"/>
      <c r="K55" s="59">
        <v>1185121710</v>
      </c>
    </row>
    <row r="56" spans="1:11" ht="21.75" customHeight="1">
      <c r="A56" s="40" t="s">
        <v>39</v>
      </c>
      <c r="C56" s="50">
        <v>20</v>
      </c>
      <c r="D56" s="51"/>
      <c r="E56" s="53">
        <v>5795254406</v>
      </c>
      <c r="F56" s="53"/>
      <c r="G56" s="53">
        <v>4807274267</v>
      </c>
      <c r="H56" s="53"/>
      <c r="I56" s="53">
        <v>5795254406</v>
      </c>
      <c r="J56" s="53"/>
      <c r="K56" s="53">
        <v>4807274267</v>
      </c>
    </row>
    <row r="57" spans="1:11" ht="21.75" customHeight="1">
      <c r="A57" s="40" t="s">
        <v>40</v>
      </c>
      <c r="C57" s="50" t="s">
        <v>194</v>
      </c>
      <c r="D57" s="51"/>
      <c r="E57" s="53">
        <v>1011588225</v>
      </c>
      <c r="F57" s="53"/>
      <c r="G57" s="53">
        <v>1235726469</v>
      </c>
      <c r="H57" s="53"/>
      <c r="I57" s="53">
        <v>91871968</v>
      </c>
      <c r="J57" s="53"/>
      <c r="K57" s="53">
        <v>122315374</v>
      </c>
    </row>
    <row r="58" spans="1:11" ht="21.75" customHeight="1">
      <c r="A58" s="40" t="s">
        <v>236</v>
      </c>
      <c r="C58" s="50">
        <v>21</v>
      </c>
      <c r="D58" s="51"/>
      <c r="E58" s="53">
        <v>297140611</v>
      </c>
      <c r="F58" s="53"/>
      <c r="G58" s="53">
        <v>279183564</v>
      </c>
      <c r="H58" s="53"/>
      <c r="I58" s="53">
        <v>181015956</v>
      </c>
      <c r="J58" s="53"/>
      <c r="K58" s="53">
        <v>170700305</v>
      </c>
    </row>
    <row r="59" spans="1:11" ht="21.75" customHeight="1">
      <c r="A59" s="58" t="s">
        <v>231</v>
      </c>
      <c r="B59" s="58"/>
      <c r="C59" s="50">
        <v>22</v>
      </c>
      <c r="D59" s="51"/>
      <c r="E59" s="53">
        <v>332817606</v>
      </c>
      <c r="F59" s="53"/>
      <c r="G59" s="53">
        <v>291303848</v>
      </c>
      <c r="H59" s="53"/>
      <c r="I59" s="53">
        <v>41892790</v>
      </c>
      <c r="J59" s="53"/>
      <c r="K59" s="53">
        <v>38701388</v>
      </c>
    </row>
    <row r="60" spans="1:11" ht="21.75" customHeight="1">
      <c r="A60" s="40" t="s">
        <v>41</v>
      </c>
      <c r="C60" s="50"/>
      <c r="D60" s="51"/>
      <c r="E60" s="53"/>
      <c r="F60" s="53"/>
      <c r="G60" s="53"/>
      <c r="H60" s="53"/>
      <c r="I60" s="53"/>
      <c r="J60" s="53"/>
      <c r="K60" s="53"/>
    </row>
    <row r="61" spans="1:11" ht="21.75" customHeight="1">
      <c r="A61" s="40" t="s">
        <v>42</v>
      </c>
      <c r="C61" s="50">
        <v>6</v>
      </c>
      <c r="D61" s="51"/>
      <c r="E61" s="53">
        <v>269858526</v>
      </c>
      <c r="F61" s="53"/>
      <c r="G61" s="53">
        <v>297008033</v>
      </c>
      <c r="H61" s="53"/>
      <c r="I61" s="53">
        <v>269858526</v>
      </c>
      <c r="J61" s="53"/>
      <c r="K61" s="53">
        <v>297008033</v>
      </c>
    </row>
    <row r="62" spans="1:11" ht="21.75" customHeight="1">
      <c r="A62" s="40" t="s">
        <v>43</v>
      </c>
      <c r="C62" s="50">
        <v>27</v>
      </c>
      <c r="D62" s="51"/>
      <c r="E62" s="53">
        <v>44411</v>
      </c>
      <c r="F62" s="53"/>
      <c r="G62" s="53">
        <v>145064</v>
      </c>
      <c r="H62" s="53"/>
      <c r="I62" s="53">
        <v>0</v>
      </c>
      <c r="J62" s="53"/>
      <c r="K62" s="53">
        <v>0</v>
      </c>
    </row>
    <row r="63" spans="1:11" ht="21.75" customHeight="1">
      <c r="A63" s="40" t="s">
        <v>44</v>
      </c>
      <c r="C63" s="50">
        <v>34</v>
      </c>
      <c r="D63" s="51"/>
      <c r="E63" s="53">
        <v>40850000</v>
      </c>
      <c r="F63" s="53"/>
      <c r="G63" s="53">
        <v>40850000</v>
      </c>
      <c r="H63" s="53"/>
      <c r="I63" s="53">
        <v>40850000</v>
      </c>
      <c r="J63" s="53"/>
      <c r="K63" s="53">
        <v>40850000</v>
      </c>
    </row>
    <row r="64" spans="1:11" ht="21.75" customHeight="1">
      <c r="A64" s="40" t="s">
        <v>209</v>
      </c>
      <c r="C64" s="50" t="s">
        <v>202</v>
      </c>
      <c r="D64" s="51"/>
      <c r="E64" s="53">
        <v>12921455</v>
      </c>
      <c r="F64" s="53"/>
      <c r="G64" s="53">
        <v>10087075</v>
      </c>
      <c r="H64" s="53"/>
      <c r="I64" s="53">
        <v>12921455</v>
      </c>
      <c r="J64" s="53"/>
      <c r="K64" s="53">
        <v>10087075</v>
      </c>
    </row>
    <row r="65" spans="1:15" ht="21.75" customHeight="1">
      <c r="A65" s="43" t="s">
        <v>45</v>
      </c>
      <c r="B65" s="43"/>
      <c r="C65" s="50"/>
      <c r="D65" s="51"/>
      <c r="E65" s="57">
        <f>SUM(E55:E64)</f>
        <v>8259547174</v>
      </c>
      <c r="F65" s="53"/>
      <c r="G65" s="57">
        <f>SUM(G55:G64)</f>
        <v>8146700030</v>
      </c>
      <c r="H65" s="53"/>
      <c r="I65" s="57">
        <f>SUM(I55:I64)</f>
        <v>6932737035</v>
      </c>
      <c r="J65" s="53"/>
      <c r="K65" s="57">
        <f>SUM(K55:K64)</f>
        <v>6672058152</v>
      </c>
    </row>
    <row r="66" spans="1:15" ht="21.75" customHeight="1">
      <c r="A66" s="43" t="s">
        <v>46</v>
      </c>
      <c r="B66" s="43"/>
      <c r="C66" s="50"/>
      <c r="D66" s="51"/>
      <c r="E66" s="65">
        <f>SUM(E53,E65)</f>
        <v>11840715680</v>
      </c>
      <c r="F66" s="53"/>
      <c r="G66" s="65">
        <f>SUM(G53,G65)</f>
        <v>15516768574</v>
      </c>
      <c r="H66" s="53"/>
      <c r="I66" s="65">
        <f>SUM(I53,I65)</f>
        <v>9384347227</v>
      </c>
      <c r="J66" s="53"/>
      <c r="K66" s="65">
        <f>SUM(K53,K65)</f>
        <v>12882650755</v>
      </c>
    </row>
    <row r="67" spans="1:15" ht="21.75" customHeight="1">
      <c r="A67" s="43"/>
      <c r="B67" s="43"/>
    </row>
    <row r="68" spans="1:15" ht="21.75" customHeight="1">
      <c r="A68" s="40" t="s">
        <v>26</v>
      </c>
      <c r="C68" s="49"/>
      <c r="D68" s="49"/>
      <c r="E68" s="49"/>
      <c r="F68" s="49"/>
      <c r="G68" s="49"/>
      <c r="H68" s="49"/>
      <c r="J68" s="49"/>
    </row>
    <row r="69" spans="1:15" ht="21.75" customHeight="1">
      <c r="A69" s="38" t="s">
        <v>0</v>
      </c>
      <c r="B69" s="38"/>
      <c r="C69" s="39"/>
      <c r="D69" s="39"/>
      <c r="E69" s="39"/>
      <c r="F69" s="39"/>
      <c r="G69" s="39"/>
      <c r="H69" s="39"/>
      <c r="I69" s="39"/>
      <c r="J69" s="39"/>
      <c r="K69" s="39"/>
    </row>
    <row r="70" spans="1:15" ht="21.75" customHeight="1">
      <c r="A70" s="41" t="s">
        <v>27</v>
      </c>
      <c r="B70" s="41"/>
      <c r="C70" s="39"/>
      <c r="D70" s="39"/>
      <c r="E70" s="39"/>
      <c r="F70" s="39"/>
      <c r="G70" s="39"/>
      <c r="H70" s="39"/>
      <c r="I70" s="39"/>
      <c r="J70" s="39"/>
      <c r="K70" s="39"/>
    </row>
    <row r="71" spans="1:15" ht="21.75" customHeight="1">
      <c r="A71" s="41" t="s">
        <v>215</v>
      </c>
      <c r="B71" s="41"/>
      <c r="C71" s="39"/>
      <c r="D71" s="39"/>
      <c r="E71" s="39"/>
      <c r="F71" s="39"/>
      <c r="G71" s="39"/>
      <c r="H71" s="39"/>
      <c r="I71" s="39"/>
      <c r="J71" s="39"/>
      <c r="K71" s="39"/>
    </row>
    <row r="72" spans="1:15" ht="21.7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42" t="s">
        <v>2</v>
      </c>
    </row>
    <row r="73" spans="1:15" s="43" customFormat="1" ht="21.75" customHeight="1">
      <c r="C73" s="44"/>
      <c r="D73" s="44"/>
      <c r="E73" s="123" t="s">
        <v>3</v>
      </c>
      <c r="F73" s="123"/>
      <c r="G73" s="123"/>
      <c r="H73" s="44"/>
      <c r="I73" s="123" t="s">
        <v>4</v>
      </c>
      <c r="J73" s="123"/>
      <c r="K73" s="123"/>
      <c r="O73" s="40"/>
    </row>
    <row r="74" spans="1:15" s="43" customFormat="1" ht="21.75" customHeight="1">
      <c r="A74" s="40"/>
      <c r="B74" s="40"/>
      <c r="C74" s="110" t="s">
        <v>5</v>
      </c>
      <c r="D74" s="40"/>
      <c r="E74" s="111" t="s">
        <v>212</v>
      </c>
      <c r="F74" s="48"/>
      <c r="G74" s="111" t="s">
        <v>198</v>
      </c>
      <c r="H74" s="48"/>
      <c r="I74" s="111" t="s">
        <v>212</v>
      </c>
      <c r="J74" s="48"/>
      <c r="K74" s="111" t="s">
        <v>198</v>
      </c>
      <c r="O74" s="40"/>
    </row>
    <row r="75" spans="1:15" ht="21.75" customHeight="1">
      <c r="A75" s="43" t="s">
        <v>47</v>
      </c>
      <c r="B75" s="43"/>
      <c r="C75" s="66"/>
      <c r="D75" s="49"/>
      <c r="F75" s="49"/>
    </row>
    <row r="76" spans="1:15" ht="21.75" customHeight="1">
      <c r="A76" s="40" t="s">
        <v>48</v>
      </c>
      <c r="C76" s="66"/>
      <c r="D76" s="49"/>
      <c r="F76" s="49"/>
    </row>
    <row r="77" spans="1:15" ht="21.75" customHeight="1">
      <c r="A77" s="40" t="s">
        <v>49</v>
      </c>
      <c r="C77" s="66"/>
      <c r="D77" s="49"/>
      <c r="F77" s="49"/>
    </row>
    <row r="78" spans="1:15" ht="21.75" customHeight="1" thickBot="1">
      <c r="A78" s="40" t="s">
        <v>50</v>
      </c>
      <c r="C78" s="66"/>
      <c r="D78" s="49"/>
      <c r="E78" s="60">
        <v>10714426091</v>
      </c>
      <c r="F78" s="53"/>
      <c r="G78" s="60">
        <v>10714426091</v>
      </c>
      <c r="H78" s="53"/>
      <c r="I78" s="60">
        <v>10714426091</v>
      </c>
      <c r="J78" s="53"/>
      <c r="K78" s="60">
        <v>10714426091</v>
      </c>
    </row>
    <row r="79" spans="1:15" ht="21.75" customHeight="1" thickTop="1">
      <c r="A79" s="40" t="s">
        <v>232</v>
      </c>
      <c r="C79" s="66"/>
      <c r="D79" s="49"/>
      <c r="E79" s="67"/>
      <c r="F79" s="59"/>
      <c r="G79" s="67"/>
      <c r="H79" s="59"/>
      <c r="I79" s="67"/>
      <c r="J79" s="59"/>
      <c r="K79" s="67"/>
    </row>
    <row r="80" spans="1:15" ht="21.75" customHeight="1">
      <c r="A80" s="58" t="s">
        <v>51</v>
      </c>
      <c r="B80" s="58"/>
      <c r="C80" s="66"/>
      <c r="D80" s="49"/>
      <c r="E80" s="52">
        <v>10714381645</v>
      </c>
      <c r="F80" s="53"/>
      <c r="G80" s="52">
        <v>10714381645</v>
      </c>
      <c r="H80" s="53"/>
      <c r="I80" s="52">
        <v>10714381645</v>
      </c>
      <c r="J80" s="53"/>
      <c r="K80" s="52">
        <v>10714381645</v>
      </c>
    </row>
    <row r="81" spans="1:11" ht="21.75" customHeight="1">
      <c r="A81" s="40" t="s">
        <v>52</v>
      </c>
      <c r="C81" s="66"/>
      <c r="D81" s="49"/>
      <c r="E81" s="54">
        <v>379246114</v>
      </c>
      <c r="F81" s="53"/>
      <c r="G81" s="54">
        <v>379246114</v>
      </c>
      <c r="H81" s="53"/>
      <c r="I81" s="54">
        <v>379246114</v>
      </c>
      <c r="J81" s="53"/>
      <c r="K81" s="54">
        <v>379246114</v>
      </c>
    </row>
    <row r="82" spans="1:11" ht="21.75" customHeight="1">
      <c r="A82" s="40" t="s">
        <v>217</v>
      </c>
      <c r="C82" s="66">
        <v>23</v>
      </c>
      <c r="D82" s="49"/>
      <c r="E82" s="54">
        <v>-2113560</v>
      </c>
      <c r="F82" s="53"/>
      <c r="G82" s="54">
        <v>0</v>
      </c>
      <c r="H82" s="53"/>
      <c r="I82" s="54">
        <v>-2113560</v>
      </c>
      <c r="J82" s="53"/>
      <c r="K82" s="54">
        <v>0</v>
      </c>
    </row>
    <row r="83" spans="1:11" ht="21.75" customHeight="1">
      <c r="A83" s="40" t="s">
        <v>53</v>
      </c>
      <c r="C83" s="49"/>
      <c r="D83" s="49"/>
      <c r="E83" s="52"/>
      <c r="F83" s="53"/>
      <c r="G83" s="52"/>
      <c r="H83" s="53"/>
      <c r="I83" s="52"/>
      <c r="J83" s="53"/>
      <c r="K83" s="52"/>
    </row>
    <row r="84" spans="1:11" ht="21.75" customHeight="1">
      <c r="A84" s="40" t="s">
        <v>54</v>
      </c>
      <c r="C84" s="66">
        <v>24</v>
      </c>
      <c r="D84" s="49"/>
      <c r="E84" s="52">
        <v>1071442609</v>
      </c>
      <c r="F84" s="53"/>
      <c r="G84" s="52">
        <v>1071442609</v>
      </c>
      <c r="H84" s="53"/>
      <c r="I84" s="52">
        <v>1071442609</v>
      </c>
      <c r="J84" s="53"/>
      <c r="K84" s="52">
        <v>1071442609</v>
      </c>
    </row>
    <row r="85" spans="1:11" ht="21.75" customHeight="1">
      <c r="A85" s="40" t="s">
        <v>218</v>
      </c>
      <c r="C85" s="66">
        <v>23</v>
      </c>
      <c r="D85" s="49"/>
      <c r="E85" s="52">
        <v>2113560</v>
      </c>
      <c r="F85" s="53"/>
      <c r="G85" s="52">
        <v>0</v>
      </c>
      <c r="H85" s="53"/>
      <c r="I85" s="52">
        <v>2113560</v>
      </c>
      <c r="J85" s="53"/>
      <c r="K85" s="52">
        <v>0</v>
      </c>
    </row>
    <row r="86" spans="1:11" ht="21.75" customHeight="1">
      <c r="A86" s="40" t="s">
        <v>55</v>
      </c>
      <c r="C86" s="49"/>
      <c r="D86" s="49"/>
      <c r="E86" s="52">
        <v>18351213926</v>
      </c>
      <c r="F86" s="53"/>
      <c r="G86" s="52">
        <v>17869434467</v>
      </c>
      <c r="H86" s="53"/>
      <c r="I86" s="52">
        <v>18351213926</v>
      </c>
      <c r="J86" s="53"/>
      <c r="K86" s="52">
        <v>17869434467</v>
      </c>
    </row>
    <row r="87" spans="1:11" ht="21.75" customHeight="1">
      <c r="A87" s="40" t="s">
        <v>56</v>
      </c>
      <c r="C87" s="49"/>
      <c r="D87" s="49"/>
      <c r="E87" s="64">
        <v>-277700002</v>
      </c>
      <c r="F87" s="53"/>
      <c r="G87" s="64">
        <v>-729987640</v>
      </c>
      <c r="H87" s="53"/>
      <c r="I87" s="64">
        <v>-277700002</v>
      </c>
      <c r="J87" s="53"/>
      <c r="K87" s="64">
        <v>-729987640</v>
      </c>
    </row>
    <row r="88" spans="1:11" ht="21.75" customHeight="1">
      <c r="A88" s="43" t="s">
        <v>57</v>
      </c>
      <c r="B88" s="43"/>
      <c r="C88" s="49"/>
      <c r="D88" s="49"/>
      <c r="E88" s="65">
        <f>SUM(E80:E87)</f>
        <v>30238584292</v>
      </c>
      <c r="F88" s="53"/>
      <c r="G88" s="65">
        <f>SUM(G80:G87)</f>
        <v>29304517195</v>
      </c>
      <c r="H88" s="53"/>
      <c r="I88" s="65">
        <f>SUM(I80:I87)</f>
        <v>30238584292</v>
      </c>
      <c r="J88" s="53"/>
      <c r="K88" s="65">
        <f>SUM(K80:K87)</f>
        <v>29304517195</v>
      </c>
    </row>
    <row r="89" spans="1:11" ht="21.75" customHeight="1" thickBot="1">
      <c r="A89" s="43" t="s">
        <v>58</v>
      </c>
      <c r="B89" s="43"/>
      <c r="C89" s="49"/>
      <c r="D89" s="49"/>
      <c r="E89" s="60">
        <f>SUM(E66,E88)</f>
        <v>42079299972</v>
      </c>
      <c r="F89" s="53"/>
      <c r="G89" s="60">
        <f>SUM(G66,G88)</f>
        <v>44821285769</v>
      </c>
      <c r="H89" s="53"/>
      <c r="I89" s="60">
        <f>SUM(I66,I88)</f>
        <v>39622931519</v>
      </c>
      <c r="J89" s="53"/>
      <c r="K89" s="60">
        <f>SUM(K66,K88)</f>
        <v>42187167950</v>
      </c>
    </row>
    <row r="90" spans="1:11" ht="21.75" customHeight="1" thickTop="1">
      <c r="C90" s="49"/>
      <c r="D90" s="49"/>
      <c r="E90" s="68">
        <f>SUM(E89-E29)</f>
        <v>0</v>
      </c>
      <c r="F90" s="69"/>
      <c r="G90" s="68">
        <f>SUM(G89-G29)</f>
        <v>0</v>
      </c>
      <c r="H90" s="69"/>
      <c r="I90" s="68">
        <f>SUM(I89-I29)</f>
        <v>0</v>
      </c>
      <c r="J90" s="69"/>
      <c r="K90" s="68">
        <f>SUM(K89-K29)</f>
        <v>0</v>
      </c>
    </row>
    <row r="91" spans="1:11" ht="21.75" customHeight="1">
      <c r="A91" s="40" t="s">
        <v>26</v>
      </c>
      <c r="C91" s="49"/>
      <c r="D91" s="49"/>
    </row>
    <row r="92" spans="1:11" ht="21.75" customHeight="1">
      <c r="C92" s="49"/>
      <c r="D92" s="49"/>
      <c r="E92" s="49"/>
      <c r="F92" s="49"/>
      <c r="G92" s="49"/>
      <c r="H92" s="49"/>
      <c r="J92" s="49"/>
    </row>
    <row r="93" spans="1:11" ht="21.75" customHeight="1">
      <c r="A93" s="70"/>
      <c r="C93" s="49"/>
      <c r="D93" s="49"/>
      <c r="E93" s="49"/>
      <c r="F93" s="49"/>
      <c r="G93" s="49"/>
      <c r="H93" s="49"/>
      <c r="J93" s="49"/>
    </row>
    <row r="94" spans="1:11" ht="21.75" customHeight="1">
      <c r="C94" s="49"/>
      <c r="D94" s="49"/>
      <c r="E94" s="49"/>
      <c r="F94" s="49"/>
      <c r="G94" s="49"/>
      <c r="H94" s="49"/>
      <c r="J94" s="49"/>
    </row>
    <row r="95" spans="1:11" ht="21.75" customHeight="1">
      <c r="C95" s="58" t="s">
        <v>59</v>
      </c>
      <c r="D95" s="49"/>
      <c r="E95" s="49"/>
      <c r="F95" s="49"/>
      <c r="G95" s="49"/>
      <c r="H95" s="49"/>
      <c r="J95" s="49"/>
    </row>
    <row r="96" spans="1:11" ht="21.75" customHeight="1">
      <c r="A96" s="70"/>
      <c r="C96" s="49"/>
      <c r="D96" s="49"/>
      <c r="E96" s="49"/>
      <c r="F96" s="49"/>
      <c r="G96" s="49"/>
      <c r="H96" s="49"/>
      <c r="J96" s="49"/>
    </row>
  </sheetData>
  <mergeCells count="6">
    <mergeCell ref="I73:K73"/>
    <mergeCell ref="E73:G73"/>
    <mergeCell ref="E5:G5"/>
    <mergeCell ref="I5:K5"/>
    <mergeCell ref="E36:G36"/>
    <mergeCell ref="I36:K36"/>
  </mergeCells>
  <phoneticPr fontId="0" type="noConversion"/>
  <printOptions horizontalCentered="1"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2" manualBreakCount="2">
    <brk id="31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showGridLines="0" tabSelected="1" view="pageBreakPreview" topLeftCell="A22" zoomScale="85" zoomScaleNormal="100" zoomScaleSheetLayoutView="85" workbookViewId="0">
      <selection activeCell="K42" activeCellId="3" sqref="E42 G42 I42 K42"/>
    </sheetView>
  </sheetViews>
  <sheetFormatPr defaultColWidth="10.7109375" defaultRowHeight="18" customHeight="1"/>
  <cols>
    <col min="1" max="1" width="51.5703125" style="31" customWidth="1"/>
    <col min="2" max="2" width="1.7109375" style="31" customWidth="1"/>
    <col min="3" max="3" width="6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3" width="10.7109375" style="31"/>
    <col min="14" max="14" width="13" style="31" bestFit="1" customWidth="1"/>
    <col min="15" max="15" width="13.5703125" style="31" bestFit="1" customWidth="1"/>
    <col min="16" max="16" width="13" style="31" bestFit="1" customWidth="1"/>
    <col min="17" max="16384" width="10.7109375" style="31"/>
  </cols>
  <sheetData>
    <row r="1" spans="1:11" ht="18" customHeight="1">
      <c r="A1" s="72" t="s">
        <v>0</v>
      </c>
      <c r="B1" s="72"/>
      <c r="C1" s="73"/>
      <c r="D1" s="73"/>
      <c r="E1" s="73"/>
      <c r="F1" s="73"/>
      <c r="G1" s="73"/>
      <c r="H1" s="73"/>
      <c r="I1" s="73"/>
      <c r="J1" s="73"/>
      <c r="K1" s="73"/>
    </row>
    <row r="2" spans="1:11" ht="18" customHeight="1">
      <c r="A2" s="74" t="s">
        <v>60</v>
      </c>
      <c r="B2" s="74"/>
      <c r="C2" s="73"/>
      <c r="D2" s="73"/>
      <c r="E2" s="73"/>
      <c r="F2" s="73"/>
      <c r="G2" s="73"/>
      <c r="H2" s="73"/>
      <c r="I2" s="73"/>
      <c r="J2" s="73"/>
    </row>
    <row r="3" spans="1:11" ht="18" customHeight="1">
      <c r="A3" s="74" t="s">
        <v>211</v>
      </c>
      <c r="B3" s="74"/>
      <c r="C3" s="73"/>
      <c r="D3" s="73"/>
      <c r="E3" s="73"/>
      <c r="F3" s="73"/>
      <c r="G3" s="73"/>
      <c r="H3" s="73"/>
      <c r="I3" s="73"/>
      <c r="J3" s="73"/>
      <c r="K3" s="73"/>
    </row>
    <row r="4" spans="1:11" ht="18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5" t="s">
        <v>2</v>
      </c>
    </row>
    <row r="5" spans="1:11" s="76" customFormat="1" ht="18" customHeight="1">
      <c r="C5" s="77"/>
      <c r="D5" s="77"/>
      <c r="E5" s="78"/>
      <c r="F5" s="78" t="s">
        <v>3</v>
      </c>
      <c r="G5" s="78"/>
      <c r="H5" s="77"/>
      <c r="I5" s="79"/>
      <c r="J5" s="78" t="s">
        <v>4</v>
      </c>
      <c r="K5" s="79"/>
    </row>
    <row r="6" spans="1:11" ht="18" customHeight="1">
      <c r="C6" s="25" t="s">
        <v>5</v>
      </c>
      <c r="D6" s="80"/>
      <c r="E6" s="112" t="s">
        <v>212</v>
      </c>
      <c r="F6" s="81"/>
      <c r="G6" s="112" t="s">
        <v>198</v>
      </c>
      <c r="H6" s="82"/>
      <c r="I6" s="112" t="s">
        <v>212</v>
      </c>
      <c r="J6" s="81"/>
      <c r="K6" s="112" t="s">
        <v>198</v>
      </c>
    </row>
    <row r="7" spans="1:11" ht="18" customHeight="1">
      <c r="A7" s="76" t="s">
        <v>61</v>
      </c>
      <c r="B7" s="76"/>
      <c r="C7" s="24"/>
      <c r="E7" s="12"/>
      <c r="F7" s="7"/>
      <c r="G7" s="12"/>
      <c r="H7" s="82"/>
      <c r="I7" s="12"/>
      <c r="J7" s="7"/>
      <c r="K7" s="12"/>
    </row>
    <row r="8" spans="1:11" ht="18" customHeight="1">
      <c r="A8" s="76" t="s">
        <v>62</v>
      </c>
      <c r="B8" s="76"/>
      <c r="C8" s="83"/>
      <c r="D8" s="83"/>
      <c r="E8" s="83"/>
      <c r="F8" s="83"/>
      <c r="G8" s="83"/>
      <c r="H8" s="24"/>
      <c r="I8" s="24"/>
      <c r="K8" s="83"/>
    </row>
    <row r="9" spans="1:11" ht="18" customHeight="1">
      <c r="A9" s="31" t="s">
        <v>63</v>
      </c>
      <c r="C9" s="84">
        <v>25</v>
      </c>
      <c r="E9" s="85">
        <v>6126612218</v>
      </c>
      <c r="F9" s="86"/>
      <c r="G9" s="85">
        <v>6957129751</v>
      </c>
      <c r="H9" s="86"/>
      <c r="I9" s="85">
        <v>3609864835</v>
      </c>
      <c r="J9" s="86"/>
      <c r="K9" s="85">
        <v>4161544685</v>
      </c>
    </row>
    <row r="10" spans="1:11" ht="18" customHeight="1">
      <c r="A10" s="31" t="s">
        <v>64</v>
      </c>
      <c r="C10" s="84">
        <v>25</v>
      </c>
      <c r="D10" s="87"/>
      <c r="E10" s="85">
        <v>1394262116</v>
      </c>
      <c r="F10" s="86"/>
      <c r="G10" s="85">
        <v>1362705179</v>
      </c>
      <c r="H10" s="86"/>
      <c r="I10" s="85">
        <v>0</v>
      </c>
      <c r="J10" s="86"/>
      <c r="K10" s="85">
        <v>112689449</v>
      </c>
    </row>
    <row r="11" spans="1:11" ht="18" customHeight="1">
      <c r="A11" s="31" t="s">
        <v>65</v>
      </c>
      <c r="C11" s="84" t="s">
        <v>179</v>
      </c>
      <c r="D11" s="87"/>
      <c r="E11" s="85">
        <v>48595708</v>
      </c>
      <c r="F11" s="86"/>
      <c r="G11" s="85">
        <v>119365347</v>
      </c>
      <c r="H11" s="86"/>
      <c r="I11" s="85">
        <v>48595708</v>
      </c>
      <c r="J11" s="86"/>
      <c r="K11" s="85">
        <v>119365347</v>
      </c>
    </row>
    <row r="12" spans="1:11" ht="18" customHeight="1">
      <c r="A12" s="31" t="s">
        <v>66</v>
      </c>
      <c r="C12" s="84"/>
      <c r="D12" s="87"/>
      <c r="E12" s="88"/>
      <c r="F12" s="86"/>
      <c r="G12" s="88"/>
      <c r="H12" s="86"/>
      <c r="I12" s="88"/>
      <c r="J12" s="86"/>
      <c r="K12" s="88"/>
    </row>
    <row r="13" spans="1:11" ht="18" customHeight="1">
      <c r="A13" s="31" t="s">
        <v>67</v>
      </c>
      <c r="C13" s="84"/>
      <c r="D13" s="87"/>
      <c r="E13" s="85">
        <v>644944</v>
      </c>
      <c r="F13" s="86"/>
      <c r="G13" s="85">
        <v>1187696</v>
      </c>
      <c r="H13" s="86"/>
      <c r="I13" s="85">
        <v>163461</v>
      </c>
      <c r="J13" s="86"/>
      <c r="K13" s="85">
        <v>729301</v>
      </c>
    </row>
    <row r="14" spans="1:11" ht="18" customHeight="1">
      <c r="A14" s="31" t="s">
        <v>68</v>
      </c>
      <c r="C14" s="84">
        <v>6</v>
      </c>
      <c r="D14" s="87"/>
      <c r="E14" s="89">
        <v>311691046</v>
      </c>
      <c r="F14" s="86"/>
      <c r="G14" s="89">
        <v>254881828</v>
      </c>
      <c r="H14" s="86"/>
      <c r="I14" s="89">
        <v>177850257</v>
      </c>
      <c r="J14" s="86"/>
      <c r="K14" s="89">
        <v>126390550</v>
      </c>
    </row>
    <row r="15" spans="1:11" ht="18" customHeight="1">
      <c r="A15" s="76" t="s">
        <v>69</v>
      </c>
      <c r="B15" s="76"/>
      <c r="C15" s="87"/>
      <c r="D15" s="87"/>
      <c r="E15" s="89">
        <f>SUM(E9:E14)</f>
        <v>7881806032</v>
      </c>
      <c r="F15" s="86"/>
      <c r="G15" s="89">
        <f>SUM(G9:G14)</f>
        <v>8695269801</v>
      </c>
      <c r="H15" s="86"/>
      <c r="I15" s="89">
        <f>SUM(I9:I14)</f>
        <v>3836474261</v>
      </c>
      <c r="J15" s="86"/>
      <c r="K15" s="89">
        <f>SUM(K9:K14)</f>
        <v>4520719332</v>
      </c>
    </row>
    <row r="16" spans="1:11" ht="18" customHeight="1">
      <c r="A16" s="76" t="s">
        <v>70</v>
      </c>
      <c r="B16" s="76"/>
      <c r="C16" s="87"/>
      <c r="D16" s="87"/>
      <c r="E16" s="85"/>
      <c r="F16" s="86"/>
      <c r="G16" s="85"/>
      <c r="H16" s="86"/>
      <c r="I16" s="85"/>
      <c r="J16" s="86"/>
      <c r="K16" s="85"/>
    </row>
    <row r="17" spans="1:11" ht="18" customHeight="1">
      <c r="A17" s="31" t="s">
        <v>71</v>
      </c>
      <c r="C17" s="84">
        <v>6</v>
      </c>
      <c r="D17" s="87"/>
      <c r="E17" s="85">
        <v>4612251258</v>
      </c>
      <c r="F17" s="86"/>
      <c r="G17" s="85">
        <v>4958086014</v>
      </c>
      <c r="H17" s="86"/>
      <c r="I17" s="85">
        <v>2635106888</v>
      </c>
      <c r="J17" s="86"/>
      <c r="K17" s="85">
        <v>2863893338</v>
      </c>
    </row>
    <row r="18" spans="1:11" ht="18" customHeight="1">
      <c r="A18" s="31" t="s">
        <v>72</v>
      </c>
      <c r="C18" s="84">
        <v>6</v>
      </c>
      <c r="D18" s="87"/>
      <c r="E18" s="85">
        <v>946534285</v>
      </c>
      <c r="F18" s="86"/>
      <c r="G18" s="85">
        <v>813113652</v>
      </c>
      <c r="H18" s="86"/>
      <c r="I18" s="85">
        <v>0</v>
      </c>
      <c r="J18" s="86"/>
      <c r="K18" s="85">
        <v>57564284</v>
      </c>
    </row>
    <row r="19" spans="1:11" ht="18" customHeight="1">
      <c r="A19" s="31" t="s">
        <v>73</v>
      </c>
      <c r="C19" s="84">
        <v>6</v>
      </c>
      <c r="D19" s="87"/>
      <c r="E19" s="85">
        <v>22597995</v>
      </c>
      <c r="F19" s="86"/>
      <c r="G19" s="85">
        <v>43559186</v>
      </c>
      <c r="H19" s="86"/>
      <c r="I19" s="85">
        <v>22597995</v>
      </c>
      <c r="J19" s="86"/>
      <c r="K19" s="85">
        <v>43559186</v>
      </c>
    </row>
    <row r="20" spans="1:11" ht="18" customHeight="1">
      <c r="A20" s="31" t="s">
        <v>74</v>
      </c>
      <c r="C20" s="84"/>
      <c r="D20" s="87"/>
      <c r="E20" s="85">
        <v>570657469</v>
      </c>
      <c r="F20" s="86"/>
      <c r="G20" s="85">
        <v>570461987</v>
      </c>
      <c r="H20" s="86"/>
      <c r="I20" s="85">
        <v>244686812</v>
      </c>
      <c r="J20" s="86"/>
      <c r="K20" s="85">
        <v>258431107</v>
      </c>
    </row>
    <row r="21" spans="1:11" ht="18" customHeight="1">
      <c r="A21" s="31" t="s">
        <v>75</v>
      </c>
      <c r="C21" s="84">
        <v>6</v>
      </c>
      <c r="D21" s="87"/>
      <c r="E21" s="90">
        <v>1459480466</v>
      </c>
      <c r="F21" s="86"/>
      <c r="G21" s="90">
        <v>1462583220</v>
      </c>
      <c r="H21" s="86"/>
      <c r="I21" s="90">
        <v>835502777</v>
      </c>
      <c r="J21" s="86"/>
      <c r="K21" s="90">
        <v>808545718</v>
      </c>
    </row>
    <row r="22" spans="1:11" ht="18" customHeight="1">
      <c r="A22" s="76" t="s">
        <v>76</v>
      </c>
      <c r="B22" s="76"/>
      <c r="C22" s="87"/>
      <c r="D22" s="87"/>
      <c r="E22" s="89">
        <f>SUM(E17:E21)</f>
        <v>7611521473</v>
      </c>
      <c r="F22" s="86"/>
      <c r="G22" s="89">
        <f>SUM(G17:G21)</f>
        <v>7847804059</v>
      </c>
      <c r="H22" s="86"/>
      <c r="I22" s="89">
        <f>SUM(I17:I21)</f>
        <v>3737894472</v>
      </c>
      <c r="J22" s="86"/>
      <c r="K22" s="89">
        <f>SUM(K17:K21)</f>
        <v>4031993633</v>
      </c>
    </row>
    <row r="23" spans="1:11" ht="18" customHeight="1">
      <c r="A23" s="76" t="s">
        <v>77</v>
      </c>
      <c r="B23" s="76"/>
      <c r="C23" s="87"/>
      <c r="D23" s="87"/>
      <c r="E23" s="91">
        <f>E15-E22</f>
        <v>270284559</v>
      </c>
      <c r="F23" s="86"/>
      <c r="G23" s="91">
        <f>G15-G22</f>
        <v>847465742</v>
      </c>
      <c r="H23" s="86"/>
      <c r="I23" s="91">
        <f>I15-I22</f>
        <v>98579789</v>
      </c>
      <c r="J23" s="86"/>
      <c r="K23" s="91">
        <f>K15-K22</f>
        <v>488725699</v>
      </c>
    </row>
    <row r="24" spans="1:11" ht="18" customHeight="1">
      <c r="A24" s="31" t="s">
        <v>233</v>
      </c>
      <c r="C24" s="27">
        <v>11</v>
      </c>
      <c r="D24" s="83"/>
      <c r="E24" s="92">
        <v>0</v>
      </c>
      <c r="F24" s="1"/>
      <c r="G24" s="92">
        <v>0</v>
      </c>
      <c r="H24" s="1"/>
      <c r="I24" s="92">
        <v>-21769540</v>
      </c>
      <c r="J24" s="1"/>
      <c r="K24" s="92">
        <v>128687719</v>
      </c>
    </row>
    <row r="25" spans="1:11" ht="18" customHeight="1">
      <c r="A25" s="31" t="s">
        <v>78</v>
      </c>
      <c r="C25" s="84">
        <v>12</v>
      </c>
      <c r="D25" s="87"/>
      <c r="E25" s="91">
        <v>1780746484</v>
      </c>
      <c r="F25" s="86"/>
      <c r="G25" s="91">
        <v>1736989700</v>
      </c>
      <c r="H25" s="86"/>
      <c r="I25" s="91">
        <v>1780746484</v>
      </c>
      <c r="J25" s="86"/>
      <c r="K25" s="91">
        <v>1736989700</v>
      </c>
    </row>
    <row r="26" spans="1:11" ht="18" customHeight="1">
      <c r="A26" s="31" t="s">
        <v>79</v>
      </c>
      <c r="C26" s="84">
        <v>6</v>
      </c>
      <c r="D26" s="87"/>
      <c r="E26" s="85">
        <v>12685618</v>
      </c>
      <c r="F26" s="86"/>
      <c r="G26" s="85">
        <v>4173922</v>
      </c>
      <c r="H26" s="86"/>
      <c r="I26" s="85">
        <v>210724338</v>
      </c>
      <c r="J26" s="86"/>
      <c r="K26" s="85">
        <v>193959561</v>
      </c>
    </row>
    <row r="27" spans="1:11" ht="18" customHeight="1">
      <c r="A27" s="31" t="s">
        <v>80</v>
      </c>
      <c r="C27" s="84" t="s">
        <v>219</v>
      </c>
      <c r="D27" s="87"/>
      <c r="E27" s="89">
        <v>-205343013</v>
      </c>
      <c r="F27" s="86"/>
      <c r="G27" s="89">
        <v>-246778725</v>
      </c>
      <c r="H27" s="86"/>
      <c r="I27" s="89">
        <v>-283380653</v>
      </c>
      <c r="J27" s="86"/>
      <c r="K27" s="89">
        <v>-287168379</v>
      </c>
    </row>
    <row r="28" spans="1:11" ht="18" customHeight="1">
      <c r="A28" s="76" t="s">
        <v>81</v>
      </c>
      <c r="B28" s="76"/>
      <c r="C28" s="84"/>
      <c r="D28" s="87"/>
      <c r="E28" s="86">
        <f>SUM(E23:E27)</f>
        <v>1858373648</v>
      </c>
      <c r="F28" s="86"/>
      <c r="G28" s="86">
        <f>SUM(G23:G27)</f>
        <v>2341850639</v>
      </c>
      <c r="H28" s="86"/>
      <c r="I28" s="86">
        <f>SUM(I23:I27)</f>
        <v>1784900418</v>
      </c>
      <c r="J28" s="86"/>
      <c r="K28" s="86">
        <f>SUM(K23:K27)</f>
        <v>2261194300</v>
      </c>
    </row>
    <row r="29" spans="1:11" ht="18" customHeight="1">
      <c r="A29" s="31" t="s">
        <v>82</v>
      </c>
      <c r="C29" s="84">
        <v>28</v>
      </c>
      <c r="D29" s="87"/>
      <c r="E29" s="93">
        <v>-130555147</v>
      </c>
      <c r="F29" s="86"/>
      <c r="G29" s="93">
        <v>-191745598</v>
      </c>
      <c r="H29" s="86"/>
      <c r="I29" s="93">
        <v>-57081917</v>
      </c>
      <c r="J29" s="86"/>
      <c r="K29" s="93">
        <v>-111089259</v>
      </c>
    </row>
    <row r="30" spans="1:11" ht="18" customHeight="1">
      <c r="A30" s="76" t="s">
        <v>83</v>
      </c>
      <c r="B30" s="76"/>
      <c r="C30" s="84"/>
      <c r="D30" s="87"/>
      <c r="E30" s="94">
        <f>SUM(E28:E29)</f>
        <v>1727818501</v>
      </c>
      <c r="F30" s="86"/>
      <c r="G30" s="94">
        <f>SUM(G28:G29)</f>
        <v>2150105041</v>
      </c>
      <c r="H30" s="86"/>
      <c r="I30" s="94">
        <f>SUM(I28:I29)</f>
        <v>1727818501</v>
      </c>
      <c r="J30" s="86"/>
      <c r="K30" s="94">
        <f>SUM(K28:K29)</f>
        <v>2150105041</v>
      </c>
    </row>
    <row r="31" spans="1:11" ht="18" customHeight="1">
      <c r="A31" s="76"/>
      <c r="B31" s="76"/>
    </row>
    <row r="32" spans="1:11" ht="18" customHeight="1">
      <c r="A32" s="76" t="s">
        <v>84</v>
      </c>
      <c r="B32" s="76"/>
    </row>
    <row r="33" spans="1:11" ht="18" customHeight="1">
      <c r="A33" s="76" t="s">
        <v>85</v>
      </c>
      <c r="B33" s="96"/>
      <c r="C33" s="87"/>
      <c r="D33" s="87"/>
      <c r="E33" s="97"/>
      <c r="F33" s="95"/>
      <c r="G33" s="97"/>
      <c r="H33" s="95"/>
      <c r="I33" s="97"/>
      <c r="J33" s="95"/>
      <c r="K33" s="97"/>
    </row>
    <row r="34" spans="1:11" ht="18" customHeight="1">
      <c r="A34" s="76" t="s">
        <v>86</v>
      </c>
      <c r="B34" s="96"/>
      <c r="C34" s="84"/>
      <c r="D34" s="87"/>
      <c r="E34" s="86"/>
      <c r="F34" s="86"/>
      <c r="G34" s="86"/>
      <c r="H34" s="86"/>
      <c r="I34" s="86"/>
      <c r="J34" s="86"/>
      <c r="K34" s="86"/>
    </row>
    <row r="35" spans="1:11" ht="18" customHeight="1">
      <c r="A35" s="31" t="s">
        <v>87</v>
      </c>
      <c r="C35" s="84"/>
      <c r="D35" s="87"/>
      <c r="E35" s="86"/>
      <c r="F35" s="86"/>
      <c r="G35" s="86"/>
      <c r="H35" s="86"/>
      <c r="I35" s="86"/>
      <c r="J35" s="86"/>
      <c r="K35" s="86"/>
    </row>
    <row r="36" spans="1:11" ht="18" customHeight="1">
      <c r="A36" s="31" t="s">
        <v>88</v>
      </c>
      <c r="C36" s="84" t="s">
        <v>220</v>
      </c>
      <c r="D36" s="87"/>
      <c r="E36" s="32">
        <v>67397987</v>
      </c>
      <c r="F36" s="86"/>
      <c r="G36" s="32">
        <v>132169831</v>
      </c>
      <c r="H36" s="86"/>
      <c r="I36" s="32">
        <v>67397987</v>
      </c>
      <c r="J36" s="86"/>
      <c r="K36" s="32">
        <v>132169831</v>
      </c>
    </row>
    <row r="37" spans="1:11" ht="18" customHeight="1">
      <c r="A37" s="31" t="s">
        <v>85</v>
      </c>
      <c r="C37" s="84"/>
      <c r="D37" s="87"/>
      <c r="E37" s="86"/>
      <c r="F37" s="86"/>
      <c r="G37" s="86"/>
      <c r="H37" s="86"/>
      <c r="I37" s="86"/>
      <c r="J37" s="86"/>
      <c r="K37" s="86"/>
    </row>
    <row r="38" spans="1:11" ht="18" customHeight="1">
      <c r="A38" s="31" t="s">
        <v>89</v>
      </c>
      <c r="C38" s="84"/>
      <c r="D38" s="87"/>
      <c r="E38" s="93">
        <f>E36</f>
        <v>67397987</v>
      </c>
      <c r="F38" s="86"/>
      <c r="G38" s="93">
        <f>G36</f>
        <v>132169831</v>
      </c>
      <c r="H38" s="86"/>
      <c r="I38" s="93">
        <f>I36</f>
        <v>67397987</v>
      </c>
      <c r="J38" s="86"/>
      <c r="K38" s="93">
        <f>K36</f>
        <v>132169831</v>
      </c>
    </row>
    <row r="39" spans="1:11" ht="18" customHeight="1">
      <c r="A39" s="76" t="s">
        <v>90</v>
      </c>
      <c r="B39" s="96"/>
      <c r="C39" s="84"/>
      <c r="D39" s="87"/>
      <c r="E39" s="86"/>
      <c r="F39" s="86"/>
      <c r="G39" s="86"/>
      <c r="H39" s="86"/>
      <c r="I39" s="86"/>
      <c r="J39" s="86"/>
      <c r="K39" s="86"/>
    </row>
    <row r="40" spans="1:11" ht="18" customHeight="1">
      <c r="A40" s="76" t="s">
        <v>91</v>
      </c>
      <c r="B40" s="96"/>
      <c r="C40" s="84"/>
      <c r="D40" s="87"/>
      <c r="E40" s="86"/>
      <c r="F40" s="86"/>
      <c r="G40" s="86"/>
      <c r="H40" s="86"/>
      <c r="I40" s="86"/>
      <c r="J40" s="86"/>
      <c r="K40" s="86"/>
    </row>
    <row r="41" spans="1:11" ht="18" customHeight="1">
      <c r="A41" s="115" t="s">
        <v>92</v>
      </c>
      <c r="C41" s="84"/>
      <c r="D41" s="87"/>
      <c r="E41" s="17"/>
      <c r="F41" s="86"/>
      <c r="G41" s="17"/>
      <c r="H41" s="86"/>
      <c r="I41" s="17"/>
      <c r="J41" s="86"/>
      <c r="K41" s="17"/>
    </row>
    <row r="42" spans="1:11" ht="18" customHeight="1">
      <c r="A42" s="115" t="s">
        <v>88</v>
      </c>
      <c r="C42" s="84" t="s">
        <v>220</v>
      </c>
      <c r="D42" s="87"/>
      <c r="E42" s="32">
        <v>212394793</v>
      </c>
      <c r="F42" s="86"/>
      <c r="G42" s="32">
        <v>42533485</v>
      </c>
      <c r="H42" s="86"/>
      <c r="I42" s="32">
        <v>212394793</v>
      </c>
      <c r="J42" s="86"/>
      <c r="K42" s="32">
        <v>42533485</v>
      </c>
    </row>
    <row r="43" spans="1:11" ht="18" customHeight="1">
      <c r="A43" s="31" t="s">
        <v>93</v>
      </c>
      <c r="C43" s="84"/>
      <c r="D43" s="87"/>
      <c r="E43" s="17"/>
      <c r="F43" s="86"/>
      <c r="G43" s="17"/>
      <c r="H43" s="86"/>
      <c r="I43" s="17"/>
      <c r="J43" s="86"/>
      <c r="K43" s="17"/>
    </row>
    <row r="44" spans="1:11" ht="18" customHeight="1">
      <c r="A44" s="31" t="s">
        <v>89</v>
      </c>
      <c r="C44" s="84"/>
      <c r="D44" s="87"/>
      <c r="E44" s="17">
        <f>SUM(E42:E42)</f>
        <v>212394793</v>
      </c>
      <c r="F44" s="86"/>
      <c r="G44" s="17">
        <f>SUM(G42:G42)</f>
        <v>42533485</v>
      </c>
      <c r="H44" s="86"/>
      <c r="I44" s="17">
        <f>SUM(I42:I42)</f>
        <v>212394793</v>
      </c>
      <c r="J44" s="86"/>
      <c r="K44" s="17">
        <f>SUM(K42:K42)</f>
        <v>42533485</v>
      </c>
    </row>
    <row r="45" spans="1:11" ht="18" customHeight="1">
      <c r="A45" s="76" t="s">
        <v>94</v>
      </c>
      <c r="B45" s="76"/>
      <c r="C45" s="84"/>
      <c r="D45" s="87"/>
      <c r="E45" s="94">
        <f>E44+E38</f>
        <v>279792780</v>
      </c>
      <c r="F45" s="86"/>
      <c r="G45" s="94">
        <f>G44+G38</f>
        <v>174703316</v>
      </c>
      <c r="H45" s="86"/>
      <c r="I45" s="94">
        <f>I44+I38</f>
        <v>279792780</v>
      </c>
      <c r="J45" s="86"/>
      <c r="K45" s="94">
        <f>K44+K38</f>
        <v>174703316</v>
      </c>
    </row>
    <row r="46" spans="1:11" ht="18" customHeight="1">
      <c r="A46" s="76"/>
      <c r="B46" s="76"/>
      <c r="C46" s="87"/>
      <c r="D46" s="87"/>
      <c r="E46" s="97"/>
      <c r="F46" s="95"/>
      <c r="G46" s="97"/>
      <c r="H46" s="95"/>
      <c r="I46" s="97"/>
      <c r="J46" s="95"/>
      <c r="K46" s="97"/>
    </row>
    <row r="47" spans="1:11" ht="18" customHeight="1" thickBot="1">
      <c r="A47" s="76" t="s">
        <v>95</v>
      </c>
      <c r="B47" s="76"/>
      <c r="C47" s="84"/>
      <c r="D47" s="87"/>
      <c r="E47" s="98">
        <f>SUM(E30,E45)</f>
        <v>2007611281</v>
      </c>
      <c r="F47" s="86"/>
      <c r="G47" s="98">
        <f>SUM(G30,G45)</f>
        <v>2324808357</v>
      </c>
      <c r="H47" s="86"/>
      <c r="I47" s="98">
        <f>SUM(I30,I45)</f>
        <v>2007611281</v>
      </c>
      <c r="J47" s="86"/>
      <c r="K47" s="98">
        <f>SUM(K30,K45)</f>
        <v>2324808357</v>
      </c>
    </row>
    <row r="48" spans="1:11" ht="18" customHeight="1" thickTop="1">
      <c r="A48" s="76"/>
      <c r="B48" s="76"/>
      <c r="C48" s="87"/>
      <c r="D48" s="87"/>
      <c r="E48" s="99"/>
      <c r="F48" s="87"/>
      <c r="G48" s="99"/>
      <c r="H48" s="87"/>
      <c r="I48" s="99"/>
      <c r="J48" s="87"/>
      <c r="K48" s="99"/>
    </row>
    <row r="49" spans="1:11" ht="18" customHeight="1">
      <c r="A49" s="74" t="s">
        <v>96</v>
      </c>
      <c r="B49" s="74"/>
      <c r="C49" s="84">
        <v>29</v>
      </c>
      <c r="D49" s="87"/>
      <c r="E49" s="100"/>
      <c r="F49" s="87"/>
      <c r="G49" s="100"/>
      <c r="H49" s="87"/>
      <c r="I49" s="100"/>
      <c r="J49" s="87"/>
      <c r="K49" s="100"/>
    </row>
    <row r="50" spans="1:11" ht="18" customHeight="1">
      <c r="A50" s="101" t="s">
        <v>97</v>
      </c>
      <c r="B50" s="101"/>
      <c r="C50" s="84"/>
      <c r="D50" s="87"/>
      <c r="E50" s="97"/>
      <c r="F50" s="87"/>
      <c r="G50" s="97"/>
      <c r="H50" s="87"/>
      <c r="I50" s="97"/>
      <c r="J50" s="87"/>
      <c r="K50" s="97"/>
    </row>
    <row r="51" spans="1:11" ht="18" customHeight="1" thickBot="1">
      <c r="A51" s="31" t="s">
        <v>98</v>
      </c>
      <c r="C51" s="87"/>
      <c r="D51" s="87"/>
      <c r="E51" s="102">
        <f>E30/10714381645</f>
        <v>0.16126161623207702</v>
      </c>
      <c r="F51" s="95"/>
      <c r="G51" s="102">
        <f>G30/10714381645</f>
        <v>0.2006746737459528</v>
      </c>
      <c r="H51" s="95"/>
      <c r="I51" s="102">
        <f>I30/10714381645</f>
        <v>0.16126161623207702</v>
      </c>
      <c r="J51" s="95"/>
      <c r="K51" s="102">
        <f>K30/10714381645</f>
        <v>0.2006746737459528</v>
      </c>
    </row>
    <row r="52" spans="1:11" ht="18" customHeight="1" thickTop="1">
      <c r="C52" s="83"/>
      <c r="D52" s="83"/>
      <c r="E52" s="103"/>
      <c r="F52" s="104"/>
      <c r="G52" s="103"/>
      <c r="H52" s="104"/>
      <c r="I52" s="103"/>
      <c r="J52" s="104"/>
      <c r="K52" s="103"/>
    </row>
    <row r="53" spans="1:11" ht="18" customHeight="1">
      <c r="A53" s="31" t="s">
        <v>26</v>
      </c>
      <c r="C53" s="83"/>
      <c r="D53" s="83"/>
    </row>
  </sheetData>
  <printOptions horizontalCentered="1"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showGridLines="0" view="pageBreakPreview" topLeftCell="A4" zoomScale="85" zoomScaleNormal="70" zoomScaleSheetLayoutView="85" workbookViewId="0">
      <selection activeCell="A17" sqref="A17"/>
    </sheetView>
  </sheetViews>
  <sheetFormatPr defaultColWidth="9.140625" defaultRowHeight="20.45" customHeight="1"/>
  <cols>
    <col min="1" max="1" width="49.7109375" style="7" customWidth="1"/>
    <col min="2" max="2" width="1.7109375" style="7" customWidth="1"/>
    <col min="3" max="3" width="4.85546875" style="7" customWidth="1"/>
    <col min="4" max="4" width="1.7109375" style="7" customWidth="1"/>
    <col min="5" max="5" width="16.140625" style="7" customWidth="1"/>
    <col min="6" max="6" width="1.7109375" style="8" customWidth="1"/>
    <col min="7" max="7" width="13.7109375" style="7" customWidth="1"/>
    <col min="8" max="8" width="1.7109375" style="8" customWidth="1"/>
    <col min="9" max="9" width="15.85546875" style="8" customWidth="1"/>
    <col min="10" max="10" width="1.85546875" style="8" customWidth="1"/>
    <col min="11" max="11" width="16.5703125" style="7" customWidth="1"/>
    <col min="12" max="12" width="1.7109375" style="7" customWidth="1"/>
    <col min="13" max="13" width="17.85546875" style="7" customWidth="1"/>
    <col min="14" max="14" width="1.7109375" style="7" customWidth="1"/>
    <col min="15" max="15" width="16.42578125" style="7" customWidth="1"/>
    <col min="16" max="16" width="1.7109375" style="7" customWidth="1"/>
    <col min="17" max="17" width="18.42578125" style="7" customWidth="1"/>
    <col min="18" max="18" width="1.7109375" style="7" customWidth="1"/>
    <col min="19" max="19" width="18.42578125" style="7" customWidth="1"/>
    <col min="20" max="20" width="1.7109375" style="7" customWidth="1"/>
    <col min="21" max="21" width="18.42578125" style="7" customWidth="1"/>
    <col min="22" max="22" width="1.7109375" style="7" customWidth="1"/>
    <col min="23" max="23" width="17.28515625" style="7" customWidth="1"/>
    <col min="24" max="16384" width="9.140625" style="7"/>
  </cols>
  <sheetData>
    <row r="1" spans="1:23" ht="20.45" customHeight="1">
      <c r="A1" s="124" t="s">
        <v>99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</row>
    <row r="2" spans="1:23" ht="20.45" customHeight="1">
      <c r="A2" s="124" t="s">
        <v>100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</row>
    <row r="3" spans="1:23" ht="20.45" customHeight="1">
      <c r="A3" s="124" t="s">
        <v>211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</row>
    <row r="4" spans="1:23" ht="20.45" customHeight="1">
      <c r="W4" s="9" t="s">
        <v>2</v>
      </c>
    </row>
    <row r="5" spans="1:23" ht="20.45" customHeight="1">
      <c r="C5" s="24"/>
      <c r="E5" s="125" t="s">
        <v>3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23" ht="20.45" customHeight="1">
      <c r="E6" s="10"/>
      <c r="F6" s="10"/>
      <c r="G6" s="10"/>
      <c r="H6" s="7"/>
      <c r="I6" s="7"/>
      <c r="J6" s="7"/>
      <c r="K6" s="10"/>
      <c r="L6" s="10"/>
      <c r="M6" s="10"/>
      <c r="N6" s="10"/>
      <c r="O6" s="10"/>
      <c r="P6" s="10"/>
      <c r="Q6" s="23"/>
      <c r="R6" s="16"/>
      <c r="S6" s="23" t="s">
        <v>101</v>
      </c>
      <c r="T6" s="16"/>
      <c r="U6" s="23"/>
      <c r="V6" s="10"/>
      <c r="W6" s="10"/>
    </row>
    <row r="7" spans="1:23" ht="20.25" customHeight="1"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27" t="s">
        <v>102</v>
      </c>
      <c r="R7" s="127"/>
      <c r="S7" s="127"/>
      <c r="T7" s="127"/>
      <c r="U7" s="127"/>
      <c r="V7" s="10"/>
      <c r="W7" s="10"/>
    </row>
    <row r="8" spans="1:23" ht="20.45" customHeight="1">
      <c r="E8" s="12" t="s">
        <v>103</v>
      </c>
      <c r="G8" s="12"/>
      <c r="K8" s="126" t="s">
        <v>53</v>
      </c>
      <c r="L8" s="126"/>
      <c r="M8" s="126"/>
      <c r="N8" s="126"/>
      <c r="O8" s="126"/>
      <c r="P8" s="12"/>
      <c r="Q8" s="12" t="s">
        <v>173</v>
      </c>
      <c r="S8" s="12" t="s">
        <v>104</v>
      </c>
      <c r="U8" s="12" t="s">
        <v>105</v>
      </c>
      <c r="W8" s="116" t="s">
        <v>115</v>
      </c>
    </row>
    <row r="9" spans="1:23" s="12" customFormat="1" ht="20.45" customHeight="1">
      <c r="E9" s="12" t="s">
        <v>106</v>
      </c>
      <c r="F9" s="8"/>
      <c r="H9" s="8"/>
      <c r="I9" s="8"/>
      <c r="J9" s="8"/>
      <c r="K9" s="11" t="s">
        <v>107</v>
      </c>
      <c r="M9" s="11" t="s">
        <v>107</v>
      </c>
      <c r="Q9" s="12" t="s">
        <v>174</v>
      </c>
      <c r="S9" s="12" t="s">
        <v>108</v>
      </c>
      <c r="U9" s="12" t="s">
        <v>109</v>
      </c>
      <c r="W9" s="116" t="s">
        <v>195</v>
      </c>
    </row>
    <row r="10" spans="1:23" s="12" customFormat="1" ht="20.45" customHeight="1">
      <c r="C10" s="25" t="s">
        <v>5</v>
      </c>
      <c r="E10" s="22" t="s">
        <v>110</v>
      </c>
      <c r="F10" s="13"/>
      <c r="G10" s="22" t="s">
        <v>52</v>
      </c>
      <c r="H10" s="13"/>
      <c r="I10" s="22" t="s">
        <v>217</v>
      </c>
      <c r="J10" s="13"/>
      <c r="K10" s="22" t="s">
        <v>111</v>
      </c>
      <c r="M10" s="12" t="s">
        <v>221</v>
      </c>
      <c r="O10" s="22" t="s">
        <v>112</v>
      </c>
      <c r="Q10" s="22" t="s">
        <v>175</v>
      </c>
      <c r="S10" s="22" t="s">
        <v>113</v>
      </c>
      <c r="U10" s="22" t="s">
        <v>114</v>
      </c>
      <c r="W10" s="117" t="s">
        <v>196</v>
      </c>
    </row>
    <row r="11" spans="1:23" ht="20.45" customHeight="1">
      <c r="A11" s="26" t="s">
        <v>199</v>
      </c>
      <c r="B11" s="14"/>
      <c r="C11" s="27"/>
      <c r="D11" s="14"/>
      <c r="E11" s="3">
        <v>10714381645</v>
      </c>
      <c r="F11" s="2"/>
      <c r="G11" s="3">
        <v>379246114</v>
      </c>
      <c r="H11" s="2"/>
      <c r="I11" s="2">
        <v>0</v>
      </c>
      <c r="J11" s="2"/>
      <c r="K11" s="3">
        <v>1071442609</v>
      </c>
      <c r="L11" s="3"/>
      <c r="M11" s="122">
        <v>0</v>
      </c>
      <c r="N11" s="3"/>
      <c r="O11" s="3">
        <v>17335441214</v>
      </c>
      <c r="P11" s="3"/>
      <c r="Q11" s="3">
        <v>1294</v>
      </c>
      <c r="R11" s="3"/>
      <c r="S11" s="3">
        <v>-1127983017</v>
      </c>
      <c r="T11" s="3"/>
      <c r="U11" s="3">
        <f>SUM(Q11:S11)</f>
        <v>-1127981723</v>
      </c>
      <c r="V11" s="3"/>
      <c r="W11" s="3">
        <f>SUM(E11:O11,U11)</f>
        <v>28372529859</v>
      </c>
    </row>
    <row r="12" spans="1:23" ht="20.45" customHeight="1">
      <c r="A12" s="7" t="s">
        <v>83</v>
      </c>
      <c r="C12" s="27"/>
      <c r="E12" s="3">
        <v>0</v>
      </c>
      <c r="F12" s="2"/>
      <c r="G12" s="3">
        <v>0</v>
      </c>
      <c r="H12" s="2"/>
      <c r="I12" s="2">
        <v>0</v>
      </c>
      <c r="J12" s="2"/>
      <c r="K12" s="3">
        <v>0</v>
      </c>
      <c r="L12" s="3"/>
      <c r="M12" s="3">
        <v>0</v>
      </c>
      <c r="N12" s="3"/>
      <c r="O12" s="3">
        <f>SUM(PL!G30)</f>
        <v>2150105041</v>
      </c>
      <c r="P12" s="3"/>
      <c r="Q12" s="3">
        <v>0</v>
      </c>
      <c r="R12" s="3"/>
      <c r="S12" s="3">
        <v>0</v>
      </c>
      <c r="T12" s="3"/>
      <c r="U12" s="3">
        <f t="shared" ref="U12:U17" si="0">SUM(Q12:S12)</f>
        <v>0</v>
      </c>
      <c r="V12" s="3"/>
      <c r="W12" s="3">
        <f>SUM(E12:O12,U12)</f>
        <v>2150105041</v>
      </c>
    </row>
    <row r="13" spans="1:23" ht="20.45" customHeight="1">
      <c r="A13" s="7" t="s">
        <v>94</v>
      </c>
      <c r="C13" s="27"/>
      <c r="E13" s="20">
        <v>0</v>
      </c>
      <c r="F13" s="2"/>
      <c r="G13" s="20">
        <v>0</v>
      </c>
      <c r="H13" s="2"/>
      <c r="I13" s="119">
        <v>0</v>
      </c>
      <c r="J13" s="2"/>
      <c r="K13" s="20">
        <v>0</v>
      </c>
      <c r="L13" s="3"/>
      <c r="M13" s="3">
        <v>0</v>
      </c>
      <c r="N13" s="3"/>
      <c r="O13" s="21">
        <v>0</v>
      </c>
      <c r="P13" s="4"/>
      <c r="Q13" s="20">
        <v>0</v>
      </c>
      <c r="R13" s="3"/>
      <c r="S13" s="20">
        <v>174703316</v>
      </c>
      <c r="T13" s="3"/>
      <c r="U13" s="6">
        <f t="shared" si="0"/>
        <v>174703316</v>
      </c>
      <c r="V13" s="3"/>
      <c r="W13" s="6">
        <f>SUM(E13:O13,U13)</f>
        <v>174703316</v>
      </c>
    </row>
    <row r="14" spans="1:23" ht="20.45" customHeight="1">
      <c r="A14" s="7" t="s">
        <v>95</v>
      </c>
      <c r="C14" s="27"/>
      <c r="E14" s="4">
        <f>SUM(E12:E13)</f>
        <v>0</v>
      </c>
      <c r="F14" s="2"/>
      <c r="G14" s="4">
        <f>SUM(G12:G13)</f>
        <v>0</v>
      </c>
      <c r="H14" s="2"/>
      <c r="I14" s="4">
        <f>SUM(I12:I13)</f>
        <v>0</v>
      </c>
      <c r="J14" s="2"/>
      <c r="K14" s="4">
        <f>SUM(K12:K13)</f>
        <v>0</v>
      </c>
      <c r="L14" s="3"/>
      <c r="M14" s="121">
        <f>SUM(M12:M13)</f>
        <v>0</v>
      </c>
      <c r="N14" s="3"/>
      <c r="O14" s="4">
        <f>SUM(O12:O13)</f>
        <v>2150105041</v>
      </c>
      <c r="P14" s="4"/>
      <c r="Q14" s="4">
        <f>SUM(Q12:Q13)</f>
        <v>0</v>
      </c>
      <c r="R14" s="3"/>
      <c r="S14" s="4">
        <f>SUM(S12:S13)</f>
        <v>174703316</v>
      </c>
      <c r="T14" s="3"/>
      <c r="U14" s="4">
        <f>SUM(U12:U13)</f>
        <v>174703316</v>
      </c>
      <c r="V14" s="3"/>
      <c r="W14" s="4">
        <f>SUM(W12:W13)</f>
        <v>2324808357</v>
      </c>
    </row>
    <row r="15" spans="1:23" ht="20.45" customHeight="1">
      <c r="A15" s="28" t="s">
        <v>188</v>
      </c>
      <c r="B15" s="14"/>
      <c r="C15" s="27"/>
      <c r="D15" s="14"/>
      <c r="E15" s="3"/>
      <c r="F15" s="2"/>
      <c r="G15" s="3"/>
      <c r="H15" s="2"/>
      <c r="I15" s="2"/>
      <c r="J15" s="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20.45" customHeight="1">
      <c r="A16" s="28" t="s">
        <v>189</v>
      </c>
      <c r="B16" s="14"/>
      <c r="C16" s="27"/>
      <c r="D16" s="14"/>
      <c r="E16" s="3">
        <v>0</v>
      </c>
      <c r="F16" s="2"/>
      <c r="G16" s="3">
        <v>0</v>
      </c>
      <c r="H16" s="2"/>
      <c r="I16" s="2">
        <v>0</v>
      </c>
      <c r="J16" s="2"/>
      <c r="K16" s="3">
        <v>0</v>
      </c>
      <c r="L16" s="3"/>
      <c r="M16" s="3">
        <v>0</v>
      </c>
      <c r="N16" s="3"/>
      <c r="O16" s="3">
        <v>-223290767</v>
      </c>
      <c r="P16" s="3"/>
      <c r="Q16" s="3">
        <v>0</v>
      </c>
      <c r="R16" s="3"/>
      <c r="S16" s="3">
        <v>223290767</v>
      </c>
      <c r="T16" s="3"/>
      <c r="U16" s="3">
        <f t="shared" ref="U16" si="1">SUM(Q16:S16)</f>
        <v>223290767</v>
      </c>
      <c r="V16" s="3"/>
      <c r="W16" s="3">
        <f t="shared" ref="W16" si="2">SUM(E16:O16,U16)</f>
        <v>0</v>
      </c>
    </row>
    <row r="17" spans="1:23" ht="20.45" customHeight="1">
      <c r="A17" s="7" t="s">
        <v>116</v>
      </c>
      <c r="C17" s="27">
        <v>32</v>
      </c>
      <c r="E17" s="17">
        <v>0</v>
      </c>
      <c r="F17" s="18"/>
      <c r="G17" s="17">
        <v>0</v>
      </c>
      <c r="H17" s="18"/>
      <c r="I17" s="18">
        <v>0</v>
      </c>
      <c r="J17" s="18"/>
      <c r="K17" s="17">
        <v>0</v>
      </c>
      <c r="L17" s="17"/>
      <c r="M17" s="17">
        <v>0</v>
      </c>
      <c r="N17" s="17"/>
      <c r="O17" s="17">
        <v>-1392821021</v>
      </c>
      <c r="P17" s="4"/>
      <c r="Q17" s="4">
        <v>0</v>
      </c>
      <c r="R17" s="3"/>
      <c r="S17" s="4">
        <v>0</v>
      </c>
      <c r="T17" s="3"/>
      <c r="U17" s="3">
        <f t="shared" si="0"/>
        <v>0</v>
      </c>
      <c r="V17" s="3"/>
      <c r="W17" s="3">
        <f>SUM(E17:O17,U17)</f>
        <v>-1392821021</v>
      </c>
    </row>
    <row r="18" spans="1:23" ht="20.45" customHeight="1" thickBot="1">
      <c r="A18" s="14" t="s">
        <v>200</v>
      </c>
      <c r="B18" s="14"/>
      <c r="C18" s="27"/>
      <c r="D18" s="14"/>
      <c r="E18" s="5">
        <f>SUM(E11,E14:E17)</f>
        <v>10714381645</v>
      </c>
      <c r="F18" s="2"/>
      <c r="G18" s="5">
        <f>SUM(G11,G14:G17)</f>
        <v>379246114</v>
      </c>
      <c r="H18" s="2"/>
      <c r="I18" s="5">
        <f>SUM(I11,I14:I17)</f>
        <v>0</v>
      </c>
      <c r="J18" s="2"/>
      <c r="K18" s="5">
        <f>SUM(K11,K14:K17)</f>
        <v>1071442609</v>
      </c>
      <c r="L18" s="3"/>
      <c r="M18" s="5">
        <f>SUM(M11,M14:M17)</f>
        <v>0</v>
      </c>
      <c r="N18" s="3"/>
      <c r="O18" s="5">
        <f>SUM(O11,O14:O17)</f>
        <v>17869434467</v>
      </c>
      <c r="P18" s="3"/>
      <c r="Q18" s="5">
        <f>SUM(Q11,Q14:Q17)</f>
        <v>1294</v>
      </c>
      <c r="R18" s="3"/>
      <c r="S18" s="5">
        <f>SUM(S11,S14:S17)</f>
        <v>-729988934</v>
      </c>
      <c r="T18" s="3"/>
      <c r="U18" s="5">
        <f>SUM(U11,U14:U17)</f>
        <v>-729987640</v>
      </c>
      <c r="V18" s="3"/>
      <c r="W18" s="5">
        <f>SUM(W11,W14:W17)</f>
        <v>29304517195</v>
      </c>
    </row>
    <row r="19" spans="1:23" ht="20.45" customHeight="1" thickTop="1">
      <c r="C19" s="27"/>
    </row>
    <row r="20" spans="1:23" ht="20.45" customHeight="1">
      <c r="A20" s="26" t="s">
        <v>213</v>
      </c>
      <c r="B20" s="14"/>
      <c r="C20" s="27"/>
      <c r="D20" s="14"/>
      <c r="E20" s="3">
        <f>SUM(E18)</f>
        <v>10714381645</v>
      </c>
      <c r="F20" s="2"/>
      <c r="G20" s="3">
        <f>SUM(G18)</f>
        <v>379246114</v>
      </c>
      <c r="H20" s="2"/>
      <c r="I20" s="2">
        <v>0</v>
      </c>
      <c r="J20" s="2"/>
      <c r="K20" s="3">
        <f>SUM(K18)</f>
        <v>1071442609</v>
      </c>
      <c r="L20" s="3"/>
      <c r="M20" s="3">
        <v>0</v>
      </c>
      <c r="N20" s="3"/>
      <c r="O20" s="3">
        <f>SUM(O18)</f>
        <v>17869434467</v>
      </c>
      <c r="P20" s="3"/>
      <c r="Q20" s="3">
        <f>SUM(Q18)</f>
        <v>1294</v>
      </c>
      <c r="R20" s="3"/>
      <c r="S20" s="3">
        <f>SUM(S18)</f>
        <v>-729988934</v>
      </c>
      <c r="T20" s="3"/>
      <c r="U20" s="3">
        <f>SUM(Q20:S20)</f>
        <v>-729987640</v>
      </c>
      <c r="V20" s="3"/>
      <c r="W20" s="3">
        <f>SUM(E20:O20,U20)</f>
        <v>29304517195</v>
      </c>
    </row>
    <row r="21" spans="1:23" ht="20.45" customHeight="1">
      <c r="A21" s="7" t="s">
        <v>83</v>
      </c>
      <c r="C21" s="27"/>
      <c r="E21" s="3">
        <v>0</v>
      </c>
      <c r="F21" s="2"/>
      <c r="G21" s="3">
        <v>0</v>
      </c>
      <c r="H21" s="2"/>
      <c r="I21" s="2">
        <v>0</v>
      </c>
      <c r="J21" s="2"/>
      <c r="K21" s="3">
        <v>0</v>
      </c>
      <c r="L21" s="3"/>
      <c r="M21" s="3">
        <v>0</v>
      </c>
      <c r="N21" s="3"/>
      <c r="O21" s="3">
        <f>SUM(PL!E30)</f>
        <v>1727818501</v>
      </c>
      <c r="P21" s="3"/>
      <c r="Q21" s="3">
        <v>0</v>
      </c>
      <c r="R21" s="3"/>
      <c r="S21" s="3">
        <v>0</v>
      </c>
      <c r="T21" s="3"/>
      <c r="U21" s="3">
        <f t="shared" ref="U21:U27" si="3">SUM(Q21:S21)</f>
        <v>0</v>
      </c>
      <c r="V21" s="3"/>
      <c r="W21" s="3">
        <f t="shared" ref="W21:W22" si="4">SUM(E21:O21,U21)</f>
        <v>1727818501</v>
      </c>
    </row>
    <row r="22" spans="1:23" ht="20.45" customHeight="1">
      <c r="A22" s="7" t="s">
        <v>94</v>
      </c>
      <c r="C22" s="27"/>
      <c r="E22" s="20">
        <v>0</v>
      </c>
      <c r="F22" s="2"/>
      <c r="G22" s="20">
        <v>0</v>
      </c>
      <c r="H22" s="2"/>
      <c r="I22" s="119">
        <v>0</v>
      </c>
      <c r="J22" s="2"/>
      <c r="K22" s="20">
        <v>0</v>
      </c>
      <c r="L22" s="3"/>
      <c r="M22" s="3">
        <v>0</v>
      </c>
      <c r="N22" s="3"/>
      <c r="O22" s="21">
        <v>0</v>
      </c>
      <c r="P22" s="4"/>
      <c r="Q22" s="20">
        <v>0</v>
      </c>
      <c r="R22" s="3"/>
      <c r="S22" s="20">
        <f>PL!E38+PL!E44</f>
        <v>279792780</v>
      </c>
      <c r="T22" s="3"/>
      <c r="U22" s="6">
        <f t="shared" si="3"/>
        <v>279792780</v>
      </c>
      <c r="V22" s="3"/>
      <c r="W22" s="6">
        <f t="shared" si="4"/>
        <v>279792780</v>
      </c>
    </row>
    <row r="23" spans="1:23" ht="20.45" customHeight="1">
      <c r="A23" s="7" t="s">
        <v>95</v>
      </c>
      <c r="C23" s="27"/>
      <c r="E23" s="19">
        <f>SUM(E21:E22)</f>
        <v>0</v>
      </c>
      <c r="F23" s="18"/>
      <c r="G23" s="19">
        <f>SUM(G21:G22)</f>
        <v>0</v>
      </c>
      <c r="H23" s="18"/>
      <c r="I23" s="19">
        <f>SUM(I21:I22)</f>
        <v>0</v>
      </c>
      <c r="J23" s="18"/>
      <c r="K23" s="19">
        <f>SUM(K21:K22)</f>
        <v>0</v>
      </c>
      <c r="L23" s="17"/>
      <c r="M23" s="120">
        <f>SUM(M21:M22)</f>
        <v>0</v>
      </c>
      <c r="N23" s="17"/>
      <c r="O23" s="19">
        <f>SUM(O21:O22)</f>
        <v>1727818501</v>
      </c>
      <c r="P23" s="19"/>
      <c r="Q23" s="19">
        <f>SUM(Q21:Q22)</f>
        <v>0</v>
      </c>
      <c r="R23" s="17"/>
      <c r="S23" s="19">
        <f>SUM(S21:S22)</f>
        <v>279792780</v>
      </c>
      <c r="T23" s="3"/>
      <c r="U23" s="19">
        <f>SUM(U21:U22)</f>
        <v>279792780</v>
      </c>
      <c r="V23" s="3"/>
      <c r="W23" s="19">
        <f>SUM(W21:W22)</f>
        <v>2007611281</v>
      </c>
    </row>
    <row r="24" spans="1:23" ht="20.45" customHeight="1">
      <c r="A24" s="7" t="s">
        <v>217</v>
      </c>
      <c r="C24" s="27">
        <v>23</v>
      </c>
      <c r="E24" s="19">
        <v>0</v>
      </c>
      <c r="F24" s="18"/>
      <c r="G24" s="19">
        <v>0</v>
      </c>
      <c r="H24" s="18"/>
      <c r="I24" s="18">
        <v>-2113560</v>
      </c>
      <c r="J24" s="18"/>
      <c r="K24" s="19">
        <v>0</v>
      </c>
      <c r="L24" s="17"/>
      <c r="M24" s="17">
        <v>2113560</v>
      </c>
      <c r="N24" s="17"/>
      <c r="O24" s="19">
        <f>-M24</f>
        <v>-2113560</v>
      </c>
      <c r="P24" s="19"/>
      <c r="Q24" s="19">
        <v>0</v>
      </c>
      <c r="R24" s="17"/>
      <c r="S24" s="19">
        <v>0</v>
      </c>
      <c r="T24" s="3"/>
      <c r="U24" s="3">
        <f>SUM(Q24:S24)</f>
        <v>0</v>
      </c>
      <c r="V24" s="3"/>
      <c r="W24" s="3">
        <f>SUM(E24:O24,U24)</f>
        <v>-2113560</v>
      </c>
    </row>
    <row r="25" spans="1:23" ht="20.45" customHeight="1">
      <c r="A25" s="28" t="s">
        <v>188</v>
      </c>
      <c r="B25" s="14"/>
      <c r="C25" s="27"/>
      <c r="D25" s="14"/>
      <c r="E25" s="3"/>
      <c r="F25" s="2"/>
      <c r="G25" s="3"/>
      <c r="H25" s="2"/>
      <c r="I25" s="2"/>
      <c r="J25" s="2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20.45" customHeight="1">
      <c r="A26" s="28" t="s">
        <v>189</v>
      </c>
      <c r="B26" s="14"/>
      <c r="C26" s="27"/>
      <c r="D26" s="14"/>
      <c r="E26" s="3">
        <v>0</v>
      </c>
      <c r="F26" s="2"/>
      <c r="G26" s="3">
        <v>0</v>
      </c>
      <c r="H26" s="2"/>
      <c r="I26" s="2">
        <v>0</v>
      </c>
      <c r="J26" s="2"/>
      <c r="K26" s="3">
        <v>0</v>
      </c>
      <c r="L26" s="3"/>
      <c r="M26" s="3">
        <v>0</v>
      </c>
      <c r="N26" s="3"/>
      <c r="O26" s="3">
        <v>-172494858</v>
      </c>
      <c r="P26" s="3"/>
      <c r="Q26" s="3">
        <v>0</v>
      </c>
      <c r="R26" s="3"/>
      <c r="S26" s="3">
        <f>SUM(-O26)</f>
        <v>172494858</v>
      </c>
      <c r="T26" s="3"/>
      <c r="U26" s="3">
        <f>SUM(Q26:S26)</f>
        <v>172494858</v>
      </c>
      <c r="V26" s="3"/>
      <c r="W26" s="3">
        <f>SUM(E26:O26,U26)</f>
        <v>0</v>
      </c>
    </row>
    <row r="27" spans="1:23" ht="20.45" customHeight="1">
      <c r="A27" s="7" t="s">
        <v>116</v>
      </c>
      <c r="C27" s="27">
        <v>32</v>
      </c>
      <c r="E27" s="17">
        <v>0</v>
      </c>
      <c r="F27" s="18"/>
      <c r="G27" s="17">
        <v>0</v>
      </c>
      <c r="H27" s="18"/>
      <c r="I27" s="18">
        <v>0</v>
      </c>
      <c r="J27" s="18"/>
      <c r="K27" s="17">
        <v>0</v>
      </c>
      <c r="L27" s="17"/>
      <c r="M27" s="17">
        <v>0</v>
      </c>
      <c r="N27" s="17"/>
      <c r="O27" s="17">
        <v>-1071430624</v>
      </c>
      <c r="P27" s="17"/>
      <c r="Q27" s="17">
        <v>0</v>
      </c>
      <c r="R27" s="17"/>
      <c r="S27" s="17">
        <v>0</v>
      </c>
      <c r="T27" s="3"/>
      <c r="U27" s="3">
        <f t="shared" si="3"/>
        <v>0</v>
      </c>
      <c r="V27" s="3"/>
      <c r="W27" s="3">
        <f>SUM(E27:O27,U27)</f>
        <v>-1071430624</v>
      </c>
    </row>
    <row r="28" spans="1:23" ht="20.45" customHeight="1" thickBot="1">
      <c r="A28" s="14" t="s">
        <v>214</v>
      </c>
      <c r="B28" s="14"/>
      <c r="C28" s="27"/>
      <c r="D28" s="14"/>
      <c r="E28" s="5">
        <f>SUM(E20,E23:E27)</f>
        <v>10714381645</v>
      </c>
      <c r="F28" s="2"/>
      <c r="G28" s="5">
        <f>SUM(G20,G23:G27)</f>
        <v>379246114</v>
      </c>
      <c r="H28" s="2"/>
      <c r="I28" s="5">
        <f>SUM(I20,I23:I27)</f>
        <v>-2113560</v>
      </c>
      <c r="J28" s="2"/>
      <c r="K28" s="5">
        <f>SUM(K20,K23:K27)</f>
        <v>1071442609</v>
      </c>
      <c r="L28" s="3"/>
      <c r="M28" s="5">
        <f>SUM(M20,M23:M27)</f>
        <v>2113560</v>
      </c>
      <c r="N28" s="3"/>
      <c r="O28" s="5">
        <f>SUM(O20,O23:O27)</f>
        <v>18351213926</v>
      </c>
      <c r="P28" s="3"/>
      <c r="Q28" s="5">
        <f>SUM(Q20,Q23:Q27)</f>
        <v>1294</v>
      </c>
      <c r="R28" s="3"/>
      <c r="S28" s="5">
        <f>SUM(S20,S23:S27)</f>
        <v>-277701296</v>
      </c>
      <c r="T28" s="3"/>
      <c r="U28" s="5">
        <f>SUM(U20,U23:U27)</f>
        <v>-277700002</v>
      </c>
      <c r="V28" s="3"/>
      <c r="W28" s="5">
        <f>SUM(W20,W23:W27)</f>
        <v>30238584292</v>
      </c>
    </row>
    <row r="29" spans="1:23" ht="20.45" customHeight="1" thickTop="1">
      <c r="A29" s="14"/>
      <c r="B29" s="14"/>
      <c r="C29" s="14"/>
      <c r="D29" s="14"/>
      <c r="E29" s="1">
        <f>E18-BS!G80</f>
        <v>0</v>
      </c>
      <c r="F29" s="1"/>
      <c r="G29" s="1">
        <f>G18-BS!G81</f>
        <v>0</v>
      </c>
      <c r="H29" s="1"/>
      <c r="I29" s="1">
        <f>I18-BS!G82</f>
        <v>0</v>
      </c>
      <c r="J29" s="1"/>
      <c r="K29" s="1">
        <f>K18-BS!G84</f>
        <v>0</v>
      </c>
      <c r="L29" s="1"/>
      <c r="M29" s="1">
        <f>M18-BS!G85</f>
        <v>0</v>
      </c>
      <c r="N29" s="1"/>
      <c r="O29" s="1">
        <f>O18-BS!G86</f>
        <v>0</v>
      </c>
      <c r="P29" s="1"/>
      <c r="Q29" s="1"/>
      <c r="R29" s="1"/>
      <c r="S29" s="1"/>
      <c r="T29" s="1"/>
      <c r="U29" s="1">
        <f>U18-BS!G87</f>
        <v>0</v>
      </c>
      <c r="V29" s="1"/>
      <c r="W29" s="1">
        <f>W18-BS!G88</f>
        <v>0</v>
      </c>
    </row>
    <row r="30" spans="1:23" ht="20.45" customHeight="1">
      <c r="E30" s="3">
        <f>E28-BS!E80</f>
        <v>0</v>
      </c>
      <c r="G30" s="3">
        <f>G28-BS!E81</f>
        <v>0</v>
      </c>
      <c r="I30" s="3">
        <f>I28-BS!E82</f>
        <v>0</v>
      </c>
      <c r="K30" s="3">
        <f>K28-BS!E84</f>
        <v>0</v>
      </c>
      <c r="M30" s="1">
        <f>M28-BS!E85</f>
        <v>0</v>
      </c>
      <c r="O30" s="3">
        <f>O28-BS!E86</f>
        <v>0</v>
      </c>
      <c r="Q30" s="3"/>
      <c r="S30" s="3"/>
      <c r="U30" s="3">
        <f>U28-BS!E87</f>
        <v>0</v>
      </c>
      <c r="W30" s="3">
        <f>W28-BS!E88</f>
        <v>0</v>
      </c>
    </row>
    <row r="31" spans="1:23" ht="20.45" customHeight="1">
      <c r="A31" s="31" t="s">
        <v>26</v>
      </c>
      <c r="B31" s="15"/>
      <c r="C31" s="15"/>
      <c r="D31" s="15"/>
      <c r="E31" s="3"/>
      <c r="G31" s="3"/>
      <c r="K31" s="3"/>
      <c r="O31" s="3"/>
      <c r="U31" s="3"/>
      <c r="W31" s="3"/>
    </row>
    <row r="32" spans="1:23" ht="20.45" customHeight="1">
      <c r="E32" s="3"/>
      <c r="G32" s="3"/>
      <c r="K32" s="3"/>
      <c r="O32" s="3"/>
      <c r="U32" s="3"/>
      <c r="W32" s="3"/>
    </row>
    <row r="33" spans="5:23" ht="20.45" customHeight="1">
      <c r="E33" s="3"/>
      <c r="G33" s="3"/>
      <c r="K33" s="3"/>
      <c r="O33" s="3"/>
      <c r="U33" s="3"/>
      <c r="W33" s="3"/>
    </row>
  </sheetData>
  <mergeCells count="6">
    <mergeCell ref="A1:W1"/>
    <mergeCell ref="A2:W2"/>
    <mergeCell ref="A3:W3"/>
    <mergeCell ref="E5:W5"/>
    <mergeCell ref="K8:O8"/>
    <mergeCell ref="Q7:U7"/>
  </mergeCells>
  <printOptions horizontalCentered="1"/>
  <pageMargins left="0.67" right="0.38" top="0.68" bottom="0.222440945" header="0.31496062992126" footer="0.261811024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4"/>
  <sheetViews>
    <sheetView showGridLines="0" view="pageBreakPreview" zoomScale="80" zoomScaleNormal="85" zoomScaleSheetLayoutView="80" workbookViewId="0">
      <selection activeCell="A24" sqref="A24"/>
    </sheetView>
  </sheetViews>
  <sheetFormatPr defaultColWidth="9.140625" defaultRowHeight="20.45" customHeight="1"/>
  <cols>
    <col min="1" max="1" width="53" style="7" customWidth="1"/>
    <col min="2" max="2" width="1.7109375" style="7" customWidth="1"/>
    <col min="3" max="3" width="4.85546875" style="7" customWidth="1"/>
    <col min="4" max="4" width="1.7109375" style="7" customWidth="1"/>
    <col min="5" max="5" width="16.140625" style="7" customWidth="1"/>
    <col min="6" max="6" width="1.7109375" style="8" customWidth="1"/>
    <col min="7" max="7" width="13.7109375" style="7" customWidth="1"/>
    <col min="8" max="8" width="1.7109375" style="8" customWidth="1"/>
    <col min="9" max="9" width="13.7109375" style="7" customWidth="1"/>
    <col min="10" max="10" width="1.7109375" style="8" customWidth="1"/>
    <col min="11" max="11" width="16.5703125" style="7" customWidth="1"/>
    <col min="12" max="12" width="1.7109375" style="8" customWidth="1"/>
    <col min="13" max="13" width="16.5703125" style="7" customWidth="1"/>
    <col min="14" max="14" width="1.7109375" style="7" customWidth="1"/>
    <col min="15" max="15" width="16.42578125" style="7" customWidth="1"/>
    <col min="16" max="16" width="1.7109375" style="7" customWidth="1"/>
    <col min="17" max="17" width="18.42578125" style="7" customWidth="1"/>
    <col min="18" max="18" width="1.7109375" style="7" customWidth="1"/>
    <col min="19" max="19" width="18.42578125" style="7" customWidth="1"/>
    <col min="20" max="20" width="1.7109375" style="7" customWidth="1"/>
    <col min="21" max="21" width="18.42578125" style="7" customWidth="1"/>
    <col min="22" max="22" width="1.7109375" style="7" customWidth="1"/>
    <col min="23" max="23" width="17.28515625" style="7" customWidth="1"/>
    <col min="24" max="16384" width="9.140625" style="7"/>
  </cols>
  <sheetData>
    <row r="1" spans="1:30" ht="20.45" customHeight="1">
      <c r="A1" s="124" t="s">
        <v>99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</row>
    <row r="2" spans="1:30" ht="20.45" customHeight="1">
      <c r="A2" s="124" t="s">
        <v>117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</row>
    <row r="3" spans="1:30" ht="20.45" customHeight="1">
      <c r="A3" s="124" t="s">
        <v>211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30" ht="20.45" customHeight="1">
      <c r="W4" s="9" t="s">
        <v>2</v>
      </c>
    </row>
    <row r="5" spans="1:30" ht="20.45" customHeight="1">
      <c r="C5" s="24"/>
      <c r="E5" s="125" t="s">
        <v>4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30" ht="20.45" customHeight="1"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7" t="s">
        <v>101</v>
      </c>
      <c r="R6" s="127"/>
      <c r="S6" s="127"/>
      <c r="T6" s="127"/>
      <c r="U6" s="127"/>
      <c r="V6" s="10"/>
      <c r="W6" s="10"/>
    </row>
    <row r="7" spans="1:30" ht="20.45" customHeight="1"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26" t="s">
        <v>102</v>
      </c>
      <c r="R7" s="126"/>
      <c r="S7" s="126"/>
      <c r="T7" s="126"/>
      <c r="U7" s="126"/>
      <c r="V7" s="10"/>
      <c r="W7" s="10"/>
    </row>
    <row r="8" spans="1:30" ht="20.45" customHeight="1">
      <c r="E8" s="12" t="s">
        <v>103</v>
      </c>
      <c r="G8" s="12"/>
      <c r="I8" s="12"/>
      <c r="K8" s="126" t="s">
        <v>53</v>
      </c>
      <c r="L8" s="126"/>
      <c r="M8" s="126"/>
      <c r="N8" s="126"/>
      <c r="O8" s="126"/>
      <c r="P8" s="12"/>
      <c r="Q8" s="33" t="s">
        <v>173</v>
      </c>
      <c r="R8" s="33"/>
      <c r="S8" s="12" t="s">
        <v>104</v>
      </c>
      <c r="U8" s="12" t="s">
        <v>105</v>
      </c>
      <c r="W8" s="116" t="s">
        <v>115</v>
      </c>
    </row>
    <row r="9" spans="1:30" s="12" customFormat="1" ht="20.45" customHeight="1">
      <c r="E9" s="12" t="s">
        <v>106</v>
      </c>
      <c r="F9" s="8"/>
      <c r="H9" s="8"/>
      <c r="J9" s="8"/>
      <c r="K9" s="12" t="s">
        <v>107</v>
      </c>
      <c r="L9" s="8"/>
      <c r="M9" s="12" t="s">
        <v>107</v>
      </c>
      <c r="Q9" s="33" t="s">
        <v>174</v>
      </c>
      <c r="R9" s="33"/>
      <c r="S9" s="12" t="s">
        <v>108</v>
      </c>
      <c r="U9" s="33" t="s">
        <v>109</v>
      </c>
      <c r="W9" s="116" t="s">
        <v>195</v>
      </c>
    </row>
    <row r="10" spans="1:30" s="12" customFormat="1" ht="20.45" customHeight="1">
      <c r="C10" s="25" t="s">
        <v>5</v>
      </c>
      <c r="E10" s="22" t="s">
        <v>110</v>
      </c>
      <c r="F10" s="13"/>
      <c r="G10" s="22" t="s">
        <v>52</v>
      </c>
      <c r="H10" s="13"/>
      <c r="I10" s="22" t="s">
        <v>217</v>
      </c>
      <c r="J10" s="13"/>
      <c r="K10" s="22" t="s">
        <v>111</v>
      </c>
      <c r="L10" s="13"/>
      <c r="M10" s="22" t="s">
        <v>221</v>
      </c>
      <c r="O10" s="22" t="s">
        <v>112</v>
      </c>
      <c r="Q10" s="34" t="s">
        <v>175</v>
      </c>
      <c r="R10" s="33"/>
      <c r="S10" s="22" t="s">
        <v>113</v>
      </c>
      <c r="U10" s="22" t="s">
        <v>114</v>
      </c>
      <c r="W10" s="117" t="s">
        <v>196</v>
      </c>
    </row>
    <row r="11" spans="1:30" s="35" customFormat="1" ht="20.45" customHeight="1">
      <c r="A11" s="26" t="s">
        <v>199</v>
      </c>
      <c r="B11" s="7"/>
      <c r="C11" s="27"/>
      <c r="E11" s="17">
        <v>10714381645</v>
      </c>
      <c r="F11" s="18"/>
      <c r="G11" s="17">
        <v>379246114</v>
      </c>
      <c r="H11" s="30"/>
      <c r="I11" s="17">
        <v>0</v>
      </c>
      <c r="J11" s="30"/>
      <c r="K11" s="17">
        <v>1071442609</v>
      </c>
      <c r="L11" s="30"/>
      <c r="M11" s="17">
        <v>0</v>
      </c>
      <c r="N11" s="18"/>
      <c r="O11" s="17">
        <v>17335441214</v>
      </c>
      <c r="P11" s="30"/>
      <c r="Q11" s="17">
        <v>1294</v>
      </c>
      <c r="R11" s="30"/>
      <c r="S11" s="17">
        <v>-1127983017</v>
      </c>
      <c r="T11" s="30"/>
      <c r="U11" s="17">
        <f>SUM(Q11:S11)</f>
        <v>-1127981723</v>
      </c>
      <c r="V11" s="30"/>
      <c r="W11" s="30">
        <f>SUM(E11:O11,U11)</f>
        <v>28372529859</v>
      </c>
      <c r="X11" s="30"/>
      <c r="Y11" s="30"/>
      <c r="Z11" s="30"/>
      <c r="AA11" s="33"/>
      <c r="AB11" s="30"/>
      <c r="AC11" s="33"/>
      <c r="AD11" s="33"/>
    </row>
    <row r="12" spans="1:30" ht="20.45" customHeight="1">
      <c r="A12" s="7" t="s">
        <v>83</v>
      </c>
      <c r="C12" s="27"/>
      <c r="E12" s="17">
        <v>0</v>
      </c>
      <c r="F12" s="18"/>
      <c r="G12" s="17">
        <v>0</v>
      </c>
      <c r="H12" s="18"/>
      <c r="I12" s="17">
        <v>0</v>
      </c>
      <c r="J12" s="18"/>
      <c r="K12" s="17">
        <v>0</v>
      </c>
      <c r="L12" s="18"/>
      <c r="M12" s="17">
        <v>0</v>
      </c>
      <c r="N12" s="17"/>
      <c r="O12" s="17">
        <f>SUM(PL!K30)</f>
        <v>2150105041</v>
      </c>
      <c r="P12" s="17"/>
      <c r="Q12" s="17">
        <v>0</v>
      </c>
      <c r="R12" s="17"/>
      <c r="S12" s="17">
        <v>0</v>
      </c>
      <c r="T12" s="17"/>
      <c r="U12" s="17">
        <f t="shared" ref="U12" si="0">SUM(Q12:S12)</f>
        <v>0</v>
      </c>
      <c r="V12" s="17"/>
      <c r="W12" s="17">
        <f>SUM(E12:O12,U12)</f>
        <v>2150105041</v>
      </c>
    </row>
    <row r="13" spans="1:30" ht="20.100000000000001" customHeight="1">
      <c r="A13" s="7" t="s">
        <v>94</v>
      </c>
      <c r="C13" s="27"/>
      <c r="E13" s="32">
        <v>0</v>
      </c>
      <c r="F13" s="18"/>
      <c r="G13" s="32">
        <v>0</v>
      </c>
      <c r="H13" s="18"/>
      <c r="I13" s="32">
        <v>0</v>
      </c>
      <c r="J13" s="18"/>
      <c r="K13" s="32">
        <v>0</v>
      </c>
      <c r="L13" s="18"/>
      <c r="M13" s="32">
        <v>0</v>
      </c>
      <c r="N13" s="17"/>
      <c r="O13" s="32">
        <v>0</v>
      </c>
      <c r="P13" s="17"/>
      <c r="Q13" s="32">
        <v>0</v>
      </c>
      <c r="R13" s="17"/>
      <c r="S13" s="32">
        <v>174703316</v>
      </c>
      <c r="T13" s="17"/>
      <c r="U13" s="29">
        <f>SUM(Q13:S13)</f>
        <v>174703316</v>
      </c>
      <c r="V13" s="17"/>
      <c r="W13" s="32">
        <f>SUM(E13:O13,U13)</f>
        <v>174703316</v>
      </c>
    </row>
    <row r="14" spans="1:30" ht="20.45" customHeight="1">
      <c r="A14" s="7" t="s">
        <v>95</v>
      </c>
      <c r="B14" s="14"/>
      <c r="C14" s="27"/>
      <c r="E14" s="17">
        <f>SUM(E12:E13)</f>
        <v>0</v>
      </c>
      <c r="F14" s="18"/>
      <c r="G14" s="17">
        <f>SUM(G12:G13)</f>
        <v>0</v>
      </c>
      <c r="H14" s="18"/>
      <c r="I14" s="17">
        <f>SUM(I12:I13)</f>
        <v>0</v>
      </c>
      <c r="J14" s="18"/>
      <c r="K14" s="17">
        <f>SUM(K12:K13)</f>
        <v>0</v>
      </c>
      <c r="L14" s="18"/>
      <c r="M14" s="17">
        <f>SUM(M12:M13)</f>
        <v>0</v>
      </c>
      <c r="N14" s="17"/>
      <c r="O14" s="17">
        <f>SUM(O12:O13)</f>
        <v>2150105041</v>
      </c>
      <c r="P14" s="17"/>
      <c r="Q14" s="17">
        <f>SUM(Q12:Q13)</f>
        <v>0</v>
      </c>
      <c r="R14" s="17"/>
      <c r="S14" s="17">
        <f t="shared" ref="S14:U14" si="1">SUM(S12:S13)</f>
        <v>174703316</v>
      </c>
      <c r="T14" s="17"/>
      <c r="U14" s="17">
        <f t="shared" si="1"/>
        <v>174703316</v>
      </c>
      <c r="V14" s="17"/>
      <c r="W14" s="17">
        <f>SUM(W12:W13)</f>
        <v>2324808357</v>
      </c>
    </row>
    <row r="15" spans="1:30" ht="20.45" customHeight="1">
      <c r="A15" s="28" t="s">
        <v>188</v>
      </c>
      <c r="C15" s="27"/>
      <c r="E15" s="17"/>
      <c r="F15" s="18"/>
      <c r="G15" s="17"/>
      <c r="H15" s="18"/>
      <c r="I15" s="17"/>
      <c r="J15" s="18"/>
      <c r="K15" s="17"/>
      <c r="L15" s="18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30" ht="20.45" customHeight="1">
      <c r="A16" s="28" t="s">
        <v>189</v>
      </c>
      <c r="C16" s="27"/>
      <c r="E16" s="17">
        <v>0</v>
      </c>
      <c r="F16" s="18"/>
      <c r="G16" s="17">
        <v>0</v>
      </c>
      <c r="H16" s="18"/>
      <c r="I16" s="17">
        <v>0</v>
      </c>
      <c r="J16" s="18"/>
      <c r="K16" s="17">
        <v>0</v>
      </c>
      <c r="L16" s="18"/>
      <c r="M16" s="17">
        <v>0</v>
      </c>
      <c r="N16" s="17"/>
      <c r="O16" s="17">
        <v>-223290767</v>
      </c>
      <c r="P16" s="17"/>
      <c r="Q16" s="17">
        <v>0</v>
      </c>
      <c r="R16" s="17"/>
      <c r="S16" s="17">
        <v>223290767</v>
      </c>
      <c r="T16" s="17"/>
      <c r="U16" s="17">
        <f t="shared" ref="U16" si="2">SUM(Q16:S16)</f>
        <v>223290767</v>
      </c>
      <c r="V16" s="17"/>
      <c r="W16" s="17">
        <f>SUM(E16:O16,U16)</f>
        <v>0</v>
      </c>
    </row>
    <row r="17" spans="1:24" ht="20.45" customHeight="1">
      <c r="A17" s="7" t="s">
        <v>116</v>
      </c>
      <c r="C17" s="27">
        <v>32</v>
      </c>
      <c r="E17" s="17">
        <v>0</v>
      </c>
      <c r="F17" s="18"/>
      <c r="G17" s="17">
        <v>0</v>
      </c>
      <c r="H17" s="18"/>
      <c r="I17" s="17">
        <v>0</v>
      </c>
      <c r="J17" s="18"/>
      <c r="K17" s="17">
        <v>0</v>
      </c>
      <c r="L17" s="18"/>
      <c r="M17" s="17">
        <v>0</v>
      </c>
      <c r="N17" s="17"/>
      <c r="O17" s="17">
        <v>-1392821021</v>
      </c>
      <c r="P17" s="17"/>
      <c r="Q17" s="17">
        <v>0</v>
      </c>
      <c r="R17" s="17"/>
      <c r="S17" s="17">
        <v>0</v>
      </c>
      <c r="T17" s="17"/>
      <c r="U17" s="17">
        <f>SUM(Q17:S17)</f>
        <v>0</v>
      </c>
      <c r="V17" s="17"/>
      <c r="W17" s="17">
        <f>SUM(E17:O17,U17)</f>
        <v>-1392821021</v>
      </c>
    </row>
    <row r="18" spans="1:24" ht="20.45" customHeight="1" thickBot="1">
      <c r="A18" s="14" t="s">
        <v>200</v>
      </c>
      <c r="C18" s="27"/>
      <c r="E18" s="36">
        <f>SUM(E11,E14:E17)</f>
        <v>10714381645</v>
      </c>
      <c r="F18" s="17">
        <f>SUM(F11:F16,F14:F17)</f>
        <v>0</v>
      </c>
      <c r="G18" s="36">
        <f>SUM(G11,G14:G17)</f>
        <v>379246114</v>
      </c>
      <c r="H18" s="17">
        <f>SUM(H11:H16,H14:H17)</f>
        <v>0</v>
      </c>
      <c r="I18" s="36">
        <f>SUM(I11,I14:I17)</f>
        <v>0</v>
      </c>
      <c r="J18" s="17">
        <f>SUM(J11:J16,J14:J17)</f>
        <v>0</v>
      </c>
      <c r="K18" s="36">
        <f>SUM(K11,K14:K17)</f>
        <v>1071442609</v>
      </c>
      <c r="L18" s="17">
        <f>SUM(L11:L16,L14:L17)</f>
        <v>0</v>
      </c>
      <c r="M18" s="36">
        <f>SUM(M11,M14:M17)</f>
        <v>0</v>
      </c>
      <c r="N18" s="17">
        <f>SUM(N11:N16,N14:N17)</f>
        <v>0</v>
      </c>
      <c r="O18" s="36">
        <f>SUM(O11,O14:O17)</f>
        <v>17869434467</v>
      </c>
      <c r="P18" s="17">
        <f>SUM(P11:P16,P14:P17)</f>
        <v>0</v>
      </c>
      <c r="Q18" s="36">
        <f>SUM(Q11,Q14:Q17)</f>
        <v>1294</v>
      </c>
      <c r="R18" s="17">
        <f>SUM(R11:R16,R14:R17)</f>
        <v>0</v>
      </c>
      <c r="S18" s="36">
        <f>SUM(S11,S14:S17)</f>
        <v>-729988934</v>
      </c>
      <c r="T18" s="17">
        <f>SUM(T11:T16,T14:T17)</f>
        <v>0</v>
      </c>
      <c r="U18" s="36">
        <f>SUM(U11,U14:U17)</f>
        <v>-729987640</v>
      </c>
      <c r="V18" s="17">
        <f>SUM(V11:V16,V14:V17)</f>
        <v>0</v>
      </c>
      <c r="W18" s="36">
        <f>SUM(W11,W14:W17)</f>
        <v>29304517195</v>
      </c>
    </row>
    <row r="19" spans="1:24" ht="20.45" customHeight="1" thickTop="1">
      <c r="A19" s="14"/>
      <c r="C19" s="27"/>
      <c r="E19" s="17"/>
      <c r="F19" s="18"/>
      <c r="G19" s="17"/>
      <c r="H19" s="18"/>
      <c r="I19" s="17"/>
      <c r="J19" s="18"/>
      <c r="K19" s="17"/>
      <c r="L19" s="18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4" ht="20.45" customHeight="1">
      <c r="A20" s="26" t="s">
        <v>213</v>
      </c>
      <c r="C20" s="27"/>
      <c r="E20" s="17">
        <f>SUM(E18)</f>
        <v>10714381645</v>
      </c>
      <c r="F20" s="18"/>
      <c r="G20" s="17">
        <f>SUM(G18)</f>
        <v>379246114</v>
      </c>
      <c r="H20" s="18"/>
      <c r="I20" s="17">
        <f>SUM(I18)</f>
        <v>0</v>
      </c>
      <c r="J20" s="18"/>
      <c r="K20" s="17">
        <f>SUM(K18)</f>
        <v>1071442609</v>
      </c>
      <c r="L20" s="18"/>
      <c r="M20" s="17">
        <f>SUM(M18)</f>
        <v>0</v>
      </c>
      <c r="N20" s="17"/>
      <c r="O20" s="17">
        <f>SUM(O18)</f>
        <v>17869434467</v>
      </c>
      <c r="P20" s="17"/>
      <c r="Q20" s="17">
        <f>SUM(Q18)</f>
        <v>1294</v>
      </c>
      <c r="R20" s="17"/>
      <c r="S20" s="17">
        <f>SUM(S18)</f>
        <v>-729988934</v>
      </c>
      <c r="T20" s="17"/>
      <c r="U20" s="17">
        <f>SUM(Q20:S20)</f>
        <v>-729987640</v>
      </c>
      <c r="V20" s="17"/>
      <c r="W20" s="30">
        <f>SUM(E20:O20,U20)</f>
        <v>29304517195</v>
      </c>
    </row>
    <row r="21" spans="1:24" ht="20.45" customHeight="1">
      <c r="A21" s="7" t="s">
        <v>83</v>
      </c>
      <c r="B21" s="14"/>
      <c r="C21" s="27"/>
      <c r="E21" s="17">
        <v>0</v>
      </c>
      <c r="F21" s="18"/>
      <c r="G21" s="17">
        <v>0</v>
      </c>
      <c r="H21" s="18"/>
      <c r="I21" s="17">
        <v>0</v>
      </c>
      <c r="J21" s="18"/>
      <c r="K21" s="17">
        <v>0</v>
      </c>
      <c r="L21" s="18"/>
      <c r="M21" s="17">
        <v>0</v>
      </c>
      <c r="N21" s="17"/>
      <c r="O21" s="17">
        <f>SUM(PL!I30)</f>
        <v>1727818501</v>
      </c>
      <c r="P21" s="17"/>
      <c r="Q21" s="17">
        <v>0</v>
      </c>
      <c r="R21" s="17"/>
      <c r="S21" s="17">
        <v>0</v>
      </c>
      <c r="T21" s="17"/>
      <c r="U21" s="17">
        <f t="shared" ref="U21" si="3">SUM(Q21:S21)</f>
        <v>0</v>
      </c>
      <c r="V21" s="17"/>
      <c r="W21" s="17">
        <f>SUM(E21:O21,U21)</f>
        <v>1727818501</v>
      </c>
      <c r="X21" s="3"/>
    </row>
    <row r="22" spans="1:24" ht="20.45" customHeight="1">
      <c r="A22" s="7" t="s">
        <v>94</v>
      </c>
      <c r="B22" s="14"/>
      <c r="C22" s="27"/>
      <c r="E22" s="17">
        <v>0</v>
      </c>
      <c r="F22" s="18"/>
      <c r="G22" s="17">
        <v>0</v>
      </c>
      <c r="H22" s="18"/>
      <c r="I22" s="17">
        <v>0</v>
      </c>
      <c r="J22" s="18"/>
      <c r="K22" s="17">
        <v>0</v>
      </c>
      <c r="L22" s="18"/>
      <c r="M22" s="17">
        <v>0</v>
      </c>
      <c r="N22" s="17"/>
      <c r="O22" s="17">
        <v>0</v>
      </c>
      <c r="P22" s="17"/>
      <c r="Q22" s="17">
        <v>0</v>
      </c>
      <c r="R22" s="17"/>
      <c r="S22" s="17">
        <f>PL!I38+PL!I42</f>
        <v>279792780</v>
      </c>
      <c r="T22" s="17"/>
      <c r="U22" s="29">
        <f>SUM(Q22:S22)</f>
        <v>279792780</v>
      </c>
      <c r="V22" s="17"/>
      <c r="W22" s="32">
        <f>SUM(E22:O22,U22)</f>
        <v>279792780</v>
      </c>
    </row>
    <row r="23" spans="1:24" ht="20.45" customHeight="1">
      <c r="A23" s="7" t="s">
        <v>95</v>
      </c>
      <c r="C23" s="27"/>
      <c r="E23" s="37">
        <f>SUM(E21:E22)</f>
        <v>0</v>
      </c>
      <c r="F23" s="18"/>
      <c r="G23" s="37">
        <f>SUM(G21:G22)</f>
        <v>0</v>
      </c>
      <c r="H23" s="18"/>
      <c r="I23" s="37">
        <f>SUM(I21:I22)</f>
        <v>0</v>
      </c>
      <c r="J23" s="18"/>
      <c r="K23" s="37">
        <f>SUM(K21:K22)</f>
        <v>0</v>
      </c>
      <c r="L23" s="18"/>
      <c r="M23" s="37">
        <f>SUM(M21:M22)</f>
        <v>0</v>
      </c>
      <c r="N23" s="17"/>
      <c r="O23" s="37">
        <f>SUM(O21:O22)</f>
        <v>1727818501</v>
      </c>
      <c r="P23" s="17"/>
      <c r="Q23" s="37">
        <f>SUM(Q21:Q22)</f>
        <v>0</v>
      </c>
      <c r="R23" s="17"/>
      <c r="S23" s="37">
        <f t="shared" ref="S23" si="4">SUM(S21:S22)</f>
        <v>279792780</v>
      </c>
      <c r="T23" s="17"/>
      <c r="U23" s="37">
        <f t="shared" ref="U23" si="5">SUM(U21:U22)</f>
        <v>279792780</v>
      </c>
      <c r="V23" s="17"/>
      <c r="W23" s="37">
        <f>SUM(W21:W22)</f>
        <v>2007611281</v>
      </c>
    </row>
    <row r="24" spans="1:24" ht="20.45" customHeight="1">
      <c r="A24" s="7" t="s">
        <v>217</v>
      </c>
      <c r="C24" s="27">
        <v>23</v>
      </c>
      <c r="E24" s="17">
        <v>0</v>
      </c>
      <c r="F24" s="18"/>
      <c r="G24" s="17">
        <v>0</v>
      </c>
      <c r="H24" s="18"/>
      <c r="I24" s="17">
        <v>-2113560</v>
      </c>
      <c r="J24" s="18"/>
      <c r="K24" s="17">
        <v>0</v>
      </c>
      <c r="L24" s="18"/>
      <c r="M24" s="17">
        <v>2113560</v>
      </c>
      <c r="N24" s="17"/>
      <c r="O24" s="17">
        <f>-M24</f>
        <v>-2113560</v>
      </c>
      <c r="P24" s="17"/>
      <c r="Q24" s="17">
        <v>0</v>
      </c>
      <c r="R24" s="17"/>
      <c r="S24" s="17">
        <v>0</v>
      </c>
      <c r="T24" s="17"/>
      <c r="U24" s="17">
        <f>SUM(Q24:S24)</f>
        <v>0</v>
      </c>
      <c r="V24" s="17"/>
      <c r="W24" s="17">
        <f>SUM(E24:O24,U24)</f>
        <v>-2113560</v>
      </c>
    </row>
    <row r="25" spans="1:24" ht="20.45" customHeight="1">
      <c r="A25" s="28" t="s">
        <v>188</v>
      </c>
      <c r="C25" s="27"/>
      <c r="E25" s="17"/>
      <c r="F25" s="18"/>
      <c r="G25" s="17"/>
      <c r="H25" s="18"/>
      <c r="I25" s="17"/>
      <c r="J25" s="18"/>
      <c r="K25" s="17"/>
      <c r="L25" s="18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4" ht="20.45" customHeight="1">
      <c r="A26" s="28" t="s">
        <v>189</v>
      </c>
      <c r="C26" s="27"/>
      <c r="E26" s="17">
        <v>0</v>
      </c>
      <c r="F26" s="18"/>
      <c r="G26" s="17">
        <v>0</v>
      </c>
      <c r="H26" s="18"/>
      <c r="I26" s="17">
        <v>0</v>
      </c>
      <c r="J26" s="18"/>
      <c r="K26" s="17">
        <v>0</v>
      </c>
      <c r="L26" s="18"/>
      <c r="M26" s="17">
        <v>0</v>
      </c>
      <c r="N26" s="17"/>
      <c r="O26" s="17">
        <v>-172494858</v>
      </c>
      <c r="P26" s="17"/>
      <c r="Q26" s="17">
        <v>0</v>
      </c>
      <c r="R26" s="17"/>
      <c r="S26" s="17">
        <f>SUM(-O26)</f>
        <v>172494858</v>
      </c>
      <c r="T26" s="17"/>
      <c r="U26" s="17">
        <f>SUM(Q26:S26)</f>
        <v>172494858</v>
      </c>
      <c r="V26" s="17"/>
      <c r="W26" s="17">
        <f>SUM(E26:O26,U26)</f>
        <v>0</v>
      </c>
    </row>
    <row r="27" spans="1:24" ht="20.45" customHeight="1">
      <c r="A27" s="7" t="s">
        <v>116</v>
      </c>
      <c r="C27" s="27">
        <v>32</v>
      </c>
      <c r="E27" s="17">
        <v>0</v>
      </c>
      <c r="F27" s="18"/>
      <c r="G27" s="17">
        <v>0</v>
      </c>
      <c r="H27" s="18"/>
      <c r="I27" s="17">
        <v>0</v>
      </c>
      <c r="J27" s="18"/>
      <c r="K27" s="17">
        <v>0</v>
      </c>
      <c r="L27" s="18"/>
      <c r="M27" s="17">
        <v>0</v>
      </c>
      <c r="N27" s="17"/>
      <c r="O27" s="17">
        <v>-1071430624</v>
      </c>
      <c r="P27" s="17"/>
      <c r="Q27" s="17">
        <v>0</v>
      </c>
      <c r="R27" s="17"/>
      <c r="S27" s="17">
        <v>0</v>
      </c>
      <c r="T27" s="17"/>
      <c r="U27" s="17">
        <f>SUM(Q27:S27)</f>
        <v>0</v>
      </c>
      <c r="V27" s="17"/>
      <c r="W27" s="17">
        <f>SUM(E27:O27,U27)</f>
        <v>-1071430624</v>
      </c>
    </row>
    <row r="28" spans="1:24" ht="20.45" customHeight="1" thickBot="1">
      <c r="A28" s="14" t="s">
        <v>214</v>
      </c>
      <c r="C28" s="27"/>
      <c r="E28" s="36">
        <f>SUM(E20,E23:E27)</f>
        <v>10714381645</v>
      </c>
      <c r="F28" s="18"/>
      <c r="G28" s="36">
        <f>SUM(G20,G23:G27)</f>
        <v>379246114</v>
      </c>
      <c r="H28" s="18"/>
      <c r="I28" s="36">
        <f>SUM(I20,I23:I27)</f>
        <v>-2113560</v>
      </c>
      <c r="J28" s="18"/>
      <c r="K28" s="36">
        <f>SUM(K20,K23:K27)</f>
        <v>1071442609</v>
      </c>
      <c r="L28" s="18"/>
      <c r="M28" s="36">
        <f>SUM(M20,M23:M27)</f>
        <v>2113560</v>
      </c>
      <c r="N28" s="17"/>
      <c r="O28" s="36">
        <f>SUM(O20,O23:O27)</f>
        <v>18351213926</v>
      </c>
      <c r="P28" s="17"/>
      <c r="Q28" s="36">
        <f>SUM(Q20,Q23:Q27)</f>
        <v>1294</v>
      </c>
      <c r="R28" s="17"/>
      <c r="S28" s="36">
        <f>SUM(S20,S23:S27)</f>
        <v>-277701296</v>
      </c>
      <c r="T28" s="17"/>
      <c r="U28" s="36">
        <f>SUM(U20,U23:U27)</f>
        <v>-277700002</v>
      </c>
      <c r="V28" s="17"/>
      <c r="W28" s="36">
        <f>SUM(W20,W23:W27)</f>
        <v>30238584292</v>
      </c>
    </row>
    <row r="29" spans="1:24" ht="20.45" customHeight="1" thickTop="1">
      <c r="E29" s="3">
        <f>E18-BS!K80</f>
        <v>0</v>
      </c>
      <c r="F29" s="2"/>
      <c r="G29" s="3">
        <f>G18-BS!K81</f>
        <v>0</v>
      </c>
      <c r="H29" s="2"/>
      <c r="I29" s="3">
        <f>I18-BS!K82</f>
        <v>0</v>
      </c>
      <c r="J29" s="2"/>
      <c r="K29" s="3">
        <f>K18-BS!K84</f>
        <v>0</v>
      </c>
      <c r="L29" s="2"/>
      <c r="M29" s="3">
        <f>M18-BS!K85</f>
        <v>0</v>
      </c>
      <c r="N29" s="3"/>
      <c r="O29" s="3">
        <f>O18-BS!K86</f>
        <v>0</v>
      </c>
      <c r="P29" s="3"/>
      <c r="Q29" s="3"/>
      <c r="R29" s="3"/>
      <c r="S29" s="3"/>
      <c r="T29" s="3"/>
      <c r="U29" s="3">
        <f>U18-BS!K87</f>
        <v>0</v>
      </c>
      <c r="V29" s="3"/>
      <c r="W29" s="3">
        <f>W18-BS!K88</f>
        <v>0</v>
      </c>
    </row>
    <row r="30" spans="1:24" ht="20.45" customHeight="1">
      <c r="E30" s="3">
        <f>E28-BS!I80</f>
        <v>0</v>
      </c>
      <c r="F30" s="2"/>
      <c r="G30" s="3">
        <f>G28-BS!I81</f>
        <v>0</v>
      </c>
      <c r="H30" s="2"/>
      <c r="I30" s="3">
        <f>I28-BS!I82</f>
        <v>0</v>
      </c>
      <c r="J30" s="2"/>
      <c r="K30" s="3">
        <f>K28-BS!I84</f>
        <v>0</v>
      </c>
      <c r="L30" s="2"/>
      <c r="M30" s="3">
        <f>M28-BS!I85</f>
        <v>0</v>
      </c>
      <c r="N30" s="3"/>
      <c r="O30" s="3">
        <f>O28-BS!I86</f>
        <v>0</v>
      </c>
      <c r="P30" s="3"/>
      <c r="Q30" s="3"/>
      <c r="R30" s="3"/>
      <c r="S30" s="3"/>
      <c r="T30" s="3"/>
      <c r="U30" s="3">
        <f>U28-BS!I87</f>
        <v>0</v>
      </c>
      <c r="V30" s="3"/>
      <c r="W30" s="3">
        <f>W28-BS!I88</f>
        <v>0</v>
      </c>
    </row>
    <row r="31" spans="1:24" ht="20.45" customHeight="1">
      <c r="A31" s="31" t="s">
        <v>26</v>
      </c>
      <c r="E31" s="3"/>
      <c r="G31" s="3"/>
      <c r="I31" s="3"/>
      <c r="K31" s="3"/>
      <c r="M31" s="3"/>
      <c r="O31" s="3"/>
      <c r="Q31" s="3"/>
      <c r="S31" s="3"/>
      <c r="U31" s="3"/>
      <c r="W31" s="3"/>
    </row>
    <row r="32" spans="1:24" ht="20.45" customHeight="1">
      <c r="E32" s="3"/>
      <c r="G32" s="3"/>
      <c r="I32" s="3"/>
      <c r="K32" s="3"/>
      <c r="M32" s="3"/>
      <c r="O32" s="3"/>
      <c r="Q32" s="3"/>
      <c r="S32" s="3"/>
      <c r="U32" s="3"/>
      <c r="W32" s="3"/>
    </row>
    <row r="33" s="7" customFormat="1" ht="20.45" customHeight="1"/>
    <row r="34" s="7" customFormat="1" ht="20.45" customHeight="1"/>
  </sheetData>
  <mergeCells count="7">
    <mergeCell ref="A1:W1"/>
    <mergeCell ref="A2:W2"/>
    <mergeCell ref="A3:Z3"/>
    <mergeCell ref="E5:W5"/>
    <mergeCell ref="K8:O8"/>
    <mergeCell ref="Q6:U6"/>
    <mergeCell ref="Q7:U7"/>
  </mergeCells>
  <printOptions horizontalCentered="1"/>
  <pageMargins left="0.67" right="0.38" top="0.66" bottom="0.26" header="0.32" footer="0.22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6"/>
  <sheetViews>
    <sheetView showGridLines="0" view="pageBreakPreview" zoomScale="90" zoomScaleNormal="90" zoomScaleSheetLayoutView="90" workbookViewId="0">
      <selection activeCell="A21" sqref="A21"/>
    </sheetView>
  </sheetViews>
  <sheetFormatPr defaultColWidth="10.7109375" defaultRowHeight="21.75" customHeight="1"/>
  <cols>
    <col min="1" max="1" width="66.140625" style="40" customWidth="1"/>
    <col min="2" max="2" width="1.7109375" style="40" customWidth="1"/>
    <col min="3" max="3" width="16.85546875" style="40" customWidth="1"/>
    <col min="4" max="4" width="1.7109375" style="40" customWidth="1"/>
    <col min="5" max="5" width="16.85546875" style="40" customWidth="1"/>
    <col min="6" max="6" width="1.7109375" style="40" customWidth="1"/>
    <col min="7" max="7" width="16.85546875" style="61" customWidth="1"/>
    <col min="8" max="8" width="1.7109375" style="40" customWidth="1"/>
    <col min="9" max="9" width="16.85546875" style="40" customWidth="1"/>
    <col min="10" max="10" width="0.85546875" style="40" customWidth="1"/>
    <col min="11" max="16384" width="10.7109375" style="40"/>
  </cols>
  <sheetData>
    <row r="1" spans="1:9" ht="21.75" customHeight="1">
      <c r="A1" s="38" t="s">
        <v>0</v>
      </c>
      <c r="B1" s="39"/>
      <c r="C1" s="39"/>
      <c r="D1" s="39"/>
      <c r="E1" s="39"/>
      <c r="F1" s="39"/>
      <c r="G1" s="107"/>
      <c r="H1" s="39"/>
      <c r="I1" s="39"/>
    </row>
    <row r="2" spans="1:9" ht="21.75" customHeight="1">
      <c r="A2" s="41" t="s">
        <v>118</v>
      </c>
      <c r="B2" s="39"/>
      <c r="C2" s="39"/>
      <c r="D2" s="39"/>
      <c r="E2" s="39"/>
      <c r="F2" s="39"/>
      <c r="G2" s="107"/>
      <c r="H2" s="39"/>
      <c r="I2" s="39"/>
    </row>
    <row r="3" spans="1:9" ht="21.75" customHeight="1">
      <c r="A3" s="41" t="s">
        <v>211</v>
      </c>
      <c r="B3" s="39"/>
      <c r="C3" s="39"/>
      <c r="D3" s="39"/>
      <c r="E3" s="39"/>
      <c r="F3" s="39"/>
      <c r="G3" s="107"/>
      <c r="H3" s="39"/>
      <c r="I3" s="39"/>
    </row>
    <row r="4" spans="1:9" ht="21.75" customHeight="1">
      <c r="A4" s="39"/>
      <c r="B4" s="39"/>
      <c r="C4" s="39"/>
      <c r="D4" s="39"/>
      <c r="E4" s="39"/>
      <c r="F4" s="39"/>
      <c r="G4" s="107"/>
      <c r="H4" s="39"/>
      <c r="I4" s="42" t="s">
        <v>2</v>
      </c>
    </row>
    <row r="5" spans="1:9" s="43" customFormat="1" ht="21.75" customHeight="1">
      <c r="B5" s="44"/>
      <c r="C5" s="45"/>
      <c r="D5" s="45" t="s">
        <v>3</v>
      </c>
      <c r="E5" s="45"/>
      <c r="F5" s="44"/>
      <c r="G5" s="108"/>
      <c r="H5" s="45" t="s">
        <v>4</v>
      </c>
      <c r="I5" s="46"/>
    </row>
    <row r="6" spans="1:9" ht="21.75" customHeight="1">
      <c r="C6" s="113" t="s">
        <v>212</v>
      </c>
      <c r="D6" s="48"/>
      <c r="E6" s="113" t="s">
        <v>198</v>
      </c>
      <c r="F6" s="71"/>
      <c r="G6" s="114" t="s">
        <v>212</v>
      </c>
      <c r="H6" s="48"/>
      <c r="I6" s="113" t="s">
        <v>198</v>
      </c>
    </row>
    <row r="7" spans="1:9" s="49" customFormat="1" ht="21.75" customHeight="1">
      <c r="A7" s="41" t="s">
        <v>119</v>
      </c>
      <c r="C7" s="47"/>
      <c r="D7" s="40"/>
      <c r="E7" s="47"/>
      <c r="F7" s="47"/>
      <c r="G7" s="109"/>
      <c r="H7" s="40"/>
      <c r="I7" s="47"/>
    </row>
    <row r="8" spans="1:9" ht="21.75" customHeight="1">
      <c r="A8" s="40" t="s">
        <v>120</v>
      </c>
      <c r="B8" s="49"/>
      <c r="C8" s="61">
        <f>SUM(PL!E28)</f>
        <v>1858373648</v>
      </c>
      <c r="D8" s="61"/>
      <c r="E8" s="61">
        <f>SUM(PL!G28)</f>
        <v>2341850639</v>
      </c>
      <c r="F8" s="61"/>
      <c r="G8" s="61">
        <f>SUM(PL!I28)</f>
        <v>1784900418</v>
      </c>
      <c r="H8" s="61"/>
      <c r="I8" s="61">
        <f>SUM(PL!K28)</f>
        <v>2261194300</v>
      </c>
    </row>
    <row r="9" spans="1:9" ht="21.75" customHeight="1">
      <c r="A9" s="40" t="s">
        <v>121</v>
      </c>
      <c r="B9" s="49"/>
      <c r="C9" s="61"/>
      <c r="D9" s="61"/>
      <c r="E9" s="61"/>
      <c r="F9" s="61"/>
      <c r="H9" s="61"/>
      <c r="I9" s="61"/>
    </row>
    <row r="10" spans="1:9" ht="21.75" customHeight="1">
      <c r="A10" s="40" t="s">
        <v>122</v>
      </c>
      <c r="B10" s="49"/>
    </row>
    <row r="11" spans="1:9" ht="21.75" customHeight="1">
      <c r="A11" s="58" t="s">
        <v>123</v>
      </c>
      <c r="B11" s="49"/>
    </row>
    <row r="12" spans="1:9" ht="21.75" customHeight="1">
      <c r="A12" s="58" t="s">
        <v>124</v>
      </c>
      <c r="B12" s="49"/>
      <c r="C12" s="52">
        <v>4556125386</v>
      </c>
      <c r="D12" s="52"/>
      <c r="E12" s="52">
        <v>4916351438</v>
      </c>
      <c r="F12" s="52"/>
      <c r="G12" s="52">
        <v>2544332287</v>
      </c>
      <c r="H12" s="52"/>
      <c r="I12" s="52">
        <v>2777758146</v>
      </c>
    </row>
    <row r="13" spans="1:9" ht="21.75" customHeight="1">
      <c r="A13" s="58" t="s">
        <v>125</v>
      </c>
      <c r="B13" s="49"/>
      <c r="C13" s="52">
        <v>95535166</v>
      </c>
      <c r="D13" s="54"/>
      <c r="E13" s="52">
        <v>98916652</v>
      </c>
      <c r="F13" s="54"/>
      <c r="G13" s="52">
        <v>19017577</v>
      </c>
      <c r="H13" s="54"/>
      <c r="I13" s="52">
        <v>20507890</v>
      </c>
    </row>
    <row r="14" spans="1:9" ht="21.75" customHeight="1">
      <c r="A14" s="58" t="s">
        <v>126</v>
      </c>
      <c r="B14" s="49"/>
      <c r="C14" s="52">
        <v>221587423</v>
      </c>
      <c r="D14" s="54"/>
      <c r="E14" s="52">
        <v>192976125</v>
      </c>
      <c r="F14" s="54"/>
      <c r="G14" s="52">
        <v>26651692</v>
      </c>
      <c r="H14" s="54"/>
      <c r="I14" s="52">
        <v>26724710</v>
      </c>
    </row>
    <row r="15" spans="1:9" ht="21.75" customHeight="1">
      <c r="A15" s="58" t="s">
        <v>237</v>
      </c>
      <c r="B15" s="49"/>
      <c r="C15" s="52">
        <v>-305804</v>
      </c>
      <c r="D15" s="54"/>
      <c r="E15" s="52">
        <v>-1858835</v>
      </c>
      <c r="F15" s="54"/>
      <c r="G15" s="52">
        <v>0</v>
      </c>
      <c r="H15" s="54"/>
      <c r="I15" s="52">
        <v>-527156</v>
      </c>
    </row>
    <row r="16" spans="1:9" ht="21.75" customHeight="1">
      <c r="A16" s="58" t="s">
        <v>203</v>
      </c>
      <c r="B16" s="49"/>
      <c r="C16" s="54">
        <v>9067384</v>
      </c>
      <c r="D16" s="52"/>
      <c r="E16" s="54">
        <v>1028456</v>
      </c>
      <c r="F16" s="52"/>
      <c r="G16" s="54">
        <v>0</v>
      </c>
      <c r="H16" s="52"/>
      <c r="I16" s="54">
        <v>0</v>
      </c>
    </row>
    <row r="17" spans="1:9" ht="21.75" customHeight="1">
      <c r="A17" s="58" t="s">
        <v>204</v>
      </c>
      <c r="B17" s="49"/>
      <c r="C17" s="54">
        <v>2834380</v>
      </c>
      <c r="D17" s="52"/>
      <c r="E17" s="54">
        <v>10087075</v>
      </c>
      <c r="F17" s="52"/>
      <c r="G17" s="54">
        <v>2834380</v>
      </c>
      <c r="H17" s="52"/>
      <c r="I17" s="54">
        <v>10087075</v>
      </c>
    </row>
    <row r="18" spans="1:9" ht="21.75" customHeight="1">
      <c r="A18" s="58" t="s">
        <v>223</v>
      </c>
      <c r="B18" s="49"/>
      <c r="C18" s="54">
        <v>0</v>
      </c>
      <c r="D18" s="52"/>
      <c r="E18" s="54">
        <v>0</v>
      </c>
      <c r="F18" s="52"/>
      <c r="G18" s="54">
        <v>21769540</v>
      </c>
      <c r="H18" s="52"/>
      <c r="I18" s="54">
        <v>-128687719</v>
      </c>
    </row>
    <row r="19" spans="1:9" ht="21.75" customHeight="1">
      <c r="A19" s="58" t="s">
        <v>127</v>
      </c>
      <c r="B19" s="49"/>
      <c r="C19" s="54">
        <v>-1780746484</v>
      </c>
      <c r="D19" s="52"/>
      <c r="E19" s="54">
        <v>-1736989700</v>
      </c>
      <c r="F19" s="52"/>
      <c r="G19" s="54">
        <v>-1780746484</v>
      </c>
      <c r="H19" s="52"/>
      <c r="I19" s="54">
        <v>-1736989700</v>
      </c>
    </row>
    <row r="20" spans="1:9" ht="21.75" customHeight="1">
      <c r="A20" s="58" t="s">
        <v>67</v>
      </c>
      <c r="B20" s="49"/>
      <c r="C20" s="52">
        <v>-644944</v>
      </c>
      <c r="D20" s="52"/>
      <c r="E20" s="52">
        <v>-1187696</v>
      </c>
      <c r="F20" s="52"/>
      <c r="G20" s="54">
        <v>-163461</v>
      </c>
      <c r="H20" s="52"/>
      <c r="I20" s="52">
        <v>-729301</v>
      </c>
    </row>
    <row r="21" spans="1:9" ht="21.75" customHeight="1">
      <c r="A21" s="58" t="s">
        <v>128</v>
      </c>
      <c r="B21" s="49"/>
      <c r="C21" s="52">
        <v>-12685618</v>
      </c>
      <c r="D21" s="52"/>
      <c r="E21" s="52">
        <v>-4173922</v>
      </c>
      <c r="F21" s="52"/>
      <c r="G21" s="52">
        <v>-210724338</v>
      </c>
      <c r="H21" s="52"/>
      <c r="I21" s="52">
        <v>-193959561</v>
      </c>
    </row>
    <row r="22" spans="1:9" ht="21.75" customHeight="1">
      <c r="A22" s="40" t="s">
        <v>129</v>
      </c>
      <c r="B22" s="49"/>
      <c r="C22" s="52">
        <v>-50451</v>
      </c>
      <c r="D22" s="52"/>
      <c r="E22" s="52">
        <v>-6304594</v>
      </c>
      <c r="F22" s="52"/>
      <c r="G22" s="52">
        <v>-136573</v>
      </c>
      <c r="H22" s="52"/>
      <c r="I22" s="52">
        <v>-6166527</v>
      </c>
    </row>
    <row r="23" spans="1:9" ht="21.75" customHeight="1">
      <c r="A23" s="40" t="s">
        <v>190</v>
      </c>
      <c r="B23" s="49"/>
      <c r="C23" s="52">
        <v>47088552</v>
      </c>
      <c r="D23" s="52"/>
      <c r="E23" s="52">
        <v>71203344</v>
      </c>
      <c r="F23" s="52"/>
      <c r="G23" s="52">
        <v>7651855</v>
      </c>
      <c r="H23" s="52"/>
      <c r="I23" s="52">
        <v>5489503</v>
      </c>
    </row>
    <row r="24" spans="1:9" ht="21.75" customHeight="1">
      <c r="A24" s="40" t="s">
        <v>191</v>
      </c>
      <c r="B24" s="49"/>
      <c r="C24" s="52">
        <v>-721556</v>
      </c>
      <c r="D24" s="52"/>
      <c r="E24" s="52">
        <v>-1351349</v>
      </c>
      <c r="F24" s="52"/>
      <c r="G24" s="52">
        <v>-544964</v>
      </c>
      <c r="H24" s="52"/>
      <c r="I24" s="52">
        <v>-1117807</v>
      </c>
    </row>
    <row r="25" spans="1:9" ht="21.75" customHeight="1">
      <c r="A25" s="40" t="s">
        <v>177</v>
      </c>
      <c r="C25" s="52">
        <v>81764858</v>
      </c>
      <c r="D25" s="52"/>
      <c r="E25" s="52">
        <v>25713765</v>
      </c>
      <c r="F25" s="52"/>
      <c r="G25" s="52">
        <v>30573214</v>
      </c>
      <c r="H25" s="52"/>
      <c r="I25" s="52">
        <v>0</v>
      </c>
    </row>
    <row r="26" spans="1:9" ht="21.75" customHeight="1">
      <c r="A26" s="40" t="s">
        <v>130</v>
      </c>
      <c r="C26" s="52">
        <v>-75927825</v>
      </c>
      <c r="D26" s="52"/>
      <c r="E26" s="52">
        <v>-90452684</v>
      </c>
      <c r="F26" s="52"/>
      <c r="G26" s="52">
        <v>-5184550</v>
      </c>
      <c r="H26" s="52"/>
      <c r="I26" s="52">
        <v>-14577576</v>
      </c>
    </row>
    <row r="27" spans="1:9" ht="21.75" customHeight="1">
      <c r="A27" s="58" t="s">
        <v>178</v>
      </c>
      <c r="B27" s="49"/>
      <c r="C27" s="54">
        <v>86206661</v>
      </c>
      <c r="D27" s="52"/>
      <c r="E27" s="54">
        <v>60145057</v>
      </c>
      <c r="F27" s="52"/>
      <c r="G27" s="52">
        <v>54178533</v>
      </c>
      <c r="H27" s="52"/>
      <c r="I27" s="54">
        <v>33893425</v>
      </c>
    </row>
    <row r="28" spans="1:9" ht="21.75" customHeight="1">
      <c r="A28" s="58" t="s">
        <v>131</v>
      </c>
      <c r="B28" s="49"/>
      <c r="C28" s="54">
        <v>25821314</v>
      </c>
      <c r="D28" s="52"/>
      <c r="E28" s="54">
        <v>24608815</v>
      </c>
      <c r="F28" s="52"/>
      <c r="G28" s="54">
        <v>14561050</v>
      </c>
      <c r="H28" s="52"/>
      <c r="I28" s="54">
        <v>14373575</v>
      </c>
    </row>
    <row r="29" spans="1:9" ht="21.75" customHeight="1">
      <c r="A29" s="58" t="s">
        <v>132</v>
      </c>
      <c r="B29" s="49"/>
      <c r="C29" s="52">
        <v>5730034</v>
      </c>
      <c r="D29" s="52"/>
      <c r="E29" s="52">
        <v>5049301</v>
      </c>
      <c r="F29" s="52"/>
      <c r="G29" s="54">
        <v>5730034</v>
      </c>
      <c r="H29" s="52"/>
      <c r="I29" s="52">
        <v>5049301</v>
      </c>
    </row>
    <row r="30" spans="1:9" ht="21.75" customHeight="1">
      <c r="A30" s="58" t="s">
        <v>133</v>
      </c>
      <c r="B30" s="49"/>
      <c r="C30" s="52">
        <v>145979117</v>
      </c>
      <c r="D30" s="52"/>
      <c r="E30" s="52">
        <v>186847827</v>
      </c>
      <c r="F30" s="52"/>
      <c r="G30" s="52">
        <v>266472552</v>
      </c>
      <c r="H30" s="52"/>
      <c r="I30" s="52">
        <v>267154365</v>
      </c>
    </row>
    <row r="31" spans="1:9" ht="21.75" customHeight="1">
      <c r="A31" s="58" t="s">
        <v>134</v>
      </c>
      <c r="B31" s="49"/>
      <c r="C31" s="65">
        <v>44964308</v>
      </c>
      <c r="D31" s="52"/>
      <c r="E31" s="65">
        <v>44286357</v>
      </c>
      <c r="F31" s="52"/>
      <c r="G31" s="65">
        <v>5446276</v>
      </c>
      <c r="H31" s="52"/>
      <c r="I31" s="65">
        <v>7014997</v>
      </c>
    </row>
    <row r="32" spans="1:9" ht="21.75" customHeight="1">
      <c r="A32" s="58" t="s">
        <v>135</v>
      </c>
      <c r="B32" s="49"/>
      <c r="C32" s="52"/>
      <c r="D32" s="52"/>
      <c r="E32" s="52"/>
      <c r="F32" s="52"/>
      <c r="G32" s="52"/>
      <c r="H32" s="52"/>
      <c r="I32" s="52"/>
    </row>
    <row r="33" spans="1:9" ht="21.75" customHeight="1">
      <c r="A33" s="58" t="s">
        <v>136</v>
      </c>
      <c r="C33" s="52">
        <f>SUM(C8:C31)</f>
        <v>5309995549</v>
      </c>
      <c r="D33" s="52"/>
      <c r="E33" s="52">
        <f>SUM(E8:E31)</f>
        <v>6136746071</v>
      </c>
      <c r="F33" s="52"/>
      <c r="G33" s="52">
        <f>SUM(G8:G31)</f>
        <v>2786619038</v>
      </c>
      <c r="H33" s="52"/>
      <c r="I33" s="52">
        <f>SUM(I8:I31)</f>
        <v>3346491940</v>
      </c>
    </row>
    <row r="34" spans="1:9" ht="21.75" customHeight="1">
      <c r="A34" s="58" t="s">
        <v>137</v>
      </c>
      <c r="B34" s="49"/>
      <c r="C34" s="52"/>
      <c r="D34" s="52"/>
      <c r="E34" s="52"/>
      <c r="F34" s="52"/>
      <c r="G34" s="52"/>
      <c r="H34" s="52"/>
      <c r="I34" s="52"/>
    </row>
    <row r="35" spans="1:9" ht="21.75" customHeight="1">
      <c r="A35" s="58" t="s">
        <v>234</v>
      </c>
      <c r="B35" s="49"/>
      <c r="C35" s="52">
        <v>-39286534</v>
      </c>
      <c r="D35" s="52"/>
      <c r="E35" s="52">
        <v>-7100803</v>
      </c>
      <c r="F35" s="52"/>
      <c r="G35" s="52">
        <v>-17010810</v>
      </c>
      <c r="H35" s="52"/>
      <c r="I35" s="52">
        <v>-10551998</v>
      </c>
    </row>
    <row r="36" spans="1:9" ht="21.75" customHeight="1">
      <c r="A36" s="58" t="s">
        <v>138</v>
      </c>
      <c r="B36" s="49"/>
      <c r="C36" s="52">
        <v>-793032315</v>
      </c>
      <c r="D36" s="52"/>
      <c r="E36" s="52">
        <v>-2328229195</v>
      </c>
      <c r="F36" s="52"/>
      <c r="G36" s="52">
        <v>-342388158</v>
      </c>
      <c r="H36" s="52"/>
      <c r="I36" s="52">
        <v>-1467302841</v>
      </c>
    </row>
    <row r="37" spans="1:9" ht="21.75" customHeight="1">
      <c r="A37" s="58" t="s">
        <v>139</v>
      </c>
      <c r="B37" s="49"/>
      <c r="C37" s="52">
        <v>977194</v>
      </c>
      <c r="D37" s="52"/>
      <c r="E37" s="52">
        <v>0</v>
      </c>
      <c r="F37" s="52"/>
      <c r="G37" s="52">
        <v>22026</v>
      </c>
      <c r="H37" s="52"/>
      <c r="I37" s="52">
        <v>0</v>
      </c>
    </row>
    <row r="38" spans="1:9" ht="21.75" customHeight="1">
      <c r="A38" s="58" t="s">
        <v>140</v>
      </c>
      <c r="B38" s="49"/>
      <c r="C38" s="52">
        <v>26642041</v>
      </c>
      <c r="D38" s="52"/>
      <c r="E38" s="52">
        <v>3007681</v>
      </c>
      <c r="F38" s="52"/>
      <c r="G38" s="52">
        <v>25805404</v>
      </c>
      <c r="H38" s="52"/>
      <c r="I38" s="52">
        <v>2944889</v>
      </c>
    </row>
    <row r="39" spans="1:9" ht="21.75" customHeight="1">
      <c r="A39" s="58" t="s">
        <v>141</v>
      </c>
      <c r="B39" s="49"/>
      <c r="C39" s="52">
        <v>35787138</v>
      </c>
      <c r="D39" s="52"/>
      <c r="E39" s="52">
        <v>15017920</v>
      </c>
      <c r="F39" s="52"/>
      <c r="G39" s="52">
        <v>11212297</v>
      </c>
      <c r="H39" s="52"/>
      <c r="I39" s="52">
        <v>1062911</v>
      </c>
    </row>
    <row r="40" spans="1:9" ht="21.75" customHeight="1">
      <c r="A40" s="58" t="s">
        <v>142</v>
      </c>
      <c r="B40" s="49"/>
      <c r="C40" s="52">
        <v>-504196163</v>
      </c>
      <c r="D40" s="52"/>
      <c r="E40" s="52">
        <v>-2325815337</v>
      </c>
      <c r="F40" s="52"/>
      <c r="G40" s="52">
        <v>-2673430</v>
      </c>
      <c r="H40" s="52"/>
      <c r="I40" s="52">
        <v>-302779195</v>
      </c>
    </row>
    <row r="41" spans="1:9" ht="21.75" customHeight="1">
      <c r="A41" s="58" t="s">
        <v>143</v>
      </c>
      <c r="B41" s="49"/>
      <c r="C41" s="52">
        <v>0</v>
      </c>
      <c r="D41" s="52"/>
      <c r="E41" s="52">
        <v>10800000</v>
      </c>
      <c r="F41" s="52"/>
      <c r="G41" s="52">
        <v>0</v>
      </c>
      <c r="H41" s="52"/>
      <c r="I41" s="52">
        <v>10800000</v>
      </c>
    </row>
    <row r="42" spans="1:9" ht="21.75" customHeight="1">
      <c r="A42" s="58" t="s">
        <v>144</v>
      </c>
      <c r="B42" s="49"/>
      <c r="C42" s="52">
        <v>0</v>
      </c>
      <c r="D42" s="52"/>
      <c r="E42" s="52">
        <v>-122808450</v>
      </c>
      <c r="F42" s="52"/>
      <c r="G42" s="52">
        <v>0</v>
      </c>
      <c r="H42" s="52"/>
      <c r="I42" s="52">
        <v>0</v>
      </c>
    </row>
    <row r="43" spans="1:9" ht="21.75" customHeight="1">
      <c r="A43" s="58" t="s">
        <v>145</v>
      </c>
      <c r="B43" s="49"/>
      <c r="C43" s="52">
        <v>2870509</v>
      </c>
      <c r="D43" s="52"/>
      <c r="E43" s="52">
        <v>1144490</v>
      </c>
      <c r="F43" s="52"/>
      <c r="G43" s="52">
        <v>942580</v>
      </c>
      <c r="H43" s="52"/>
      <c r="I43" s="52">
        <v>105141</v>
      </c>
    </row>
    <row r="44" spans="1:9" ht="21.75" customHeight="1">
      <c r="A44" s="58"/>
      <c r="B44" s="49"/>
    </row>
    <row r="45" spans="1:9" ht="21.75" customHeight="1">
      <c r="A45" s="40" t="s">
        <v>26</v>
      </c>
      <c r="B45" s="49"/>
    </row>
    <row r="46" spans="1:9" ht="21.75" customHeight="1">
      <c r="A46" s="38" t="s">
        <v>0</v>
      </c>
      <c r="B46" s="39"/>
    </row>
    <row r="47" spans="1:9" ht="21.75" customHeight="1">
      <c r="A47" s="41" t="s">
        <v>146</v>
      </c>
      <c r="B47" s="39"/>
    </row>
    <row r="48" spans="1:9" ht="21.75" customHeight="1">
      <c r="A48" s="41" t="s">
        <v>211</v>
      </c>
      <c r="B48" s="39"/>
    </row>
    <row r="49" spans="1:9" ht="21.75" customHeight="1">
      <c r="A49" s="39"/>
      <c r="B49" s="39"/>
      <c r="C49" s="39"/>
      <c r="D49" s="39"/>
      <c r="E49" s="39"/>
      <c r="F49" s="39"/>
      <c r="G49" s="107"/>
      <c r="H49" s="39"/>
      <c r="I49" s="42" t="s">
        <v>2</v>
      </c>
    </row>
    <row r="50" spans="1:9" s="43" customFormat="1" ht="21.75" customHeight="1">
      <c r="B50" s="44"/>
      <c r="C50" s="45"/>
      <c r="D50" s="45" t="s">
        <v>3</v>
      </c>
      <c r="E50" s="45"/>
      <c r="F50" s="44"/>
      <c r="G50" s="108"/>
      <c r="H50" s="45" t="s">
        <v>4</v>
      </c>
      <c r="I50" s="46"/>
    </row>
    <row r="51" spans="1:9" ht="21.75" customHeight="1">
      <c r="C51" s="113" t="s">
        <v>212</v>
      </c>
      <c r="D51" s="48"/>
      <c r="E51" s="113" t="s">
        <v>198</v>
      </c>
      <c r="F51" s="71"/>
      <c r="G51" s="114" t="s">
        <v>212</v>
      </c>
      <c r="H51" s="48"/>
      <c r="I51" s="113" t="s">
        <v>198</v>
      </c>
    </row>
    <row r="52" spans="1:9" ht="21.75" customHeight="1">
      <c r="A52" s="58" t="s">
        <v>147</v>
      </c>
      <c r="B52" s="49"/>
    </row>
    <row r="53" spans="1:9" ht="21.75" customHeight="1">
      <c r="A53" s="58" t="s">
        <v>235</v>
      </c>
      <c r="B53" s="49"/>
      <c r="C53" s="52">
        <v>-125222372</v>
      </c>
      <c r="D53" s="52"/>
      <c r="E53" s="52">
        <v>-207365871</v>
      </c>
      <c r="F53" s="52"/>
      <c r="G53" s="52">
        <v>-75692895</v>
      </c>
      <c r="H53" s="52"/>
      <c r="I53" s="52">
        <v>-182780971</v>
      </c>
    </row>
    <row r="54" spans="1:9" ht="21.75" customHeight="1">
      <c r="A54" s="58" t="s">
        <v>148</v>
      </c>
      <c r="B54" s="49"/>
      <c r="C54" s="52">
        <v>-24472751</v>
      </c>
      <c r="D54" s="52"/>
      <c r="E54" s="52">
        <v>-42454591</v>
      </c>
      <c r="F54" s="52"/>
      <c r="G54" s="52">
        <v>-24544035</v>
      </c>
      <c r="H54" s="52"/>
      <c r="I54" s="52">
        <v>-45028208</v>
      </c>
    </row>
    <row r="55" spans="1:9" ht="21.75" customHeight="1">
      <c r="A55" s="58" t="s">
        <v>149</v>
      </c>
      <c r="B55" s="49"/>
      <c r="C55" s="52">
        <v>-20515845</v>
      </c>
      <c r="D55" s="52"/>
      <c r="E55" s="52">
        <v>2030372</v>
      </c>
      <c r="F55" s="52"/>
      <c r="G55" s="52">
        <v>-18234320</v>
      </c>
      <c r="H55" s="52"/>
      <c r="I55" s="52">
        <v>-1179188</v>
      </c>
    </row>
    <row r="56" spans="1:9" ht="21.75" customHeight="1">
      <c r="A56" s="58" t="s">
        <v>150</v>
      </c>
      <c r="B56" s="49"/>
      <c r="C56" s="52">
        <v>-28144813</v>
      </c>
      <c r="D56" s="52"/>
      <c r="E56" s="52">
        <v>9217414</v>
      </c>
      <c r="F56" s="52"/>
      <c r="G56" s="52">
        <v>-20471255</v>
      </c>
      <c r="H56" s="52"/>
      <c r="I56" s="52">
        <v>6176067</v>
      </c>
    </row>
    <row r="57" spans="1:9" ht="21.75" customHeight="1">
      <c r="A57" s="58" t="s">
        <v>151</v>
      </c>
      <c r="B57" s="49"/>
      <c r="C57" s="52">
        <v>-56557695</v>
      </c>
      <c r="D57" s="52"/>
      <c r="E57" s="52">
        <v>-131596843</v>
      </c>
      <c r="F57" s="52"/>
      <c r="G57" s="52">
        <v>-49853336</v>
      </c>
      <c r="H57" s="52"/>
      <c r="I57" s="52">
        <v>-38712614</v>
      </c>
    </row>
    <row r="58" spans="1:9" ht="21.75" customHeight="1">
      <c r="A58" s="58" t="s">
        <v>152</v>
      </c>
      <c r="B58" s="49"/>
      <c r="C58" s="52">
        <v>-4853237</v>
      </c>
      <c r="D58" s="52"/>
      <c r="E58" s="52">
        <v>-152870252</v>
      </c>
      <c r="F58" s="52"/>
      <c r="G58" s="52">
        <v>-3915487</v>
      </c>
      <c r="H58" s="52"/>
      <c r="I58" s="52">
        <v>-29654103</v>
      </c>
    </row>
    <row r="59" spans="1:9" ht="21.75" customHeight="1">
      <c r="A59" s="58" t="s">
        <v>153</v>
      </c>
      <c r="B59" s="49"/>
      <c r="C59" s="65">
        <v>-7864267</v>
      </c>
      <c r="D59" s="52"/>
      <c r="E59" s="65">
        <v>-5278600</v>
      </c>
      <c r="F59" s="52"/>
      <c r="G59" s="65">
        <v>-4245400</v>
      </c>
      <c r="H59" s="52"/>
      <c r="I59" s="65">
        <v>-4762600</v>
      </c>
    </row>
    <row r="60" spans="1:9" ht="21.75" customHeight="1">
      <c r="A60" s="41" t="s">
        <v>119</v>
      </c>
      <c r="B60" s="49"/>
      <c r="C60" s="52">
        <f>SUM(C33:C43,C53:C59)</f>
        <v>3772126439</v>
      </c>
      <c r="D60" s="52"/>
      <c r="E60" s="52">
        <f>SUM(E33:E43,E53:E59)</f>
        <v>854444006</v>
      </c>
      <c r="F60" s="52"/>
      <c r="G60" s="52">
        <f>SUM(G33:G43,G53:G59)</f>
        <v>2265572219</v>
      </c>
      <c r="H60" s="52"/>
      <c r="I60" s="52">
        <f>SUM(I33:I43,I53:I59)</f>
        <v>1284829230</v>
      </c>
    </row>
    <row r="61" spans="1:9" ht="21.75" customHeight="1">
      <c r="A61" s="58" t="s">
        <v>154</v>
      </c>
      <c r="B61" s="49"/>
      <c r="C61" s="65">
        <v>-128714297</v>
      </c>
      <c r="D61" s="52"/>
      <c r="E61" s="65">
        <v>-225900370</v>
      </c>
      <c r="F61" s="52"/>
      <c r="G61" s="65">
        <v>-63249027</v>
      </c>
      <c r="H61" s="52"/>
      <c r="I61" s="65">
        <v>-138499546</v>
      </c>
    </row>
    <row r="62" spans="1:9" ht="21.75" customHeight="1">
      <c r="A62" s="41" t="s">
        <v>155</v>
      </c>
      <c r="B62" s="49"/>
      <c r="C62" s="65">
        <f>SUM(C60:C61)</f>
        <v>3643412142</v>
      </c>
      <c r="D62" s="52"/>
      <c r="E62" s="65">
        <f>SUM(E60:E61)</f>
        <v>628543636</v>
      </c>
      <c r="F62" s="52"/>
      <c r="G62" s="65">
        <f>SUM(G60:G61)</f>
        <v>2202323192</v>
      </c>
      <c r="H62" s="52"/>
      <c r="I62" s="65">
        <f>SUM(I60:I61)</f>
        <v>1146329684</v>
      </c>
    </row>
    <row r="63" spans="1:9" ht="21.75" customHeight="1">
      <c r="A63" s="43" t="s">
        <v>156</v>
      </c>
      <c r="B63" s="49"/>
      <c r="C63" s="49"/>
      <c r="D63" s="49"/>
      <c r="E63" s="49"/>
      <c r="F63" s="49"/>
      <c r="G63" s="49"/>
      <c r="H63" s="49"/>
      <c r="I63" s="49"/>
    </row>
    <row r="64" spans="1:9" ht="21.75" customHeight="1">
      <c r="A64" s="40" t="s">
        <v>157</v>
      </c>
      <c r="B64" s="49"/>
      <c r="C64" s="54">
        <v>1279001237</v>
      </c>
      <c r="D64" s="52"/>
      <c r="E64" s="54">
        <v>1257952981</v>
      </c>
      <c r="F64" s="52"/>
      <c r="G64" s="54">
        <v>1279001237</v>
      </c>
      <c r="H64" s="52"/>
      <c r="I64" s="54">
        <v>1257952981</v>
      </c>
    </row>
    <row r="65" spans="1:9" ht="21.75" customHeight="1">
      <c r="A65" s="40" t="s">
        <v>224</v>
      </c>
      <c r="B65" s="49"/>
      <c r="C65" s="54">
        <v>0</v>
      </c>
      <c r="D65" s="52"/>
      <c r="E65" s="54">
        <v>0</v>
      </c>
      <c r="F65" s="52"/>
      <c r="G65" s="54">
        <v>894000000</v>
      </c>
      <c r="H65" s="52"/>
      <c r="I65" s="54">
        <v>-953500000</v>
      </c>
    </row>
    <row r="66" spans="1:9" ht="21.75" customHeight="1">
      <c r="A66" s="40" t="s">
        <v>79</v>
      </c>
      <c r="B66" s="49"/>
      <c r="C66" s="54">
        <v>12685618</v>
      </c>
      <c r="D66" s="52"/>
      <c r="E66" s="54">
        <v>4173922</v>
      </c>
      <c r="F66" s="52"/>
      <c r="G66" s="54">
        <v>210666996</v>
      </c>
      <c r="H66" s="52"/>
      <c r="I66" s="54">
        <v>192907528</v>
      </c>
    </row>
    <row r="67" spans="1:9" ht="21.75" customHeight="1">
      <c r="A67" s="40" t="s">
        <v>205</v>
      </c>
      <c r="B67" s="49"/>
      <c r="C67" s="54">
        <v>-12069001</v>
      </c>
      <c r="D67" s="52"/>
      <c r="E67" s="54">
        <v>-16812581</v>
      </c>
      <c r="F67" s="52"/>
      <c r="G67" s="54">
        <v>-988708</v>
      </c>
      <c r="H67" s="52"/>
      <c r="I67" s="54">
        <v>1782275</v>
      </c>
    </row>
    <row r="68" spans="1:9" ht="21.75" customHeight="1">
      <c r="A68" s="40" t="s">
        <v>227</v>
      </c>
      <c r="B68" s="49"/>
      <c r="C68" s="54"/>
      <c r="D68" s="52"/>
      <c r="E68" s="54"/>
      <c r="F68" s="52"/>
      <c r="G68" s="54"/>
      <c r="H68" s="52"/>
      <c r="I68" s="54"/>
    </row>
    <row r="69" spans="1:9" ht="21.75" customHeight="1">
      <c r="A69" s="40" t="s">
        <v>226</v>
      </c>
      <c r="B69" s="49"/>
      <c r="C69" s="65">
        <v>110845504</v>
      </c>
      <c r="D69" s="52"/>
      <c r="E69" s="65">
        <v>58285920</v>
      </c>
      <c r="F69" s="52"/>
      <c r="G69" s="65">
        <v>110845504</v>
      </c>
      <c r="H69" s="52"/>
      <c r="I69" s="65">
        <v>58285920</v>
      </c>
    </row>
    <row r="70" spans="1:9" ht="21.75" customHeight="1">
      <c r="A70" s="43" t="s">
        <v>158</v>
      </c>
      <c r="B70" s="49"/>
      <c r="C70" s="65">
        <f>SUM(C64:C69)</f>
        <v>1390463358</v>
      </c>
      <c r="D70" s="52"/>
      <c r="E70" s="65">
        <f>SUM(E64:E69)</f>
        <v>1303600242</v>
      </c>
      <c r="F70" s="52"/>
      <c r="G70" s="65">
        <f>SUM(G64:G69)</f>
        <v>2493525029</v>
      </c>
      <c r="H70" s="52"/>
      <c r="I70" s="65">
        <f>SUM(I64:I69)</f>
        <v>557428704</v>
      </c>
    </row>
    <row r="71" spans="1:9" ht="21.75" customHeight="1">
      <c r="A71" s="43" t="s">
        <v>159</v>
      </c>
      <c r="B71" s="49"/>
      <c r="C71" s="52"/>
      <c r="D71" s="52"/>
      <c r="E71" s="52"/>
      <c r="F71" s="52"/>
      <c r="G71" s="52"/>
      <c r="H71" s="52"/>
      <c r="I71" s="52"/>
    </row>
    <row r="72" spans="1:9" ht="21.75" customHeight="1">
      <c r="A72" s="40" t="s">
        <v>210</v>
      </c>
      <c r="B72" s="49"/>
      <c r="C72" s="52">
        <v>-1000000000</v>
      </c>
      <c r="D72" s="52"/>
      <c r="E72" s="52">
        <v>500000000</v>
      </c>
      <c r="F72" s="52"/>
      <c r="G72" s="52">
        <v>-1000000000</v>
      </c>
      <c r="H72" s="52"/>
      <c r="I72" s="52">
        <v>500000000</v>
      </c>
    </row>
    <row r="73" spans="1:9" ht="21.75" customHeight="1">
      <c r="A73" s="40" t="s">
        <v>186</v>
      </c>
      <c r="B73" s="49"/>
      <c r="C73" s="53">
        <v>0</v>
      </c>
      <c r="D73" s="52"/>
      <c r="E73" s="53">
        <v>1500000000</v>
      </c>
      <c r="F73" s="52"/>
      <c r="G73" s="53">
        <v>0</v>
      </c>
      <c r="H73" s="52"/>
      <c r="I73" s="53">
        <v>1500000000</v>
      </c>
    </row>
    <row r="74" spans="1:9" ht="21.75" customHeight="1">
      <c r="A74" s="40" t="s">
        <v>187</v>
      </c>
      <c r="B74" s="49"/>
      <c r="C74" s="53">
        <v>-1062500000</v>
      </c>
      <c r="D74" s="52"/>
      <c r="E74" s="53">
        <v>-562500000</v>
      </c>
      <c r="F74" s="52"/>
      <c r="G74" s="53">
        <v>-1062500000</v>
      </c>
      <c r="H74" s="52"/>
      <c r="I74" s="53">
        <v>-562500000</v>
      </c>
    </row>
    <row r="75" spans="1:9" ht="21.75" customHeight="1">
      <c r="A75" s="40" t="s">
        <v>160</v>
      </c>
      <c r="B75" s="49"/>
      <c r="C75" s="53">
        <v>1855313720</v>
      </c>
      <c r="D75" s="52"/>
      <c r="E75" s="53">
        <v>3864832465</v>
      </c>
      <c r="F75" s="52"/>
      <c r="G75" s="53">
        <v>1855313720</v>
      </c>
      <c r="H75" s="52"/>
      <c r="I75" s="53">
        <v>3864832465</v>
      </c>
    </row>
    <row r="76" spans="1:9" ht="21.75" customHeight="1">
      <c r="A76" s="40" t="s">
        <v>161</v>
      </c>
      <c r="B76" s="49"/>
      <c r="C76" s="54">
        <v>-3270000000</v>
      </c>
      <c r="D76" s="52"/>
      <c r="E76" s="54">
        <v>-5230000000</v>
      </c>
      <c r="F76" s="52"/>
      <c r="G76" s="54">
        <v>-3270000000</v>
      </c>
      <c r="H76" s="52"/>
      <c r="I76" s="54">
        <v>-5230000000</v>
      </c>
    </row>
    <row r="77" spans="1:9" ht="21.75" customHeight="1">
      <c r="A77" s="40" t="s">
        <v>222</v>
      </c>
      <c r="B77" s="49"/>
      <c r="C77" s="54">
        <v>-2113560</v>
      </c>
      <c r="D77" s="52"/>
      <c r="E77" s="54">
        <v>0</v>
      </c>
      <c r="F77" s="52"/>
      <c r="G77" s="54">
        <v>-2113560</v>
      </c>
      <c r="H77" s="52"/>
      <c r="I77" s="54">
        <v>0</v>
      </c>
    </row>
    <row r="78" spans="1:9" ht="21.75" customHeight="1">
      <c r="A78" s="40" t="s">
        <v>116</v>
      </c>
      <c r="B78" s="49"/>
      <c r="C78" s="54">
        <v>-1071430624</v>
      </c>
      <c r="D78" s="52"/>
      <c r="E78" s="54">
        <v>-1392821021</v>
      </c>
      <c r="F78" s="52"/>
      <c r="G78" s="54">
        <v>-1071430624</v>
      </c>
      <c r="H78" s="52"/>
      <c r="I78" s="54">
        <v>-1392821021</v>
      </c>
    </row>
    <row r="79" spans="1:9" ht="21.75" customHeight="1">
      <c r="A79" s="40" t="s">
        <v>162</v>
      </c>
      <c r="B79" s="49"/>
      <c r="C79" s="54">
        <v>-2257700</v>
      </c>
      <c r="D79" s="52"/>
      <c r="E79" s="54">
        <v>-8693400</v>
      </c>
      <c r="F79" s="52"/>
      <c r="G79" s="54">
        <v>-2257700</v>
      </c>
      <c r="H79" s="52"/>
      <c r="I79" s="54">
        <v>-8693400</v>
      </c>
    </row>
    <row r="80" spans="1:9" ht="21.75" customHeight="1">
      <c r="A80" s="58" t="s">
        <v>163</v>
      </c>
      <c r="B80" s="49"/>
      <c r="C80" s="52">
        <v>-195005047</v>
      </c>
      <c r="D80" s="52"/>
      <c r="E80" s="52">
        <v>-270144085</v>
      </c>
      <c r="F80" s="52"/>
      <c r="G80" s="52">
        <v>-195514778</v>
      </c>
      <c r="H80" s="52"/>
      <c r="I80" s="52">
        <v>-273725967</v>
      </c>
    </row>
    <row r="81" spans="1:9" ht="21.75" customHeight="1">
      <c r="A81" s="58" t="s">
        <v>164</v>
      </c>
      <c r="B81" s="49"/>
      <c r="C81" s="52">
        <v>-271959687</v>
      </c>
      <c r="D81" s="52"/>
      <c r="E81" s="52">
        <v>-217302287</v>
      </c>
      <c r="F81" s="52"/>
      <c r="G81" s="52">
        <v>-44948462</v>
      </c>
      <c r="H81" s="52"/>
      <c r="I81" s="52">
        <v>-44948463</v>
      </c>
    </row>
    <row r="82" spans="1:9" ht="21.75" customHeight="1">
      <c r="A82" s="43" t="s">
        <v>165</v>
      </c>
      <c r="B82" s="49"/>
      <c r="C82" s="57">
        <f>SUM(C72:C81)</f>
        <v>-5019952898</v>
      </c>
      <c r="D82" s="52"/>
      <c r="E82" s="57">
        <f>SUM(E72:E81)</f>
        <v>-1816628328</v>
      </c>
      <c r="F82" s="52"/>
      <c r="G82" s="57">
        <f>SUM(G72:G81)</f>
        <v>-4793451404</v>
      </c>
      <c r="H82" s="52"/>
      <c r="I82" s="57">
        <f>SUM(I72:I81)</f>
        <v>-1647856386</v>
      </c>
    </row>
    <row r="83" spans="1:9" ht="21.75" customHeight="1">
      <c r="A83" s="43" t="s">
        <v>206</v>
      </c>
      <c r="B83" s="49"/>
      <c r="C83" s="52">
        <f>SUM(C62,C70,C82)</f>
        <v>13922602</v>
      </c>
      <c r="D83" s="52"/>
      <c r="E83" s="52">
        <f>SUM(E62,E70,E82)</f>
        <v>115515550</v>
      </c>
      <c r="F83" s="52"/>
      <c r="G83" s="52">
        <f>SUM(G62,G70,G82)</f>
        <v>-97603183</v>
      </c>
      <c r="H83" s="52"/>
      <c r="I83" s="52">
        <f>SUM(I62,I70,I82)</f>
        <v>55902002</v>
      </c>
    </row>
    <row r="84" spans="1:9" ht="21.75" customHeight="1">
      <c r="A84" s="40" t="s">
        <v>166</v>
      </c>
      <c r="B84" s="49"/>
      <c r="C84" s="64">
        <v>1463215048</v>
      </c>
      <c r="D84" s="52"/>
      <c r="E84" s="64">
        <v>1347699498</v>
      </c>
      <c r="F84" s="52"/>
      <c r="G84" s="64">
        <v>397556405</v>
      </c>
      <c r="H84" s="52"/>
      <c r="I84" s="64">
        <v>341654403</v>
      </c>
    </row>
    <row r="85" spans="1:9" ht="21.75" customHeight="1" thickBot="1">
      <c r="A85" s="43" t="s">
        <v>176</v>
      </c>
      <c r="B85" s="49"/>
      <c r="C85" s="60">
        <f>SUM(C83:C84)</f>
        <v>1477137650</v>
      </c>
      <c r="D85" s="52"/>
      <c r="E85" s="60">
        <f>SUM(E83:E84)</f>
        <v>1463215048</v>
      </c>
      <c r="F85" s="52"/>
      <c r="G85" s="60">
        <f>SUM(G83:G84)</f>
        <v>299953222</v>
      </c>
      <c r="H85" s="52"/>
      <c r="I85" s="60">
        <f>SUM(I83:I84)</f>
        <v>397556405</v>
      </c>
    </row>
    <row r="86" spans="1:9" ht="21.75" customHeight="1" thickTop="1">
      <c r="B86" s="49"/>
      <c r="C86" s="53">
        <f>C85-BS!E9</f>
        <v>0</v>
      </c>
      <c r="D86" s="105"/>
      <c r="E86" s="53">
        <f>E85-BS!G9</f>
        <v>0</v>
      </c>
      <c r="F86" s="105"/>
      <c r="G86" s="53">
        <f>G85-BS!I9</f>
        <v>0</v>
      </c>
      <c r="H86" s="105"/>
      <c r="I86" s="53">
        <f>I85-BS!K9</f>
        <v>0</v>
      </c>
    </row>
    <row r="87" spans="1:9" ht="21.75" customHeight="1">
      <c r="A87" s="58"/>
      <c r="B87" s="49"/>
    </row>
    <row r="88" spans="1:9" ht="21.75" customHeight="1">
      <c r="A88" s="40" t="s">
        <v>26</v>
      </c>
      <c r="B88" s="49"/>
    </row>
    <row r="89" spans="1:9" ht="21.75" customHeight="1">
      <c r="A89" s="38" t="s">
        <v>0</v>
      </c>
      <c r="B89" s="39"/>
    </row>
    <row r="90" spans="1:9" ht="21.75" customHeight="1">
      <c r="A90" s="41" t="s">
        <v>146</v>
      </c>
      <c r="B90" s="39"/>
    </row>
    <row r="91" spans="1:9" ht="21.75" customHeight="1">
      <c r="A91" s="41" t="s">
        <v>211</v>
      </c>
      <c r="B91" s="39"/>
    </row>
    <row r="92" spans="1:9" ht="21.75" customHeight="1">
      <c r="A92" s="39"/>
      <c r="B92" s="39"/>
      <c r="C92" s="39"/>
      <c r="D92" s="39"/>
      <c r="E92" s="39"/>
      <c r="F92" s="39"/>
      <c r="G92" s="107"/>
      <c r="H92" s="39"/>
      <c r="I92" s="42" t="s">
        <v>2</v>
      </c>
    </row>
    <row r="93" spans="1:9" s="43" customFormat="1" ht="21.75" customHeight="1">
      <c r="B93" s="44"/>
      <c r="C93" s="45"/>
      <c r="D93" s="45" t="s">
        <v>3</v>
      </c>
      <c r="E93" s="45"/>
      <c r="F93" s="44"/>
      <c r="G93" s="108"/>
      <c r="H93" s="45" t="s">
        <v>4</v>
      </c>
      <c r="I93" s="46"/>
    </row>
    <row r="94" spans="1:9" ht="21.75" customHeight="1">
      <c r="C94" s="113" t="s">
        <v>212</v>
      </c>
      <c r="D94" s="48"/>
      <c r="E94" s="113" t="s">
        <v>198</v>
      </c>
      <c r="F94" s="71"/>
      <c r="G94" s="114" t="s">
        <v>212</v>
      </c>
      <c r="H94" s="48"/>
      <c r="I94" s="113" t="s">
        <v>198</v>
      </c>
    </row>
    <row r="95" spans="1:9" ht="21.75" customHeight="1">
      <c r="A95" s="43" t="s">
        <v>167</v>
      </c>
      <c r="B95" s="49"/>
      <c r="G95" s="40"/>
    </row>
    <row r="96" spans="1:9" ht="21.75" customHeight="1">
      <c r="A96" s="40" t="s">
        <v>168</v>
      </c>
      <c r="B96" s="49"/>
      <c r="G96" s="40"/>
    </row>
    <row r="97" spans="1:9" ht="21.75" customHeight="1">
      <c r="A97" s="40" t="s">
        <v>169</v>
      </c>
      <c r="B97" s="49"/>
      <c r="G97" s="40"/>
    </row>
    <row r="98" spans="1:9" ht="21.75" customHeight="1">
      <c r="A98" s="40" t="s">
        <v>170</v>
      </c>
      <c r="B98" s="49"/>
      <c r="C98" s="59">
        <v>1725992194</v>
      </c>
      <c r="D98" s="59"/>
      <c r="E98" s="59">
        <v>2921026103</v>
      </c>
      <c r="F98" s="59"/>
      <c r="G98" s="54">
        <v>0</v>
      </c>
      <c r="H98" s="59"/>
      <c r="I98" s="59">
        <v>1948592856</v>
      </c>
    </row>
    <row r="99" spans="1:9" ht="21.75" customHeight="1">
      <c r="A99" s="40" t="s">
        <v>181</v>
      </c>
      <c r="B99" s="49"/>
      <c r="C99" s="59"/>
      <c r="D99" s="59"/>
      <c r="E99" s="59"/>
      <c r="F99" s="59"/>
      <c r="G99" s="59"/>
      <c r="H99" s="59"/>
      <c r="I99" s="59"/>
    </row>
    <row r="100" spans="1:9" ht="21.75" customHeight="1">
      <c r="A100" s="40" t="s">
        <v>180</v>
      </c>
      <c r="B100" s="49"/>
      <c r="C100" s="54">
        <v>0</v>
      </c>
      <c r="D100" s="59"/>
      <c r="E100" s="59">
        <v>209905750</v>
      </c>
      <c r="F100" s="59"/>
      <c r="G100" s="54">
        <v>0</v>
      </c>
      <c r="H100" s="59"/>
      <c r="I100" s="54">
        <v>0</v>
      </c>
    </row>
    <row r="101" spans="1:9" ht="21.75" customHeight="1">
      <c r="A101" s="58" t="s">
        <v>197</v>
      </c>
      <c r="B101" s="49"/>
      <c r="C101" s="59">
        <v>172775762</v>
      </c>
      <c r="D101" s="59"/>
      <c r="E101" s="59">
        <v>154380809</v>
      </c>
      <c r="F101" s="59"/>
      <c r="G101" s="59">
        <v>52792058</v>
      </c>
      <c r="H101" s="59"/>
      <c r="I101" s="59">
        <v>77656154</v>
      </c>
    </row>
    <row r="102" spans="1:9" ht="21.75" customHeight="1">
      <c r="A102" s="58" t="s">
        <v>225</v>
      </c>
      <c r="B102" s="49"/>
      <c r="C102" s="118"/>
      <c r="D102" s="59"/>
      <c r="E102" s="118"/>
      <c r="F102" s="59"/>
      <c r="G102" s="59"/>
      <c r="H102" s="59"/>
      <c r="I102" s="54"/>
    </row>
    <row r="103" spans="1:9" ht="21.75" customHeight="1">
      <c r="A103" s="40" t="s">
        <v>207</v>
      </c>
      <c r="C103" s="54">
        <v>279792780</v>
      </c>
      <c r="D103" s="54"/>
      <c r="E103" s="54">
        <v>174703316</v>
      </c>
      <c r="F103" s="54"/>
      <c r="G103" s="54">
        <v>279792780</v>
      </c>
      <c r="H103" s="54"/>
      <c r="I103" s="54">
        <v>174703316</v>
      </c>
    </row>
    <row r="104" spans="1:9" ht="21.75" customHeight="1">
      <c r="A104" s="40" t="s">
        <v>192</v>
      </c>
      <c r="C104" s="54">
        <v>0</v>
      </c>
      <c r="D104" s="54"/>
      <c r="E104" s="54">
        <v>889988295</v>
      </c>
      <c r="F104" s="54"/>
      <c r="G104" s="54">
        <v>0</v>
      </c>
      <c r="H104" s="54"/>
      <c r="I104" s="54">
        <v>0</v>
      </c>
    </row>
    <row r="105" spans="1:9" ht="21.75" customHeight="1">
      <c r="C105" s="54"/>
      <c r="D105" s="59"/>
      <c r="E105" s="54"/>
      <c r="F105" s="59"/>
      <c r="G105" s="54"/>
      <c r="H105" s="106"/>
      <c r="I105" s="53"/>
    </row>
    <row r="106" spans="1:9" ht="21.75" customHeight="1">
      <c r="A106" s="40" t="s">
        <v>26</v>
      </c>
    </row>
  </sheetData>
  <printOptions horizontalCentered="1"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2" manualBreakCount="2">
    <brk id="45" max="16383" man="1"/>
    <brk id="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BE6230-6842-4739-8024-D6EAF6294E22}">
  <ds:schemaRefs>
    <ds:schemaRef ds:uri="http://schemas.microsoft.com/office/2006/documentManagement/types"/>
    <ds:schemaRef ds:uri="f8cc4cd3-46a3-45fc-9b53-d2b1458b3514"/>
    <ds:schemaRef ds:uri="http://purl.org/dc/elements/1.1/"/>
    <ds:schemaRef ds:uri="http://schemas.microsoft.com/office/2006/metadata/properties"/>
    <ds:schemaRef ds:uri="5d940741-96e8-4059-a17c-a7825e4520a5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1F8CC415-4900-4BEE-A703-C4C5006C10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E01610-6241-47EC-98B6-2F96728907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2026-02-20T09:23:08Z</cp:lastPrinted>
  <dcterms:created xsi:type="dcterms:W3CDTF">1999-06-19T06:47:46Z</dcterms:created>
  <dcterms:modified xsi:type="dcterms:W3CDTF">2026-02-20T09:23:14Z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