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น์-เอกชัย\เอกชัย 2568\Mandarin(MANRIN)_2568\Man-Dec'68\"/>
    </mc:Choice>
  </mc:AlternateContent>
  <xr:revisionPtr revIDLastSave="0" documentId="13_ncr:1_{D8217B55-79C1-41D2-90B3-D509D6FF099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งบ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5" l="1"/>
  <c r="I15" i="2" l="1"/>
  <c r="I14" i="2"/>
  <c r="K15" i="2"/>
  <c r="D65" i="1"/>
  <c r="F23" i="6"/>
  <c r="D23" i="6"/>
  <c r="I17" i="2" s="1"/>
  <c r="K17" i="2" s="1"/>
  <c r="D20" i="1" l="1"/>
  <c r="F20" i="1"/>
  <c r="E12" i="2"/>
  <c r="E18" i="2" s="1"/>
  <c r="K14" i="2"/>
  <c r="H55" i="5" l="1"/>
  <c r="A3" i="5" l="1"/>
  <c r="A3" i="2"/>
  <c r="F9" i="6" l="1"/>
  <c r="F13" i="6" s="1"/>
  <c r="F16" i="6" s="1"/>
  <c r="F18" i="6" s="1"/>
  <c r="D9" i="6"/>
  <c r="K9" i="2"/>
  <c r="F24" i="6" l="1"/>
  <c r="F26" i="6"/>
  <c r="I11" i="2"/>
  <c r="H8" i="5"/>
  <c r="D13" i="6"/>
  <c r="D16" i="6" s="1"/>
  <c r="D18" i="6" s="1"/>
  <c r="D24" i="6" l="1"/>
  <c r="D26" i="6"/>
  <c r="I16" i="2"/>
  <c r="F8" i="5"/>
  <c r="K11" i="2"/>
  <c r="F11" i="1" l="1"/>
  <c r="F54" i="1" l="1"/>
  <c r="F48" i="1"/>
  <c r="G12" i="2" l="1"/>
  <c r="G18" i="2" s="1"/>
  <c r="C12" i="2"/>
  <c r="C18" i="2" s="1"/>
  <c r="D61" i="1" l="1"/>
  <c r="D62" i="1"/>
  <c r="H24" i="5" l="1"/>
  <c r="H28" i="5" s="1"/>
  <c r="I12" i="2" l="1"/>
  <c r="I18" i="2" s="1"/>
  <c r="K12" i="2"/>
  <c r="F66" i="1" l="1"/>
  <c r="A39" i="1" l="1"/>
  <c r="F67" i="1" l="1"/>
  <c r="A38" i="5" l="1"/>
  <c r="H56" i="5" l="1"/>
  <c r="H58" i="5" s="1"/>
  <c r="F57" i="5" l="1"/>
  <c r="F55" i="1"/>
  <c r="F68" i="1" s="1"/>
  <c r="F21" i="1" l="1"/>
  <c r="D54" i="1" l="1"/>
  <c r="D11" i="1" l="1"/>
  <c r="D21" i="1" l="1"/>
  <c r="K16" i="2" l="1"/>
  <c r="K18" i="2" s="1"/>
  <c r="D66" i="1"/>
  <c r="D67" i="1" s="1"/>
  <c r="F50" i="5" l="1"/>
  <c r="F55" i="5" l="1"/>
  <c r="D48" i="1" l="1"/>
  <c r="D55" i="1" s="1"/>
  <c r="D68" i="1" s="1"/>
  <c r="F24" i="5" l="1"/>
  <c r="F28" i="5" s="1"/>
  <c r="F56" i="5" s="1"/>
  <c r="F58" i="5" s="1"/>
</calcChain>
</file>

<file path=xl/sharedStrings.xml><?xml version="1.0" encoding="utf-8"?>
<sst xmlns="http://schemas.openxmlformats.org/spreadsheetml/2006/main" count="203" uniqueCount="159">
  <si>
    <t xml:space="preserve"> </t>
  </si>
  <si>
    <t>สินทรัพย์</t>
  </si>
  <si>
    <t>หมายเหตุ</t>
  </si>
  <si>
    <t>- 2 -</t>
  </si>
  <si>
    <t>งบกระแสเงินสด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</si>
  <si>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</si>
  <si>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</si>
  <si>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</si>
  <si>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</si>
  <si>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</si>
  <si>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</si>
  <si>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</si>
  <si>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</si>
  <si>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</si>
  <si>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</si>
  <si>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</si>
  <si>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</si>
  <si>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</si>
  <si>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</si>
  <si>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</si>
  <si>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</si>
  <si>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</si>
  <si>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</si>
  <si>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</si>
  <si>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</si>
  <si>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</si>
  <si>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</si>
  <si>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</si>
  <si>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</si>
  <si>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</si>
  <si>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</si>
  <si>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</si>
  <si>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</si>
  <si>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</si>
  <si>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</si>
  <si>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>บริษัท  แมนดาริน  โฮเต็ล  จำกัด  (มหาชน)</t>
  </si>
  <si>
    <t>10</t>
  </si>
  <si>
    <t>รายได้อื่น</t>
  </si>
  <si>
    <t>ค่าใช้จ่ายในการบริหาร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</si>
  <si>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</si>
  <si>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</si>
  <si>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</si>
  <si>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>งบกำไรขาดทุนเบ็ดเสร็จ</t>
  </si>
  <si>
    <t xml:space="preserve">          ส่วนเกินมูลค่าหุ้นสามัญ</t>
  </si>
  <si>
    <t xml:space="preserve">    จำนวนหุ้นสามัญถัวเฉลี่ยถ่วงน้ำหนัก (หน่วย:หุ้น)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</si>
  <si>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</si>
  <si>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</si>
  <si>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</si>
  <si>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</si>
  <si>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</si>
  <si>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</si>
  <si>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     ค่าใช้จ่ายผลประโยชน์พนักงาน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</si>
  <si>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</si>
  <si>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</si>
  <si>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     จ่ายภาษีเงินได้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</si>
  <si>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</si>
  <si>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</si>
  <si>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</si>
  <si>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</si>
  <si>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</si>
  <si>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</si>
  <si>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</si>
  <si>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>ต้นทุนทางการเงิน</t>
  </si>
  <si>
    <t xml:space="preserve">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</si>
  <si>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ขอรับรองว่ารายการข้างต้นเป็นความจริงและถูกต้องทุกประการ </t>
  </si>
  <si>
    <t xml:space="preserve">               จ่ายดอกเบี้ย</t>
  </si>
  <si>
    <t xml:space="preserve">               ค่าใช้จ่ายดอกเบี้ย</t>
  </si>
  <si>
    <t xml:space="preserve">          กำไร(ขาดทุน)สะสม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</si>
  <si>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</si>
  <si>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</si>
  <si>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</si>
  <si>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</si>
  <si>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          หุ้นสามัญ 26,905,580 หุ้น มูลค่าหุ้นละ 10 บาท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</si>
  <si>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</si>
  <si>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</si>
  <si>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</si>
  <si>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</si>
  <si>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ประมาณการหนี้สินไม่หมุนเวียนสำหรับผลประโยชน์พนักงาน</t>
  </si>
  <si>
    <t>12</t>
  </si>
  <si>
    <t xml:space="preserve">               ค่าเสื่อมราคาและค่าตัดจำหน่าย</t>
  </si>
  <si>
    <t>กำไรต่อหุ้น</t>
  </si>
  <si>
    <t>ส่วนเกินมูลค่า</t>
  </si>
  <si>
    <t>หุ้นสามัญ</t>
  </si>
  <si>
    <t xml:space="preserve">          สินทรัพย์ไม่มีตัวตนอื่น</t>
  </si>
  <si>
    <t>ต้นทุนในการจัดจำหน่าย</t>
  </si>
  <si>
    <t>17</t>
  </si>
  <si>
    <t xml:space="preserve">          สินทรัพย์สิทธิการใช้ </t>
  </si>
  <si>
    <t xml:space="preserve">          ส่วนของหนี้สินตามสัญญาเช่าที่ถึงกำหนดชำระภายในหนึ่งปี</t>
  </si>
  <si>
    <t xml:space="preserve">          หนี้สินตามสัญญาเช่า</t>
  </si>
  <si>
    <t xml:space="preserve">               เงินสดจ่ายเพื่อชำระหนี้สินตามสัญญาเช่า</t>
  </si>
  <si>
    <t>11</t>
  </si>
  <si>
    <t>13</t>
  </si>
  <si>
    <t>16</t>
  </si>
  <si>
    <t>18</t>
  </si>
  <si>
    <t xml:space="preserve">               ตัดจำหน่ายสินทรัพย์สิทธิการใช้</t>
  </si>
  <si>
    <t xml:space="preserve">                    ชำระภายในหนึ่งปี</t>
  </si>
  <si>
    <t xml:space="preserve">          เงินกู้ยืมระยะยาวจากสถาบันการเงิน</t>
  </si>
  <si>
    <t>รายได้ทางการเงิน</t>
  </si>
  <si>
    <t xml:space="preserve">               สินค้าคงเหลือ (เพิ่มขึ้น) ลดลง</t>
  </si>
  <si>
    <t xml:space="preserve">               เจ้าหนี้การค้าและเจ้าหนี้หมุนเวียนอื่นเพิ่มขึ้น (ลดลง)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</si>
  <si>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</si>
  <si>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</si>
  <si>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</si>
  <si>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8</t>
  </si>
  <si>
    <t xml:space="preserve">                                                      ( นางสุวรรณา  พุทธประสาท ,   นายณัฐพล  อัศวโภคิน  )   </t>
  </si>
  <si>
    <t xml:space="preserve">                                                ( นางสุวรรณา  พุทธประสาท ,   นายณัฐพล  อัศวโภคิน  ) </t>
  </si>
  <si>
    <t xml:space="preserve">                                                                                ( นางสุวรรณา  พุทธประสาท ,   นายณัฐพล  อัศวโภคิน  ) </t>
  </si>
  <si>
    <t xml:space="preserve">          ส่วนของเงินกู้ยืมระยะยาวจากสถาบันการเงินที่ถึงกำหนด</t>
  </si>
  <si>
    <t xml:space="preserve">               เงินสดจ่ายชำระเงินกู้ยืมระยะยาว</t>
  </si>
  <si>
    <t xml:space="preserve">               จ่ายผลประโยชน์พนักงาน</t>
  </si>
  <si>
    <t>กำไรขั้นต้น</t>
  </si>
  <si>
    <t xml:space="preserve">     กำไรสำหรับปี</t>
  </si>
  <si>
    <t>2567</t>
  </si>
  <si>
    <t>ยอดคงเหลือ ณ วันที่ 31 ธันวาคม 2567</t>
  </si>
  <si>
    <t>กำไรจากกิจกรรมดำเนินงาน</t>
  </si>
  <si>
    <t>กำไรก่อนภาษีเงินได้</t>
  </si>
  <si>
    <t>กำไรสำหรับปี</t>
  </si>
  <si>
    <t>กำไรเบ็ดเสร็จรวมสำหรับปี</t>
  </si>
  <si>
    <t xml:space="preserve">    กำไรต่อหุ้นขั้นพื้นฐาน</t>
  </si>
  <si>
    <t xml:space="preserve">               ผลขาดทุนด้านเครดิตที่คาดว่าจะเกิดขึ้น</t>
  </si>
  <si>
    <t xml:space="preserve">               กำไรจากการจำหน่ายสินทรัพย์</t>
  </si>
  <si>
    <t xml:space="preserve">               ลูกหนี้การค้าและลูกหนี้หมุนเวียนอื่น (เพิ่มขึ้น) ลดลง</t>
  </si>
  <si>
    <t xml:space="preserve">               เงินสดรับจากการจำหน่ายสินทรัพย์</t>
  </si>
  <si>
    <t xml:space="preserve">               เงินสดจ่ายเพื่อซื้อสินทรัพย์ไม่มีตัวตนอื่น</t>
  </si>
  <si>
    <t xml:space="preserve">               เงินมัดจำจ่ายเพื่อซื้อสินทรัพย์</t>
  </si>
  <si>
    <t>รายได้จากการขายและการให้บริการ</t>
  </si>
  <si>
    <t>ต้นทุนขายและการให้บริการ</t>
  </si>
  <si>
    <t xml:space="preserve">               จ่ายเงินปันผล</t>
  </si>
  <si>
    <t xml:space="preserve">               สินทรัพย์และหนี้สินตัดบัญชี</t>
  </si>
  <si>
    <t xml:space="preserve">          เงินฝากธนาคารที่ติดภาระค้ำประกัน</t>
  </si>
  <si>
    <t xml:space="preserve">               เงินฝากธนาคารที่ติดภาระค้ำประกัน (เพิ่มขึ้น) ลดลง</t>
  </si>
  <si>
    <t>14</t>
  </si>
  <si>
    <t>19</t>
  </si>
  <si>
    <t>งบฐานะการเงิน</t>
  </si>
  <si>
    <t>งบการเปลี่ยนแปลงส่วนของผู้ถือหุ้น</t>
  </si>
  <si>
    <t>งบฐานะการเงิน  (ต่อ)</t>
  </si>
  <si>
    <t>21</t>
  </si>
  <si>
    <t xml:space="preserve">     ปรับปรุงรายการที่กระทบกำไร(ขาดทุน)เป็นเงินสดรับ(จ่าย)</t>
  </si>
  <si>
    <t>ณ วันที่ 31 ธันวาคม 2568</t>
  </si>
  <si>
    <t>2568</t>
  </si>
  <si>
    <t>สำหรับปี สิ้นสุดวันที่ 31 ธันวาคม 2568</t>
  </si>
  <si>
    <t>ยอดคงเหลือ ณ วันที่ 1 มกราคม  2567</t>
  </si>
  <si>
    <t>ยอดคงเหลือ ณ วันที่ 31 ธันวาคม 2568</t>
  </si>
  <si>
    <t xml:space="preserve">     โอนเพื่อชดเชยผลขาดทุนสะสม </t>
  </si>
  <si>
    <t xml:space="preserve">               เงินสดรับคืนภาษีเงินได้</t>
  </si>
  <si>
    <t xml:space="preserve">               เงินสดจ่ายเพื่อซื้อที่ดิน อาคารและอุปกรณ์</t>
  </si>
  <si>
    <t xml:space="preserve">               ค่าใช้จ่ายภาษีเงินได้</t>
  </si>
  <si>
    <t>ค่าใช้จ่ายภาษีเงินได้</t>
  </si>
  <si>
    <t>การเปลี่ยนแปลงส่วนของผู้ถือหุ้นสำหรับปี 2567 :-</t>
  </si>
  <si>
    <t>การเปลี่ยนแปลงส่วนของผู้ถือหุ้นสำหรับปี 2568 :-</t>
  </si>
  <si>
    <t xml:space="preserve">     กำไร(ขาดทุน)เบ็ดเสร็จอื่นสำหรับปี</t>
  </si>
  <si>
    <t xml:space="preserve">     ทุนสำรองตามกฎหมาย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</si>
  <si>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</si>
  <si>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</si>
  <si>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 xml:space="preserve">    ผลกำไร(ขาดทุน)จากการวัดมูลค่าใหม่ของผลประโยชน์พนักงานที่กำหนดไว้</t>
  </si>
  <si>
    <t xml:space="preserve">    ภาษีเงินได้ของรายการที่จะไม่ถูกจัดประเภทไว้ในกำไรหรือขาดทุนในภายหลัง</t>
  </si>
  <si>
    <t xml:space="preserve">               หนี้สินไม่หมุนเวียนอื่นเพิ่มขึ้น (ลดลง)</t>
  </si>
  <si>
    <t xml:space="preserve">               เงินสดจ่ายเพื่อซื้ออสังหาริมทรัพย์เพื่อการลงทุน</t>
  </si>
  <si>
    <t>กำไร(ขาดทุน)เบ็ดเสร็จอื่นสำหรับปี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</si>
</sst>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0\ ;\(#,##0.00\)"/>
    <numFmt numFmtId="166" formatCode="#,##0.00_);\(#,##0.00\)"/>
  </numFmts>
  <fonts count="7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</cellStyleXfs>
  <cellXfs count="57">
    <xf numFmtId="0" fontId="0" fillId="0" borderId="0" xfId="0"/>
    <xf numFmtId="39" fontId="5" fillId="0" borderId="0" xfId="0" applyNumberFormat="1" applyFont="1"/>
    <xf numFmtId="39" fontId="4" fillId="0" borderId="0" xfId="4" applyFont="1"/>
    <xf numFmtId="39" fontId="5" fillId="0" borderId="0" xfId="0" applyNumberFormat="1" applyFont="1" applyAlignment="1">
      <alignment horizontal="center"/>
    </xf>
    <xf numFmtId="39" fontId="5" fillId="0" borderId="0" xfId="4" applyFont="1"/>
    <xf numFmtId="39" fontId="4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4" fillId="0" borderId="0" xfId="0" applyNumberFormat="1" applyFont="1"/>
    <xf numFmtId="39" fontId="4" fillId="0" borderId="0" xfId="4" applyFont="1" applyAlignment="1">
      <alignment horizontal="center"/>
    </xf>
    <xf numFmtId="39" fontId="4" fillId="0" borderId="5" xfId="4" applyFont="1" applyBorder="1" applyAlignment="1">
      <alignment horizontal="center"/>
    </xf>
    <xf numFmtId="39" fontId="4" fillId="0" borderId="5" xfId="4" applyFont="1" applyBorder="1" applyAlignment="1">
      <alignment horizontal="right"/>
    </xf>
    <xf numFmtId="39" fontId="4" fillId="0" borderId="4" xfId="0" applyNumberFormat="1" applyFont="1" applyBorder="1" applyAlignment="1">
      <alignment horizontal="center" vertical="center"/>
    </xf>
    <xf numFmtId="39" fontId="4" fillId="0" borderId="5" xfId="0" applyNumberFormat="1" applyFont="1" applyBorder="1" applyAlignment="1">
      <alignment horizontal="center"/>
    </xf>
    <xf numFmtId="39" fontId="4" fillId="0" borderId="5" xfId="0" applyNumberFormat="1" applyFont="1" applyBorder="1"/>
    <xf numFmtId="39" fontId="4" fillId="0" borderId="5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right"/>
    </xf>
    <xf numFmtId="39" fontId="4" fillId="0" borderId="0" xfId="0" quotePrefix="1" applyNumberFormat="1" applyFont="1" applyAlignment="1">
      <alignment horizontal="center"/>
    </xf>
    <xf numFmtId="39" fontId="5" fillId="0" borderId="0" xfId="1" applyNumberFormat="1" applyFont="1" applyFill="1"/>
    <xf numFmtId="39" fontId="4" fillId="0" borderId="0" xfId="4" applyFont="1" applyAlignment="1">
      <alignment horizontal="right"/>
    </xf>
    <xf numFmtId="39" fontId="5" fillId="0" borderId="0" xfId="4" applyFont="1" applyAlignment="1">
      <alignment horizontal="center"/>
    </xf>
    <xf numFmtId="39" fontId="4" fillId="0" borderId="0" xfId="1" quotePrefix="1" applyNumberFormat="1" applyFont="1" applyFill="1" applyAlignment="1">
      <alignment horizontal="center"/>
    </xf>
    <xf numFmtId="164" fontId="5" fillId="0" borderId="0" xfId="1" applyNumberFormat="1" applyFont="1" applyFill="1"/>
    <xf numFmtId="39" fontId="5" fillId="0" borderId="0" xfId="4" quotePrefix="1" applyFont="1"/>
    <xf numFmtId="165" fontId="5" fillId="0" borderId="0" xfId="1" applyNumberFormat="1" applyFont="1" applyFill="1"/>
    <xf numFmtId="165" fontId="5" fillId="0" borderId="0" xfId="0" applyNumberFormat="1" applyFont="1"/>
    <xf numFmtId="165" fontId="5" fillId="0" borderId="0" xfId="4" applyNumberFormat="1" applyFont="1"/>
    <xf numFmtId="165" fontId="5" fillId="0" borderId="5" xfId="0" applyNumberFormat="1" applyFont="1" applyBorder="1"/>
    <xf numFmtId="165" fontId="5" fillId="0" borderId="1" xfId="0" applyNumberFormat="1" applyFont="1" applyBorder="1"/>
    <xf numFmtId="43" fontId="5" fillId="0" borderId="0" xfId="1" applyFont="1" applyFill="1"/>
    <xf numFmtId="39" fontId="5" fillId="0" borderId="0" xfId="4" quotePrefix="1" applyFont="1" applyAlignment="1">
      <alignment horizontal="center"/>
    </xf>
    <xf numFmtId="166" fontId="5" fillId="0" borderId="0" xfId="1" applyNumberFormat="1" applyFont="1" applyFill="1"/>
    <xf numFmtId="166" fontId="5" fillId="0" borderId="0" xfId="0" applyNumberFormat="1" applyFont="1"/>
    <xf numFmtId="166" fontId="5" fillId="0" borderId="4" xfId="1" applyNumberFormat="1" applyFont="1" applyFill="1" applyBorder="1"/>
    <xf numFmtId="166" fontId="5" fillId="0" borderId="2" xfId="1" applyNumberFormat="1" applyFont="1" applyFill="1" applyBorder="1"/>
    <xf numFmtId="166" fontId="5" fillId="0" borderId="2" xfId="0" applyNumberFormat="1" applyFont="1" applyBorder="1"/>
    <xf numFmtId="166" fontId="5" fillId="0" borderId="0" xfId="4" applyNumberFormat="1" applyFont="1"/>
    <xf numFmtId="166" fontId="5" fillId="0" borderId="3" xfId="0" applyNumberFormat="1" applyFont="1" applyBorder="1"/>
    <xf numFmtId="166" fontId="5" fillId="0" borderId="1" xfId="1" applyNumberFormat="1" applyFont="1" applyFill="1" applyBorder="1"/>
    <xf numFmtId="166" fontId="5" fillId="0" borderId="2" xfId="4" applyNumberFormat="1" applyFont="1" applyBorder="1"/>
    <xf numFmtId="166" fontId="5" fillId="0" borderId="3" xfId="1" applyNumberFormat="1" applyFont="1" applyFill="1" applyBorder="1"/>
    <xf numFmtId="166" fontId="5" fillId="0" borderId="1" xfId="0" applyNumberFormat="1" applyFont="1" applyBorder="1"/>
    <xf numFmtId="166" fontId="5" fillId="0" borderId="5" xfId="4" applyNumberFormat="1" applyFont="1" applyBorder="1"/>
    <xf numFmtId="166" fontId="5" fillId="0" borderId="4" xfId="4" applyNumberFormat="1" applyFont="1" applyBorder="1"/>
    <xf numFmtId="166" fontId="5" fillId="0" borderId="1" xfId="4" applyNumberFormat="1" applyFont="1" applyBorder="1"/>
    <xf numFmtId="39" fontId="5" fillId="0" borderId="0" xfId="0" quotePrefix="1" applyNumberFormat="1" applyFont="1" applyAlignment="1">
      <alignment horizontal="center"/>
    </xf>
    <xf numFmtId="165" fontId="4" fillId="0" borderId="0" xfId="4" applyNumberFormat="1" applyFont="1"/>
    <xf numFmtId="43" fontId="5" fillId="0" borderId="0" xfId="1" applyFont="1"/>
    <xf numFmtId="43" fontId="5" fillId="0" borderId="5" xfId="1" applyFont="1" applyBorder="1"/>
    <xf numFmtId="166" fontId="5" fillId="0" borderId="4" xfId="0" applyNumberFormat="1" applyFont="1" applyBorder="1"/>
    <xf numFmtId="39" fontId="4" fillId="0" borderId="0" xfId="3" applyNumberFormat="1" applyFont="1" applyAlignment="1">
      <alignment horizontal="center"/>
    </xf>
    <xf numFmtId="39" fontId="5" fillId="0" borderId="0" xfId="4" applyFont="1" applyAlignment="1">
      <alignment horizontal="left"/>
    </xf>
    <xf numFmtId="43" fontId="5" fillId="0" borderId="1" xfId="1" applyFont="1" applyBorder="1"/>
    <xf numFmtId="43" fontId="5" fillId="0" borderId="2" xfId="1" applyFont="1" applyBorder="1"/>
    <xf numFmtId="39" fontId="4" fillId="0" borderId="0" xfId="4" applyFont="1" applyAlignment="1">
      <alignment horizontal="center"/>
    </xf>
    <xf numFmtId="39" fontId="5" fillId="0" borderId="0" xfId="4" quotePrefix="1" applyFont="1" applyAlignment="1">
      <alignment horizontal="center"/>
    </xf>
    <xf numFmtId="39" fontId="4" fillId="0" borderId="5" xfId="0" applyNumberFormat="1" applyFont="1" applyBorder="1" applyAlignment="1">
      <alignment horizontal="center"/>
    </xf>
    <xf numFmtId="39" fontId="5" fillId="0" borderId="0" xfId="0" quotePrefix="1" applyNumberFormat="1" applyFont="1" applyAlignment="1">
      <alignment horizontal="center"/>
    </xf>
  </cellXfs>
  <cellStyles count="5">
    <cellStyle name="Normal 2" xfId="2" xr:uid="{00000000-0005-0000-0000-000002000000}"/>
    <cellStyle name="Normal 2 2" xfId="3" xr:uid="{00000000-0005-0000-0000-000003000000}"/>
    <cellStyle name="จุลภาค" xfId="1" builtinId="3"/>
    <cellStyle name="ปกติ" xfId="0" builtinId="0"/>
    <cellStyle name="ปกติ_Sheet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4"/>
  <sheetViews>
    <sheetView zoomScale="92" zoomScaleNormal="92" zoomScaleSheetLayoutView="100" workbookViewId="0">
      <selection sqref="A1:F1"/>
    </sheetView>
  </sheetViews>
  <sheetFormatPr defaultColWidth="9.140625" defaultRowHeight="25.5" customHeight="1" x14ac:dyDescent="0.45"/>
  <cols>
    <col min="1" max="1" width="55.7109375" style="1" customWidth="1"/>
    <col min="2" max="2" width="8.7109375" style="1" bestFit="1" customWidth="1"/>
    <col min="3" max="3" width="1.5703125" style="1" customWidth="1"/>
    <col min="4" max="4" width="15.7109375" style="1" customWidth="1"/>
    <col min="5" max="5" width="1.5703125" style="1" customWidth="1"/>
    <col min="6" max="6" width="15.7109375" style="1" customWidth="1"/>
    <col min="7" max="7" width="1.7109375" style="1" customWidth="1"/>
    <col min="8" max="8" width="10" style="1" bestFit="1" customWidth="1"/>
    <col min="9" max="9" width="9.140625" style="28"/>
    <col min="10" max="16384" width="9.140625" style="1"/>
  </cols>
  <sheetData>
    <row r="1" spans="1:6" ht="24.75" customHeight="1" x14ac:dyDescent="0.45">
      <c r="A1" s="53" t="s">
        <v>35</v>
      </c>
      <c r="B1" s="53"/>
      <c r="C1" s="53"/>
      <c r="D1" s="53"/>
      <c r="E1" s="53"/>
      <c r="F1" s="53"/>
    </row>
    <row r="2" spans="1:6" ht="24.75" customHeight="1" x14ac:dyDescent="0.45">
      <c r="A2" s="53" t="s">
        <v>133</v>
      </c>
      <c r="B2" s="53"/>
      <c r="C2" s="53"/>
      <c r="D2" s="53"/>
      <c r="E2" s="53"/>
      <c r="F2" s="53"/>
    </row>
    <row r="3" spans="1:6" ht="24.75" customHeight="1" x14ac:dyDescent="0.45">
      <c r="A3" s="53" t="s">
        <v>138</v>
      </c>
      <c r="B3" s="53"/>
      <c r="C3" s="53"/>
      <c r="D3" s="53"/>
      <c r="E3" s="53"/>
      <c r="F3" s="53"/>
    </row>
    <row r="4" spans="1:6" ht="24.75" customHeight="1" x14ac:dyDescent="0.45">
      <c r="A4" s="49"/>
      <c r="B4" s="49"/>
      <c r="C4" s="49"/>
      <c r="D4" s="49"/>
    </row>
    <row r="5" spans="1:6" ht="24.75" customHeight="1" x14ac:dyDescent="0.45">
      <c r="A5" s="2"/>
      <c r="B5" s="4"/>
      <c r="C5" s="4"/>
      <c r="F5" s="15" t="s">
        <v>7</v>
      </c>
    </row>
    <row r="6" spans="1:6" ht="24.75" customHeight="1" x14ac:dyDescent="0.45">
      <c r="A6" s="8" t="s">
        <v>1</v>
      </c>
      <c r="B6" s="8" t="s">
        <v>2</v>
      </c>
      <c r="C6" s="8"/>
      <c r="D6" s="16" t="s">
        <v>139</v>
      </c>
      <c r="F6" s="16" t="s">
        <v>112</v>
      </c>
    </row>
    <row r="7" spans="1:6" ht="24.75" customHeight="1" x14ac:dyDescent="0.45">
      <c r="A7" s="2" t="s">
        <v>16</v>
      </c>
    </row>
    <row r="8" spans="1:6" ht="24.75" customHeight="1" x14ac:dyDescent="0.45">
      <c r="A8" s="4" t="s">
        <v>17</v>
      </c>
      <c r="B8" s="29" t="s">
        <v>24</v>
      </c>
      <c r="C8" s="29"/>
      <c r="D8" s="30">
        <v>39565188.960000001</v>
      </c>
      <c r="E8" s="31"/>
      <c r="F8" s="31">
        <v>40299886.509999998</v>
      </c>
    </row>
    <row r="9" spans="1:6" ht="24.75" customHeight="1" x14ac:dyDescent="0.45">
      <c r="A9" s="4" t="s">
        <v>74</v>
      </c>
      <c r="B9" s="29" t="s">
        <v>6</v>
      </c>
      <c r="C9" s="29"/>
      <c r="D9" s="30">
        <v>10614538.23</v>
      </c>
      <c r="E9" s="31"/>
      <c r="F9" s="31">
        <v>13217366.140000001</v>
      </c>
    </row>
    <row r="10" spans="1:6" ht="24.75" customHeight="1" x14ac:dyDescent="0.45">
      <c r="A10" s="4" t="s">
        <v>18</v>
      </c>
      <c r="B10" s="29" t="s">
        <v>103</v>
      </c>
      <c r="C10" s="29"/>
      <c r="D10" s="30">
        <v>1637220.16</v>
      </c>
      <c r="E10" s="31"/>
      <c r="F10" s="31">
        <v>1626392.39</v>
      </c>
    </row>
    <row r="11" spans="1:6" ht="24.75" customHeight="1" x14ac:dyDescent="0.45">
      <c r="A11" s="2" t="s">
        <v>19</v>
      </c>
      <c r="D11" s="38">
        <f>SUM(D8:D10)</f>
        <v>51816947.349999994</v>
      </c>
      <c r="E11" s="31"/>
      <c r="F11" s="34">
        <f>SUM(F8:F10)</f>
        <v>55143645.039999999</v>
      </c>
    </row>
    <row r="12" spans="1:6" ht="24.75" customHeight="1" x14ac:dyDescent="0.45">
      <c r="A12" s="2" t="s">
        <v>22</v>
      </c>
      <c r="D12" s="31"/>
      <c r="E12" s="31"/>
      <c r="F12" s="31"/>
    </row>
    <row r="13" spans="1:6" ht="24.75" customHeight="1" x14ac:dyDescent="0.45">
      <c r="A13" s="4" t="s">
        <v>129</v>
      </c>
      <c r="B13" s="29" t="s">
        <v>25</v>
      </c>
      <c r="C13" s="29"/>
      <c r="D13" s="30">
        <v>3806546.26</v>
      </c>
      <c r="E13" s="31"/>
      <c r="F13" s="31">
        <v>3783642.4</v>
      </c>
    </row>
    <row r="14" spans="1:6" ht="24.75" customHeight="1" x14ac:dyDescent="0.45">
      <c r="A14" s="4" t="s">
        <v>49</v>
      </c>
      <c r="B14" s="29" t="s">
        <v>36</v>
      </c>
      <c r="C14" s="29"/>
      <c r="D14" s="30">
        <v>245995903.75</v>
      </c>
      <c r="E14" s="31"/>
      <c r="F14" s="31">
        <v>249668995.13</v>
      </c>
    </row>
    <row r="15" spans="1:6" ht="24.75" customHeight="1" x14ac:dyDescent="0.45">
      <c r="A15" s="4" t="s">
        <v>50</v>
      </c>
      <c r="B15" s="29" t="s">
        <v>90</v>
      </c>
      <c r="C15" s="29"/>
      <c r="D15" s="30">
        <v>227012583.93000001</v>
      </c>
      <c r="E15" s="31"/>
      <c r="F15" s="31">
        <v>244263026.24000001</v>
      </c>
    </row>
    <row r="16" spans="1:6" ht="24.75" customHeight="1" x14ac:dyDescent="0.45">
      <c r="A16" s="1" t="s">
        <v>86</v>
      </c>
      <c r="B16" s="29" t="s">
        <v>78</v>
      </c>
      <c r="D16" s="31">
        <v>108306818.25</v>
      </c>
      <c r="E16" s="31"/>
      <c r="F16" s="31">
        <v>118213331.41</v>
      </c>
    </row>
    <row r="17" spans="1:6" ht="24.75" customHeight="1" x14ac:dyDescent="0.45">
      <c r="A17" s="4" t="s">
        <v>83</v>
      </c>
      <c r="B17" s="29" t="s">
        <v>91</v>
      </c>
      <c r="C17" s="29"/>
      <c r="D17" s="30">
        <v>1001065.36</v>
      </c>
      <c r="E17" s="31"/>
      <c r="F17" s="31">
        <v>1323065.31</v>
      </c>
    </row>
    <row r="18" spans="1:6" ht="24.75" customHeight="1" x14ac:dyDescent="0.45">
      <c r="A18" s="4" t="s">
        <v>75</v>
      </c>
      <c r="B18" s="29" t="s">
        <v>131</v>
      </c>
      <c r="C18" s="29"/>
      <c r="D18" s="30">
        <v>6981191.0599999996</v>
      </c>
      <c r="E18" s="31"/>
      <c r="F18" s="31">
        <v>18584707.73</v>
      </c>
    </row>
    <row r="19" spans="1:6" ht="24.75" customHeight="1" x14ac:dyDescent="0.45">
      <c r="A19" s="4" t="s">
        <v>23</v>
      </c>
      <c r="D19" s="30">
        <v>405629.31</v>
      </c>
      <c r="E19" s="31"/>
      <c r="F19" s="31">
        <v>687188.47999999998</v>
      </c>
    </row>
    <row r="20" spans="1:6" ht="24.75" customHeight="1" x14ac:dyDescent="0.45">
      <c r="A20" s="2" t="s">
        <v>12</v>
      </c>
      <c r="B20" s="4"/>
      <c r="C20" s="4"/>
      <c r="D20" s="33">
        <f>SUM(D13:D19)</f>
        <v>593509737.91999996</v>
      </c>
      <c r="E20" s="31"/>
      <c r="F20" s="34">
        <f>SUM(F13:F19)</f>
        <v>636523956.69999993</v>
      </c>
    </row>
    <row r="21" spans="1:6" ht="24.75" customHeight="1" thickBot="1" x14ac:dyDescent="0.5">
      <c r="A21" s="2" t="s">
        <v>21</v>
      </c>
      <c r="B21" s="4"/>
      <c r="C21" s="4"/>
      <c r="D21" s="39">
        <f>+D20+D11</f>
        <v>645326685.26999998</v>
      </c>
      <c r="E21" s="31"/>
      <c r="F21" s="40">
        <f>+F11+F20</f>
        <v>691667601.73999989</v>
      </c>
    </row>
    <row r="22" spans="1:6" ht="24.75" customHeight="1" thickTop="1" x14ac:dyDescent="0.45">
      <c r="B22" s="4"/>
      <c r="C22" s="4"/>
    </row>
    <row r="23" spans="1:6" ht="24.75" customHeight="1" x14ac:dyDescent="0.45">
      <c r="A23" s="4" t="s">
        <v>20</v>
      </c>
      <c r="B23" s="4"/>
      <c r="C23" s="4"/>
      <c r="D23" s="4"/>
      <c r="E23" s="4"/>
      <c r="F23" s="4"/>
    </row>
    <row r="24" spans="1:6" ht="24.75" customHeight="1" x14ac:dyDescent="0.45"/>
    <row r="25" spans="1:6" ht="24.75" customHeight="1" x14ac:dyDescent="0.45">
      <c r="C25" s="4"/>
      <c r="D25" s="4"/>
      <c r="E25" s="4"/>
    </row>
    <row r="26" spans="1:6" ht="24.75" customHeight="1" x14ac:dyDescent="0.45">
      <c r="A26" s="50" t="s">
        <v>63</v>
      </c>
      <c r="B26" s="4"/>
      <c r="C26" s="4"/>
      <c r="D26" s="4"/>
      <c r="E26" s="4"/>
    </row>
    <row r="27" spans="1:6" ht="24.75" customHeight="1" x14ac:dyDescent="0.45">
      <c r="C27" s="4"/>
      <c r="D27" s="4"/>
      <c r="E27" s="4"/>
    </row>
    <row r="28" spans="1:6" ht="24.75" customHeight="1" x14ac:dyDescent="0.45">
      <c r="A28" s="50" t="s">
        <v>64</v>
      </c>
      <c r="B28" s="4"/>
      <c r="C28" s="4"/>
      <c r="D28" s="4"/>
      <c r="E28" s="4"/>
    </row>
    <row r="29" spans="1:6" ht="24.75" customHeight="1" x14ac:dyDescent="0.45">
      <c r="A29" s="4"/>
      <c r="B29" s="4"/>
      <c r="C29" s="4"/>
      <c r="D29" s="4"/>
      <c r="E29" s="4"/>
    </row>
    <row r="30" spans="1:6" ht="24.75" customHeight="1" x14ac:dyDescent="0.45"/>
    <row r="31" spans="1:6" ht="24.75" customHeight="1" x14ac:dyDescent="0.45"/>
    <row r="32" spans="1:6" ht="24.75" customHeight="1" x14ac:dyDescent="0.45">
      <c r="A32" s="6" t="s">
        <v>70</v>
      </c>
      <c r="B32" s="3"/>
      <c r="C32" s="3"/>
      <c r="D32" s="3"/>
      <c r="E32" s="3"/>
      <c r="F32" s="3"/>
    </row>
    <row r="33" spans="1:6" ht="24.75" customHeight="1" x14ac:dyDescent="0.45">
      <c r="A33" s="6" t="s">
        <v>105</v>
      </c>
      <c r="B33" s="3"/>
      <c r="C33" s="3"/>
      <c r="D33" s="3"/>
      <c r="E33" s="3"/>
      <c r="F33" s="3"/>
    </row>
    <row r="34" spans="1:6" ht="24.75" customHeight="1" x14ac:dyDescent="0.45">
      <c r="A34" s="6"/>
      <c r="B34" s="3"/>
      <c r="C34" s="3"/>
      <c r="D34" s="3"/>
      <c r="E34" s="3"/>
      <c r="F34" s="3"/>
    </row>
    <row r="35" spans="1:6" ht="24.75" customHeight="1" x14ac:dyDescent="0.45">
      <c r="A35" s="6"/>
      <c r="B35" s="3"/>
      <c r="C35" s="3"/>
      <c r="D35" s="3"/>
      <c r="E35" s="3"/>
      <c r="F35" s="3"/>
    </row>
    <row r="36" spans="1:6" ht="22.5" customHeight="1" x14ac:dyDescent="0.45">
      <c r="A36" s="54" t="s">
        <v>3</v>
      </c>
      <c r="B36" s="54"/>
      <c r="C36" s="54"/>
      <c r="D36" s="54"/>
      <c r="E36" s="54"/>
      <c r="F36" s="54"/>
    </row>
    <row r="37" spans="1:6" ht="22.5" customHeight="1" x14ac:dyDescent="0.45">
      <c r="A37" s="53" t="s">
        <v>35</v>
      </c>
      <c r="B37" s="53"/>
      <c r="C37" s="53"/>
      <c r="D37" s="53"/>
      <c r="E37" s="53"/>
      <c r="F37" s="53"/>
    </row>
    <row r="38" spans="1:6" ht="22.5" customHeight="1" x14ac:dyDescent="0.45">
      <c r="A38" s="53" t="s">
        <v>135</v>
      </c>
      <c r="B38" s="53"/>
      <c r="C38" s="53"/>
      <c r="D38" s="53"/>
      <c r="E38" s="53"/>
      <c r="F38" s="53"/>
    </row>
    <row r="39" spans="1:6" ht="22.5" customHeight="1" x14ac:dyDescent="0.45">
      <c r="A39" s="53" t="str">
        <f>+A3</f>
        <v>ณ วันที่ 31 ธันวาคม 2568</v>
      </c>
      <c r="B39" s="53"/>
      <c r="C39" s="53"/>
      <c r="D39" s="53"/>
      <c r="E39" s="53"/>
      <c r="F39" s="53"/>
    </row>
    <row r="40" spans="1:6" ht="22.5" customHeight="1" x14ac:dyDescent="0.45">
      <c r="A40" s="8"/>
      <c r="B40" s="8"/>
      <c r="C40" s="8"/>
      <c r="D40" s="8"/>
    </row>
    <row r="41" spans="1:6" ht="22.5" customHeight="1" x14ac:dyDescent="0.45">
      <c r="A41" s="8"/>
      <c r="B41" s="8"/>
      <c r="C41" s="8"/>
      <c r="F41" s="18" t="s">
        <v>7</v>
      </c>
    </row>
    <row r="42" spans="1:6" ht="22.5" customHeight="1" x14ac:dyDescent="0.45">
      <c r="A42" s="8" t="s">
        <v>5</v>
      </c>
      <c r="B42" s="8" t="s">
        <v>2</v>
      </c>
      <c r="C42" s="8"/>
      <c r="D42" s="16" t="s">
        <v>139</v>
      </c>
      <c r="F42" s="16" t="s">
        <v>112</v>
      </c>
    </row>
    <row r="43" spans="1:6" ht="22.5" customHeight="1" x14ac:dyDescent="0.45">
      <c r="A43" s="2" t="s">
        <v>26</v>
      </c>
      <c r="B43" s="4"/>
      <c r="C43" s="4"/>
    </row>
    <row r="44" spans="1:6" ht="22.5" customHeight="1" x14ac:dyDescent="0.45">
      <c r="A44" s="4" t="s">
        <v>76</v>
      </c>
      <c r="B44" s="29" t="s">
        <v>92</v>
      </c>
      <c r="C44" s="4"/>
      <c r="D44" s="30">
        <v>30443739.719999999</v>
      </c>
      <c r="E44" s="31"/>
      <c r="F44" s="31">
        <v>40059902.880000003</v>
      </c>
    </row>
    <row r="45" spans="1:6" ht="22.5" customHeight="1" x14ac:dyDescent="0.45">
      <c r="A45" s="4" t="s">
        <v>107</v>
      </c>
      <c r="B45" s="29"/>
      <c r="C45" s="4"/>
      <c r="D45" s="30"/>
      <c r="E45" s="31"/>
      <c r="F45" s="31"/>
    </row>
    <row r="46" spans="1:6" ht="22.5" customHeight="1" x14ac:dyDescent="0.45">
      <c r="A46" s="1" t="s">
        <v>95</v>
      </c>
      <c r="B46" s="29" t="s">
        <v>85</v>
      </c>
      <c r="C46" s="4"/>
      <c r="D46" s="30">
        <v>21600000</v>
      </c>
      <c r="E46" s="31"/>
      <c r="F46" s="46">
        <v>22000000</v>
      </c>
    </row>
    <row r="47" spans="1:6" ht="22.5" customHeight="1" x14ac:dyDescent="0.45">
      <c r="A47" s="1" t="s">
        <v>87</v>
      </c>
      <c r="B47" s="44" t="s">
        <v>93</v>
      </c>
      <c r="D47" s="31">
        <v>5805134.5499999998</v>
      </c>
      <c r="E47" s="31"/>
      <c r="F47" s="31">
        <v>5355223.99</v>
      </c>
    </row>
    <row r="48" spans="1:6" ht="22.5" customHeight="1" x14ac:dyDescent="0.45">
      <c r="A48" s="2" t="s">
        <v>27</v>
      </c>
      <c r="B48" s="19"/>
      <c r="C48" s="4"/>
      <c r="D48" s="32">
        <f>SUM(D44:D47)</f>
        <v>57848874.269999996</v>
      </c>
      <c r="E48" s="31"/>
      <c r="F48" s="33">
        <f>SUM(F44:F47)</f>
        <v>67415126.870000005</v>
      </c>
    </row>
    <row r="49" spans="1:6" ht="22.5" customHeight="1" x14ac:dyDescent="0.45">
      <c r="A49" s="2" t="s">
        <v>47</v>
      </c>
      <c r="B49" s="19"/>
      <c r="C49" s="4"/>
      <c r="D49" s="32"/>
      <c r="E49" s="31"/>
      <c r="F49" s="31"/>
    </row>
    <row r="50" spans="1:6" ht="22.5" customHeight="1" x14ac:dyDescent="0.45">
      <c r="A50" s="4" t="s">
        <v>96</v>
      </c>
      <c r="B50" s="29" t="s">
        <v>85</v>
      </c>
      <c r="C50" s="4"/>
      <c r="D50" s="30">
        <v>26000000</v>
      </c>
      <c r="E50" s="31"/>
      <c r="F50" s="31">
        <v>97600000</v>
      </c>
    </row>
    <row r="51" spans="1:6" ht="22.5" customHeight="1" x14ac:dyDescent="0.45">
      <c r="A51" s="1" t="s">
        <v>88</v>
      </c>
      <c r="B51" s="44" t="s">
        <v>93</v>
      </c>
      <c r="D51" s="31">
        <v>72661296.189999998</v>
      </c>
      <c r="E51" s="31"/>
      <c r="F51" s="31">
        <v>78466430.760000005</v>
      </c>
    </row>
    <row r="52" spans="1:6" ht="22.5" customHeight="1" x14ac:dyDescent="0.45">
      <c r="A52" s="4" t="s">
        <v>77</v>
      </c>
      <c r="B52" s="29" t="s">
        <v>132</v>
      </c>
      <c r="C52" s="4"/>
      <c r="D52" s="30">
        <v>9844033.1099999994</v>
      </c>
      <c r="E52" s="31"/>
      <c r="F52" s="31">
        <v>7317955.5499999998</v>
      </c>
    </row>
    <row r="53" spans="1:6" ht="22.5" customHeight="1" x14ac:dyDescent="0.45">
      <c r="A53" s="4" t="s">
        <v>73</v>
      </c>
      <c r="B53" s="29"/>
      <c r="C53" s="4"/>
      <c r="D53" s="30">
        <v>2523200</v>
      </c>
      <c r="E53" s="31"/>
      <c r="F53" s="31">
        <v>2323200</v>
      </c>
    </row>
    <row r="54" spans="1:6" ht="22.5" customHeight="1" x14ac:dyDescent="0.45">
      <c r="A54" s="2" t="s">
        <v>48</v>
      </c>
      <c r="B54" s="4"/>
      <c r="C54" s="4"/>
      <c r="D54" s="32">
        <f>SUM(D50:D53)</f>
        <v>111028529.3</v>
      </c>
      <c r="E54" s="31"/>
      <c r="F54" s="34">
        <f>SUM(F50:F53)</f>
        <v>185707586.31</v>
      </c>
    </row>
    <row r="55" spans="1:6" ht="22.5" customHeight="1" x14ac:dyDescent="0.45">
      <c r="A55" s="2" t="s">
        <v>28</v>
      </c>
      <c r="B55" s="4"/>
      <c r="C55" s="4"/>
      <c r="D55" s="33">
        <f>+D48+D54</f>
        <v>168877403.56999999</v>
      </c>
      <c r="E55" s="31"/>
      <c r="F55" s="33">
        <f>+F48+F54</f>
        <v>253122713.18000001</v>
      </c>
    </row>
    <row r="56" spans="1:6" ht="22.5" customHeight="1" x14ac:dyDescent="0.45">
      <c r="A56" s="2" t="s">
        <v>29</v>
      </c>
      <c r="B56" s="4"/>
      <c r="C56" s="4"/>
      <c r="D56" s="35"/>
      <c r="E56" s="31"/>
      <c r="F56" s="31"/>
    </row>
    <row r="57" spans="1:6" ht="22.5" customHeight="1" x14ac:dyDescent="0.45">
      <c r="A57" s="4" t="s">
        <v>30</v>
      </c>
      <c r="B57" s="4"/>
      <c r="C57" s="4"/>
      <c r="D57" s="35" t="s">
        <v>0</v>
      </c>
      <c r="E57" s="31"/>
      <c r="F57" s="31"/>
    </row>
    <row r="58" spans="1:6" ht="22.5" customHeight="1" x14ac:dyDescent="0.45">
      <c r="A58" s="4" t="s">
        <v>55</v>
      </c>
      <c r="B58" s="4"/>
      <c r="C58" s="4"/>
      <c r="D58" s="31"/>
      <c r="E58" s="31"/>
      <c r="F58" s="31"/>
    </row>
    <row r="59" spans="1:6" ht="22.5" customHeight="1" thickBot="1" x14ac:dyDescent="0.5">
      <c r="A59" s="4" t="s">
        <v>57</v>
      </c>
      <c r="B59" s="4"/>
      <c r="C59" s="4"/>
      <c r="D59" s="36">
        <v>330000000</v>
      </c>
      <c r="E59" s="31"/>
      <c r="F59" s="36">
        <v>330000000</v>
      </c>
    </row>
    <row r="60" spans="1:6" ht="22.5" customHeight="1" thickTop="1" x14ac:dyDescent="0.45">
      <c r="A60" s="4" t="s">
        <v>56</v>
      </c>
      <c r="B60" s="4"/>
      <c r="C60" s="4"/>
      <c r="D60" s="30"/>
      <c r="E60" s="31"/>
      <c r="F60" s="31"/>
    </row>
    <row r="61" spans="1:6" ht="22.5" customHeight="1" x14ac:dyDescent="0.45">
      <c r="A61" s="4" t="s">
        <v>72</v>
      </c>
      <c r="B61" s="4"/>
      <c r="C61" s="4"/>
      <c r="D61" s="30">
        <f>+งบเปลี่ยนแปลง!C18</f>
        <v>269055800</v>
      </c>
      <c r="E61" s="31"/>
      <c r="F61" s="31">
        <v>269055800</v>
      </c>
    </row>
    <row r="62" spans="1:6" ht="22.5" customHeight="1" x14ac:dyDescent="0.45">
      <c r="A62" s="4" t="s">
        <v>43</v>
      </c>
      <c r="B62" s="29" t="s">
        <v>136</v>
      </c>
      <c r="C62" s="4"/>
      <c r="D62" s="30">
        <f>+งบเปลี่ยนแปลง!E18</f>
        <v>169489088.56</v>
      </c>
      <c r="E62" s="31"/>
      <c r="F62" s="31">
        <v>204200000</v>
      </c>
    </row>
    <row r="63" spans="1:6" ht="22.5" customHeight="1" x14ac:dyDescent="0.45">
      <c r="A63" s="4" t="s">
        <v>67</v>
      </c>
      <c r="B63" s="4"/>
      <c r="C63" s="4"/>
      <c r="D63" s="35" t="s">
        <v>0</v>
      </c>
      <c r="E63" s="31"/>
      <c r="F63" s="31"/>
    </row>
    <row r="64" spans="1:6" ht="22.5" customHeight="1" x14ac:dyDescent="0.45">
      <c r="A64" s="4" t="s">
        <v>58</v>
      </c>
      <c r="B64" s="4"/>
      <c r="C64" s="4"/>
      <c r="D64" s="35"/>
      <c r="E64" s="31"/>
      <c r="F64" s="31"/>
    </row>
    <row r="65" spans="1:6" ht="22.5" customHeight="1" x14ac:dyDescent="0.45">
      <c r="A65" s="4" t="s">
        <v>46</v>
      </c>
      <c r="B65" s="29" t="s">
        <v>136</v>
      </c>
      <c r="C65" s="4"/>
      <c r="D65" s="30">
        <f>+งบเปลี่ยนแปลง!G18</f>
        <v>26905580</v>
      </c>
      <c r="E65" s="31"/>
      <c r="F65" s="31">
        <v>26905580</v>
      </c>
    </row>
    <row r="66" spans="1:6" ht="22.5" customHeight="1" x14ac:dyDescent="0.45">
      <c r="A66" s="4" t="s">
        <v>59</v>
      </c>
      <c r="B66" s="4"/>
      <c r="C66" s="4"/>
      <c r="D66" s="30">
        <f>+งบเปลี่ยนแปลง!I18</f>
        <v>10998813.140000008</v>
      </c>
      <c r="E66" s="31"/>
      <c r="F66" s="31">
        <f>+งบเปลี่ยนแปลง!I12</f>
        <v>-61616491.440000013</v>
      </c>
    </row>
    <row r="67" spans="1:6" ht="22.5" customHeight="1" x14ac:dyDescent="0.45">
      <c r="A67" s="2" t="s">
        <v>31</v>
      </c>
      <c r="B67" s="4"/>
      <c r="C67" s="4"/>
      <c r="D67" s="33">
        <f>SUM(D61:D66)</f>
        <v>476449281.69999999</v>
      </c>
      <c r="E67" s="31"/>
      <c r="F67" s="33">
        <f>SUM(F61:F66)</f>
        <v>438544888.56</v>
      </c>
    </row>
    <row r="68" spans="1:6" ht="22.5" customHeight="1" thickBot="1" x14ac:dyDescent="0.5">
      <c r="A68" s="2" t="s">
        <v>32</v>
      </c>
      <c r="B68" s="4"/>
      <c r="C68" s="4"/>
      <c r="D68" s="37">
        <f>+D55+D67</f>
        <v>645326685.26999998</v>
      </c>
      <c r="E68" s="31"/>
      <c r="F68" s="37">
        <f>+F55+F67</f>
        <v>691667601.74000001</v>
      </c>
    </row>
    <row r="69" spans="1:6" ht="22.5" customHeight="1" thickTop="1" x14ac:dyDescent="0.45"/>
    <row r="70" spans="1:6" ht="22.5" customHeight="1" x14ac:dyDescent="0.45">
      <c r="A70" s="4" t="s">
        <v>33</v>
      </c>
    </row>
    <row r="71" spans="1:6" ht="22.5" customHeight="1" x14ac:dyDescent="0.45">
      <c r="A71" s="4"/>
    </row>
    <row r="72" spans="1:6" ht="22.5" customHeight="1" x14ac:dyDescent="0.45">
      <c r="A72" s="6" t="s">
        <v>70</v>
      </c>
      <c r="B72" s="3"/>
      <c r="C72" s="3"/>
      <c r="D72" s="3"/>
      <c r="E72" s="3"/>
      <c r="F72" s="3"/>
    </row>
    <row r="73" spans="1:6" ht="22.5" customHeight="1" x14ac:dyDescent="0.45">
      <c r="A73" s="6" t="s">
        <v>105</v>
      </c>
      <c r="B73" s="3"/>
      <c r="C73" s="3"/>
      <c r="D73" s="3"/>
      <c r="E73" s="3"/>
      <c r="F73" s="3"/>
    </row>
    <row r="74" spans="1:6" ht="23.25" customHeight="1" x14ac:dyDescent="0.45">
      <c r="A74" s="6"/>
      <c r="B74" s="3"/>
      <c r="C74" s="3"/>
      <c r="D74" s="3"/>
      <c r="E74" s="3"/>
      <c r="F74" s="3"/>
    </row>
  </sheetData>
  <mergeCells count="7">
    <mergeCell ref="A39:F39"/>
    <mergeCell ref="A1:F1"/>
    <mergeCell ref="A2:F2"/>
    <mergeCell ref="A3:F3"/>
    <mergeCell ref="A37:F37"/>
    <mergeCell ref="A38:F38"/>
    <mergeCell ref="A36:F36"/>
  </mergeCells>
  <phoneticPr fontId="3" type="noConversion"/>
  <pageMargins left="0.78740157480314998" right="0.39370078740157499" top="0.59055118110236204" bottom="0.196850393700787" header="0.31496062992126" footer="0.19685039370078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6572-795D-43E0-A25E-33304B36F9B9}">
  <dimension ref="A1:F34"/>
  <sheetViews>
    <sheetView tabSelected="1" topLeftCell="A4" zoomScale="92" zoomScaleNormal="92" workbookViewId="0">
      <selection activeCell="A5" sqref="A5"/>
    </sheetView>
  </sheetViews>
  <sheetFormatPr defaultColWidth="9.140625" defaultRowHeight="25.5" customHeight="1" x14ac:dyDescent="0.45"/>
  <cols>
    <col min="1" max="1" width="63.7109375" style="1" customWidth="1"/>
    <col min="2" max="2" width="8.28515625" style="1" customWidth="1"/>
    <col min="3" max="3" width="1.5703125" style="1" customWidth="1"/>
    <col min="4" max="4" width="14" style="1" customWidth="1"/>
    <col min="5" max="5" width="1.5703125" style="1" customWidth="1"/>
    <col min="6" max="6" width="14" style="1" customWidth="1"/>
    <col min="7" max="7" width="1.28515625" style="1" customWidth="1"/>
    <col min="8" max="16384" width="9.140625" style="1"/>
  </cols>
  <sheetData>
    <row r="1" spans="1:6" ht="25.5" customHeight="1" x14ac:dyDescent="0.45">
      <c r="A1" s="53" t="s">
        <v>35</v>
      </c>
      <c r="B1" s="53"/>
      <c r="C1" s="53"/>
      <c r="D1" s="53"/>
      <c r="E1" s="53"/>
      <c r="F1" s="53"/>
    </row>
    <row r="2" spans="1:6" ht="25.5" customHeight="1" x14ac:dyDescent="0.45">
      <c r="A2" s="53" t="s">
        <v>42</v>
      </c>
      <c r="B2" s="53"/>
      <c r="C2" s="53"/>
      <c r="D2" s="53"/>
      <c r="E2" s="53"/>
      <c r="F2" s="53"/>
    </row>
    <row r="3" spans="1:6" ht="25.5" customHeight="1" x14ac:dyDescent="0.45">
      <c r="A3" s="53" t="s">
        <v>140</v>
      </c>
      <c r="B3" s="53"/>
      <c r="C3" s="53"/>
      <c r="D3" s="53"/>
      <c r="E3" s="53"/>
      <c r="F3" s="53"/>
    </row>
    <row r="5" spans="1:6" ht="25.5" customHeight="1" x14ac:dyDescent="0.45">
      <c r="F5" s="18" t="s">
        <v>7</v>
      </c>
    </row>
    <row r="6" spans="1:6" ht="25.5" customHeight="1" x14ac:dyDescent="0.45">
      <c r="B6" s="8" t="s">
        <v>2</v>
      </c>
      <c r="C6" s="5"/>
      <c r="D6" s="16" t="s">
        <v>139</v>
      </c>
      <c r="F6" s="16" t="s">
        <v>112</v>
      </c>
    </row>
    <row r="7" spans="1:6" ht="25.5" customHeight="1" x14ac:dyDescent="0.45">
      <c r="A7" s="4" t="s">
        <v>125</v>
      </c>
      <c r="D7" s="30">
        <v>362232299.5</v>
      </c>
      <c r="E7" s="35"/>
      <c r="F7" s="30">
        <v>375581109.19999999</v>
      </c>
    </row>
    <row r="8" spans="1:6" ht="25.5" customHeight="1" x14ac:dyDescent="0.45">
      <c r="A8" s="4" t="s">
        <v>126</v>
      </c>
      <c r="D8" s="41">
        <v>-213735871.78999999</v>
      </c>
      <c r="E8" s="35"/>
      <c r="F8" s="41">
        <v>-210680386.34</v>
      </c>
    </row>
    <row r="9" spans="1:6" s="7" customFormat="1" ht="25.5" customHeight="1" x14ac:dyDescent="0.45">
      <c r="A9" s="45" t="s">
        <v>110</v>
      </c>
      <c r="D9" s="35">
        <f>SUM(D7:D8)</f>
        <v>148496427.71000001</v>
      </c>
      <c r="E9" s="35"/>
      <c r="F9" s="35">
        <f>SUM(F7:F8)</f>
        <v>164900722.85999998</v>
      </c>
    </row>
    <row r="10" spans="1:6" ht="25.5" customHeight="1" x14ac:dyDescent="0.45">
      <c r="A10" s="4" t="s">
        <v>37</v>
      </c>
      <c r="D10" s="35">
        <v>1014556.74</v>
      </c>
      <c r="E10" s="35"/>
      <c r="F10" s="35">
        <v>1160834.24</v>
      </c>
    </row>
    <row r="11" spans="1:6" ht="25.5" customHeight="1" x14ac:dyDescent="0.45">
      <c r="A11" s="4" t="s">
        <v>84</v>
      </c>
      <c r="D11" s="35">
        <v>-40190306.350000001</v>
      </c>
      <c r="E11" s="35"/>
      <c r="F11" s="35">
        <v>-37620553.170000002</v>
      </c>
    </row>
    <row r="12" spans="1:6" ht="25.5" customHeight="1" x14ac:dyDescent="0.45">
      <c r="A12" s="4" t="s">
        <v>38</v>
      </c>
      <c r="D12" s="35">
        <v>-49502398.009999998</v>
      </c>
      <c r="E12" s="35"/>
      <c r="F12" s="35">
        <v>-50274426.780000001</v>
      </c>
    </row>
    <row r="13" spans="1:6" s="7" customFormat="1" ht="25.5" customHeight="1" x14ac:dyDescent="0.45">
      <c r="A13" s="45" t="s">
        <v>114</v>
      </c>
      <c r="D13" s="42">
        <f>SUM(D9:D12)</f>
        <v>59818280.090000026</v>
      </c>
      <c r="E13" s="35"/>
      <c r="F13" s="42">
        <f>SUM(F9:F12)</f>
        <v>78166577.149999991</v>
      </c>
    </row>
    <row r="14" spans="1:6" s="7" customFormat="1" ht="25.5" customHeight="1" x14ac:dyDescent="0.45">
      <c r="A14" s="24" t="s">
        <v>97</v>
      </c>
      <c r="D14" s="35">
        <v>126644.82</v>
      </c>
      <c r="E14" s="35"/>
      <c r="F14" s="35">
        <v>308723.27999999997</v>
      </c>
    </row>
    <row r="15" spans="1:6" s="7" customFormat="1" ht="25.5" customHeight="1" x14ac:dyDescent="0.45">
      <c r="A15" s="4" t="s">
        <v>62</v>
      </c>
      <c r="D15" s="41">
        <v>-8045350.7800000003</v>
      </c>
      <c r="E15" s="35"/>
      <c r="F15" s="41">
        <v>-13348584.810000001</v>
      </c>
    </row>
    <row r="16" spans="1:6" s="7" customFormat="1" ht="25.5" customHeight="1" x14ac:dyDescent="0.45">
      <c r="A16" s="45" t="s">
        <v>115</v>
      </c>
      <c r="D16" s="35">
        <f>SUM(D13:D15)</f>
        <v>51899574.130000025</v>
      </c>
      <c r="E16" s="35"/>
      <c r="F16" s="35">
        <f>SUM(F13:F15)</f>
        <v>65126715.61999999</v>
      </c>
    </row>
    <row r="17" spans="1:6" s="7" customFormat="1" ht="25.5" customHeight="1" x14ac:dyDescent="0.45">
      <c r="A17" s="4" t="s">
        <v>147</v>
      </c>
      <c r="B17" s="29" t="s">
        <v>131</v>
      </c>
      <c r="D17" s="41">
        <v>-12081849.529999999</v>
      </c>
      <c r="E17" s="35"/>
      <c r="F17" s="41">
        <v>-14305671.66</v>
      </c>
    </row>
    <row r="18" spans="1:6" s="7" customFormat="1" ht="25.5" customHeight="1" x14ac:dyDescent="0.45">
      <c r="A18" s="2" t="s">
        <v>116</v>
      </c>
      <c r="D18" s="42">
        <f>SUM(D16:D17)</f>
        <v>39817724.600000024</v>
      </c>
      <c r="E18" s="35"/>
      <c r="F18" s="42">
        <f>SUM(F16:F17)</f>
        <v>50821043.959999993</v>
      </c>
    </row>
    <row r="19" spans="1:6" s="7" customFormat="1" ht="25.5" customHeight="1" x14ac:dyDescent="0.45">
      <c r="A19" s="2" t="s">
        <v>152</v>
      </c>
      <c r="D19" s="46"/>
      <c r="E19" s="35"/>
      <c r="F19" s="46"/>
    </row>
    <row r="20" spans="1:6" s="7" customFormat="1" ht="25.5" customHeight="1" x14ac:dyDescent="0.45">
      <c r="A20" s="2" t="s">
        <v>153</v>
      </c>
      <c r="D20" s="46"/>
      <c r="E20" s="35"/>
      <c r="F20" s="46"/>
    </row>
    <row r="21" spans="1:6" s="7" customFormat="1" ht="25.5" customHeight="1" x14ac:dyDescent="0.45">
      <c r="A21" s="4" t="s">
        <v>154</v>
      </c>
      <c r="B21" s="44" t="s">
        <v>132</v>
      </c>
      <c r="D21" s="35">
        <v>-2391664.3199999998</v>
      </c>
      <c r="E21" s="35"/>
      <c r="F21" s="46">
        <v>0</v>
      </c>
    </row>
    <row r="22" spans="1:6" s="7" customFormat="1" ht="25.5" customHeight="1" x14ac:dyDescent="0.45">
      <c r="A22" s="4" t="s">
        <v>155</v>
      </c>
      <c r="B22" s="44" t="s">
        <v>131</v>
      </c>
      <c r="D22" s="46">
        <v>478332.86</v>
      </c>
      <c r="E22" s="35"/>
      <c r="F22" s="46">
        <v>0</v>
      </c>
    </row>
    <row r="23" spans="1:6" s="7" customFormat="1" ht="25.5" customHeight="1" x14ac:dyDescent="0.45">
      <c r="A23" s="2" t="s">
        <v>158</v>
      </c>
      <c r="D23" s="38">
        <f>SUM(D21:D22)</f>
        <v>-1913331.46</v>
      </c>
      <c r="E23" s="35"/>
      <c r="F23" s="52">
        <f>SUM(F21:F22)</f>
        <v>0</v>
      </c>
    </row>
    <row r="24" spans="1:6" ht="25.5" customHeight="1" thickBot="1" x14ac:dyDescent="0.5">
      <c r="A24" s="2" t="s">
        <v>117</v>
      </c>
      <c r="B24" s="7"/>
      <c r="C24" s="7"/>
      <c r="D24" s="43">
        <f>D18+D23</f>
        <v>37904393.140000023</v>
      </c>
      <c r="E24" s="35"/>
      <c r="F24" s="43">
        <f>F18+F23</f>
        <v>50821043.959999993</v>
      </c>
    </row>
    <row r="25" spans="1:6" ht="25.5" customHeight="1" thickTop="1" x14ac:dyDescent="0.45">
      <c r="A25" s="2" t="s">
        <v>80</v>
      </c>
      <c r="D25" s="24"/>
      <c r="E25" s="24"/>
      <c r="F25" s="24"/>
    </row>
    <row r="26" spans="1:6" ht="25.5" customHeight="1" x14ac:dyDescent="0.45">
      <c r="A26" s="4" t="s">
        <v>118</v>
      </c>
      <c r="D26" s="23">
        <f>D18/D27</f>
        <v>1.4799058262263822</v>
      </c>
      <c r="E26" s="24"/>
      <c r="F26" s="23">
        <f>F18/F27</f>
        <v>1.8888663228965885</v>
      </c>
    </row>
    <row r="27" spans="1:6" ht="25.5" customHeight="1" x14ac:dyDescent="0.45">
      <c r="A27" s="4" t="s">
        <v>44</v>
      </c>
      <c r="D27" s="21">
        <v>26905580</v>
      </c>
      <c r="E27" s="17"/>
      <c r="F27" s="21">
        <v>26905580</v>
      </c>
    </row>
    <row r="28" spans="1:6" ht="25.5" customHeight="1" x14ac:dyDescent="0.45">
      <c r="A28" s="4"/>
      <c r="D28" s="21"/>
      <c r="E28" s="17"/>
      <c r="F28" s="21"/>
    </row>
    <row r="29" spans="1:6" ht="25.5" customHeight="1" x14ac:dyDescent="0.45">
      <c r="A29" s="4" t="s">
        <v>33</v>
      </c>
    </row>
    <row r="30" spans="1:6" ht="25.5" customHeight="1" x14ac:dyDescent="0.45">
      <c r="A30" s="4"/>
    </row>
    <row r="31" spans="1:6" ht="25.5" customHeight="1" x14ac:dyDescent="0.45">
      <c r="A31" s="4"/>
    </row>
    <row r="32" spans="1:6" ht="25.5" customHeight="1" x14ac:dyDescent="0.45">
      <c r="A32" s="6" t="s">
        <v>70</v>
      </c>
      <c r="B32" s="3"/>
      <c r="C32" s="3"/>
      <c r="D32" s="3"/>
      <c r="E32" s="3"/>
      <c r="F32" s="3"/>
    </row>
    <row r="33" spans="1:6" ht="25.5" customHeight="1" x14ac:dyDescent="0.45">
      <c r="A33" s="6" t="s">
        <v>105</v>
      </c>
      <c r="B33" s="3"/>
      <c r="C33" s="3"/>
      <c r="D33" s="3"/>
      <c r="E33" s="3"/>
      <c r="F33" s="3"/>
    </row>
    <row r="34" spans="1:6" ht="25.5" customHeight="1" x14ac:dyDescent="0.45">
      <c r="A34" s="6"/>
      <c r="B34" s="3"/>
      <c r="C34" s="3"/>
      <c r="D34" s="3"/>
      <c r="E34" s="3"/>
      <c r="F34" s="3"/>
    </row>
  </sheetData>
  <mergeCells count="3">
    <mergeCell ref="A1:F1"/>
    <mergeCell ref="A2:F2"/>
    <mergeCell ref="A3:F3"/>
  </mergeCells>
  <pageMargins left="0.78740157480314965" right="0.33" top="0.59055118110236227" bottom="0.51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3"/>
  <sheetViews>
    <sheetView zoomScale="91" zoomScaleNormal="91" zoomScaleSheetLayoutView="100" workbookViewId="0">
      <selection activeCell="A3" sqref="A3:K3"/>
    </sheetView>
  </sheetViews>
  <sheetFormatPr defaultColWidth="9.140625" defaultRowHeight="26.25" customHeight="1" x14ac:dyDescent="0.45"/>
  <cols>
    <col min="1" max="1" width="35.7109375" style="1" customWidth="1"/>
    <col min="2" max="2" width="8.85546875" style="1" bestFit="1" customWidth="1"/>
    <col min="3" max="3" width="13.85546875" style="1" bestFit="1" customWidth="1"/>
    <col min="4" max="4" width="1.5703125" style="1" customWidth="1"/>
    <col min="5" max="5" width="13.85546875" style="1" bestFit="1" customWidth="1"/>
    <col min="6" max="6" width="1.5703125" style="1" customWidth="1"/>
    <col min="7" max="7" width="17.42578125" style="1" customWidth="1"/>
    <col min="8" max="8" width="1.5703125" style="1" customWidth="1"/>
    <col min="9" max="9" width="14.5703125" style="1" bestFit="1" customWidth="1"/>
    <col min="10" max="10" width="1.5703125" style="1" customWidth="1"/>
    <col min="11" max="11" width="14.140625" style="1" bestFit="1" customWidth="1"/>
    <col min="12" max="12" width="2.7109375" style="1" customWidth="1"/>
    <col min="13" max="13" width="10.42578125" style="1" bestFit="1" customWidth="1"/>
    <col min="14" max="16384" width="9.140625" style="1"/>
  </cols>
  <sheetData>
    <row r="1" spans="1:27" ht="26.25" customHeight="1" x14ac:dyDescent="0.45">
      <c r="A1" s="53" t="s">
        <v>35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7" customFormat="1" ht="26.25" customHeight="1" x14ac:dyDescent="0.45">
      <c r="A2" s="53" t="s">
        <v>134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6.25" customHeight="1" x14ac:dyDescent="0.45">
      <c r="A3" s="53" t="str">
        <f>+งบกำไรขาดทุนเบ็ดเสร็จ!A3</f>
        <v>สำหรับปี สิ้นสุดวันที่ 31 ธันวาคม 2568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26.25" customHeight="1" x14ac:dyDescent="0.4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6.25" customHeight="1" x14ac:dyDescent="0.45">
      <c r="A5" s="2"/>
      <c r="B5" s="2"/>
      <c r="C5" s="9"/>
      <c r="D5" s="9"/>
      <c r="E5" s="9"/>
      <c r="F5" s="9"/>
      <c r="G5" s="9"/>
      <c r="H5" s="9"/>
      <c r="I5" s="9"/>
      <c r="J5" s="9"/>
      <c r="K5" s="10" t="s">
        <v>7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6.25" customHeight="1" x14ac:dyDescent="0.45">
      <c r="C6" s="5" t="s">
        <v>60</v>
      </c>
      <c r="D6" s="7"/>
      <c r="E6" s="5" t="s">
        <v>81</v>
      </c>
      <c r="F6" s="7"/>
      <c r="G6" s="55" t="s">
        <v>40</v>
      </c>
      <c r="H6" s="55"/>
      <c r="I6" s="55"/>
      <c r="J6" s="7"/>
      <c r="K6" s="5" t="s">
        <v>10</v>
      </c>
    </row>
    <row r="7" spans="1:27" ht="26.25" customHeight="1" x14ac:dyDescent="0.45">
      <c r="B7" s="3"/>
      <c r="C7" s="5" t="s">
        <v>61</v>
      </c>
      <c r="D7" s="7"/>
      <c r="E7" s="5" t="s">
        <v>82</v>
      </c>
      <c r="F7" s="7"/>
      <c r="G7" s="11" t="s">
        <v>8</v>
      </c>
      <c r="H7" s="7"/>
      <c r="I7" s="11" t="s">
        <v>9</v>
      </c>
      <c r="J7" s="7"/>
      <c r="K7" s="5" t="s">
        <v>29</v>
      </c>
    </row>
    <row r="8" spans="1:27" ht="26.25" customHeight="1" x14ac:dyDescent="0.45">
      <c r="B8" s="8" t="s">
        <v>2</v>
      </c>
      <c r="C8" s="12"/>
      <c r="D8" s="7"/>
      <c r="E8" s="13"/>
      <c r="F8" s="7"/>
      <c r="G8" s="14" t="s">
        <v>45</v>
      </c>
      <c r="H8" s="7"/>
      <c r="I8" s="14"/>
      <c r="J8" s="7"/>
      <c r="K8" s="13"/>
    </row>
    <row r="9" spans="1:27" ht="26.25" customHeight="1" x14ac:dyDescent="0.45">
      <c r="A9" s="7" t="s">
        <v>141</v>
      </c>
      <c r="B9" s="3"/>
      <c r="C9" s="24">
        <v>269055800</v>
      </c>
      <c r="D9" s="24"/>
      <c r="E9" s="24">
        <v>204200000</v>
      </c>
      <c r="F9" s="24"/>
      <c r="G9" s="24">
        <v>26905580</v>
      </c>
      <c r="H9" s="24"/>
      <c r="I9" s="24">
        <v>-112437535.40000001</v>
      </c>
      <c r="J9" s="24"/>
      <c r="K9" s="24">
        <f>SUM(C9:J9)</f>
        <v>387723844.60000002</v>
      </c>
    </row>
    <row r="10" spans="1:27" ht="26.25" customHeight="1" x14ac:dyDescent="0.45">
      <c r="A10" s="1" t="s">
        <v>148</v>
      </c>
      <c r="C10" s="24"/>
      <c r="D10" s="24"/>
      <c r="E10" s="24"/>
      <c r="F10" s="24"/>
      <c r="G10" s="24"/>
      <c r="H10" s="24"/>
      <c r="I10" s="24"/>
      <c r="J10" s="24"/>
      <c r="K10" s="24"/>
    </row>
    <row r="11" spans="1:27" ht="26.25" customHeight="1" x14ac:dyDescent="0.45">
      <c r="A11" s="1" t="s">
        <v>111</v>
      </c>
      <c r="C11" s="47">
        <v>0</v>
      </c>
      <c r="D11" s="24"/>
      <c r="E11" s="47">
        <v>0</v>
      </c>
      <c r="F11" s="24"/>
      <c r="G11" s="47">
        <v>0</v>
      </c>
      <c r="H11" s="24"/>
      <c r="I11" s="26">
        <f>+งบกำไรขาดทุนเบ็ดเสร็จ!F18</f>
        <v>50821043.959999993</v>
      </c>
      <c r="J11" s="24"/>
      <c r="K11" s="26">
        <f>SUM(C11:I11)</f>
        <v>50821043.959999993</v>
      </c>
    </row>
    <row r="12" spans="1:27" ht="26.25" customHeight="1" x14ac:dyDescent="0.45">
      <c r="A12" s="2" t="s">
        <v>113</v>
      </c>
      <c r="B12" s="3"/>
      <c r="C12" s="24">
        <f>SUM(C9:C11)</f>
        <v>269055800</v>
      </c>
      <c r="D12" s="24"/>
      <c r="E12" s="24">
        <f>SUM(E9:E11)</f>
        <v>204200000</v>
      </c>
      <c r="F12" s="24"/>
      <c r="G12" s="24">
        <f>SUM(G9:G11)</f>
        <v>26905580</v>
      </c>
      <c r="H12" s="24"/>
      <c r="I12" s="24">
        <f>SUM(I9:I11)</f>
        <v>-61616491.440000013</v>
      </c>
      <c r="J12" s="24"/>
      <c r="K12" s="24">
        <f>SUM(K9:K11)</f>
        <v>438544888.56</v>
      </c>
    </row>
    <row r="13" spans="1:27" ht="26.25" customHeight="1" x14ac:dyDescent="0.45">
      <c r="A13" s="1" t="s">
        <v>149</v>
      </c>
      <c r="C13" s="24"/>
      <c r="D13" s="24"/>
      <c r="E13" s="24"/>
      <c r="F13" s="24"/>
      <c r="G13" s="24"/>
      <c r="H13" s="24"/>
      <c r="I13" s="24"/>
      <c r="J13" s="24"/>
      <c r="K13" s="24"/>
    </row>
    <row r="14" spans="1:27" ht="26.25" customHeight="1" x14ac:dyDescent="0.45">
      <c r="A14" s="24" t="s">
        <v>143</v>
      </c>
      <c r="B14" s="29" t="s">
        <v>136</v>
      </c>
      <c r="C14" s="46">
        <v>0</v>
      </c>
      <c r="D14" s="24"/>
      <c r="E14" s="24">
        <v>-34710911.439999998</v>
      </c>
      <c r="F14" s="24"/>
      <c r="G14" s="24">
        <v>-26905580</v>
      </c>
      <c r="H14" s="24"/>
      <c r="I14" s="24">
        <f>-E14-G14</f>
        <v>61616491.439999998</v>
      </c>
      <c r="J14" s="24"/>
      <c r="K14" s="46">
        <f>SUM(C14:I14)</f>
        <v>0</v>
      </c>
    </row>
    <row r="15" spans="1:27" ht="26.25" customHeight="1" x14ac:dyDescent="0.45">
      <c r="A15" s="24" t="s">
        <v>151</v>
      </c>
      <c r="B15" s="29" t="s">
        <v>136</v>
      </c>
      <c r="C15" s="28">
        <v>0</v>
      </c>
      <c r="D15" s="28"/>
      <c r="E15" s="28">
        <v>0</v>
      </c>
      <c r="F15" s="24"/>
      <c r="G15" s="24">
        <v>26905580</v>
      </c>
      <c r="H15" s="24"/>
      <c r="I15" s="24">
        <f>-E15-G15</f>
        <v>-26905580</v>
      </c>
      <c r="J15" s="24"/>
      <c r="K15" s="46">
        <f>SUM(C15:I15)</f>
        <v>0</v>
      </c>
    </row>
    <row r="16" spans="1:27" ht="26.25" customHeight="1" x14ac:dyDescent="0.45">
      <c r="A16" s="1" t="s">
        <v>111</v>
      </c>
      <c r="C16" s="46">
        <v>0</v>
      </c>
      <c r="D16" s="24"/>
      <c r="E16" s="46">
        <v>0</v>
      </c>
      <c r="F16" s="24"/>
      <c r="G16" s="46">
        <v>0</v>
      </c>
      <c r="H16" s="24"/>
      <c r="I16" s="24">
        <f>+งบกำไรขาดทุนเบ็ดเสร็จ!D18</f>
        <v>39817724.600000024</v>
      </c>
      <c r="J16" s="24"/>
      <c r="K16" s="24">
        <f>SUM(C16:I16)</f>
        <v>39817724.600000024</v>
      </c>
    </row>
    <row r="17" spans="1:11" ht="26.25" customHeight="1" x14ac:dyDescent="0.45">
      <c r="A17" s="1" t="s">
        <v>150</v>
      </c>
      <c r="C17" s="46">
        <v>0</v>
      </c>
      <c r="D17" s="24"/>
      <c r="E17" s="46">
        <v>0</v>
      </c>
      <c r="F17" s="24"/>
      <c r="G17" s="46">
        <v>0</v>
      </c>
      <c r="H17" s="24"/>
      <c r="I17" s="24">
        <f>+งบกำไรขาดทุนเบ็ดเสร็จ!D23</f>
        <v>-1913331.46</v>
      </c>
      <c r="J17" s="24"/>
      <c r="K17" s="24">
        <f>SUM(C17:I17)</f>
        <v>-1913331.46</v>
      </c>
    </row>
    <row r="18" spans="1:11" ht="26.25" customHeight="1" thickBot="1" x14ac:dyDescent="0.5">
      <c r="A18" s="7" t="s">
        <v>142</v>
      </c>
      <c r="C18" s="27">
        <f>SUM(C12:C17)</f>
        <v>269055800</v>
      </c>
      <c r="D18" s="24"/>
      <c r="E18" s="27">
        <f>SUM(E12:E17)</f>
        <v>169489088.56</v>
      </c>
      <c r="F18" s="24"/>
      <c r="G18" s="51">
        <f>SUM(G12:G17)</f>
        <v>26905580</v>
      </c>
      <c r="H18" s="24"/>
      <c r="I18" s="27">
        <f>SUM(I12:I17)</f>
        <v>10998813.140000008</v>
      </c>
      <c r="J18" s="24"/>
      <c r="K18" s="27">
        <f>SUM(K12:K17)</f>
        <v>476449281.70000005</v>
      </c>
    </row>
    <row r="19" spans="1:11" ht="26.25" customHeight="1" thickTop="1" x14ac:dyDescent="0.45">
      <c r="B19" s="4"/>
    </row>
    <row r="20" spans="1:11" ht="26.25" customHeight="1" x14ac:dyDescent="0.45">
      <c r="B20" s="4"/>
    </row>
    <row r="21" spans="1:11" ht="26.25" customHeight="1" x14ac:dyDescent="0.45">
      <c r="B21" s="4"/>
    </row>
    <row r="23" spans="1:11" ht="26.25" customHeight="1" x14ac:dyDescent="0.45">
      <c r="A23" s="4" t="s">
        <v>11</v>
      </c>
    </row>
    <row r="24" spans="1:11" ht="26.25" customHeight="1" x14ac:dyDescent="0.45">
      <c r="A24" s="4"/>
    </row>
    <row r="25" spans="1:11" ht="26.25" customHeight="1" x14ac:dyDescent="0.45">
      <c r="A25" s="4"/>
    </row>
    <row r="26" spans="1:11" ht="26.25" customHeight="1" x14ac:dyDescent="0.45">
      <c r="A26" s="4"/>
    </row>
    <row r="27" spans="1:11" ht="26.25" customHeight="1" x14ac:dyDescent="0.45">
      <c r="A27" s="4"/>
    </row>
    <row r="28" spans="1:11" ht="26.25" customHeight="1" x14ac:dyDescent="0.45">
      <c r="A28" s="4"/>
    </row>
    <row r="29" spans="1:11" ht="26.25" customHeight="1" x14ac:dyDescent="0.45">
      <c r="A29" s="4"/>
    </row>
    <row r="32" spans="1:11" ht="26.25" customHeight="1" x14ac:dyDescent="0.45">
      <c r="A32" s="6" t="s">
        <v>71</v>
      </c>
    </row>
    <row r="33" spans="1:1" ht="26.25" customHeight="1" x14ac:dyDescent="0.45">
      <c r="A33" s="6" t="s">
        <v>106</v>
      </c>
    </row>
  </sheetData>
  <mergeCells count="4">
    <mergeCell ref="A1:K1"/>
    <mergeCell ref="A2:K2"/>
    <mergeCell ref="A3:K3"/>
    <mergeCell ref="G6:I6"/>
  </mergeCells>
  <phoneticPr fontId="3" type="noConversion"/>
  <pageMargins left="0.6692913385826772" right="0.27559055118110237" top="0.59055118110236227" bottom="0.39370078740157483" header="0.19685039370078741" footer="0.1968503937007874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topLeftCell="A25" zoomScale="92" zoomScaleNormal="92" zoomScaleSheetLayoutView="100" workbookViewId="0">
      <selection activeCell="A35" sqref="A35:XFD35"/>
    </sheetView>
  </sheetViews>
  <sheetFormatPr defaultColWidth="9.140625" defaultRowHeight="24" customHeight="1" x14ac:dyDescent="0.45"/>
  <cols>
    <col min="1" max="1" width="26.5703125" style="1" customWidth="1"/>
    <col min="2" max="2" width="9.85546875" style="1" customWidth="1"/>
    <col min="3" max="3" width="12.85546875" style="1" customWidth="1"/>
    <col min="4" max="4" width="2.5703125" style="1" customWidth="1"/>
    <col min="5" max="5" width="12.85546875" style="1" customWidth="1"/>
    <col min="6" max="6" width="15.42578125" style="1" customWidth="1"/>
    <col min="7" max="7" width="1.5703125" style="1" customWidth="1"/>
    <col min="8" max="8" width="15.5703125" style="1" customWidth="1"/>
    <col min="9" max="9" width="2.140625" style="1" customWidth="1"/>
    <col min="10" max="12" width="9.140625" style="1"/>
    <col min="13" max="13" width="12.85546875" style="1" bestFit="1" customWidth="1"/>
    <col min="14" max="16384" width="9.140625" style="1"/>
  </cols>
  <sheetData>
    <row r="1" spans="1:9" ht="24.6" customHeight="1" x14ac:dyDescent="0.45">
      <c r="A1" s="53" t="s">
        <v>35</v>
      </c>
      <c r="B1" s="53"/>
      <c r="C1" s="53"/>
      <c r="D1" s="53"/>
      <c r="E1" s="53"/>
      <c r="F1" s="53"/>
      <c r="G1" s="53"/>
      <c r="H1" s="53"/>
      <c r="I1" s="4"/>
    </row>
    <row r="2" spans="1:9" ht="24.6" customHeight="1" x14ac:dyDescent="0.45">
      <c r="A2" s="53" t="s">
        <v>4</v>
      </c>
      <c r="B2" s="53"/>
      <c r="C2" s="53"/>
      <c r="D2" s="53"/>
      <c r="E2" s="53"/>
      <c r="F2" s="53"/>
      <c r="G2" s="53"/>
      <c r="H2" s="53"/>
    </row>
    <row r="3" spans="1:9" ht="24.6" customHeight="1" x14ac:dyDescent="0.45">
      <c r="A3" s="53" t="str">
        <f>+งบกำไรขาดทุนเบ็ดเสร็จ!A3</f>
        <v>สำหรับปี สิ้นสุดวันที่ 31 ธันวาคม 2568</v>
      </c>
      <c r="B3" s="53"/>
      <c r="C3" s="53"/>
      <c r="D3" s="53"/>
      <c r="E3" s="53"/>
      <c r="F3" s="53"/>
      <c r="G3" s="53"/>
      <c r="H3" s="53"/>
      <c r="I3" s="8"/>
    </row>
    <row r="4" spans="1:9" ht="24.6" customHeight="1" x14ac:dyDescent="0.45">
      <c r="A4" s="8"/>
      <c r="B4" s="8"/>
      <c r="C4" s="8"/>
      <c r="D4" s="8"/>
      <c r="E4" s="8"/>
      <c r="F4" s="8"/>
      <c r="G4" s="8"/>
      <c r="H4" s="8"/>
      <c r="I4" s="8"/>
    </row>
    <row r="5" spans="1:9" ht="24.6" customHeight="1" x14ac:dyDescent="0.45">
      <c r="F5" s="7"/>
      <c r="G5" s="7"/>
      <c r="H5" s="18" t="s">
        <v>7</v>
      </c>
    </row>
    <row r="6" spans="1:9" ht="24.6" customHeight="1" x14ac:dyDescent="0.45">
      <c r="E6" s="5"/>
      <c r="F6" s="20" t="s">
        <v>139</v>
      </c>
      <c r="G6" s="8"/>
      <c r="H6" s="20" t="s">
        <v>112</v>
      </c>
    </row>
    <row r="7" spans="1:9" ht="24.6" customHeight="1" x14ac:dyDescent="0.45">
      <c r="A7" s="2" t="s">
        <v>13</v>
      </c>
      <c r="B7" s="4"/>
    </row>
    <row r="8" spans="1:9" ht="24.6" customHeight="1" x14ac:dyDescent="0.45">
      <c r="A8" s="4" t="s">
        <v>111</v>
      </c>
      <c r="B8" s="4"/>
      <c r="C8" s="4"/>
      <c r="F8" s="25">
        <f>+งบกำไรขาดทุนเบ็ดเสร็จ!D18</f>
        <v>39817724.600000024</v>
      </c>
      <c r="G8" s="25"/>
      <c r="H8" s="25">
        <f>+งบกำไรขาดทุนเบ็ดเสร็จ!F18</f>
        <v>50821043.959999993</v>
      </c>
    </row>
    <row r="9" spans="1:9" ht="24.6" customHeight="1" x14ac:dyDescent="0.45">
      <c r="A9" s="2" t="s">
        <v>137</v>
      </c>
      <c r="B9" s="4"/>
      <c r="C9" s="4"/>
      <c r="F9" s="25"/>
      <c r="G9" s="25"/>
      <c r="H9" s="25"/>
    </row>
    <row r="10" spans="1:9" ht="24.6" customHeight="1" x14ac:dyDescent="0.45">
      <c r="A10" s="4" t="s">
        <v>146</v>
      </c>
      <c r="B10" s="4"/>
      <c r="C10" s="4"/>
      <c r="F10" s="25">
        <v>12081849.529999999</v>
      </c>
      <c r="G10" s="25"/>
      <c r="H10" s="25">
        <v>14305671.66</v>
      </c>
    </row>
    <row r="11" spans="1:9" ht="24.6" customHeight="1" x14ac:dyDescent="0.45">
      <c r="A11" s="4" t="s">
        <v>79</v>
      </c>
      <c r="B11" s="4"/>
      <c r="C11" s="4"/>
      <c r="F11" s="35">
        <v>34626520.200000003</v>
      </c>
      <c r="G11" s="35"/>
      <c r="H11" s="35">
        <v>31256954.420000002</v>
      </c>
    </row>
    <row r="12" spans="1:9" s="24" customFormat="1" ht="24.6" customHeight="1" x14ac:dyDescent="0.45">
      <c r="A12" s="25" t="s">
        <v>94</v>
      </c>
      <c r="B12" s="25"/>
      <c r="C12" s="25"/>
      <c r="F12" s="35">
        <v>9906513.1600000001</v>
      </c>
      <c r="G12" s="35"/>
      <c r="H12" s="35">
        <v>9906513.1500000004</v>
      </c>
    </row>
    <row r="13" spans="1:9" ht="24.6" customHeight="1" x14ac:dyDescent="0.45">
      <c r="A13" s="4" t="s">
        <v>119</v>
      </c>
      <c r="F13" s="46">
        <v>0</v>
      </c>
      <c r="G13" s="31"/>
      <c r="H13" s="31">
        <v>2150491.37</v>
      </c>
    </row>
    <row r="14" spans="1:9" ht="24.6" customHeight="1" x14ac:dyDescent="0.45">
      <c r="A14" s="4" t="s">
        <v>120</v>
      </c>
      <c r="F14" s="31">
        <v>-73192.960000000006</v>
      </c>
      <c r="G14" s="31"/>
      <c r="H14" s="31">
        <v>-189377.63</v>
      </c>
    </row>
    <row r="15" spans="1:9" ht="24.6" customHeight="1" x14ac:dyDescent="0.45">
      <c r="A15" s="4" t="s">
        <v>51</v>
      </c>
      <c r="B15" s="4"/>
      <c r="C15" s="4"/>
      <c r="F15" s="35">
        <v>1298926.54</v>
      </c>
      <c r="G15" s="35"/>
      <c r="H15" s="35">
        <v>1184918.44</v>
      </c>
    </row>
    <row r="16" spans="1:9" ht="24.6" customHeight="1" x14ac:dyDescent="0.45">
      <c r="A16" s="4" t="s">
        <v>128</v>
      </c>
      <c r="B16" s="4"/>
      <c r="C16" s="4"/>
      <c r="F16" s="35">
        <v>1864.34</v>
      </c>
      <c r="G16" s="35"/>
      <c r="H16" s="31">
        <v>1725269.02</v>
      </c>
    </row>
    <row r="17" spans="1:8" ht="24.6" customHeight="1" x14ac:dyDescent="0.45">
      <c r="A17" s="4" t="s">
        <v>66</v>
      </c>
      <c r="B17" s="4"/>
      <c r="C17" s="4"/>
      <c r="F17" s="35">
        <v>8045350.7800000003</v>
      </c>
      <c r="G17" s="35"/>
      <c r="H17" s="35">
        <v>13348584.810000001</v>
      </c>
    </row>
    <row r="18" spans="1:8" ht="24.6" customHeight="1" x14ac:dyDescent="0.45">
      <c r="A18" s="4" t="s">
        <v>39</v>
      </c>
      <c r="B18" s="4"/>
      <c r="C18" s="4"/>
      <c r="F18" s="35">
        <v>-126644.82</v>
      </c>
      <c r="G18" s="35"/>
      <c r="H18" s="35">
        <v>-308723.28000000003</v>
      </c>
    </row>
    <row r="19" spans="1:8" ht="24.6" customHeight="1" x14ac:dyDescent="0.45">
      <c r="A19" s="4" t="s">
        <v>121</v>
      </c>
      <c r="B19" s="4"/>
      <c r="C19" s="4"/>
      <c r="F19" s="35">
        <v>2602827.91</v>
      </c>
      <c r="G19" s="35"/>
      <c r="H19" s="35">
        <v>-2805881.06</v>
      </c>
    </row>
    <row r="20" spans="1:8" ht="24.6" customHeight="1" x14ac:dyDescent="0.45">
      <c r="A20" s="4" t="s">
        <v>98</v>
      </c>
      <c r="B20" s="4"/>
      <c r="C20" s="4"/>
      <c r="F20" s="35">
        <v>-10827.77</v>
      </c>
      <c r="G20" s="35"/>
      <c r="H20" s="35">
        <v>-296505.44</v>
      </c>
    </row>
    <row r="21" spans="1:8" ht="24.6" customHeight="1" x14ac:dyDescent="0.45">
      <c r="A21" s="4" t="s">
        <v>99</v>
      </c>
      <c r="B21" s="4"/>
      <c r="C21" s="4"/>
      <c r="F21" s="35">
        <v>-5797646.7000000002</v>
      </c>
      <c r="G21" s="35"/>
      <c r="H21" s="35">
        <v>7886985.5199999996</v>
      </c>
    </row>
    <row r="22" spans="1:8" ht="24.6" customHeight="1" x14ac:dyDescent="0.45">
      <c r="A22" s="4" t="s">
        <v>156</v>
      </c>
      <c r="B22" s="4"/>
      <c r="C22" s="4"/>
      <c r="F22" s="35">
        <v>200000</v>
      </c>
      <c r="G22" s="35"/>
      <c r="H22" s="46">
        <v>0</v>
      </c>
    </row>
    <row r="23" spans="1:8" ht="24.6" customHeight="1" x14ac:dyDescent="0.45">
      <c r="A23" s="4" t="s">
        <v>109</v>
      </c>
      <c r="F23" s="31">
        <v>-1164513.3</v>
      </c>
      <c r="G23" s="31"/>
      <c r="H23" s="31">
        <v>-257474.88</v>
      </c>
    </row>
    <row r="24" spans="1:8" ht="24.6" customHeight="1" x14ac:dyDescent="0.45">
      <c r="A24" s="45" t="s">
        <v>100</v>
      </c>
      <c r="F24" s="48">
        <f>SUM(F8:F23)</f>
        <v>101408751.51000005</v>
      </c>
      <c r="G24" s="31"/>
      <c r="H24" s="48">
        <f>SUM(H8:H23)</f>
        <v>128728470.06</v>
      </c>
    </row>
    <row r="25" spans="1:8" ht="24.6" customHeight="1" x14ac:dyDescent="0.45">
      <c r="A25" s="4" t="s">
        <v>65</v>
      </c>
      <c r="B25" s="4"/>
      <c r="C25" s="4"/>
      <c r="F25" s="35">
        <v>-8068122.8399999999</v>
      </c>
      <c r="G25" s="35"/>
      <c r="H25" s="35">
        <v>-13387169.48</v>
      </c>
    </row>
    <row r="26" spans="1:8" ht="24.6" customHeight="1" x14ac:dyDescent="0.45">
      <c r="A26" s="4" t="s">
        <v>144</v>
      </c>
      <c r="B26" s="4"/>
      <c r="C26" s="4"/>
      <c r="F26" s="35">
        <v>568747.97</v>
      </c>
      <c r="G26" s="35"/>
      <c r="H26" s="46">
        <v>0</v>
      </c>
    </row>
    <row r="27" spans="1:8" ht="24.6" customHeight="1" x14ac:dyDescent="0.45">
      <c r="A27" s="4" t="s">
        <v>54</v>
      </c>
      <c r="B27" s="4"/>
      <c r="C27" s="4"/>
      <c r="F27" s="35">
        <v>-388679.31</v>
      </c>
      <c r="G27" s="35"/>
      <c r="H27" s="35">
        <v>-309090.57</v>
      </c>
    </row>
    <row r="28" spans="1:8" ht="24.6" customHeight="1" x14ac:dyDescent="0.45">
      <c r="A28" s="2" t="s">
        <v>101</v>
      </c>
      <c r="B28" s="4"/>
      <c r="C28" s="4"/>
      <c r="F28" s="38">
        <f>SUM(F24:F27)</f>
        <v>93520697.330000043</v>
      </c>
      <c r="G28" s="35"/>
      <c r="H28" s="38">
        <f>SUM(H24:H27)</f>
        <v>115032210.01000001</v>
      </c>
    </row>
    <row r="29" spans="1:8" ht="24.6" customHeight="1" x14ac:dyDescent="0.45">
      <c r="A29" s="2"/>
      <c r="B29" s="4"/>
      <c r="C29" s="4"/>
      <c r="F29" s="35"/>
      <c r="G29" s="35"/>
      <c r="H29" s="35"/>
    </row>
    <row r="30" spans="1:8" ht="24.6" customHeight="1" x14ac:dyDescent="0.45">
      <c r="A30" s="4" t="s">
        <v>20</v>
      </c>
      <c r="B30" s="4"/>
      <c r="C30" s="4"/>
      <c r="F30" s="4"/>
      <c r="G30" s="4"/>
      <c r="H30" s="4"/>
    </row>
    <row r="31" spans="1:8" ht="24.6" customHeight="1" x14ac:dyDescent="0.45">
      <c r="A31" s="4"/>
      <c r="B31" s="4"/>
      <c r="C31" s="4"/>
      <c r="F31" s="4"/>
      <c r="G31" s="4"/>
      <c r="H31" s="4"/>
    </row>
    <row r="32" spans="1:8" ht="24.6" customHeight="1" x14ac:dyDescent="0.45">
      <c r="A32" s="4"/>
      <c r="B32" s="4"/>
      <c r="C32" s="4"/>
      <c r="F32" s="4"/>
      <c r="G32" s="4"/>
      <c r="H32" s="4"/>
    </row>
    <row r="33" spans="1:9" ht="24.6" customHeight="1" x14ac:dyDescent="0.45">
      <c r="A33" s="1" t="s">
        <v>41</v>
      </c>
      <c r="F33" s="4"/>
      <c r="G33" s="4"/>
      <c r="H33" s="4"/>
    </row>
    <row r="34" spans="1:9" ht="24.6" customHeight="1" x14ac:dyDescent="0.45">
      <c r="A34" s="1" t="s">
        <v>104</v>
      </c>
      <c r="F34" s="4"/>
      <c r="G34" s="4"/>
      <c r="H34" s="4"/>
    </row>
    <row r="35" spans="1:9" ht="25.5" customHeight="1" x14ac:dyDescent="0.45">
      <c r="A35" s="56" t="s">
        <v>3</v>
      </c>
      <c r="B35" s="56"/>
      <c r="C35" s="56"/>
      <c r="D35" s="56"/>
      <c r="E35" s="56"/>
      <c r="F35" s="56"/>
      <c r="G35" s="56"/>
      <c r="H35" s="56"/>
    </row>
    <row r="36" spans="1:9" ht="25.5" customHeight="1" x14ac:dyDescent="0.45">
      <c r="A36" s="53" t="s">
        <v>35</v>
      </c>
      <c r="B36" s="53"/>
      <c r="C36" s="53"/>
      <c r="D36" s="53"/>
      <c r="E36" s="53"/>
      <c r="F36" s="53"/>
      <c r="G36" s="53"/>
      <c r="H36" s="53"/>
      <c r="I36" s="8"/>
    </row>
    <row r="37" spans="1:9" ht="25.5" customHeight="1" x14ac:dyDescent="0.45">
      <c r="A37" s="53" t="s">
        <v>34</v>
      </c>
      <c r="B37" s="53"/>
      <c r="C37" s="53"/>
      <c r="D37" s="53"/>
      <c r="E37" s="53"/>
      <c r="F37" s="53"/>
      <c r="G37" s="53"/>
      <c r="H37" s="53"/>
      <c r="I37" s="8"/>
    </row>
    <row r="38" spans="1:9" ht="25.5" customHeight="1" x14ac:dyDescent="0.45">
      <c r="A38" s="53" t="str">
        <f>+A3</f>
        <v>สำหรับปี สิ้นสุดวันที่ 31 ธันวาคม 2568</v>
      </c>
      <c r="B38" s="53"/>
      <c r="C38" s="53"/>
      <c r="D38" s="53"/>
      <c r="E38" s="53"/>
      <c r="F38" s="53"/>
      <c r="G38" s="53"/>
      <c r="H38" s="53"/>
      <c r="I38" s="8"/>
    </row>
    <row r="39" spans="1:9" ht="25.5" customHeight="1" x14ac:dyDescent="0.45">
      <c r="A39" s="8"/>
      <c r="B39" s="8"/>
      <c r="C39" s="8"/>
      <c r="D39" s="8"/>
      <c r="E39" s="8"/>
      <c r="F39" s="8"/>
      <c r="G39" s="8"/>
      <c r="H39" s="8"/>
      <c r="I39" s="8"/>
    </row>
    <row r="40" spans="1:9" ht="25.5" customHeight="1" x14ac:dyDescent="0.45">
      <c r="F40" s="7"/>
      <c r="G40" s="7"/>
      <c r="H40" s="18" t="s">
        <v>7</v>
      </c>
      <c r="I40" s="8"/>
    </row>
    <row r="41" spans="1:9" ht="25.5" customHeight="1" x14ac:dyDescent="0.45">
      <c r="E41" s="5"/>
      <c r="F41" s="20" t="s">
        <v>139</v>
      </c>
      <c r="G41" s="8"/>
      <c r="H41" s="20" t="s">
        <v>112</v>
      </c>
    </row>
    <row r="42" spans="1:9" ht="25.5" customHeight="1" x14ac:dyDescent="0.45">
      <c r="A42" s="2" t="s">
        <v>14</v>
      </c>
      <c r="B42" s="4"/>
      <c r="C42" s="4"/>
      <c r="D42" s="4"/>
      <c r="E42" s="4"/>
    </row>
    <row r="43" spans="1:9" ht="25.5" customHeight="1" x14ac:dyDescent="0.45">
      <c r="A43" s="4" t="s">
        <v>130</v>
      </c>
      <c r="B43" s="4"/>
      <c r="C43" s="4"/>
      <c r="D43" s="4"/>
      <c r="E43" s="4"/>
      <c r="F43" s="35">
        <v>-22903.86</v>
      </c>
      <c r="G43" s="35"/>
      <c r="H43" s="35">
        <v>-33598.22</v>
      </c>
    </row>
    <row r="44" spans="1:9" ht="25.5" customHeight="1" x14ac:dyDescent="0.45">
      <c r="A44" s="4" t="s">
        <v>157</v>
      </c>
      <c r="B44" s="4"/>
      <c r="C44" s="4"/>
      <c r="D44" s="4"/>
      <c r="E44" s="4"/>
      <c r="F44" s="35">
        <v>-570500</v>
      </c>
      <c r="G44" s="35"/>
      <c r="H44" s="46">
        <v>0</v>
      </c>
    </row>
    <row r="45" spans="1:9" ht="25.5" customHeight="1" x14ac:dyDescent="0.45">
      <c r="A45" s="4" t="s">
        <v>145</v>
      </c>
      <c r="B45" s="4"/>
      <c r="C45" s="4"/>
      <c r="D45" s="4"/>
      <c r="E45" s="4"/>
      <c r="F45" s="35">
        <v>-15127783.789999999</v>
      </c>
      <c r="G45" s="35"/>
      <c r="H45" s="35">
        <v>-18907063.52</v>
      </c>
    </row>
    <row r="46" spans="1:9" ht="25.5" customHeight="1" x14ac:dyDescent="0.45">
      <c r="A46" s="4" t="s">
        <v>122</v>
      </c>
      <c r="B46" s="4"/>
      <c r="C46" s="4"/>
      <c r="D46" s="4"/>
      <c r="E46" s="4"/>
      <c r="F46" s="46">
        <v>73371.960000000006</v>
      </c>
      <c r="G46" s="35"/>
      <c r="H46" s="46">
        <v>189719.63</v>
      </c>
    </row>
    <row r="47" spans="1:9" ht="25.5" customHeight="1" x14ac:dyDescent="0.45">
      <c r="A47" s="25" t="s">
        <v>124</v>
      </c>
      <c r="B47" s="4"/>
      <c r="C47" s="4"/>
      <c r="D47" s="4"/>
      <c r="E47" s="4"/>
      <c r="F47" s="46">
        <v>0</v>
      </c>
      <c r="G47" s="35"/>
      <c r="H47" s="35">
        <v>-324500</v>
      </c>
    </row>
    <row r="48" spans="1:9" ht="25.5" customHeight="1" x14ac:dyDescent="0.45">
      <c r="A48" s="4" t="s">
        <v>123</v>
      </c>
      <c r="B48" s="4"/>
      <c r="C48" s="4"/>
      <c r="D48" s="4"/>
      <c r="E48" s="4"/>
      <c r="F48" s="35">
        <v>-1379000</v>
      </c>
      <c r="G48" s="35"/>
      <c r="H48" s="46">
        <v>0</v>
      </c>
    </row>
    <row r="49" spans="1:8" ht="25.5" customHeight="1" x14ac:dyDescent="0.45">
      <c r="A49" s="4" t="s">
        <v>39</v>
      </c>
      <c r="B49" s="4"/>
      <c r="C49" s="4"/>
      <c r="D49" s="4"/>
      <c r="E49" s="4"/>
      <c r="F49" s="35">
        <v>126644.82</v>
      </c>
      <c r="G49" s="35"/>
      <c r="H49" s="35">
        <v>308723.28000000003</v>
      </c>
    </row>
    <row r="50" spans="1:8" ht="25.5" customHeight="1" x14ac:dyDescent="0.45">
      <c r="A50" s="2" t="s">
        <v>102</v>
      </c>
      <c r="C50" s="4"/>
      <c r="D50" s="4"/>
      <c r="E50" s="4"/>
      <c r="F50" s="38">
        <f>SUM(F43:F49)</f>
        <v>-16900170.869999997</v>
      </c>
      <c r="G50" s="35"/>
      <c r="H50" s="38">
        <f>SUM(H43:H49)</f>
        <v>-18766718.829999998</v>
      </c>
    </row>
    <row r="51" spans="1:8" ht="25.5" customHeight="1" x14ac:dyDescent="0.45">
      <c r="A51" s="2" t="s">
        <v>52</v>
      </c>
      <c r="C51" s="4"/>
      <c r="D51" s="4"/>
      <c r="E51" s="4"/>
      <c r="F51" s="35"/>
      <c r="G51" s="35"/>
      <c r="H51" s="35"/>
    </row>
    <row r="52" spans="1:8" ht="25.5" customHeight="1" x14ac:dyDescent="0.45">
      <c r="A52" s="4" t="s">
        <v>108</v>
      </c>
      <c r="C52" s="4"/>
      <c r="D52" s="4"/>
      <c r="E52" s="4"/>
      <c r="F52" s="35">
        <v>-72000000</v>
      </c>
      <c r="G52" s="35"/>
      <c r="H52" s="35">
        <v>-126400000</v>
      </c>
    </row>
    <row r="53" spans="1:8" ht="25.5" customHeight="1" x14ac:dyDescent="0.45">
      <c r="A53" s="4" t="s">
        <v>89</v>
      </c>
      <c r="C53" s="4"/>
      <c r="D53" s="4"/>
      <c r="E53" s="4"/>
      <c r="F53" s="35">
        <v>-5355224.01</v>
      </c>
      <c r="G53" s="35"/>
      <c r="H53" s="35">
        <v>-4991221.3499999996</v>
      </c>
    </row>
    <row r="54" spans="1:8" ht="25.5" customHeight="1" x14ac:dyDescent="0.45">
      <c r="A54" s="4" t="s">
        <v>127</v>
      </c>
      <c r="C54" s="4"/>
      <c r="D54" s="4"/>
      <c r="E54" s="4"/>
      <c r="F54" s="46">
        <v>0</v>
      </c>
      <c r="G54" s="35"/>
      <c r="H54" s="35">
        <v>-154987.20000000001</v>
      </c>
    </row>
    <row r="55" spans="1:8" ht="25.5" customHeight="1" x14ac:dyDescent="0.45">
      <c r="A55" s="2" t="s">
        <v>53</v>
      </c>
      <c r="C55" s="4"/>
      <c r="D55" s="4"/>
      <c r="E55" s="4"/>
      <c r="F55" s="38">
        <f>SUM(F52:F54)</f>
        <v>-77355224.010000005</v>
      </c>
      <c r="G55" s="35"/>
      <c r="H55" s="38">
        <f>SUM(H52:H54)</f>
        <v>-131546208.55</v>
      </c>
    </row>
    <row r="56" spans="1:8" ht="25.5" customHeight="1" x14ac:dyDescent="0.45">
      <c r="A56" s="4" t="s">
        <v>15</v>
      </c>
      <c r="B56" s="4"/>
      <c r="C56" s="4"/>
      <c r="D56" s="4"/>
      <c r="E56" s="4"/>
      <c r="F56" s="35">
        <f>+F28+F50+F55</f>
        <v>-734697.54999996722</v>
      </c>
      <c r="G56" s="35"/>
      <c r="H56" s="35">
        <f>+H28+H50+H55</f>
        <v>-35280717.36999999</v>
      </c>
    </row>
    <row r="57" spans="1:8" ht="25.5" customHeight="1" x14ac:dyDescent="0.45">
      <c r="A57" s="4" t="s">
        <v>69</v>
      </c>
      <c r="B57" s="4"/>
      <c r="C57" s="4"/>
      <c r="D57" s="4"/>
      <c r="E57" s="4"/>
      <c r="F57" s="35">
        <f>H58</f>
        <v>40299886.510000005</v>
      </c>
      <c r="G57" s="35"/>
      <c r="H57" s="35">
        <v>75580603.879999995</v>
      </c>
    </row>
    <row r="58" spans="1:8" ht="25.5" customHeight="1" thickBot="1" x14ac:dyDescent="0.5">
      <c r="A58" s="2" t="s">
        <v>68</v>
      </c>
      <c r="B58" s="22"/>
      <c r="D58" s="4"/>
      <c r="E58" s="22"/>
      <c r="F58" s="43">
        <f>SUM(F56:F57)</f>
        <v>39565188.960000038</v>
      </c>
      <c r="G58" s="35"/>
      <c r="H58" s="43">
        <f>SUM(H56:H57)</f>
        <v>40299886.510000005</v>
      </c>
    </row>
    <row r="59" spans="1:8" ht="25.5" customHeight="1" thickTop="1" x14ac:dyDescent="0.45">
      <c r="A59" s="2"/>
      <c r="B59" s="22"/>
      <c r="D59" s="4"/>
      <c r="E59" s="22"/>
      <c r="F59" s="35"/>
      <c r="G59" s="35"/>
      <c r="H59" s="35"/>
    </row>
    <row r="60" spans="1:8" ht="25.5" customHeight="1" x14ac:dyDescent="0.45">
      <c r="B60" s="22"/>
      <c r="D60" s="4"/>
      <c r="E60" s="22"/>
      <c r="F60" s="4"/>
      <c r="G60" s="4"/>
      <c r="H60" s="4"/>
    </row>
    <row r="61" spans="1:8" ht="25.5" customHeight="1" x14ac:dyDescent="0.45">
      <c r="A61" s="4" t="s">
        <v>20</v>
      </c>
      <c r="B61" s="22"/>
      <c r="D61" s="4"/>
      <c r="E61" s="22"/>
      <c r="F61" s="4"/>
      <c r="G61" s="4"/>
      <c r="H61" s="4"/>
    </row>
    <row r="62" spans="1:8" ht="25.5" customHeight="1" x14ac:dyDescent="0.45">
      <c r="A62" s="4"/>
      <c r="B62" s="22"/>
      <c r="D62" s="4"/>
      <c r="E62" s="22"/>
      <c r="F62" s="4"/>
      <c r="G62" s="4"/>
      <c r="H62" s="4"/>
    </row>
    <row r="63" spans="1:8" ht="25.5" customHeight="1" x14ac:dyDescent="0.45">
      <c r="A63" s="4"/>
      <c r="B63" s="22"/>
      <c r="D63" s="4"/>
      <c r="E63" s="22"/>
      <c r="F63" s="4"/>
      <c r="G63" s="4"/>
      <c r="H63" s="4"/>
    </row>
    <row r="64" spans="1:8" ht="25.5" customHeight="1" x14ac:dyDescent="0.45">
      <c r="A64" s="1" t="s">
        <v>41</v>
      </c>
      <c r="F64" s="4"/>
      <c r="G64" s="4"/>
      <c r="H64" s="4"/>
    </row>
    <row r="65" spans="1:8" ht="25.5" customHeight="1" x14ac:dyDescent="0.45">
      <c r="A65" s="1" t="s">
        <v>104</v>
      </c>
      <c r="F65" s="4"/>
      <c r="G65" s="4"/>
      <c r="H65" s="4"/>
    </row>
    <row r="66" spans="1:8" ht="25.5" customHeight="1" x14ac:dyDescent="0.45">
      <c r="F66" s="4"/>
      <c r="G66" s="4"/>
      <c r="H66" s="4"/>
    </row>
    <row r="67" spans="1:8" ht="25.5" customHeight="1" x14ac:dyDescent="0.45"/>
    <row r="68" spans="1:8" ht="25.5" customHeight="1" x14ac:dyDescent="0.45"/>
    <row r="69" spans="1:8" ht="25.5" customHeight="1" x14ac:dyDescent="0.45"/>
    <row r="70" spans="1:8" ht="25.5" customHeight="1" x14ac:dyDescent="0.45"/>
    <row r="71" spans="1:8" ht="24.75" customHeight="1" x14ac:dyDescent="0.45"/>
  </sheetData>
  <mergeCells count="7">
    <mergeCell ref="A38:H38"/>
    <mergeCell ref="A37:H37"/>
    <mergeCell ref="A1:H1"/>
    <mergeCell ref="A2:H2"/>
    <mergeCell ref="A3:H3"/>
    <mergeCell ref="A35:H35"/>
    <mergeCell ref="A36:H36"/>
  </mergeCells>
  <phoneticPr fontId="3" type="noConversion"/>
  <pageMargins left="0.78740157480314965" right="0.39370078740157483" top="0.7" bottom="0.39370078740157483" header="0.31496062992125984" footer="0.2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user4 lastname</cp:lastModifiedBy>
  <cp:lastPrinted>2026-02-23T08:33:29Z</cp:lastPrinted>
  <dcterms:created xsi:type="dcterms:W3CDTF">2001-08-14T07:41:24Z</dcterms:created>
  <dcterms:modified xsi:type="dcterms:W3CDTF">2026-02-23T08:34:10Z</dcterms:modified>
</cp:coreProperties>
</file>