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Package\2025 Q4\BGH\SET\BDMS\"/>
    </mc:Choice>
  </mc:AlternateContent>
  <xr:revisionPtr revIDLastSave="0" documentId="13_ncr:1_{3BCAD2AD-6D58-42E4-B819-FB3488FF1E43}" xr6:coauthVersionLast="47" xr6:coauthVersionMax="47" xr10:uidLastSave="{00000000-0000-0000-0000-000000000000}"/>
  <bookViews>
    <workbookView xWindow="-28920" yWindow="-120" windowWidth="29040" windowHeight="15720" tabRatio="899" xr2:uid="{B4FFAAA0-166E-400D-96D5-5019A2EBDBC9}"/>
  </bookViews>
  <sheets>
    <sheet name="BS&amp;PL Thai" sheetId="1" r:id="rId1"/>
    <sheet name="PL-T (3)" sheetId="9" state="hidden" r:id="rId2"/>
    <sheet name="PL-T (12)" sheetId="15" r:id="rId3"/>
    <sheet name="CE Thai" sheetId="13" r:id="rId4"/>
    <sheet name="PL-E (3)" sheetId="10" state="hidden" r:id="rId5"/>
  </sheets>
  <definedNames>
    <definedName name="_xlnm.Print_Area" localSheetId="0">'BS&amp;PL Thai'!$A$1:$M$124</definedName>
    <definedName name="_xlnm.Print_Area" localSheetId="3">'CE Thai'!$A$1:$AF$126</definedName>
    <definedName name="_xlnm.Print_Area" localSheetId="4">'PL-E (3)'!$A$1:$K$78</definedName>
    <definedName name="_xlnm.Print_Area" localSheetId="2">'PL-T (12)'!$A$1:$N$252</definedName>
    <definedName name="_xlnm.Print_Area" localSheetId="1">'PL-T (3)'!$A$1:$N$82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0" l="1"/>
  <c r="J9" i="10"/>
  <c r="B10" i="10"/>
  <c r="F10" i="10"/>
  <c r="J10" i="10"/>
  <c r="B11" i="10"/>
  <c r="B12" i="10"/>
  <c r="F12" i="10"/>
  <c r="J12" i="10"/>
  <c r="J14" i="10"/>
  <c r="J15" i="10"/>
  <c r="J20" i="10"/>
  <c r="J25" i="10"/>
  <c r="J27" i="10"/>
  <c r="B13" i="10"/>
  <c r="F13" i="10"/>
  <c r="J13" i="10"/>
  <c r="B17" i="10"/>
  <c r="F17" i="10"/>
  <c r="F19" i="10"/>
  <c r="J17" i="10"/>
  <c r="B18" i="10"/>
  <c r="F18" i="10"/>
  <c r="J18" i="10"/>
  <c r="B22" i="10"/>
  <c r="F22" i="10"/>
  <c r="H22" i="10"/>
  <c r="J22" i="10"/>
  <c r="B23" i="10"/>
  <c r="F23" i="10"/>
  <c r="J23" i="10"/>
  <c r="F24" i="10"/>
  <c r="J24" i="10"/>
  <c r="B25" i="10"/>
  <c r="F26" i="10"/>
  <c r="J26" i="10"/>
  <c r="F31" i="10"/>
  <c r="B34" i="10"/>
  <c r="D37" i="10"/>
  <c r="F37" i="10"/>
  <c r="H37" i="10"/>
  <c r="J37" i="10"/>
  <c r="A44" i="10"/>
  <c r="D47" i="10"/>
  <c r="F47" i="10"/>
  <c r="H47" i="10"/>
  <c r="J47" i="10"/>
  <c r="B54" i="10"/>
  <c r="F54" i="10"/>
  <c r="F59" i="10"/>
  <c r="J54" i="10"/>
  <c r="F56" i="10"/>
  <c r="J56" i="10"/>
  <c r="F62" i="10"/>
  <c r="F65" i="10"/>
  <c r="J62" i="10"/>
  <c r="F63" i="10"/>
  <c r="J63" i="10"/>
  <c r="F72" i="10"/>
  <c r="A3" i="13"/>
  <c r="A45" i="13"/>
  <c r="B87" i="13"/>
  <c r="AD4" i="13"/>
  <c r="AD14" i="13"/>
  <c r="AD16" i="13"/>
  <c r="AD25" i="13"/>
  <c r="AD15" i="13"/>
  <c r="F16" i="13"/>
  <c r="Z16" i="13"/>
  <c r="Z25" i="13"/>
  <c r="F25" i="13"/>
  <c r="H16" i="13"/>
  <c r="H25" i="13"/>
  <c r="J16" i="13"/>
  <c r="J25" i="13"/>
  <c r="L16" i="13"/>
  <c r="L25" i="13"/>
  <c r="N16" i="13"/>
  <c r="N25" i="13"/>
  <c r="P16" i="13"/>
  <c r="P25" i="13"/>
  <c r="R16" i="13"/>
  <c r="X16" i="13"/>
  <c r="X25" i="13"/>
  <c r="R25" i="13"/>
  <c r="T16" i="13"/>
  <c r="T25" i="13"/>
  <c r="V16" i="13"/>
  <c r="V25" i="13"/>
  <c r="AB16" i="13"/>
  <c r="AB25" i="13"/>
  <c r="X17" i="13"/>
  <c r="Z17" i="13"/>
  <c r="AD17" i="13"/>
  <c r="Z19" i="13"/>
  <c r="AD19" i="13"/>
  <c r="Z22" i="13"/>
  <c r="AD22" i="13"/>
  <c r="AD23" i="13"/>
  <c r="AD24" i="13"/>
  <c r="AF46" i="13"/>
  <c r="Z55" i="13"/>
  <c r="AB55" i="13"/>
  <c r="AF55" i="13"/>
  <c r="Z56" i="13"/>
  <c r="R58" i="13"/>
  <c r="R64" i="13"/>
  <c r="X58" i="13"/>
  <c r="X64" i="13"/>
  <c r="D58" i="13"/>
  <c r="D64" i="13"/>
  <c r="F58" i="13"/>
  <c r="F64" i="13"/>
  <c r="H58" i="13"/>
  <c r="H64" i="13"/>
  <c r="J58" i="13"/>
  <c r="J64" i="13"/>
  <c r="L58" i="13"/>
  <c r="L64" i="13"/>
  <c r="Z59" i="13"/>
  <c r="AB59" i="13"/>
  <c r="AF59" i="13"/>
  <c r="Z62" i="13"/>
  <c r="AB62" i="13"/>
  <c r="AF62" i="13"/>
  <c r="Z63" i="13"/>
  <c r="AB63" i="13"/>
  <c r="AF63" i="13"/>
  <c r="AG66" i="13"/>
  <c r="AD88" i="13"/>
  <c r="B96" i="13"/>
  <c r="B103" i="13"/>
  <c r="B105" i="13"/>
  <c r="AB105" i="13"/>
  <c r="AD105" i="13"/>
  <c r="AB106" i="13"/>
  <c r="X108" i="13"/>
  <c r="X110" i="13"/>
  <c r="L108" i="13"/>
  <c r="L110" i="13"/>
  <c r="N108" i="13"/>
  <c r="N110" i="13"/>
  <c r="P108" i="13"/>
  <c r="P110" i="13"/>
  <c r="V108" i="13"/>
  <c r="V110" i="13"/>
  <c r="AB109" i="13"/>
  <c r="AD109" i="13"/>
  <c r="B110" i="13"/>
  <c r="I8" i="15"/>
  <c r="I14" i="15"/>
  <c r="I19" i="15"/>
  <c r="I23" i="15"/>
  <c r="K9" i="9"/>
  <c r="H9" i="10"/>
  <c r="I9" i="15"/>
  <c r="G13" i="9"/>
  <c r="IH13" i="9"/>
  <c r="I13" i="15"/>
  <c r="M13" i="15"/>
  <c r="I18" i="15"/>
  <c r="M18" i="15"/>
  <c r="G22" i="9"/>
  <c r="D23" i="10"/>
  <c r="IH22" i="9"/>
  <c r="IP22" i="9"/>
  <c r="IQ22" i="9"/>
  <c r="G23" i="9"/>
  <c r="IH23" i="9"/>
  <c r="A46" i="15"/>
  <c r="M47" i="15"/>
  <c r="G49" i="15"/>
  <c r="I49" i="15"/>
  <c r="K49" i="15"/>
  <c r="M49" i="15"/>
  <c r="I61" i="15"/>
  <c r="M61" i="15"/>
  <c r="I69" i="15"/>
  <c r="I70" i="15"/>
  <c r="M69" i="15"/>
  <c r="M70" i="15"/>
  <c r="N69" i="15"/>
  <c r="A75" i="15"/>
  <c r="M89" i="15"/>
  <c r="G91" i="15"/>
  <c r="I91" i="15"/>
  <c r="K91" i="15"/>
  <c r="M91" i="15"/>
  <c r="H93" i="15"/>
  <c r="M131" i="15"/>
  <c r="G133" i="15"/>
  <c r="I133" i="15"/>
  <c r="K133" i="15"/>
  <c r="M133" i="15"/>
  <c r="I136" i="15"/>
  <c r="M136" i="15"/>
  <c r="I139" i="15"/>
  <c r="M139" i="15"/>
  <c r="M173" i="15"/>
  <c r="M214" i="15" s="1"/>
  <c r="G175" i="15"/>
  <c r="I175" i="15"/>
  <c r="K175" i="15"/>
  <c r="M175" i="15"/>
  <c r="I190" i="15"/>
  <c r="M190" i="15"/>
  <c r="G216" i="15"/>
  <c r="I216" i="15"/>
  <c r="K216" i="15"/>
  <c r="M216" i="15"/>
  <c r="I229" i="15"/>
  <c r="M229" i="15"/>
  <c r="G233" i="15"/>
  <c r="K233" i="15"/>
  <c r="HY1" i="9"/>
  <c r="IQ1" i="9"/>
  <c r="HJ2" i="9"/>
  <c r="IB2" i="9"/>
  <c r="HJ3" i="9"/>
  <c r="IB3" i="9"/>
  <c r="HJ4" i="9"/>
  <c r="IB4" i="9"/>
  <c r="HY5" i="9"/>
  <c r="IQ5" i="9"/>
  <c r="HP6" i="9"/>
  <c r="IH6" i="9"/>
  <c r="HN7" i="9"/>
  <c r="HP7" i="9"/>
  <c r="HT7" i="9"/>
  <c r="IF7" i="9"/>
  <c r="IH7" i="9"/>
  <c r="IL7" i="9"/>
  <c r="HJ8" i="9"/>
  <c r="IB8" i="9"/>
  <c r="I9" i="9"/>
  <c r="F9" i="10"/>
  <c r="HJ9" i="9"/>
  <c r="HN9" i="9"/>
  <c r="HT9" i="9"/>
  <c r="IB9" i="9"/>
  <c r="IF9" i="9"/>
  <c r="G10" i="9"/>
  <c r="D10" i="10"/>
  <c r="IH10" i="9"/>
  <c r="IP10" i="9"/>
  <c r="I10" i="9"/>
  <c r="IL10" i="9"/>
  <c r="K10" i="9"/>
  <c r="H10" i="10"/>
  <c r="HJ10" i="9"/>
  <c r="HN10" i="9"/>
  <c r="HT10" i="9"/>
  <c r="IB10" i="9"/>
  <c r="IF10" i="9"/>
  <c r="HJ11" i="9"/>
  <c r="HN11" i="9"/>
  <c r="IB11" i="9"/>
  <c r="IF11" i="9"/>
  <c r="G12" i="9"/>
  <c r="G14" i="9"/>
  <c r="IH14" i="9" s="1"/>
  <c r="HK12" i="9"/>
  <c r="HN12" i="9"/>
  <c r="HT12" i="9"/>
  <c r="IC12" i="9"/>
  <c r="IF12" i="9"/>
  <c r="IL12" i="9"/>
  <c r="HK13" i="9"/>
  <c r="HN13" i="9"/>
  <c r="HT13" i="9"/>
  <c r="IC13" i="9"/>
  <c r="IF13" i="9"/>
  <c r="IL13" i="9"/>
  <c r="I14" i="9"/>
  <c r="M14" i="9"/>
  <c r="M15" i="9"/>
  <c r="HT15" i="9"/>
  <c r="HJ14" i="9"/>
  <c r="HN14" i="9"/>
  <c r="HT14" i="9"/>
  <c r="IB14" i="9"/>
  <c r="HJ15" i="9"/>
  <c r="IB15" i="9"/>
  <c r="HJ16" i="9"/>
  <c r="IB16" i="9"/>
  <c r="HJ17" i="9"/>
  <c r="HN17" i="9"/>
  <c r="HT17" i="9"/>
  <c r="IB17" i="9"/>
  <c r="IF17" i="9"/>
  <c r="IL17" i="9"/>
  <c r="IN16" i="9"/>
  <c r="K18" i="9"/>
  <c r="H18" i="10"/>
  <c r="H19" i="10"/>
  <c r="HP18" i="9"/>
  <c r="HY18" i="9" s="1"/>
  <c r="HX18" i="9"/>
  <c r="HJ18" i="9"/>
  <c r="HN18" i="9"/>
  <c r="HT18" i="9"/>
  <c r="IB18" i="9"/>
  <c r="IF18" i="9"/>
  <c r="IL18" i="9"/>
  <c r="I19" i="9"/>
  <c r="IL19" i="9"/>
  <c r="M19" i="9"/>
  <c r="HT19" i="9"/>
  <c r="HJ19" i="9"/>
  <c r="IB19" i="9"/>
  <c r="HJ20" i="9"/>
  <c r="IB20" i="9"/>
  <c r="HJ21" i="9"/>
  <c r="HN21" i="9"/>
  <c r="HP21" i="9"/>
  <c r="HT21" i="9"/>
  <c r="IB21" i="9"/>
  <c r="IF21" i="9"/>
  <c r="IL21" i="9"/>
  <c r="HJ22" i="9"/>
  <c r="HN22" i="9"/>
  <c r="HT22" i="9"/>
  <c r="IB22" i="9"/>
  <c r="IF22" i="9"/>
  <c r="IL22" i="9"/>
  <c r="HJ23" i="9"/>
  <c r="HN23" i="9"/>
  <c r="HT23" i="9"/>
  <c r="IB23" i="9"/>
  <c r="IF23" i="9"/>
  <c r="IL23" i="9"/>
  <c r="HJ24" i="9"/>
  <c r="HN24" i="9"/>
  <c r="IB24" i="9"/>
  <c r="IF24" i="9"/>
  <c r="HJ25" i="9"/>
  <c r="HN25" i="9"/>
  <c r="HT25" i="9"/>
  <c r="IB25" i="9"/>
  <c r="IF25" i="9"/>
  <c r="IL25" i="9"/>
  <c r="HJ26" i="9"/>
  <c r="IB26" i="9"/>
  <c r="HJ28" i="9"/>
  <c r="IB28" i="9"/>
  <c r="HJ29" i="9"/>
  <c r="IB29" i="9"/>
  <c r="IB30" i="9"/>
  <c r="IB31" i="9"/>
  <c r="IL31" i="9"/>
  <c r="HJ34" i="9"/>
  <c r="HN34" i="9"/>
  <c r="IB34" i="9"/>
  <c r="IF34" i="9"/>
  <c r="HJ35" i="9"/>
  <c r="IB35" i="9"/>
  <c r="HJ37" i="9"/>
  <c r="HP37" i="9"/>
  <c r="HT37" i="9"/>
  <c r="IB37" i="9"/>
  <c r="IH37" i="9"/>
  <c r="IL37" i="9"/>
  <c r="HJ39" i="9"/>
  <c r="IB39" i="9"/>
  <c r="HY41" i="9"/>
  <c r="IQ41" i="9"/>
  <c r="HJ42" i="9"/>
  <c r="IB42" i="9"/>
  <c r="HJ43" i="9"/>
  <c r="IB43" i="9"/>
  <c r="A44" i="9"/>
  <c r="HY45" i="9"/>
  <c r="IQ45" i="9"/>
  <c r="HP46" i="9"/>
  <c r="IH46" i="9"/>
  <c r="G47" i="9"/>
  <c r="IH47" i="9"/>
  <c r="I47" i="9"/>
  <c r="IL47" i="9"/>
  <c r="K47" i="9"/>
  <c r="HP47" i="9"/>
  <c r="M47" i="9"/>
  <c r="HT47" i="9"/>
  <c r="IF47" i="9"/>
  <c r="HJ48" i="9"/>
  <c r="IB48" i="9"/>
  <c r="HJ50" i="9"/>
  <c r="IB50" i="9"/>
  <c r="HJ51" i="9"/>
  <c r="IB51" i="9"/>
  <c r="HJ52" i="9"/>
  <c r="HN52" i="9"/>
  <c r="IB52" i="9"/>
  <c r="IF52" i="9"/>
  <c r="G53" i="9"/>
  <c r="G58" i="9"/>
  <c r="G65" i="9" s="1"/>
  <c r="IH65" i="9" s="1"/>
  <c r="IH53" i="9"/>
  <c r="IQ53" i="9" s="1"/>
  <c r="HJ53" i="9"/>
  <c r="HN53" i="9"/>
  <c r="HT53" i="9"/>
  <c r="IB53" i="9"/>
  <c r="IF53" i="9"/>
  <c r="IL53" i="9"/>
  <c r="HJ54" i="9"/>
  <c r="HT54" i="9"/>
  <c r="IB54" i="9"/>
  <c r="IL54" i="9"/>
  <c r="HJ55" i="9"/>
  <c r="HT55" i="9"/>
  <c r="IB55" i="9"/>
  <c r="IL55" i="9"/>
  <c r="HT56" i="9"/>
  <c r="IB56" i="9"/>
  <c r="IL56" i="9"/>
  <c r="HJ57" i="9"/>
  <c r="IB57" i="9"/>
  <c r="I58" i="9"/>
  <c r="I65" i="9"/>
  <c r="IL58" i="9"/>
  <c r="M58" i="9"/>
  <c r="M65" i="9"/>
  <c r="HT65" i="9"/>
  <c r="HK58" i="9"/>
  <c r="HT58" i="9"/>
  <c r="IC58" i="9"/>
  <c r="HJ59" i="9"/>
  <c r="IB59" i="9"/>
  <c r="HJ60" i="9"/>
  <c r="HT60" i="9"/>
  <c r="IB60" i="9"/>
  <c r="IL60" i="9"/>
  <c r="HK61" i="9"/>
  <c r="HP61" i="9"/>
  <c r="HT61" i="9"/>
  <c r="HY61" i="9"/>
  <c r="IC61" i="9"/>
  <c r="IH61" i="9"/>
  <c r="IL61" i="9"/>
  <c r="G62" i="9"/>
  <c r="D63" i="10"/>
  <c r="IH62" i="9"/>
  <c r="IQ62" i="9" s="1"/>
  <c r="K62" i="9"/>
  <c r="HP62" i="9"/>
  <c r="HY62" i="9"/>
  <c r="HX62" i="9"/>
  <c r="HJ62" i="9"/>
  <c r="HT62" i="9"/>
  <c r="IB62" i="9"/>
  <c r="IL62" i="9"/>
  <c r="HJ63" i="9"/>
  <c r="IB63" i="9"/>
  <c r="I64" i="9"/>
  <c r="M64" i="9"/>
  <c r="HT64" i="9"/>
  <c r="HK64" i="9"/>
  <c r="IC64" i="9"/>
  <c r="IL64" i="9"/>
  <c r="IL65" i="9"/>
  <c r="HJ65" i="9"/>
  <c r="IB65" i="9"/>
  <c r="HJ67" i="9"/>
  <c r="IB67" i="9"/>
  <c r="HJ69" i="9"/>
  <c r="IB69" i="9"/>
  <c r="A70" i="9"/>
  <c r="IB71" i="9"/>
  <c r="IB72" i="9"/>
  <c r="IL72" i="9"/>
  <c r="HJ75" i="9"/>
  <c r="IB75" i="9"/>
  <c r="I33" i="1"/>
  <c r="M33" i="1"/>
  <c r="A44" i="1"/>
  <c r="A86" i="1"/>
  <c r="M45" i="1"/>
  <c r="M87" i="1"/>
  <c r="G48" i="1"/>
  <c r="G90" i="1" s="1"/>
  <c r="I48" i="1"/>
  <c r="I90" i="1" s="1"/>
  <c r="K48" i="1"/>
  <c r="M48" i="1"/>
  <c r="M90" i="1"/>
  <c r="I61" i="1"/>
  <c r="M61" i="1"/>
  <c r="M75" i="1"/>
  <c r="I74" i="1"/>
  <c r="I75" i="1" s="1"/>
  <c r="M74" i="1"/>
  <c r="A85" i="1"/>
  <c r="G95" i="1"/>
  <c r="K95" i="1"/>
  <c r="I106" i="1"/>
  <c r="I108" i="1"/>
  <c r="M106" i="1"/>
  <c r="J59" i="10"/>
  <c r="IL14" i="9"/>
  <c r="I15" i="9"/>
  <c r="HV16" i="9"/>
  <c r="G18" i="9"/>
  <c r="IH18" i="9"/>
  <c r="IQ61" i="9"/>
  <c r="IP61" i="9"/>
  <c r="K56" i="9"/>
  <c r="HP56" i="9"/>
  <c r="F14" i="10"/>
  <c r="F15" i="10"/>
  <c r="F20" i="10"/>
  <c r="F25" i="10"/>
  <c r="F27" i="10"/>
  <c r="G31" i="9"/>
  <c r="IH31" i="9"/>
  <c r="K25" i="9"/>
  <c r="H26" i="10"/>
  <c r="G60" i="9"/>
  <c r="D62" i="10"/>
  <c r="D65" i="10" s="1"/>
  <c r="K22" i="9"/>
  <c r="K12" i="9"/>
  <c r="H12" i="10"/>
  <c r="H14" i="10"/>
  <c r="H15" i="10"/>
  <c r="H20" i="10"/>
  <c r="H25" i="10"/>
  <c r="H27" i="10"/>
  <c r="HP12" i="9"/>
  <c r="HX12" i="9"/>
  <c r="G56" i="9"/>
  <c r="D57" i="10"/>
  <c r="D59" i="10" s="1"/>
  <c r="D66" i="10" s="1"/>
  <c r="IH56" i="9"/>
  <c r="IP56" i="9" s="1"/>
  <c r="G25" i="9"/>
  <c r="IH25" i="9"/>
  <c r="D26" i="10"/>
  <c r="K53" i="9"/>
  <c r="Z108" i="13"/>
  <c r="Z110" i="13"/>
  <c r="K55" i="9"/>
  <c r="HP55" i="9"/>
  <c r="K60" i="9"/>
  <c r="K64" i="9"/>
  <c r="HP64" i="9"/>
  <c r="K13" i="9"/>
  <c r="H13" i="10"/>
  <c r="HP13" i="9"/>
  <c r="HX13" i="9"/>
  <c r="K61" i="15"/>
  <c r="K70" i="15"/>
  <c r="AD56" i="13"/>
  <c r="G55" i="9"/>
  <c r="K17" i="9"/>
  <c r="HP17" i="9"/>
  <c r="HY17" i="9" s="1"/>
  <c r="K13" i="15"/>
  <c r="K14" i="15"/>
  <c r="K19" i="15"/>
  <c r="K23" i="15"/>
  <c r="K93" i="15" s="1"/>
  <c r="K121" i="15" s="1"/>
  <c r="K148" i="15" s="1"/>
  <c r="K153" i="15" s="1"/>
  <c r="K232" i="15" s="1"/>
  <c r="K234" i="15" s="1"/>
  <c r="K69" i="15"/>
  <c r="G13" i="15"/>
  <c r="G14" i="15"/>
  <c r="G19" i="15" s="1"/>
  <c r="G23" i="15" s="1"/>
  <c r="AB107" i="13"/>
  <c r="AB108" i="13"/>
  <c r="AB110" i="13"/>
  <c r="AD107" i="13"/>
  <c r="T108" i="13"/>
  <c r="T110" i="13"/>
  <c r="G18" i="15"/>
  <c r="G190" i="15"/>
  <c r="Z57" i="13"/>
  <c r="AB57" i="13"/>
  <c r="AF57" i="13"/>
  <c r="G17" i="9"/>
  <c r="D17" i="10"/>
  <c r="G69" i="15"/>
  <c r="G70" i="15"/>
  <c r="K23" i="9"/>
  <c r="H24" i="10"/>
  <c r="G61" i="1"/>
  <c r="G75" i="1"/>
  <c r="K33" i="1"/>
  <c r="G21" i="9"/>
  <c r="D22" i="10"/>
  <c r="P58" i="13"/>
  <c r="P64" i="13"/>
  <c r="G229" i="15"/>
  <c r="K18" i="15"/>
  <c r="K54" i="9"/>
  <c r="K58" i="9"/>
  <c r="HP54" i="9"/>
  <c r="HY54" i="9"/>
  <c r="HX54" i="9"/>
  <c r="G54" i="9"/>
  <c r="IH54" i="9"/>
  <c r="IP54" i="9" s="1"/>
  <c r="D55" i="10"/>
  <c r="V58" i="13"/>
  <c r="V64" i="13"/>
  <c r="G9" i="9"/>
  <c r="D9" i="10"/>
  <c r="G61" i="15"/>
  <c r="G33" i="1"/>
  <c r="K61" i="1"/>
  <c r="K75" i="1" s="1"/>
  <c r="K109" i="1" s="1"/>
  <c r="T58" i="13"/>
  <c r="T64" i="13"/>
  <c r="K74" i="1"/>
  <c r="G106" i="1"/>
  <c r="G108" i="1"/>
  <c r="G109" i="1" s="1"/>
  <c r="K19" i="1"/>
  <c r="K34" i="1"/>
  <c r="K229" i="15"/>
  <c r="K190" i="15"/>
  <c r="G74" i="1"/>
  <c r="G19" i="1"/>
  <c r="G34" i="1" s="1"/>
  <c r="K106" i="1"/>
  <c r="K108" i="1"/>
  <c r="J66" i="10"/>
  <c r="IB70" i="9"/>
  <c r="HJ70" i="9"/>
  <c r="HJ44" i="9"/>
  <c r="IB44" i="9"/>
  <c r="K90" i="1"/>
  <c r="J19" i="10"/>
  <c r="M20" i="9"/>
  <c r="HT20" i="9"/>
  <c r="IL15" i="9"/>
  <c r="IN18" i="9"/>
  <c r="I20" i="9"/>
  <c r="I24" i="9"/>
  <c r="IL24" i="9"/>
  <c r="IN24" i="9"/>
  <c r="IN19" i="9"/>
  <c r="J65" i="10"/>
  <c r="HX21" i="9"/>
  <c r="HY21" i="9"/>
  <c r="IL9" i="9"/>
  <c r="IN9" i="9"/>
  <c r="HV15" i="9"/>
  <c r="HV18" i="9"/>
  <c r="HV12" i="9"/>
  <c r="HV9" i="9"/>
  <c r="HV13" i="9"/>
  <c r="HV17" i="9"/>
  <c r="HV10" i="9"/>
  <c r="IL20" i="9"/>
  <c r="IN20" i="9"/>
  <c r="IN15" i="9"/>
  <c r="IN13" i="9"/>
  <c r="IN14" i="9"/>
  <c r="IN21" i="9"/>
  <c r="IN12" i="9"/>
  <c r="I26" i="9"/>
  <c r="HV20" i="9"/>
  <c r="I29" i="9"/>
  <c r="IL29" i="9"/>
  <c r="F30" i="10"/>
  <c r="F32" i="10"/>
  <c r="I35" i="9"/>
  <c r="I32" i="9"/>
  <c r="IL32" i="9"/>
  <c r="IL26" i="9"/>
  <c r="I48" i="9"/>
  <c r="HX61" i="9"/>
  <c r="HV19" i="9"/>
  <c r="IN23" i="9"/>
  <c r="HV25" i="9"/>
  <c r="HV23" i="9"/>
  <c r="HV22" i="9"/>
  <c r="IN10" i="9"/>
  <c r="M24" i="9"/>
  <c r="HV14" i="9"/>
  <c r="IN22" i="9"/>
  <c r="F66" i="10"/>
  <c r="IN17" i="9"/>
  <c r="IN25" i="9"/>
  <c r="HV21" i="9"/>
  <c r="HT24" i="9"/>
  <c r="M26" i="9"/>
  <c r="F48" i="10"/>
  <c r="F68" i="10"/>
  <c r="F73" i="10"/>
  <c r="F71" i="10"/>
  <c r="I67" i="9"/>
  <c r="IL48" i="9"/>
  <c r="IN26" i="9"/>
  <c r="IL35" i="9"/>
  <c r="F35" i="10"/>
  <c r="HT26" i="9"/>
  <c r="M48" i="9"/>
  <c r="M29" i="9"/>
  <c r="HV24" i="9"/>
  <c r="IL67" i="9"/>
  <c r="I73" i="9"/>
  <c r="J30" i="10"/>
  <c r="M35" i="9"/>
  <c r="HT29" i="9"/>
  <c r="M67" i="9"/>
  <c r="J48" i="10"/>
  <c r="J68" i="10"/>
  <c r="J71" i="10"/>
  <c r="HT48" i="9"/>
  <c r="IL73" i="9"/>
  <c r="I70" i="9"/>
  <c r="IL70" i="9"/>
  <c r="HV26" i="9"/>
  <c r="HV29" i="9"/>
  <c r="HT67" i="9"/>
  <c r="M70" i="9"/>
  <c r="HT70" i="9"/>
  <c r="HT35" i="9"/>
  <c r="J35" i="10"/>
  <c r="Z58" i="13"/>
  <c r="Z64" i="13"/>
  <c r="HP10" i="9"/>
  <c r="HY10" i="9" s="1"/>
  <c r="D13" i="10"/>
  <c r="IH9" i="9"/>
  <c r="IP9" i="9"/>
  <c r="D54" i="10"/>
  <c r="AD58" i="13"/>
  <c r="AD64" i="13" s="1"/>
  <c r="G77" i="15"/>
  <c r="G72" i="9"/>
  <c r="D72" i="10" s="1"/>
  <c r="H56" i="10"/>
  <c r="D31" i="10"/>
  <c r="D12" i="10"/>
  <c r="D14" i="10"/>
  <c r="D15" i="10" s="1"/>
  <c r="D20" i="10" s="1"/>
  <c r="D25" i="10" s="1"/>
  <c r="D27" i="10" s="1"/>
  <c r="A88" i="15"/>
  <c r="A130" i="15"/>
  <c r="A172" i="15"/>
  <c r="A213" i="15"/>
  <c r="H17" i="10"/>
  <c r="HX56" i="9"/>
  <c r="HY56" i="9"/>
  <c r="IH21" i="9"/>
  <c r="IQ21" i="9"/>
  <c r="HP25" i="9"/>
  <c r="HY25" i="9" s="1"/>
  <c r="H57" i="10"/>
  <c r="M14" i="15"/>
  <c r="M19" i="15"/>
  <c r="M23" i="15"/>
  <c r="M25" i="15" s="1"/>
  <c r="G64" i="9"/>
  <c r="IH64" i="9"/>
  <c r="IQ64" i="9" s="1"/>
  <c r="IP64" i="9"/>
  <c r="H63" i="10"/>
  <c r="IH17" i="9"/>
  <c r="IJ16" i="9"/>
  <c r="H23" i="10"/>
  <c r="HP22" i="9"/>
  <c r="HX22" i="9"/>
  <c r="D56" i="10"/>
  <c r="IH55" i="9"/>
  <c r="IQ55" i="9"/>
  <c r="IQ10" i="9"/>
  <c r="H54" i="10"/>
  <c r="HP53" i="9"/>
  <c r="HY53" i="9" s="1"/>
  <c r="HX17" i="9"/>
  <c r="HP23" i="9"/>
  <c r="HR23" i="9" s="1"/>
  <c r="HY23" i="9"/>
  <c r="H55" i="10"/>
  <c r="H59" i="10" s="1"/>
  <c r="H66" i="10" s="1"/>
  <c r="H62" i="10"/>
  <c r="H65" i="10"/>
  <c r="IH12" i="9"/>
  <c r="I19" i="1"/>
  <c r="I34" i="1" s="1"/>
  <c r="M108" i="1"/>
  <c r="M109" i="1"/>
  <c r="M19" i="1"/>
  <c r="M34" i="1" s="1"/>
  <c r="IQ9" i="9"/>
  <c r="IP12" i="9"/>
  <c r="IQ12" i="9"/>
  <c r="HX53" i="9"/>
  <c r="IQ13" i="9"/>
  <c r="IP13" i="9"/>
  <c r="HY55" i="9"/>
  <c r="HX55" i="9"/>
  <c r="HP58" i="9"/>
  <c r="HY58" i="9" s="1"/>
  <c r="K65" i="9"/>
  <c r="HP65" i="9"/>
  <c r="HX65" i="9" s="1"/>
  <c r="K25" i="15"/>
  <c r="K28" i="15" s="1"/>
  <c r="IP18" i="9"/>
  <c r="IQ18" i="9"/>
  <c r="I25" i="15"/>
  <c r="I28" i="15" s="1"/>
  <c r="I93" i="15"/>
  <c r="I121" i="15"/>
  <c r="I148" i="15"/>
  <c r="I153" i="15"/>
  <c r="I232" i="15"/>
  <c r="I234" i="15"/>
  <c r="IP31" i="9"/>
  <c r="IQ31" i="9"/>
  <c r="IP23" i="9"/>
  <c r="IQ23" i="9"/>
  <c r="IQ25" i="9"/>
  <c r="IP25" i="9"/>
  <c r="HX64" i="9"/>
  <c r="HY64" i="9"/>
  <c r="IQ54" i="9"/>
  <c r="HY22" i="9"/>
  <c r="IQ56" i="9"/>
  <c r="D24" i="10"/>
  <c r="HP9" i="9"/>
  <c r="D18" i="10"/>
  <c r="D19" i="10"/>
  <c r="HY13" i="9"/>
  <c r="IP55" i="9"/>
  <c r="HY12" i="9"/>
  <c r="K19" i="9"/>
  <c r="HP19" i="9"/>
  <c r="HY19" i="9" s="1"/>
  <c r="HP60" i="9"/>
  <c r="IH60" i="9"/>
  <c r="IP21" i="9"/>
  <c r="HX23" i="9"/>
  <c r="K14" i="9"/>
  <c r="HX10" i="9"/>
  <c r="IQ17" i="9"/>
  <c r="IP17" i="9"/>
  <c r="IP62" i="9"/>
  <c r="G19" i="9"/>
  <c r="IH19" i="9"/>
  <c r="HP14" i="9"/>
  <c r="K15" i="9"/>
  <c r="HX9" i="9"/>
  <c r="HR16" i="9"/>
  <c r="HY9" i="9"/>
  <c r="HY65" i="9"/>
  <c r="IQ60" i="9"/>
  <c r="IP60" i="9"/>
  <c r="IP19" i="9"/>
  <c r="IQ19" i="9"/>
  <c r="HY60" i="9"/>
  <c r="HX60" i="9"/>
  <c r="HX19" i="9"/>
  <c r="HY14" i="9"/>
  <c r="HX14" i="9"/>
  <c r="HP15" i="9"/>
  <c r="HX15" i="9" s="1"/>
  <c r="K20" i="9"/>
  <c r="HR15" i="9"/>
  <c r="HR12" i="9"/>
  <c r="HR25" i="9"/>
  <c r="HR22" i="9"/>
  <c r="HP20" i="9"/>
  <c r="HR20" i="9" s="1"/>
  <c r="K24" i="9"/>
  <c r="HP24" i="9" s="1"/>
  <c r="I109" i="1" l="1"/>
  <c r="IQ65" i="9"/>
  <c r="IP65" i="9"/>
  <c r="IP14" i="9"/>
  <c r="IQ14" i="9"/>
  <c r="I34" i="15"/>
  <c r="I31" i="15"/>
  <c r="HY24" i="9"/>
  <c r="HX24" i="9"/>
  <c r="HR24" i="9"/>
  <c r="M50" i="15"/>
  <c r="M72" i="15" s="1"/>
  <c r="M75" i="15" s="1"/>
  <c r="M28" i="15"/>
  <c r="M34" i="15" s="1"/>
  <c r="R106" i="13"/>
  <c r="K34" i="15"/>
  <c r="G93" i="15"/>
  <c r="G121" i="15" s="1"/>
  <c r="G148" i="15" s="1"/>
  <c r="G153" i="15" s="1"/>
  <c r="G232" i="15" s="1"/>
  <c r="G234" i="15" s="1"/>
  <c r="G25" i="15"/>
  <c r="K50" i="15"/>
  <c r="K72" i="15" s="1"/>
  <c r="K75" i="15" s="1"/>
  <c r="HR14" i="9"/>
  <c r="HR19" i="9"/>
  <c r="I50" i="15"/>
  <c r="I72" i="15" s="1"/>
  <c r="I78" i="15" s="1"/>
  <c r="I75" i="15" s="1"/>
  <c r="K26" i="9"/>
  <c r="IH58" i="9"/>
  <c r="IH72" i="9"/>
  <c r="HR9" i="9"/>
  <c r="M93" i="15"/>
  <c r="M121" i="15" s="1"/>
  <c r="M148" i="15" s="1"/>
  <c r="M153" i="15" s="1"/>
  <c r="M232" i="15" s="1"/>
  <c r="M234" i="15" s="1"/>
  <c r="IP53" i="9"/>
  <c r="HR18" i="9"/>
  <c r="HX25" i="9"/>
  <c r="HY20" i="9"/>
  <c r="HX58" i="9"/>
  <c r="G15" i="9"/>
  <c r="HR10" i="9"/>
  <c r="HX20" i="9"/>
  <c r="HR21" i="9"/>
  <c r="HY15" i="9"/>
  <c r="HR17" i="9"/>
  <c r="HR13" i="9"/>
  <c r="G20" i="9" l="1"/>
  <c r="IH15" i="9"/>
  <c r="HP26" i="9"/>
  <c r="K48" i="9"/>
  <c r="K29" i="9"/>
  <c r="IP58" i="9"/>
  <c r="IQ58" i="9"/>
  <c r="G28" i="15"/>
  <c r="G50" i="15"/>
  <c r="G72" i="15" s="1"/>
  <c r="G78" i="15" s="1"/>
  <c r="G75" i="15" s="1"/>
  <c r="AD106" i="13"/>
  <c r="AD108" i="13" s="1"/>
  <c r="AD110" i="13" s="1"/>
  <c r="R108" i="13"/>
  <c r="R110" i="13" s="1"/>
  <c r="IQ72" i="9"/>
  <c r="IP72" i="9"/>
  <c r="G31" i="15" l="1"/>
  <c r="N56" i="13"/>
  <c r="G34" i="15"/>
  <c r="HR26" i="9"/>
  <c r="HX26" i="9"/>
  <c r="HY26" i="9"/>
  <c r="IJ12" i="9"/>
  <c r="IJ13" i="9"/>
  <c r="IJ15" i="9"/>
  <c r="IJ25" i="9"/>
  <c r="IJ17" i="9"/>
  <c r="IJ9" i="9"/>
  <c r="IJ19" i="9"/>
  <c r="IJ10" i="9"/>
  <c r="IJ23" i="9"/>
  <c r="IQ15" i="9"/>
  <c r="IJ21" i="9"/>
  <c r="IP15" i="9"/>
  <c r="IJ22" i="9"/>
  <c r="IJ18" i="9"/>
  <c r="IJ14" i="9"/>
  <c r="HP29" i="9"/>
  <c r="H30" i="10"/>
  <c r="K35" i="9"/>
  <c r="H48" i="10"/>
  <c r="H68" i="10" s="1"/>
  <c r="H71" i="10" s="1"/>
  <c r="HP48" i="9"/>
  <c r="K67" i="9"/>
  <c r="G24" i="9"/>
  <c r="IH20" i="9"/>
  <c r="G26" i="9" l="1"/>
  <c r="IH24" i="9"/>
  <c r="AB56" i="13"/>
  <c r="N58" i="13"/>
  <c r="N64" i="13" s="1"/>
  <c r="HX29" i="9"/>
  <c r="HY29" i="9"/>
  <c r="HR29" i="9"/>
  <c r="IJ20" i="9"/>
  <c r="IP20" i="9"/>
  <c r="IQ20" i="9"/>
  <c r="K70" i="9"/>
  <c r="HP70" i="9" s="1"/>
  <c r="HP67" i="9"/>
  <c r="HX48" i="9"/>
  <c r="HY48" i="9"/>
  <c r="HP35" i="9"/>
  <c r="H35" i="10"/>
  <c r="HY35" i="9" l="1"/>
  <c r="HX35" i="9"/>
  <c r="HY70" i="9"/>
  <c r="HX70" i="9"/>
  <c r="HY67" i="9"/>
  <c r="HX67" i="9"/>
  <c r="AB58" i="13"/>
  <c r="AB64" i="13" s="1"/>
  <c r="AF56" i="13"/>
  <c r="AF58" i="13" s="1"/>
  <c r="AF64" i="13" s="1"/>
  <c r="IQ24" i="9"/>
  <c r="IJ24" i="9"/>
  <c r="IP24" i="9"/>
  <c r="IH26" i="9"/>
  <c r="G48" i="9"/>
  <c r="G29" i="9"/>
  <c r="IH29" i="9" l="1"/>
  <c r="G32" i="9"/>
  <c r="IH32" i="9" s="1"/>
  <c r="D30" i="10"/>
  <c r="D32" i="10" s="1"/>
  <c r="G35" i="9"/>
  <c r="IQ26" i="9"/>
  <c r="IP26" i="9"/>
  <c r="IJ26" i="9"/>
  <c r="IH48" i="9"/>
  <c r="D48" i="10"/>
  <c r="D68" i="10" s="1"/>
  <c r="D73" i="10" s="1"/>
  <c r="D71" i="10" s="1"/>
  <c r="G67" i="9"/>
  <c r="IH67" i="9" l="1"/>
  <c r="G73" i="9"/>
  <c r="IP48" i="9"/>
  <c r="IQ48" i="9"/>
  <c r="IH35" i="9"/>
  <c r="D35" i="10"/>
  <c r="IQ32" i="9"/>
  <c r="IP32" i="9"/>
  <c r="IP29" i="9"/>
  <c r="IQ29" i="9"/>
  <c r="IP35" i="9" l="1"/>
  <c r="IQ35" i="9"/>
  <c r="G70" i="9"/>
  <c r="IH70" i="9" s="1"/>
  <c r="IH73" i="9"/>
  <c r="IQ67" i="9"/>
  <c r="IP67" i="9"/>
  <c r="IP73" i="9" l="1"/>
  <c r="IQ73" i="9"/>
  <c r="IP70" i="9"/>
  <c r="IQ70" i="9"/>
</calcChain>
</file>

<file path=xl/sharedStrings.xml><?xml version="1.0" encoding="utf-8"?>
<sst xmlns="http://schemas.openxmlformats.org/spreadsheetml/2006/main" count="614" uniqueCount="351">
  <si>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</si>
  <si>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</si>
  <si>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</si>
  <si>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</si>
  <si>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</si>
  <si>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</si>
  <si>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</si>
  <si>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</si>
  <si>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</si>
  <si>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</si>
  <si>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</si>
  <si>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</si>
  <si>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</si>
  <si>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</si>
  <si>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รวมรายได้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</si>
  <si>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</si>
  <si>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</si>
  <si>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</si>
  <si>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</si>
  <si>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</si>
  <si>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ส่วนเกินมูลค่าหุ้นสามัญ</t>
  </si>
  <si>
    <t>ยังไม่ได้จัดสรร</t>
  </si>
  <si>
    <t>รวมค่าใช้จ่าย</t>
  </si>
  <si>
    <t>รวม</t>
  </si>
  <si>
    <t xml:space="preserve">รายได้ </t>
  </si>
  <si>
    <t xml:space="preserve">ค่าใช้จ่าย </t>
  </si>
  <si>
    <t>หมายเหตุ</t>
  </si>
  <si>
    <t>ที่ออกและ</t>
  </si>
  <si>
    <t>ชำระแล้ว</t>
  </si>
  <si>
    <t>งบกระแสเงินสด</t>
  </si>
  <si>
    <t>งบการเงินรวม</t>
  </si>
  <si>
    <t>ส่วนของ</t>
  </si>
  <si>
    <t>ผู้ถือหุ้น</t>
  </si>
  <si>
    <t>ส่วนเกินทุน</t>
  </si>
  <si>
    <t>จำนวนหุ้นสามัญถัวเฉลี่ยถ่วงน้ำหนัก (หุ้น)</t>
  </si>
  <si>
    <t>หมายเหตุประกอบงบการเงินเป็นส่วนหนึ่งของงบการเงินนี้</t>
  </si>
  <si>
    <t>บริษัท กรุงเทพดุสิตเวชการ จำกัด (มหาชน) และบริษัทย่อย</t>
  </si>
  <si>
    <t>เงินสดและรายการเทียบเท่าเงินสด</t>
  </si>
  <si>
    <t>สินค้าคงเหลือ</t>
  </si>
  <si>
    <t>ค่าใช้จ่ายค้างจ่าย</t>
  </si>
  <si>
    <t>หนี้สินไม่หมุนเวียนอื่น</t>
  </si>
  <si>
    <t>กำไรสะสม</t>
  </si>
  <si>
    <t xml:space="preserve">รายได้อื่น </t>
  </si>
  <si>
    <t>อื่น ๆ</t>
  </si>
  <si>
    <t xml:space="preserve">รวมรายได้อื่น </t>
  </si>
  <si>
    <t>เงินปันผลจ่าย</t>
  </si>
  <si>
    <t>รวมหนี้สินไม่หมุนเวียน</t>
  </si>
  <si>
    <t>ตามกฎหมาย</t>
  </si>
  <si>
    <t>สำรอง</t>
  </si>
  <si>
    <t xml:space="preserve">   ทุนจดทะเบียน  </t>
  </si>
  <si>
    <t xml:space="preserve">   ทุนออกจำหน่ายและชำระเต็มมูลค่าแล้ว </t>
  </si>
  <si>
    <t>จัดสรรแล้ว - สำรองตามกฎหมาย</t>
  </si>
  <si>
    <t>สินทรัพย์ดำเนินงานลดลง(เพิ่มขึ้น)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</si>
  <si>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</si>
  <si>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</si>
  <si>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หนี้สินดำเนินงานเพิ่มขึ้น(ลดลง)</t>
  </si>
  <si>
    <t>กรรมการ</t>
  </si>
  <si>
    <t>ผลต่างจากการปรับโครงสร้างการถือหุ้น</t>
  </si>
  <si>
    <t>ผลต่างจากการ</t>
  </si>
  <si>
    <t>จัดสรรแล้ว -</t>
  </si>
  <si>
    <t>ส่วนเกินมูลค่า</t>
  </si>
  <si>
    <t>จากการตีราคา</t>
  </si>
  <si>
    <t>ปรับโครงสร้าง</t>
  </si>
  <si>
    <t>หุ้นสามัญ</t>
  </si>
  <si>
    <t>การถือหุ้น</t>
  </si>
  <si>
    <t>ของบริษัทย่อย</t>
  </si>
  <si>
    <t>งบการเงินเฉพาะกิจการ</t>
  </si>
  <si>
    <t>เงินปันผลรับ</t>
  </si>
  <si>
    <t>ที่ดิน</t>
  </si>
  <si>
    <t>ส่วนแบ่งกำไรจากเงินลงทุนในบริษัทร่วม</t>
  </si>
  <si>
    <t>เงินลงทุนในบริษัทร่วม</t>
  </si>
  <si>
    <t>ค่าความนิยม</t>
  </si>
  <si>
    <t>ค่าใช้จ่ายในการบริหาร</t>
  </si>
  <si>
    <t>รวมส่วนของ</t>
  </si>
  <si>
    <t>เงินสดจ่ายซื้อที่ดิน อาคาร และอุปกรณ์</t>
  </si>
  <si>
    <t xml:space="preserve">ข้อมูลเพิ่มเติมประกอบกระแสเงินสด </t>
  </si>
  <si>
    <t>รายการที่ไม่ใช่เงินสด</t>
  </si>
  <si>
    <t>รายได้ค่ารักษาพยาบาล</t>
  </si>
  <si>
    <t>ค่าเสื่อมราคาและค่าตัดจำหน่าย</t>
  </si>
  <si>
    <t>รายการตัดบัญชีสินทรัพย์</t>
  </si>
  <si>
    <t>หนี้สินและส่วนของผู้ถือหุ้น (ต่อ)</t>
  </si>
  <si>
    <t>Bangkok Dusit Medical Services Public Company Limited and its subsidiaries</t>
  </si>
  <si>
    <t>Consolidated financial statements</t>
  </si>
  <si>
    <t>Separate financial statements</t>
  </si>
  <si>
    <t>Note</t>
  </si>
  <si>
    <t>The accompanying notes are an integral part of the financial statements.</t>
  </si>
  <si>
    <t>Revenues</t>
  </si>
  <si>
    <t>Revenues from hospital operations</t>
  </si>
  <si>
    <t>Other income</t>
  </si>
  <si>
    <t xml:space="preserve">   Dividend income</t>
  </si>
  <si>
    <t xml:space="preserve">   Others</t>
  </si>
  <si>
    <t>Total other income</t>
  </si>
  <si>
    <t>Total revenues</t>
  </si>
  <si>
    <t>Expenses</t>
  </si>
  <si>
    <t>Administrative expenses</t>
  </si>
  <si>
    <t>Total expenses</t>
  </si>
  <si>
    <t>Weighted average number of ordinary shares (shares)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</si>
  <si>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</si>
  <si>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</si>
  <si>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</si>
  <si>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</si>
  <si>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</si>
  <si>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</si>
  <si>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กำไรขาดทุนเบ็ดเสร็จอื่น</t>
  </si>
  <si>
    <t>Non-controlling interests of the subsidiaries</t>
  </si>
  <si>
    <t>Other comprehensive income:</t>
  </si>
  <si>
    <t xml:space="preserve">Exchange differences on translation of </t>
  </si>
  <si>
    <t>รวมองค์ประกอบ</t>
  </si>
  <si>
    <t>ของผู้ถือหุ้น</t>
  </si>
  <si>
    <t>อื่นของส่วน</t>
  </si>
  <si>
    <t>แปลงค่า</t>
  </si>
  <si>
    <t>ผู้มีส่วนได้เสีย</t>
  </si>
  <si>
    <t>ที่ไม่มี</t>
  </si>
  <si>
    <t>อำนาจควบคุม</t>
  </si>
  <si>
    <t>เงินฝากสถาบันการเงินที่มีภาระค้ำประกัน</t>
  </si>
  <si>
    <t>Total comprehensive income attributable to:</t>
  </si>
  <si>
    <t>งบกระแสเงินสด (ต่อ)</t>
  </si>
  <si>
    <t>รวมส่วนของผู้ถือหุ้นของบริษัทฯ</t>
  </si>
  <si>
    <t>ส่วนที่เป็นของผู้ถือหุ้นของบริษัทฯ</t>
  </si>
  <si>
    <t>ส่วนของผู้ถือหุ้นของบริษัทฯ</t>
  </si>
  <si>
    <t>ของบริษัทฯ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</si>
  <si>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</si>
  <si>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</si>
  <si>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ต้นทุนค่ารักษาพยาบาลและต้นทุนขาย</t>
  </si>
  <si>
    <t>การแบ่งปันกำไร</t>
  </si>
  <si>
    <t>Profit attributable to:</t>
  </si>
  <si>
    <t>Cost of hospital operations and goods sold</t>
  </si>
  <si>
    <t>เงินสดรับจากการขอคืนภาษี</t>
  </si>
  <si>
    <t>เงินสดจ่ายซื้อสินทรัพย์ไม่มีตัวตน</t>
  </si>
  <si>
    <t>กำไรต่อหุ้นขั้นพื้นฐาน</t>
  </si>
  <si>
    <t xml:space="preserve">เงินลงทุนในบริษัทย่อย </t>
  </si>
  <si>
    <t xml:space="preserve">ที่ดิน อาคาร และอุปกรณ์ </t>
  </si>
  <si>
    <t>สินทรัพย์ไม่มีตัวตน</t>
  </si>
  <si>
    <t xml:space="preserve">สินทรัพย์ไม่หมุนเวียนอื่น </t>
  </si>
  <si>
    <t>งบการเงินที่เป็น</t>
  </si>
  <si>
    <t>เงินตราต่างประเทศ</t>
  </si>
  <si>
    <t xml:space="preserve">Basic earnings per share </t>
  </si>
  <si>
    <t>เงินลงทุนที่สูงกว่า</t>
  </si>
  <si>
    <t>มูลค่าตามบัญชีของ</t>
  </si>
  <si>
    <t>บริษัทย่อย</t>
  </si>
  <si>
    <t>กระแสเงินสดสุทธิจากกิจกรรมจัดหาเงิน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</si>
  <si>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</si>
  <si>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</si>
  <si>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</si>
  <si>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</t>
  </si>
  <si>
    <t>การเปลี่ยนแปลงส่วนของผู้มีส่วนได้เสียที่</t>
  </si>
  <si>
    <t>Statement of comprehensive income</t>
  </si>
  <si>
    <t>กระแสเงินสดจากกิจกรรมดำเนินงาน (ต่อ)</t>
  </si>
  <si>
    <t>ณ วันที่</t>
  </si>
  <si>
    <t>หนี้สินภาษีเงินได้รอตัดบัญชี</t>
  </si>
  <si>
    <t>กำไรก่อนค่าใช้จ่ายภาษีเงินได้</t>
  </si>
  <si>
    <t>ค่าใช้จ่ายภาษีเงินได้</t>
  </si>
  <si>
    <t xml:space="preserve">Income statement </t>
  </si>
  <si>
    <t>กำไรส่วนที่เป็นของผู้ถือหุ้นของบริษัทฯ</t>
  </si>
  <si>
    <t>4</t>
  </si>
  <si>
    <t>5</t>
  </si>
  <si>
    <t>รายได้ค่าบัตรสมาชิกรอตัดบัญชีตัดจ่าย</t>
  </si>
  <si>
    <t>รายได้ค่าบัตรสมาชิกรอตัดบัญชี</t>
  </si>
  <si>
    <t xml:space="preserve">   financial statements in foreign currencies</t>
  </si>
  <si>
    <t>จ่ายภาษีเงินได้</t>
  </si>
  <si>
    <t xml:space="preserve">รายการที่จะถูกบันทึกในส่วนของกำไรหรือขาดทุนในภายหลัง </t>
  </si>
  <si>
    <t>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</si>
  <si>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</si>
  <si>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Other comprehensive income to be reclassified to </t>
  </si>
  <si>
    <t xml:space="preserve">    profit or loss in subsequent periods</t>
  </si>
  <si>
    <t xml:space="preserve">    profit or loss in subsequent periods - net of income tax</t>
  </si>
  <si>
    <t xml:space="preserve">Other comprehensive income not to be reclassified to </t>
  </si>
  <si>
    <t>สินทรัพย์ภาษีเงินได้รอตัดบัญชี</t>
  </si>
  <si>
    <t>เงินกู้ยืมระยะยาวจากสถาบันการเงิน</t>
  </si>
  <si>
    <t xml:space="preserve">หุ้นกู้ </t>
  </si>
  <si>
    <t>ต้นทุนทางการเงิน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</si>
  <si>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</si>
  <si>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</si>
  <si>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เงินกู้ยืมระยะสั้นจากบริษัทย่อย</t>
  </si>
  <si>
    <t>ส่วนของหนี้สินระยะยาวที่ถึงกำหนดชำระภายในหนึ่งปี</t>
  </si>
  <si>
    <t xml:space="preserve">หุ้นสามัญ 17,582,235,672 หุ้น มูลค่าหุ้นละ 0.1 บาท </t>
  </si>
  <si>
    <t>Profit before income tax expense</t>
  </si>
  <si>
    <t>Income tax expense</t>
  </si>
  <si>
    <t>รายได้ค่าบัตรสมาชิกรอตัดบัญชีส่วนที่ถึงกำหนดภายในหนึ่งปี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</si>
  <si>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</si>
  <si>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</si>
  <si>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</si>
  <si>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(Unit: Thousand Baht)</t>
  </si>
  <si>
    <t>(Unaudited but reviewed)</t>
  </si>
  <si>
    <t>(Unit: Thousand Baht except earnings per share expressed in Baht)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</si>
  <si>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</si>
  <si>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</si>
  <si>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</si>
  <si>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Profit for the periods</t>
  </si>
  <si>
    <t>Other comprehensive income for the periods</t>
  </si>
  <si>
    <t>Total comprehensive income for the periods</t>
  </si>
  <si>
    <t>รายได้จากการจำหน่ายสินค้า</t>
  </si>
  <si>
    <t>Revenue from sales of goods</t>
  </si>
  <si>
    <t>Profits for the periods</t>
  </si>
  <si>
    <t>กระแสเงินสดได้มาจากกิจกรรมดำเนินงาน</t>
  </si>
  <si>
    <t>Owners of the Company</t>
  </si>
  <si>
    <t>Profit attributable to owners of the Company</t>
  </si>
  <si>
    <t>จ่ายต้นทุนทางการเงิน</t>
  </si>
  <si>
    <t>เงินปันผลจ่ายของบริษัทย่อยแก่ผู้ถือหุ้นที่ไม่มีอำนาจควบคุม</t>
  </si>
  <si>
    <t xml:space="preserve">   - หุ้นกู้</t>
  </si>
  <si>
    <t xml:space="preserve">   - การจ่ายเงินปันผลของบริษัทย่อย</t>
  </si>
  <si>
    <t>Equity holders of the Company</t>
  </si>
  <si>
    <t xml:space="preserve">CHANGE </t>
  </si>
  <si>
    <t>Inc (Dec)</t>
  </si>
  <si>
    <t>%</t>
  </si>
  <si>
    <t xml:space="preserve">   ของบริษัทย่อย</t>
  </si>
  <si>
    <t>ส่วนที่เป็นของผู้มีส่วนได้เสียที่ไม่มีอำนาจควบคุม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</si>
  <si>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</si>
  <si>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</si>
  <si>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</si>
  <si>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 xml:space="preserve">   - หนี้สินตามสัญญาเช่า</t>
  </si>
  <si>
    <t>Finance income</t>
  </si>
  <si>
    <t xml:space="preserve">Profit from operating activities </t>
  </si>
  <si>
    <t>Finance costs</t>
  </si>
  <si>
    <t>ประมาณการหนี้สินโครงการให้การรักษาพยาบาลตลอดชีพ</t>
  </si>
  <si>
    <t>หนี้สินตามสัญญาเช่า</t>
  </si>
  <si>
    <t>ปรับรายการที่กระทบกำไรก่อนค่าใช้จ่ายภาษีเงินได้เป็นเงินสดรับ(จ่าย)</t>
  </si>
  <si>
    <t>จากกิจกรรมดำเนินงาน</t>
  </si>
  <si>
    <t>เงินสดจ่ายชำระเพื่อไถ่ถอนหุ้นกู้</t>
  </si>
  <si>
    <t xml:space="preserve">อสังหาริมทรัพย์เพื่อการลงทุน </t>
  </si>
  <si>
    <t>สินทรัพย์สิทธิการใช้</t>
  </si>
  <si>
    <t>เงินสดรับจากการขายที่ดิน อาคาร และอุปกรณ์</t>
  </si>
  <si>
    <t>สินทรัพย์สิทธิการใช้เพิ่มขึ้น</t>
  </si>
  <si>
    <t>ผลสะสมของ</t>
  </si>
  <si>
    <t>มูลค่ายุติธรรม</t>
  </si>
  <si>
    <t>ของเงินลงทุน</t>
  </si>
  <si>
    <t>เงินสดรับจากรายได้ทางการเงิน</t>
  </si>
  <si>
    <t>การปรับ</t>
  </si>
  <si>
    <t>เงินลงทุน</t>
  </si>
  <si>
    <t>เงินสดจ่ายชำระหนี้สินตามสัญญาเช่า</t>
  </si>
  <si>
    <t>เงินสดรับจากการเรียกชำระค่าหุ้นจากผู้มีส่วนได้เสีย</t>
  </si>
  <si>
    <t xml:space="preserve">   ที่ไม่มีอำนาจควบคุมของบริษัทย่อย</t>
  </si>
  <si>
    <t>เงินสดรับจากการขายสินทรัพย์ทางการเงินไม่หมุนเวียนอื่น</t>
  </si>
  <si>
    <t xml:space="preserve">   - การซื้อเงินลงทุนเพิ่มเติมในบริษัทย่อย</t>
  </si>
  <si>
    <t xml:space="preserve">   ไม่มีอำนาจควบคุมของบริษัทย่อย</t>
  </si>
  <si>
    <t>ค่าใช้จ่ายในการออกหุ้นกู้ตัดจำหน่าย</t>
  </si>
  <si>
    <t>กำไรจากการดำเนินงาน</t>
  </si>
  <si>
    <t>เงินสดรับจากเงินปันผลรับ</t>
  </si>
  <si>
    <t>เงินสดจ่ายซื้อสินทรัพย์ทางการเงินไม่หมุนเวียนอื่น</t>
  </si>
  <si>
    <t>เงินกู้ยืมระยะสั้นจากสถาบันการเงิน</t>
  </si>
  <si>
    <t xml:space="preserve">  ของสินค้าคงเหลือ</t>
  </si>
  <si>
    <t>ค่าเผื่อการปรับลดราคาทุนให้เป็นมูลค่าสุทธิที่จะได้รับ</t>
  </si>
  <si>
    <t xml:space="preserve">เจ้าหนี้ค่าซื้อที่ดิน อาคาร อุปกรณ์ และสินทรัพย์ไม่มีตัวตน </t>
  </si>
  <si>
    <t>ส่วนเกินทุนจากการตีราคาที่ดิน - สุทธิจากภาษีเงินได้</t>
  </si>
  <si>
    <t xml:space="preserve"> </t>
  </si>
  <si>
    <t>ส่วนที่ถึงกำหนดภายในหนึ่งปี</t>
  </si>
  <si>
    <t xml:space="preserve">   - สินทรัพย์ทางการเงินไม่หมุนเวียนอื่น </t>
  </si>
  <si>
    <t xml:space="preserve">   - เงินให้กู้ยืมระยะยาวแก่บริษัทย่อย</t>
  </si>
  <si>
    <t>ขาดทุน(กลับรายการ)จากการด้อยค่าของสินทรัพย์</t>
  </si>
  <si>
    <t>ส่วนเกินมูลค่าเงินลงทุนที่สูงกว่ามูลค่าตามบัญชีของ</t>
  </si>
  <si>
    <t xml:space="preserve">   บริษัทย่อย</t>
  </si>
  <si>
    <t>ขาดทุนจากการลดมูลค่าและตัดจำหน่ายของ</t>
  </si>
  <si>
    <t xml:space="preserve">   ภาษีเงินได้หัก ณ ที่จ่าย</t>
  </si>
  <si>
    <t>ค่าใช้จ่ายประมาณการหนี้สินโครงการให้การ</t>
  </si>
  <si>
    <t xml:space="preserve">   รักษาพยาบาลตลอดชีพ</t>
  </si>
  <si>
    <t xml:space="preserve">Share of income from investments </t>
  </si>
  <si>
    <t xml:space="preserve">   in associates</t>
  </si>
  <si>
    <t xml:space="preserve">     </t>
  </si>
  <si>
    <t xml:space="preserve">    </t>
  </si>
  <si>
    <t xml:space="preserve">   - การชำระเงินลงทุนเพิ่มเติมในบริษัทย่อย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</si>
  <si>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</si>
  <si>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</si>
  <si>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</si>
  <si>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</si>
  <si>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ผลต่างจากการแปลงค่างบการเงิน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</si>
  <si>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</si>
  <si>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เงินสดจ่ายซื้อเงินลงทุนในบริษัทย่อย</t>
  </si>
  <si>
    <t xml:space="preserve">Other comprehensive income to be reclassified </t>
  </si>
  <si>
    <t>สินทรัพย์ทางการเงินหมุนเวียนอื่นลดลง (เพิ่มขึ้น)</t>
  </si>
  <si>
    <t>เงินฝากสถาบันการเงินที่มีภาระค้ำประกันลดลง (เพิ่มขึ้น)</t>
  </si>
  <si>
    <t>กระแสเงินสดสุทธิได้มาจากกิจกรรมดำเนินงาน</t>
  </si>
  <si>
    <t xml:space="preserve">หุ้นสามัญ 15,892,001,895 หุ้น มูลค่าหุ้นละ 0.1 บาท </t>
  </si>
  <si>
    <t>เงินสดจ่ายซื้ออสังหาริมทรัพย์เพื่อการลงทุน</t>
  </si>
  <si>
    <t>31 ธันวาคม 2567</t>
  </si>
  <si>
    <t>เงินสดรับจากเงินให้กู้ยืมระยะยาวแก่บริษัทย่อย</t>
  </si>
  <si>
    <t>หนี้สูญและผลขาดทุนด้านเครดิตที่คาดว่าจะเกิดขึ้น</t>
  </si>
  <si>
    <t>ยอดคงเหลือ ณ วันที่ 1 มกราคม 2568</t>
  </si>
  <si>
    <t xml:space="preserve">ยอดคงเหลือ ณ วันที่ 1 มกราคม 2567 </t>
  </si>
  <si>
    <t>(กำไร)ขาดทุนจากการจำหน่ายที่ดิน อาคาร และอุปกรณ์</t>
  </si>
  <si>
    <t xml:space="preserve">ผลกำไร(ขาดทุน)จากการปรับมูลค่ายุติธรรมของเงินลงทุน </t>
  </si>
  <si>
    <t>1</t>
  </si>
  <si>
    <t>2</t>
  </si>
  <si>
    <t>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</si>
  <si>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</si>
  <si>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</si>
  <si>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</si>
  <si>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เงินสดจ่ายชำระเงินกู้ยืมระยะยาวจากสถาบันการเงิน</t>
  </si>
  <si>
    <t>กระแสเงินสด</t>
  </si>
  <si>
    <t xml:space="preserve">    to profit or loss in subsequent periods - net of income tax</t>
  </si>
  <si>
    <t>ความเสี่ยงใน</t>
  </si>
  <si>
    <t>กระแสเงินสดสุทธิใช้ไปในกิจกรรมจัดหาเงิน</t>
  </si>
  <si>
    <t>ป้องกันความเสี่ยง</t>
  </si>
  <si>
    <t>กระแสเงินสดสุทธิได้มาจาก (ใช้ไปใน) กิจกรรมลงทุน</t>
  </si>
  <si>
    <t>หนี้สินทางการเงินไม่หมุนเวียนอื่น</t>
  </si>
  <si>
    <t>สำรองการป้องกัน</t>
  </si>
  <si>
    <t>สำรองต้นทุนในการ</t>
  </si>
  <si>
    <t>สำหรับงวดสามเดือนสิ้นสุดวันที่ 30 กันยายน 2568</t>
  </si>
  <si>
    <t>เงินกู้ยืมระยะสั้นจากสถาบันการเงินเพิ่มขึ้น</t>
  </si>
  <si>
    <t>โอนผลสะสมของการปรับมูลค่ายุติธรรมเงินลงทุน</t>
  </si>
  <si>
    <t xml:space="preserve">     ไปยังกำไรสะสมเนื่องจากการขายเงินลงทุน</t>
  </si>
  <si>
    <t>For the three-month period ended 30 September 2025</t>
  </si>
  <si>
    <t>การเปลี่ยนแปลงสุทธิสำหรับต้นทุนในการป้องกันความเสี่ยง</t>
  </si>
  <si>
    <t xml:space="preserve">Net change in cost of hedging </t>
  </si>
  <si>
    <t>(กำไร)ขาดทุนจากการเปลี่ยนแปลงสัญญาเช่า</t>
  </si>
  <si>
    <t xml:space="preserve">   และเงินประกันผลงานเพิ่มขึ้น(ลดลง)</t>
  </si>
  <si>
    <t>ขาดทุนจากการป้องกันความเสี่ยงในกระแสเงินสด</t>
  </si>
  <si>
    <t>Loss on cash flow hedges</t>
  </si>
  <si>
    <t xml:space="preserve">ผลกำไรจากการปรับมูลค่ายุติธรรมของเงินลงทุน </t>
  </si>
  <si>
    <t>Gain on fair value adjustments of investments</t>
  </si>
  <si>
    <t>หัก: ผลกระทบของภาษีเงินได้</t>
  </si>
  <si>
    <t>Less: Income tax effect</t>
  </si>
  <si>
    <t>ณ วันที่ 31 ธันวาคม 2568</t>
  </si>
  <si>
    <t>(หน่วย: บาท)</t>
  </si>
  <si>
    <t>31 ธันวาคม 2568</t>
  </si>
  <si>
    <t>สำหรับปีสิ้นสุดวันที่ 31 ธันวาคม 2568</t>
  </si>
  <si>
    <t>30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</si>
  <si>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</si>
  <si>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</si>
  <si>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</si>
  <si>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</si>
  <si>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</si>
  <si>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31 ธันวาคม 2567</t>
  </si>
  <si>
    <t>ยอดคงเหลือ ณ วันที่ 31 ธันวาคม 2568</t>
  </si>
  <si>
    <t>ส่วนเกินทุนจากการตีราคาที่ดิน</t>
  </si>
  <si>
    <t xml:space="preserve">   อสังหาริมทรัพย์เพื่อการลงทุน</t>
  </si>
  <si>
    <t>(กำไร)ขาดทุนจากการปรับมูลค่ายุติธรรมของ</t>
  </si>
  <si>
    <t>ขาดทุนจากการวัดมูลค่ายุติธรรมของสินทรัพย์ทางการเงินอื่น</t>
  </si>
  <si>
    <t>(กำไร)ขาดทุนจากอัตราแลกเปลี่ยน</t>
  </si>
  <si>
    <t>เงินให้กู้ยืมระยะสั้นแก่บริษัทย่อยลดลง (เพิ่มขึ้น)</t>
  </si>
  <si>
    <t>เงินกู้ยืมระยะสั้นจากบริษัทย่อยเพิ่มขึ้น (ลดลง)</t>
  </si>
  <si>
    <t>เงินสดจ่ายซื้อเงินลงทุนในบริษัทร่วม</t>
  </si>
  <si>
    <t>7, 8</t>
  </si>
  <si>
    <t>8, 20</t>
  </si>
  <si>
    <t>12, 14</t>
  </si>
  <si>
    <t>35</t>
  </si>
  <si>
    <t>28</t>
  </si>
  <si>
    <t>29</t>
  </si>
  <si>
    <t>31</t>
  </si>
  <si>
    <t>เงินสดและรายการเทียบเท่าเงินสดลดลงสุทธิ</t>
  </si>
  <si>
    <t>เงินปันผลค้างจ่ายเพิ่มขึ้น</t>
  </si>
  <si>
    <t>เงินปันผลจ่าย (หมายเหตุ 26)</t>
  </si>
  <si>
    <t>9</t>
  </si>
  <si>
    <t>ประมาณการหนี้สินโครงการให้การรักษาพยาบาล</t>
  </si>
  <si>
    <t xml:space="preserve">   ตลอดชีพ</t>
  </si>
  <si>
    <t>ประมาณการหนี้สินไม่หมุนเวียนสำหรับ</t>
  </si>
  <si>
    <t xml:space="preserve">   ผลประโยชน์พนักงาน</t>
  </si>
  <si>
    <t>ค่าใช้จ่ายประมาณการหนี้สินไม่หมุนเวียนสำหรับ</t>
  </si>
  <si>
    <t>ผลขาดทุนจากการวัดมูลค่าใหม่สำหรับโครงการผลประโยชน์</t>
  </si>
  <si>
    <t xml:space="preserve">   หลังออกจากงาน </t>
  </si>
  <si>
    <t>การเปลี่ยนแปลงสุทธิสำหรับต้นทุนในการ</t>
  </si>
  <si>
    <t xml:space="preserve">   ป้องกันความเสี่ยง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</si>
</sst>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7" formatCode="0.0%"/>
    <numFmt numFmtId="168" formatCode="_(* #,##0.00_);_(* \(#,##0.00\);_(* &quot;-&quot;_);_(@_)"/>
    <numFmt numFmtId="169" formatCode="_([$€-2]\ * #,##0.00_);_([$€-2]\ * \(#,##0.00\);_([$€-2]\ * &quot;-&quot;??_);_(@_)"/>
    <numFmt numFmtId="170" formatCode="#,##0.00\ ;\(#,##0.00\)"/>
    <numFmt numFmtId="171" formatCode="#,##0.000_);\(#,##0.000\)"/>
    <numFmt numFmtId="172" formatCode="_(* #,##0%_);_(* \(#,##0%\);_(@_)"/>
    <numFmt numFmtId="173" formatCode="0%;\(0%\)"/>
    <numFmt numFmtId="174" formatCode="0.0%;\(0.0%\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11"/>
      <name val="Calibri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4"/>
      <name val="AngsanaUPC"/>
      <family val="1"/>
    </font>
    <font>
      <sz val="11"/>
      <name val="Aptos Narrow"/>
      <family val="2"/>
    </font>
    <font>
      <b/>
      <sz val="14"/>
      <name val="Angsana New"/>
      <family val="1"/>
    </font>
    <font>
      <sz val="11"/>
      <name val="Aptos Narrow"/>
      <family val="2"/>
    </font>
    <font>
      <sz val="11"/>
      <name val="Aptos Narrow"/>
      <family val="2"/>
    </font>
    <font>
      <i/>
      <sz val="14"/>
      <name val="Angsana New"/>
      <family val="1"/>
    </font>
    <font>
      <sz val="11"/>
      <name val="Aptos Narrow"/>
      <family val="2"/>
    </font>
    <font>
      <sz val="16"/>
      <name val="Angsana New"/>
      <family val="1"/>
    </font>
    <font>
      <sz val="14"/>
      <color theme="1"/>
      <name val="Angsana New"/>
      <family val="1"/>
    </font>
    <font>
      <sz val="11"/>
      <color rgb="FFFF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164" fontId="0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4" fontId="3" fillId="0" borderId="0"/>
    <xf numFmtId="9" fontId="1" fillId="0" borderId="0" applyFont="0" applyFill="0" applyBorder="0" applyAlignment="0" applyProtection="0"/>
  </cellStyleXfs>
  <cellXfs count="248">
    <xf numFmtId="164" fontId="0" fillId="0" borderId="0" xfId="0"/>
    <xf numFmtId="164" fontId="3" fillId="0" borderId="0" xfId="0" applyFont="1"/>
    <xf numFmtId="41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164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 wrapText="1"/>
    </xf>
    <xf numFmtId="37" fontId="3" fillId="0" borderId="2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164" fontId="3" fillId="0" borderId="0" xfId="0" applyFont="1" applyAlignment="1">
      <alignment horizontal="center" vertical="center"/>
    </xf>
    <xf numFmtId="164" fontId="3" fillId="0" borderId="1" xfId="0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41" fontId="3" fillId="0" borderId="6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41" fontId="3" fillId="0" borderId="4" xfId="0" applyNumberFormat="1" applyFont="1" applyBorder="1" applyAlignment="1">
      <alignment vertical="center"/>
    </xf>
    <xf numFmtId="41" fontId="3" fillId="0" borderId="5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6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164" fontId="3" fillId="0" borderId="0" xfId="0" applyFont="1" applyAlignment="1">
      <alignment horizontal="center"/>
    </xf>
    <xf numFmtId="164" fontId="6" fillId="0" borderId="0" xfId="0" applyFont="1"/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7" fontId="3" fillId="0" borderId="0" xfId="0" quotePrefix="1" applyNumberFormat="1" applyFont="1" applyAlignment="1">
      <alignment horizontal="right"/>
    </xf>
    <xf numFmtId="16" fontId="3" fillId="0" borderId="1" xfId="0" applyNumberFormat="1" applyFont="1" applyBorder="1" applyAlignment="1">
      <alignment horizontal="center"/>
    </xf>
    <xf numFmtId="164" fontId="3" fillId="0" borderId="1" xfId="0" applyFont="1" applyBorder="1" applyAlignment="1">
      <alignment horizontal="center"/>
    </xf>
    <xf numFmtId="164" fontId="3" fillId="0" borderId="0" xfId="0" applyFont="1" applyAlignment="1">
      <alignment horizontal="justify" wrapText="1"/>
    </xf>
    <xf numFmtId="164" fontId="3" fillId="0" borderId="0" xfId="0" applyFont="1" applyAlignment="1">
      <alignment horizontal="center" wrapText="1"/>
    </xf>
    <xf numFmtId="164" fontId="3" fillId="0" borderId="0" xfId="0" applyFont="1" applyAlignment="1">
      <alignment horizontal="left"/>
    </xf>
    <xf numFmtId="164" fontId="3" fillId="0" borderId="0" xfId="0" applyFont="1" applyAlignment="1">
      <alignment horizontal="justify"/>
    </xf>
    <xf numFmtId="165" fontId="3" fillId="0" borderId="1" xfId="0" applyNumberFormat="1" applyFont="1" applyBorder="1" applyAlignment="1">
      <alignment horizontal="right"/>
    </xf>
    <xf numFmtId="0" fontId="6" fillId="0" borderId="0" xfId="0" applyNumberFormat="1" applyFont="1"/>
    <xf numFmtId="41" fontId="3" fillId="0" borderId="7" xfId="0" applyNumberFormat="1" applyFont="1" applyBorder="1" applyAlignment="1">
      <alignment horizontal="right"/>
    </xf>
    <xf numFmtId="164" fontId="5" fillId="0" borderId="0" xfId="0" applyFont="1"/>
    <xf numFmtId="164" fontId="7" fillId="0" borderId="0" xfId="0" applyFont="1" applyAlignment="1">
      <alignment horizontal="center"/>
    </xf>
    <xf numFmtId="41" fontId="3" fillId="0" borderId="8" xfId="0" applyNumberFormat="1" applyFont="1" applyBorder="1" applyAlignment="1">
      <alignment horizontal="right"/>
    </xf>
    <xf numFmtId="173" fontId="3" fillId="0" borderId="9" xfId="0" applyNumberFormat="1" applyFont="1" applyBorder="1" applyAlignment="1">
      <alignment horizontal="center"/>
    </xf>
    <xf numFmtId="173" fontId="3" fillId="0" borderId="10" xfId="0" applyNumberFormat="1" applyFont="1" applyBorder="1" applyAlignment="1">
      <alignment horizontal="center"/>
    </xf>
    <xf numFmtId="165" fontId="3" fillId="0" borderId="11" xfId="0" applyNumberFormat="1" applyFont="1" applyBorder="1"/>
    <xf numFmtId="165" fontId="3" fillId="0" borderId="8" xfId="0" applyNumberFormat="1" applyFont="1" applyBorder="1"/>
    <xf numFmtId="165" fontId="3" fillId="0" borderId="12" xfId="0" applyNumberFormat="1" applyFont="1" applyBorder="1"/>
    <xf numFmtId="173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164" fontId="3" fillId="0" borderId="0" xfId="0" applyFont="1" applyAlignment="1">
      <alignment horizontal="centerContinuous"/>
    </xf>
    <xf numFmtId="0" fontId="3" fillId="0" borderId="1" xfId="0" applyNumberFormat="1" applyFont="1" applyBorder="1" applyAlignment="1">
      <alignment horizontal="center"/>
    </xf>
    <xf numFmtId="41" fontId="3" fillId="0" borderId="15" xfId="0" applyNumberFormat="1" applyFont="1" applyBorder="1" applyAlignment="1">
      <alignment horizontal="right"/>
    </xf>
    <xf numFmtId="173" fontId="3" fillId="0" borderId="16" xfId="0" applyNumberFormat="1" applyFont="1" applyBorder="1" applyAlignment="1">
      <alignment horizontal="center"/>
    </xf>
    <xf numFmtId="165" fontId="3" fillId="0" borderId="17" xfId="0" applyNumberFormat="1" applyFont="1" applyBorder="1"/>
    <xf numFmtId="173" fontId="3" fillId="0" borderId="18" xfId="0" applyNumberFormat="1" applyFont="1" applyBorder="1" applyAlignment="1">
      <alignment horizontal="center"/>
    </xf>
    <xf numFmtId="38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8" fontId="6" fillId="0" borderId="0" xfId="0" applyNumberFormat="1" applyFont="1"/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37" fontId="6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41" fontId="6" fillId="0" borderId="2" xfId="0" applyNumberFormat="1" applyFont="1" applyBorder="1" applyAlignment="1">
      <alignment horizontal="right"/>
    </xf>
    <xf numFmtId="41" fontId="6" fillId="0" borderId="6" xfId="0" applyNumberFormat="1" applyFont="1" applyBorder="1" applyAlignment="1">
      <alignment horizontal="right"/>
    </xf>
    <xf numFmtId="38" fontId="6" fillId="0" borderId="0" xfId="0" applyNumberFormat="1" applyFont="1" applyAlignment="1">
      <alignment horizontal="center"/>
    </xf>
    <xf numFmtId="41" fontId="6" fillId="0" borderId="7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164" fontId="3" fillId="0" borderId="0" xfId="0" applyFont="1" applyAlignment="1">
      <alignment horizontal="right"/>
    </xf>
    <xf numFmtId="49" fontId="6" fillId="0" borderId="0" xfId="0" applyNumberFormat="1" applyFont="1" applyAlignment="1">
      <alignment horizontal="right"/>
    </xf>
    <xf numFmtId="38" fontId="5" fillId="0" borderId="0" xfId="0" applyNumberFormat="1" applyFont="1" applyAlignment="1">
      <alignment horizontal="left"/>
    </xf>
    <xf numFmtId="0" fontId="6" fillId="0" borderId="2" xfId="0" applyNumberFormat="1" applyFont="1" applyBorder="1" applyAlignment="1">
      <alignment horizontal="center"/>
    </xf>
    <xf numFmtId="0" fontId="6" fillId="0" borderId="0" xfId="0" quotePrefix="1" applyNumberFormat="1" applyFont="1" applyAlignment="1">
      <alignment horizontal="center"/>
    </xf>
    <xf numFmtId="41" fontId="6" fillId="0" borderId="0" xfId="4" applyNumberFormat="1" applyFont="1" applyFill="1" applyBorder="1" applyAlignment="1">
      <alignment horizontal="center"/>
    </xf>
    <xf numFmtId="165" fontId="6" fillId="0" borderId="0" xfId="0" applyNumberFormat="1" applyFont="1" applyAlignment="1">
      <alignment horizontal="right"/>
    </xf>
    <xf numFmtId="165" fontId="6" fillId="0" borderId="0" xfId="4" applyNumberFormat="1" applyFont="1" applyFill="1" applyBorder="1" applyAlignment="1">
      <alignment horizontal="center"/>
    </xf>
    <xf numFmtId="41" fontId="6" fillId="0" borderId="4" xfId="0" applyNumberFormat="1" applyFont="1" applyBorder="1" applyAlignment="1">
      <alignment horizontal="right"/>
    </xf>
    <xf numFmtId="41" fontId="6" fillId="0" borderId="5" xfId="0" applyNumberFormat="1" applyFont="1" applyBorder="1" applyAlignment="1">
      <alignment horizontal="right"/>
    </xf>
    <xf numFmtId="165" fontId="6" fillId="0" borderId="0" xfId="4" applyNumberFormat="1" applyFont="1" applyFill="1" applyBorder="1" applyAlignment="1">
      <alignment horizontal="right"/>
    </xf>
    <xf numFmtId="164" fontId="6" fillId="0" borderId="0" xfId="0" applyFont="1" applyAlignment="1">
      <alignment horizontal="center"/>
    </xf>
    <xf numFmtId="41" fontId="6" fillId="0" borderId="0" xfId="0" applyNumberFormat="1" applyFont="1"/>
    <xf numFmtId="39" fontId="6" fillId="0" borderId="0" xfId="0" applyNumberFormat="1" applyFont="1" applyAlignment="1">
      <alignment horizontal="right"/>
    </xf>
    <xf numFmtId="43" fontId="6" fillId="0" borderId="0" xfId="0" applyNumberFormat="1" applyFont="1" applyAlignment="1">
      <alignment horizontal="right"/>
    </xf>
    <xf numFmtId="0" fontId="6" fillId="0" borderId="0" xfId="4" quotePrefix="1" applyNumberFormat="1" applyFont="1" applyFill="1" applyAlignment="1" applyProtection="1">
      <alignment horizontal="center"/>
    </xf>
    <xf numFmtId="49" fontId="6" fillId="0" borderId="0" xfId="0" applyNumberFormat="1" applyFont="1"/>
    <xf numFmtId="41" fontId="6" fillId="0" borderId="0" xfId="0" applyNumberFormat="1" applyFont="1" applyAlignment="1">
      <alignment horizontal="center"/>
    </xf>
    <xf numFmtId="37" fontId="6" fillId="0" borderId="7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left" vertical="top"/>
    </xf>
    <xf numFmtId="41" fontId="3" fillId="0" borderId="1" xfId="0" applyNumberFormat="1" applyFont="1" applyBorder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4" fontId="6" fillId="0" borderId="0" xfId="0" applyFont="1" applyAlignment="1">
      <alignment horizontal="left"/>
    </xf>
    <xf numFmtId="164" fontId="6" fillId="0" borderId="0" xfId="0" applyFont="1" applyAlignment="1">
      <alignment horizontal="right"/>
    </xf>
    <xf numFmtId="43" fontId="3" fillId="0" borderId="0" xfId="4" applyFont="1" applyFill="1" applyBorder="1" applyAlignment="1"/>
    <xf numFmtId="37" fontId="3" fillId="0" borderId="0" xfId="0" applyNumberFormat="1" applyFont="1"/>
    <xf numFmtId="39" fontId="3" fillId="0" borderId="7" xfId="0" applyNumberFormat="1" applyFont="1" applyBorder="1"/>
    <xf numFmtId="41" fontId="3" fillId="0" borderId="19" xfId="0" applyNumberFormat="1" applyFont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43" fontId="3" fillId="0" borderId="0" xfId="4" applyFont="1" applyFill="1" applyAlignment="1">
      <alignment vertical="center"/>
    </xf>
    <xf numFmtId="164" fontId="6" fillId="0" borderId="0" xfId="0" applyFont="1" applyAlignment="1">
      <alignment horizontal="center" wrapText="1"/>
    </xf>
    <xf numFmtId="38" fontId="6" fillId="0" borderId="0" xfId="0" applyNumberFormat="1" applyFont="1" applyAlignment="1">
      <alignment horizontal="right"/>
    </xf>
    <xf numFmtId="0" fontId="6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7" fillId="0" borderId="0" xfId="0" applyNumberFormat="1" applyFont="1"/>
    <xf numFmtId="169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41" fontId="3" fillId="0" borderId="12" xfId="0" applyNumberFormat="1" applyFont="1" applyBorder="1" applyAlignment="1">
      <alignment horizontal="right"/>
    </xf>
    <xf numFmtId="41" fontId="3" fillId="0" borderId="11" xfId="0" applyNumberFormat="1" applyFont="1" applyBorder="1" applyAlignment="1">
      <alignment horizontal="right"/>
    </xf>
    <xf numFmtId="37" fontId="3" fillId="0" borderId="3" xfId="0" applyNumberFormat="1" applyFont="1" applyBorder="1" applyAlignment="1">
      <alignment horizontal="right" vertical="center"/>
    </xf>
    <xf numFmtId="43" fontId="3" fillId="0" borderId="0" xfId="4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3" fillId="0" borderId="0" xfId="0" applyFont="1" applyAlignment="1">
      <alignment horizontal="left" vertical="center"/>
    </xf>
    <xf numFmtId="173" fontId="3" fillId="0" borderId="20" xfId="0" applyNumberFormat="1" applyFont="1" applyBorder="1" applyAlignment="1">
      <alignment horizontal="center"/>
    </xf>
    <xf numFmtId="173" fontId="3" fillId="0" borderId="15" xfId="0" applyNumberFormat="1" applyFont="1" applyBorder="1" applyAlignment="1">
      <alignment horizontal="center"/>
    </xf>
    <xf numFmtId="167" fontId="3" fillId="0" borderId="0" xfId="0" applyNumberFormat="1" applyFont="1"/>
    <xf numFmtId="174" fontId="3" fillId="0" borderId="15" xfId="0" applyNumberFormat="1" applyFont="1" applyBorder="1" applyAlignment="1">
      <alignment horizontal="center"/>
    </xf>
    <xf numFmtId="173" fontId="3" fillId="0" borderId="21" xfId="0" applyNumberFormat="1" applyFont="1" applyBorder="1" applyAlignment="1">
      <alignment horizontal="center"/>
    </xf>
    <xf numFmtId="173" fontId="3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left"/>
    </xf>
    <xf numFmtId="170" fontId="3" fillId="0" borderId="0" xfId="0" applyNumberFormat="1" applyFont="1" applyAlignment="1">
      <alignment horizontal="center"/>
    </xf>
    <xf numFmtId="16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41" fontId="3" fillId="0" borderId="0" xfId="0" applyNumberFormat="1" applyFont="1"/>
    <xf numFmtId="170" fontId="3" fillId="0" borderId="0" xfId="0" applyNumberFormat="1" applyFont="1"/>
    <xf numFmtId="39" fontId="3" fillId="0" borderId="0" xfId="0" applyNumberFormat="1" applyFont="1"/>
    <xf numFmtId="171" fontId="3" fillId="0" borderId="0" xfId="0" applyNumberFormat="1" applyFont="1"/>
    <xf numFmtId="164" fontId="3" fillId="0" borderId="22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/>
    <xf numFmtId="172" fontId="3" fillId="0" borderId="23" xfId="0" applyNumberFormat="1" applyFont="1" applyBorder="1" applyAlignment="1">
      <alignment horizontal="center" vertical="center"/>
    </xf>
    <xf numFmtId="164" fontId="3" fillId="0" borderId="8" xfId="0" applyFont="1" applyBorder="1"/>
    <xf numFmtId="164" fontId="3" fillId="0" borderId="9" xfId="0" applyFont="1" applyBorder="1"/>
    <xf numFmtId="37" fontId="3" fillId="0" borderId="15" xfId="0" applyNumberFormat="1" applyFont="1" applyBorder="1"/>
    <xf numFmtId="164" fontId="3" fillId="0" borderId="24" xfId="0" applyFont="1" applyBorder="1"/>
    <xf numFmtId="164" fontId="3" fillId="0" borderId="25" xfId="0" applyFont="1" applyBorder="1"/>
    <xf numFmtId="164" fontId="3" fillId="0" borderId="26" xfId="0" applyFont="1" applyBorder="1"/>
    <xf numFmtId="164" fontId="3" fillId="0" borderId="27" xfId="0" applyFont="1" applyBorder="1"/>
    <xf numFmtId="49" fontId="3" fillId="0" borderId="0" xfId="0" applyNumberFormat="1" applyFont="1" applyAlignment="1">
      <alignment horizontal="right"/>
    </xf>
    <xf numFmtId="169" fontId="3" fillId="0" borderId="0" xfId="0" applyNumberFormat="1" applyFont="1"/>
    <xf numFmtId="49" fontId="3" fillId="0" borderId="0" xfId="0" applyNumberFormat="1" applyFont="1"/>
    <xf numFmtId="37" fontId="3" fillId="0" borderId="0" xfId="0" quotePrefix="1" applyNumberFormat="1" applyFont="1"/>
    <xf numFmtId="164" fontId="3" fillId="0" borderId="28" xfId="0" applyFont="1" applyBorder="1"/>
    <xf numFmtId="164" fontId="3" fillId="0" borderId="29" xfId="0" applyFont="1" applyBorder="1"/>
    <xf numFmtId="41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41" fontId="3" fillId="0" borderId="0" xfId="0" applyNumberFormat="1" applyFont="1" applyAlignment="1">
      <alignment horizontal="left"/>
    </xf>
    <xf numFmtId="41" fontId="6" fillId="0" borderId="7" xfId="0" applyNumberFormat="1" applyFont="1" applyBorder="1"/>
    <xf numFmtId="37" fontId="6" fillId="0" borderId="7" xfId="0" applyNumberFormat="1" applyFont="1" applyBorder="1"/>
    <xf numFmtId="39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right"/>
    </xf>
    <xf numFmtId="39" fontId="6" fillId="0" borderId="7" xfId="0" applyNumberFormat="1" applyFont="1" applyBorder="1"/>
    <xf numFmtId="41" fontId="6" fillId="0" borderId="2" xfId="0" quotePrefix="1" applyNumberFormat="1" applyFont="1" applyBorder="1" applyAlignment="1">
      <alignment horizontal="center"/>
    </xf>
    <xf numFmtId="41" fontId="6" fillId="0" borderId="7" xfId="0" quotePrefix="1" applyNumberFormat="1" applyFont="1" applyBorder="1" applyAlignment="1">
      <alignment horizontal="center"/>
    </xf>
    <xf numFmtId="43" fontId="3" fillId="0" borderId="0" xfId="4" applyFont="1" applyFill="1"/>
    <xf numFmtId="10" fontId="3" fillId="0" borderId="0" xfId="7" applyNumberFormat="1" applyFont="1" applyFill="1" applyBorder="1" applyAlignment="1">
      <alignment horizontal="right"/>
    </xf>
    <xf numFmtId="10" fontId="3" fillId="0" borderId="0" xfId="7" applyNumberFormat="1" applyFont="1" applyFill="1" applyAlignment="1">
      <alignment horizontal="right"/>
    </xf>
    <xf numFmtId="0" fontId="5" fillId="0" borderId="0" xfId="0" applyNumberFormat="1" applyFont="1"/>
    <xf numFmtId="170" fontId="3" fillId="0" borderId="11" xfId="0" applyNumberFormat="1" applyFont="1" applyBorder="1"/>
    <xf numFmtId="170" fontId="3" fillId="0" borderId="8" xfId="0" applyNumberFormat="1" applyFont="1" applyBorder="1"/>
    <xf numFmtId="37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vertical="center"/>
    </xf>
    <xf numFmtId="164" fontId="0" fillId="0" borderId="0" xfId="0" applyAlignment="1">
      <alignment horizontal="center" vertical="center"/>
    </xf>
    <xf numFmtId="37" fontId="0" fillId="0" borderId="1" xfId="0" applyNumberFormat="1" applyBorder="1" applyAlignment="1">
      <alignment horizontal="center" vertical="center"/>
    </xf>
    <xf numFmtId="164" fontId="0" fillId="0" borderId="1" xfId="0" applyBorder="1" applyAlignment="1">
      <alignment horizontal="center" vertical="center"/>
    </xf>
    <xf numFmtId="164" fontId="10" fillId="0" borderId="0" xfId="0" applyFont="1" applyAlignment="1">
      <alignment horizontal="left"/>
    </xf>
    <xf numFmtId="164" fontId="10" fillId="0" borderId="0" xfId="0" applyFont="1"/>
    <xf numFmtId="164" fontId="9" fillId="0" borderId="0" xfId="0" applyFont="1" applyAlignment="1">
      <alignment horizontal="center"/>
    </xf>
    <xf numFmtId="0" fontId="11" fillId="0" borderId="0" xfId="5" applyFont="1" applyAlignment="1">
      <alignment horizontal="center"/>
    </xf>
    <xf numFmtId="164" fontId="10" fillId="0" borderId="0" xfId="0" applyFont="1" applyAlignment="1">
      <alignment horizontal="justify" wrapText="1"/>
    </xf>
    <xf numFmtId="0" fontId="10" fillId="0" borderId="0" xfId="0" applyNumberFormat="1" applyFont="1" applyAlignment="1">
      <alignment horizontal="left" vertical="top"/>
    </xf>
    <xf numFmtId="49" fontId="10" fillId="0" borderId="0" xfId="0" applyNumberFormat="1" applyFont="1"/>
    <xf numFmtId="169" fontId="10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164" fontId="16" fillId="0" borderId="0" xfId="0" applyFont="1"/>
    <xf numFmtId="164" fontId="10" fillId="0" borderId="0" xfId="6" applyFont="1" applyAlignment="1">
      <alignment horizontal="left" vertical="center"/>
    </xf>
    <xf numFmtId="164" fontId="10" fillId="0" borderId="0" xfId="6" applyFont="1" applyAlignment="1">
      <alignment vertical="center"/>
    </xf>
    <xf numFmtId="164" fontId="3" fillId="0" borderId="0" xfId="6" applyAlignment="1">
      <alignment vertical="center"/>
    </xf>
    <xf numFmtId="164" fontId="3" fillId="0" borderId="0" xfId="6" applyAlignment="1">
      <alignment horizontal="center" vertical="center"/>
    </xf>
    <xf numFmtId="164" fontId="10" fillId="0" borderId="0" xfId="0" applyFont="1" applyAlignment="1">
      <alignment vertical="center"/>
    </xf>
    <xf numFmtId="164" fontId="3" fillId="0" borderId="0" xfId="6" applyAlignment="1">
      <alignment vertical="top"/>
    </xf>
    <xf numFmtId="164" fontId="10" fillId="0" borderId="0" xfId="0" applyFont="1" applyAlignment="1">
      <alignment horizontal="left" vertical="center"/>
    </xf>
    <xf numFmtId="0" fontId="3" fillId="0" borderId="0" xfId="0" applyNumberFormat="1" applyFont="1" applyAlignment="1">
      <alignment vertical="top"/>
    </xf>
    <xf numFmtId="164" fontId="3" fillId="0" borderId="0" xfId="0" applyFont="1" applyAlignment="1">
      <alignment horizontal="justify" vertical="center" wrapText="1"/>
    </xf>
    <xf numFmtId="164" fontId="11" fillId="0" borderId="0" xfId="0" applyFont="1" applyAlignment="1">
      <alignment horizontal="center"/>
    </xf>
    <xf numFmtId="164" fontId="11" fillId="0" borderId="0" xfId="0" applyFont="1" applyAlignment="1">
      <alignment horizontal="center" wrapText="1"/>
    </xf>
    <xf numFmtId="0" fontId="3" fillId="0" borderId="0" xfId="0" quotePrefix="1" applyNumberFormat="1" applyFont="1" applyAlignment="1">
      <alignment horizontal="left" vertical="top"/>
    </xf>
    <xf numFmtId="164" fontId="12" fillId="0" borderId="0" xfId="0" applyFont="1" applyAlignment="1">
      <alignment horizontal="left"/>
    </xf>
    <xf numFmtId="164" fontId="12" fillId="0" borderId="0" xfId="0" applyFont="1"/>
    <xf numFmtId="3" fontId="3" fillId="0" borderId="0" xfId="0" applyNumberFormat="1" applyFont="1" applyAlignment="1">
      <alignment horizontal="justify" vertical="center" wrapText="1"/>
    </xf>
    <xf numFmtId="164" fontId="11" fillId="0" borderId="0" xfId="0" applyFont="1"/>
    <xf numFmtId="38" fontId="3" fillId="0" borderId="30" xfId="0" applyNumberFormat="1" applyFont="1" applyBorder="1"/>
    <xf numFmtId="38" fontId="3" fillId="0" borderId="0" xfId="0" applyNumberFormat="1" applyFont="1"/>
    <xf numFmtId="164" fontId="10" fillId="0" borderId="0" xfId="0" applyFont="1" applyAlignment="1">
      <alignment vertical="top"/>
    </xf>
    <xf numFmtId="0" fontId="3" fillId="0" borderId="0" xfId="5" applyFont="1" applyAlignment="1">
      <alignment horizontal="center"/>
    </xf>
    <xf numFmtId="164" fontId="6" fillId="0" borderId="0" xfId="0" applyFont="1" applyAlignment="1">
      <alignment horizontal="right" vertical="center" wrapText="1"/>
    </xf>
    <xf numFmtId="41" fontId="3" fillId="0" borderId="6" xfId="0" applyNumberFormat="1" applyFont="1" applyBorder="1"/>
    <xf numFmtId="41" fontId="3" fillId="0" borderId="2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horizontal="center" vertical="center"/>
    </xf>
    <xf numFmtId="41" fontId="3" fillId="0" borderId="17" xfId="0" applyNumberFormat="1" applyFont="1" applyBorder="1" applyAlignment="1">
      <alignment horizontal="right"/>
    </xf>
    <xf numFmtId="9" fontId="3" fillId="0" borderId="15" xfId="7" applyFont="1" applyFill="1" applyBorder="1" applyAlignment="1">
      <alignment horizontal="center"/>
    </xf>
    <xf numFmtId="49" fontId="13" fillId="0" borderId="0" xfId="0" applyNumberFormat="1" applyFont="1"/>
    <xf numFmtId="167" fontId="11" fillId="0" borderId="0" xfId="7" applyNumberFormat="1" applyFont="1" applyFill="1" applyAlignment="1">
      <alignment horizontal="center"/>
    </xf>
    <xf numFmtId="0" fontId="9" fillId="0" borderId="0" xfId="5" applyFont="1" applyAlignment="1">
      <alignment horizontal="center"/>
    </xf>
    <xf numFmtId="49" fontId="3" fillId="2" borderId="0" xfId="0" applyNumberFormat="1" applyFont="1" applyFill="1"/>
    <xf numFmtId="169" fontId="10" fillId="2" borderId="0" xfId="0" applyNumberFormat="1" applyFont="1" applyFill="1" applyAlignment="1">
      <alignment horizontal="right"/>
    </xf>
    <xf numFmtId="1" fontId="10" fillId="2" borderId="0" xfId="0" applyNumberFormat="1" applyFont="1" applyFill="1" applyAlignment="1">
      <alignment horizontal="center"/>
    </xf>
    <xf numFmtId="37" fontId="3" fillId="2" borderId="0" xfId="0" applyNumberFormat="1" applyFont="1" applyFill="1"/>
    <xf numFmtId="49" fontId="6" fillId="2" borderId="0" xfId="0" applyNumberFormat="1" applyFont="1" applyFill="1"/>
    <xf numFmtId="164" fontId="13" fillId="0" borderId="0" xfId="0" applyFont="1" applyAlignment="1">
      <alignment horizontal="center" wrapText="1"/>
    </xf>
    <xf numFmtId="164" fontId="13" fillId="0" borderId="0" xfId="0" applyFont="1" applyAlignment="1">
      <alignment horizontal="center"/>
    </xf>
    <xf numFmtId="164" fontId="17" fillId="0" borderId="0" xfId="0" applyFont="1" applyAlignment="1">
      <alignment horizontal="center" wrapText="1"/>
    </xf>
    <xf numFmtId="0" fontId="14" fillId="0" borderId="0" xfId="5" applyFont="1" applyAlignment="1">
      <alignment horizontal="center"/>
    </xf>
    <xf numFmtId="43" fontId="3" fillId="0" borderId="0" xfId="4" applyFont="1" applyFill="1" applyAlignment="1">
      <alignment horizontal="center"/>
    </xf>
    <xf numFmtId="0" fontId="13" fillId="0" borderId="0" xfId="5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5" applyNumberFormat="1" applyFont="1" applyAlignment="1">
      <alignment horizontal="center"/>
    </xf>
    <xf numFmtId="37" fontId="15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22" xfId="0" applyFont="1" applyBorder="1" applyAlignment="1">
      <alignment horizontal="center" vertical="center"/>
    </xf>
    <xf numFmtId="164" fontId="3" fillId="0" borderId="23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0" fillId="0" borderId="1" xfId="0" applyNumberForma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 wrapText="1"/>
    </xf>
  </cellXfs>
  <cellStyles count="8">
    <cellStyle name="_CONSO_Q452_update(31.12.52) " xfId="1" xr:uid="{BC4DB2EC-67CB-48A8-898E-E8327E0C726F}"/>
    <cellStyle name="_CPM SUP Q309 " xfId="2" xr:uid="{ADA7F6C5-25F0-428D-B7FE-8CB2ECF4F8FB}"/>
    <cellStyle name="_FORM_conso_ปรับปรุง_Q1_52_update(31-3-52) " xfId="3" xr:uid="{EC286B31-C47C-4843-8CAD-AEBC62276293}"/>
    <cellStyle name="Comma" xfId="4" builtinId="3"/>
    <cellStyle name="Normal" xfId="0" builtinId="0"/>
    <cellStyle name="Normal_B251 - Bs&amp;ple_Q1'2009" xfId="5" xr:uid="{43FDC1A9-33A8-4D75-99E1-70721814A2A0}"/>
    <cellStyle name="Normal_conso-Samitivej03-Accounts-A3112t" xfId="6" xr:uid="{8AC6DA79-455F-431A-A0D6-E75C275C4D17}"/>
    <cellStyle name="Percent" xfId="7" builtinId="5"/>
  </cellStyles>
  <dxfs count="0"/>
  <tableStyles count="1" defaultTableStyle="TableStyleMedium9" defaultPivotStyle="PivotStyleLight16">
    <tableStyle name="Invisible" pivot="0" table="0" count="0" xr9:uid="{F5520FD2-8559-42A3-A0F9-9AD521FC1D1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F1A5F-DCB1-440F-91B0-C3DAC0709298}">
  <sheetPr codeName="Sheet1"/>
  <dimension ref="A1:HF130"/>
  <sheetViews>
    <sheetView showGridLines="0" tabSelected="1" view="pageBreakPreview" zoomScaleNormal="100" zoomScaleSheetLayoutView="100" workbookViewId="0"/>
  </sheetViews>
  <sheetFormatPr defaultRowHeight="21" x14ac:dyDescent="0.45"/>
  <cols>
    <col min="1" max="2" width="2.140625" style="1" customWidth="1"/>
    <col min="3" max="3" width="1.7109375" style="1" customWidth="1"/>
    <col min="4" max="4" width="37.28515625" style="1" customWidth="1"/>
    <col min="5" max="5" width="6.42578125" style="33" customWidth="1"/>
    <col min="6" max="6" width="1.7109375" style="33" customWidth="1"/>
    <col min="7" max="7" width="16" style="133" bestFit="1" customWidth="1"/>
    <col min="8" max="8" width="1.140625" style="106" customWidth="1"/>
    <col min="9" max="9" width="16" style="106" bestFit="1" customWidth="1"/>
    <col min="10" max="10" width="1.140625" style="106" customWidth="1"/>
    <col min="11" max="11" width="15" style="106" customWidth="1"/>
    <col min="12" max="12" width="1.140625" style="106" customWidth="1"/>
    <col min="13" max="13" width="14.5703125" style="106" customWidth="1"/>
    <col min="14" max="14" width="14.42578125" style="1" customWidth="1"/>
    <col min="15" max="16384" width="9.140625" style="1"/>
  </cols>
  <sheetData>
    <row r="1" spans="1:14" x14ac:dyDescent="0.45">
      <c r="A1" s="184" t="s">
        <v>36</v>
      </c>
      <c r="B1" s="184"/>
      <c r="C1" s="184"/>
      <c r="D1" s="184"/>
      <c r="E1" s="184"/>
      <c r="F1" s="42"/>
      <c r="G1" s="132"/>
      <c r="H1" s="42"/>
      <c r="I1" s="42"/>
      <c r="J1" s="42"/>
      <c r="K1" s="42"/>
      <c r="L1" s="42"/>
      <c r="M1" s="42"/>
    </row>
    <row r="2" spans="1:14" x14ac:dyDescent="0.45">
      <c r="A2" s="184" t="s">
        <v>260</v>
      </c>
      <c r="B2" s="184"/>
      <c r="C2" s="184"/>
      <c r="D2" s="184"/>
      <c r="E2" s="184"/>
      <c r="F2" s="42"/>
      <c r="G2" s="132"/>
      <c r="H2" s="42"/>
      <c r="I2" s="42"/>
      <c r="J2" s="42"/>
      <c r="K2" s="42"/>
      <c r="L2" s="42"/>
      <c r="M2" s="42"/>
      <c r="N2" s="204"/>
    </row>
    <row r="3" spans="1:14" x14ac:dyDescent="0.45">
      <c r="A3" s="184" t="s">
        <v>311</v>
      </c>
      <c r="B3" s="184"/>
      <c r="C3" s="184"/>
      <c r="D3" s="184"/>
      <c r="E3" s="184"/>
      <c r="F3" s="42"/>
      <c r="G3" s="132"/>
      <c r="H3" s="42"/>
      <c r="I3" s="42"/>
      <c r="J3" s="42"/>
      <c r="K3" s="42"/>
      <c r="L3" s="36"/>
      <c r="M3" s="36"/>
      <c r="N3" s="204"/>
    </row>
    <row r="4" spans="1:14" x14ac:dyDescent="0.45">
      <c r="A4" s="33"/>
      <c r="B4" s="33"/>
      <c r="C4" s="33"/>
      <c r="D4" s="33"/>
      <c r="H4" s="35"/>
      <c r="I4" s="35"/>
      <c r="J4" s="35"/>
      <c r="K4" s="35"/>
      <c r="L4" s="36"/>
      <c r="M4" s="37" t="s">
        <v>312</v>
      </c>
      <c r="N4" s="204"/>
    </row>
    <row r="5" spans="1:14" x14ac:dyDescent="0.45">
      <c r="A5" s="185"/>
      <c r="B5" s="185"/>
      <c r="C5" s="185"/>
      <c r="D5" s="185"/>
      <c r="E5" s="185"/>
      <c r="F5" s="1"/>
      <c r="G5" s="239" t="s">
        <v>30</v>
      </c>
      <c r="H5" s="239"/>
      <c r="I5" s="239"/>
      <c r="J5" s="239"/>
      <c r="K5" s="239" t="s">
        <v>66</v>
      </c>
      <c r="L5" s="239"/>
      <c r="M5" s="239"/>
      <c r="N5" s="204"/>
    </row>
    <row r="6" spans="1:14" x14ac:dyDescent="0.45">
      <c r="A6" s="185"/>
      <c r="B6" s="185"/>
      <c r="C6" s="185"/>
      <c r="D6" s="185"/>
      <c r="E6" s="185"/>
      <c r="F6" s="1"/>
      <c r="G6" s="133" t="s">
        <v>148</v>
      </c>
      <c r="H6" s="35"/>
      <c r="I6" s="35" t="s">
        <v>148</v>
      </c>
      <c r="J6" s="35"/>
      <c r="K6" s="35" t="s">
        <v>148</v>
      </c>
      <c r="L6" s="35"/>
      <c r="M6" s="35" t="s">
        <v>148</v>
      </c>
      <c r="N6" s="204"/>
    </row>
    <row r="7" spans="1:14" x14ac:dyDescent="0.45">
      <c r="E7" s="39" t="s">
        <v>26</v>
      </c>
      <c r="F7" s="1"/>
      <c r="G7" s="38" t="s">
        <v>313</v>
      </c>
      <c r="H7" s="33"/>
      <c r="I7" s="38" t="s">
        <v>273</v>
      </c>
      <c r="J7" s="33"/>
      <c r="K7" s="38" t="s">
        <v>313</v>
      </c>
      <c r="L7" s="33"/>
      <c r="M7" s="38" t="s">
        <v>273</v>
      </c>
      <c r="N7" s="204"/>
    </row>
    <row r="8" spans="1:14" x14ac:dyDescent="0.45">
      <c r="A8" s="184" t="s">
        <v>0</v>
      </c>
      <c r="E8" s="205"/>
      <c r="K8" s="35"/>
      <c r="L8" s="35"/>
    </row>
    <row r="9" spans="1:14" x14ac:dyDescent="0.45">
      <c r="A9" s="185" t="s">
        <v>1</v>
      </c>
      <c r="E9" s="205"/>
    </row>
    <row r="10" spans="1:14" x14ac:dyDescent="0.45">
      <c r="A10" s="1" t="s">
        <v>37</v>
      </c>
      <c r="D10" s="40"/>
      <c r="E10" s="230">
        <v>6</v>
      </c>
      <c r="F10" s="41"/>
      <c r="G10" s="2">
        <v>6341598208</v>
      </c>
      <c r="H10" s="29"/>
      <c r="I10" s="29">
        <v>7373001081</v>
      </c>
      <c r="J10" s="29"/>
      <c r="K10" s="2">
        <v>4079096706</v>
      </c>
      <c r="M10" s="2">
        <v>4386362828</v>
      </c>
    </row>
    <row r="11" spans="1:14" x14ac:dyDescent="0.45">
      <c r="A11" s="1" t="s">
        <v>283</v>
      </c>
      <c r="B11" s="40"/>
      <c r="D11" s="40"/>
      <c r="E11" s="231" t="s">
        <v>331</v>
      </c>
      <c r="F11" s="41"/>
      <c r="G11" s="2">
        <v>11985695517</v>
      </c>
      <c r="H11" s="2"/>
      <c r="I11" s="2">
        <v>11906469496</v>
      </c>
      <c r="J11" s="29"/>
      <c r="K11" s="2">
        <v>2775977870</v>
      </c>
      <c r="M11" s="2">
        <v>2582850558</v>
      </c>
    </row>
    <row r="12" spans="1:14" x14ac:dyDescent="0.45">
      <c r="A12" s="1" t="s">
        <v>171</v>
      </c>
      <c r="D12" s="40"/>
      <c r="E12" s="230">
        <v>8</v>
      </c>
      <c r="F12" s="41"/>
      <c r="G12" s="2">
        <v>0</v>
      </c>
      <c r="H12" s="2"/>
      <c r="I12" s="2">
        <v>0</v>
      </c>
      <c r="J12" s="2"/>
      <c r="K12" s="2">
        <v>1883429428</v>
      </c>
      <c r="M12" s="2">
        <v>1960408199</v>
      </c>
    </row>
    <row r="13" spans="1:14" x14ac:dyDescent="0.45">
      <c r="A13" s="1" t="s">
        <v>38</v>
      </c>
      <c r="D13" s="40"/>
      <c r="E13" s="230">
        <v>9</v>
      </c>
      <c r="F13" s="41"/>
      <c r="G13" s="2">
        <v>3422411666</v>
      </c>
      <c r="H13" s="29"/>
      <c r="I13" s="29">
        <v>2603470649</v>
      </c>
      <c r="J13" s="29"/>
      <c r="K13" s="2">
        <v>186645064</v>
      </c>
      <c r="M13" s="2">
        <v>147456060</v>
      </c>
    </row>
    <row r="14" spans="1:14" x14ac:dyDescent="0.45">
      <c r="A14" s="1" t="s">
        <v>245</v>
      </c>
      <c r="D14" s="40"/>
      <c r="E14" s="230"/>
      <c r="F14" s="41"/>
      <c r="G14" s="2"/>
      <c r="H14" s="29"/>
      <c r="I14" s="29"/>
      <c r="J14" s="29"/>
      <c r="K14" s="2"/>
      <c r="M14" s="2"/>
    </row>
    <row r="15" spans="1:14" x14ac:dyDescent="0.45">
      <c r="A15" s="1" t="s">
        <v>246</v>
      </c>
      <c r="D15" s="40"/>
      <c r="E15" s="230">
        <v>12</v>
      </c>
      <c r="F15" s="41"/>
      <c r="G15" s="2">
        <v>10998962</v>
      </c>
      <c r="H15" s="29"/>
      <c r="I15" s="29">
        <v>25253457</v>
      </c>
      <c r="J15" s="29"/>
      <c r="K15" s="2">
        <v>0</v>
      </c>
      <c r="M15" s="2">
        <v>7256239</v>
      </c>
    </row>
    <row r="16" spans="1:14" x14ac:dyDescent="0.45">
      <c r="A16" s="1" t="s">
        <v>247</v>
      </c>
      <c r="D16" s="40"/>
      <c r="E16" s="230">
        <v>8</v>
      </c>
      <c r="F16" s="41"/>
      <c r="G16" s="2">
        <v>0</v>
      </c>
      <c r="H16" s="2"/>
      <c r="I16" s="2">
        <v>0</v>
      </c>
      <c r="J16" s="2"/>
      <c r="K16" s="2">
        <v>90000000</v>
      </c>
      <c r="M16" s="2">
        <v>103531840</v>
      </c>
    </row>
    <row r="17" spans="1:13" x14ac:dyDescent="0.45">
      <c r="A17" s="207" t="s">
        <v>207</v>
      </c>
      <c r="D17" s="40"/>
      <c r="E17" s="230">
        <v>10</v>
      </c>
      <c r="F17" s="41"/>
      <c r="G17" s="2">
        <v>889307433</v>
      </c>
      <c r="H17" s="29"/>
      <c r="I17" s="29">
        <v>1317249000</v>
      </c>
      <c r="J17" s="29"/>
      <c r="K17" s="2">
        <v>1047766</v>
      </c>
      <c r="M17" s="2">
        <v>569745</v>
      </c>
    </row>
    <row r="18" spans="1:13" x14ac:dyDescent="0.45">
      <c r="A18" s="1" t="s">
        <v>53</v>
      </c>
      <c r="D18" s="40"/>
      <c r="E18" s="230"/>
      <c r="F18" s="41"/>
      <c r="G18" s="2">
        <v>458513925</v>
      </c>
      <c r="H18" s="2"/>
      <c r="I18" s="2">
        <v>434044265</v>
      </c>
      <c r="J18" s="29"/>
      <c r="K18" s="2">
        <v>40509668</v>
      </c>
      <c r="M18" s="2">
        <v>49227642</v>
      </c>
    </row>
    <row r="19" spans="1:13" x14ac:dyDescent="0.45">
      <c r="A19" s="185" t="s">
        <v>2</v>
      </c>
      <c r="E19" s="231"/>
      <c r="G19" s="135">
        <f>SUM(G10:G18)</f>
        <v>23108525711</v>
      </c>
      <c r="H19" s="29"/>
      <c r="I19" s="135">
        <f>SUM(I10:I18)</f>
        <v>23659487948</v>
      </c>
      <c r="J19" s="29"/>
      <c r="K19" s="27">
        <f>SUM(K10:K18)</f>
        <v>9056706502</v>
      </c>
      <c r="M19" s="27">
        <f>SUM(M10:M18)</f>
        <v>9237663111</v>
      </c>
    </row>
    <row r="20" spans="1:13" x14ac:dyDescent="0.45">
      <c r="A20" s="185" t="s">
        <v>17</v>
      </c>
      <c r="E20" s="231"/>
      <c r="G20" s="29"/>
      <c r="H20" s="29"/>
      <c r="I20" s="29"/>
      <c r="J20" s="29"/>
      <c r="K20" s="2"/>
      <c r="M20" s="2"/>
    </row>
    <row r="21" spans="1:13" x14ac:dyDescent="0.45">
      <c r="A21" s="1" t="s">
        <v>114</v>
      </c>
      <c r="E21" s="231">
        <v>11</v>
      </c>
      <c r="G21" s="2">
        <v>164974129</v>
      </c>
      <c r="H21" s="29"/>
      <c r="I21" s="29">
        <v>164832828</v>
      </c>
      <c r="J21" s="29"/>
      <c r="K21" s="2">
        <v>160000000</v>
      </c>
      <c r="L21" s="2"/>
      <c r="M21" s="2">
        <v>160000000</v>
      </c>
    </row>
    <row r="22" spans="1:13" x14ac:dyDescent="0.45">
      <c r="A22" s="203" t="s">
        <v>208</v>
      </c>
      <c r="E22" s="231">
        <v>12</v>
      </c>
      <c r="G22" s="2">
        <v>1656353464</v>
      </c>
      <c r="H22" s="29"/>
      <c r="I22" s="29">
        <v>1374724638</v>
      </c>
      <c r="J22" s="29"/>
      <c r="K22" s="2">
        <v>822863900</v>
      </c>
      <c r="L22" s="2"/>
      <c r="M22" s="2">
        <v>914726460</v>
      </c>
    </row>
    <row r="23" spans="1:13" x14ac:dyDescent="0.45">
      <c r="A23" s="1" t="s">
        <v>70</v>
      </c>
      <c r="B23" s="40"/>
      <c r="C23" s="40"/>
      <c r="E23" s="230">
        <v>13</v>
      </c>
      <c r="F23" s="41"/>
      <c r="G23" s="2">
        <v>1288603765</v>
      </c>
      <c r="H23" s="29"/>
      <c r="I23" s="29">
        <v>1089187055</v>
      </c>
      <c r="J23" s="29"/>
      <c r="K23" s="2">
        <v>69952429</v>
      </c>
      <c r="L23" s="2"/>
      <c r="M23" s="2">
        <v>69952429</v>
      </c>
    </row>
    <row r="24" spans="1:13" x14ac:dyDescent="0.45">
      <c r="A24" s="1" t="s">
        <v>130</v>
      </c>
      <c r="B24" s="40"/>
      <c r="C24" s="40"/>
      <c r="E24" s="230">
        <v>14</v>
      </c>
      <c r="F24" s="41"/>
      <c r="G24" s="2">
        <v>0</v>
      </c>
      <c r="H24" s="2"/>
      <c r="I24" s="2">
        <v>0</v>
      </c>
      <c r="J24" s="2"/>
      <c r="K24" s="2">
        <v>65613033159</v>
      </c>
      <c r="L24" s="2"/>
      <c r="M24" s="2">
        <v>64876216786</v>
      </c>
    </row>
    <row r="25" spans="1:13" x14ac:dyDescent="0.45">
      <c r="A25" s="1" t="s">
        <v>172</v>
      </c>
      <c r="B25" s="40"/>
      <c r="C25" s="40"/>
      <c r="E25" s="230">
        <v>8</v>
      </c>
      <c r="F25" s="41"/>
      <c r="G25" s="2">
        <v>0</v>
      </c>
      <c r="H25" s="2"/>
      <c r="I25" s="2">
        <v>0</v>
      </c>
      <c r="J25" s="2"/>
      <c r="K25" s="2">
        <v>67500000</v>
      </c>
      <c r="L25" s="2"/>
      <c r="M25" s="2">
        <v>223467720</v>
      </c>
    </row>
    <row r="26" spans="1:13" x14ac:dyDescent="0.45">
      <c r="A26" s="98" t="s">
        <v>219</v>
      </c>
      <c r="E26" s="230">
        <v>15</v>
      </c>
      <c r="F26" s="41"/>
      <c r="G26" s="2">
        <v>633113187</v>
      </c>
      <c r="H26" s="29"/>
      <c r="I26" s="29">
        <v>410126618</v>
      </c>
      <c r="J26" s="29"/>
      <c r="K26" s="2">
        <v>1544808100</v>
      </c>
      <c r="L26" s="2"/>
      <c r="M26" s="2">
        <v>1038422998</v>
      </c>
    </row>
    <row r="27" spans="1:13" x14ac:dyDescent="0.45">
      <c r="A27" s="1" t="s">
        <v>131</v>
      </c>
      <c r="B27" s="40"/>
      <c r="C27" s="40"/>
      <c r="E27" s="230">
        <v>16</v>
      </c>
      <c r="F27" s="41"/>
      <c r="G27" s="2">
        <v>99552438108</v>
      </c>
      <c r="H27" s="29"/>
      <c r="I27" s="29">
        <v>93849029853</v>
      </c>
      <c r="J27" s="29"/>
      <c r="K27" s="2">
        <v>13274443048</v>
      </c>
      <c r="L27" s="2"/>
      <c r="M27" s="2">
        <v>13542021527</v>
      </c>
    </row>
    <row r="28" spans="1:13" x14ac:dyDescent="0.45">
      <c r="A28" s="207" t="s">
        <v>220</v>
      </c>
      <c r="E28" s="230">
        <v>22</v>
      </c>
      <c r="F28" s="41"/>
      <c r="G28" s="2">
        <v>9928293432</v>
      </c>
      <c r="H28" s="29"/>
      <c r="I28" s="29">
        <v>10198811012</v>
      </c>
      <c r="J28" s="29"/>
      <c r="K28" s="2">
        <v>586425573</v>
      </c>
      <c r="L28" s="2"/>
      <c r="M28" s="2">
        <v>760489252</v>
      </c>
    </row>
    <row r="29" spans="1:13" x14ac:dyDescent="0.45">
      <c r="A29" s="1" t="s">
        <v>71</v>
      </c>
      <c r="C29" s="40"/>
      <c r="E29" s="230">
        <v>17</v>
      </c>
      <c r="F29" s="41"/>
      <c r="G29" s="2">
        <v>17538868508</v>
      </c>
      <c r="H29" s="29"/>
      <c r="I29" s="29">
        <v>17538868508</v>
      </c>
      <c r="J29" s="29"/>
      <c r="K29" s="2">
        <v>0</v>
      </c>
      <c r="L29" s="2"/>
      <c r="M29" s="2">
        <v>0</v>
      </c>
    </row>
    <row r="30" spans="1:13" x14ac:dyDescent="0.45">
      <c r="A30" s="1" t="s">
        <v>132</v>
      </c>
      <c r="B30" s="40"/>
      <c r="C30" s="40"/>
      <c r="E30" s="230">
        <v>18</v>
      </c>
      <c r="F30" s="41"/>
      <c r="G30" s="2">
        <v>2763719306</v>
      </c>
      <c r="H30" s="29"/>
      <c r="I30" s="29">
        <v>2273719075</v>
      </c>
      <c r="J30" s="29"/>
      <c r="K30" s="2">
        <v>1405257715</v>
      </c>
      <c r="L30" s="2"/>
      <c r="M30" s="2">
        <v>972866581</v>
      </c>
    </row>
    <row r="31" spans="1:13" x14ac:dyDescent="0.45">
      <c r="A31" s="1" t="s">
        <v>167</v>
      </c>
      <c r="B31" s="40"/>
      <c r="C31" s="40"/>
      <c r="E31" s="230">
        <v>31</v>
      </c>
      <c r="F31" s="41"/>
      <c r="G31" s="2">
        <v>393417566</v>
      </c>
      <c r="H31" s="29"/>
      <c r="I31" s="29">
        <v>336369612</v>
      </c>
      <c r="J31" s="29"/>
      <c r="K31" s="2">
        <v>78729386</v>
      </c>
      <c r="L31" s="2"/>
      <c r="M31" s="2">
        <v>0</v>
      </c>
    </row>
    <row r="32" spans="1:13" x14ac:dyDescent="0.45">
      <c r="A32" s="1" t="s">
        <v>133</v>
      </c>
      <c r="C32" s="40"/>
      <c r="E32" s="230"/>
      <c r="F32" s="41"/>
      <c r="G32" s="2">
        <v>932782399</v>
      </c>
      <c r="H32" s="29"/>
      <c r="I32" s="29">
        <v>618914809</v>
      </c>
      <c r="J32" s="29"/>
      <c r="K32" s="2">
        <v>406666633</v>
      </c>
      <c r="L32" s="2"/>
      <c r="M32" s="2">
        <v>52902323</v>
      </c>
    </row>
    <row r="33" spans="1:13" x14ac:dyDescent="0.45">
      <c r="A33" s="185" t="s">
        <v>18</v>
      </c>
      <c r="E33" s="205"/>
      <c r="G33" s="136">
        <f>SUM(G20:G32)</f>
        <v>134852563864</v>
      </c>
      <c r="H33" s="29"/>
      <c r="I33" s="136">
        <f>SUM(I20:I32)</f>
        <v>127854584008</v>
      </c>
      <c r="J33" s="29"/>
      <c r="K33" s="30">
        <f>SUM(K20:K32)</f>
        <v>84029679943</v>
      </c>
      <c r="L33" s="2"/>
      <c r="M33" s="30">
        <f>SUM(M20:M32)</f>
        <v>82611066076</v>
      </c>
    </row>
    <row r="34" spans="1:13" ht="21.75" thickBot="1" x14ac:dyDescent="0.5">
      <c r="A34" s="185" t="s">
        <v>3</v>
      </c>
      <c r="E34" s="205"/>
      <c r="G34" s="137">
        <f>SUM(G19+G33)</f>
        <v>157961089575</v>
      </c>
      <c r="H34" s="29"/>
      <c r="I34" s="137">
        <f>SUM(I19+I33)</f>
        <v>151514071956</v>
      </c>
      <c r="J34" s="29"/>
      <c r="K34" s="31">
        <f>SUM(K19+K33)</f>
        <v>93086386445</v>
      </c>
      <c r="L34" s="2"/>
      <c r="M34" s="31">
        <f>SUM(M19+M33)</f>
        <v>91848729187</v>
      </c>
    </row>
    <row r="35" spans="1:13" ht="21.75" thickTop="1" x14ac:dyDescent="0.45">
      <c r="E35" s="205"/>
      <c r="G35" s="138"/>
      <c r="H35" s="138"/>
      <c r="I35" s="138"/>
      <c r="J35" s="138"/>
    </row>
    <row r="36" spans="1:13" x14ac:dyDescent="0.45">
      <c r="A36" s="1" t="s">
        <v>35</v>
      </c>
      <c r="E36" s="205"/>
      <c r="G36" s="138"/>
      <c r="H36" s="138"/>
      <c r="I36" s="138"/>
      <c r="J36" s="138"/>
    </row>
    <row r="37" spans="1:13" x14ac:dyDescent="0.45">
      <c r="E37" s="205"/>
      <c r="G37" s="138"/>
      <c r="H37" s="138"/>
      <c r="I37" s="138"/>
      <c r="J37" s="138"/>
    </row>
    <row r="38" spans="1:13" ht="17.25" customHeight="1" x14ac:dyDescent="0.45">
      <c r="E38" s="205"/>
      <c r="G38" s="138"/>
      <c r="H38" s="138"/>
      <c r="I38" s="138"/>
      <c r="J38" s="138"/>
    </row>
    <row r="39" spans="1:13" x14ac:dyDescent="0.45">
      <c r="E39" s="205"/>
      <c r="G39" s="138"/>
      <c r="H39" s="138"/>
      <c r="I39" s="138"/>
      <c r="J39" s="138"/>
    </row>
    <row r="40" spans="1:13" x14ac:dyDescent="0.45">
      <c r="E40" s="205"/>
      <c r="G40" s="138"/>
      <c r="H40" s="138"/>
      <c r="I40" s="138"/>
      <c r="J40" s="138"/>
    </row>
    <row r="41" spans="1:13" x14ac:dyDescent="0.45">
      <c r="E41" s="205"/>
      <c r="G41" s="138"/>
      <c r="H41" s="138"/>
      <c r="I41" s="138"/>
      <c r="J41" s="138"/>
      <c r="M41" s="37" t="s">
        <v>280</v>
      </c>
    </row>
    <row r="42" spans="1:13" x14ac:dyDescent="0.45">
      <c r="A42" s="185" t="s">
        <v>36</v>
      </c>
      <c r="E42" s="205"/>
      <c r="F42" s="42"/>
      <c r="G42" s="139"/>
      <c r="H42" s="139"/>
      <c r="I42" s="139"/>
      <c r="J42" s="139"/>
      <c r="K42" s="139"/>
      <c r="L42" s="42"/>
      <c r="M42" s="139"/>
    </row>
    <row r="43" spans="1:13" x14ac:dyDescent="0.45">
      <c r="A43" s="185" t="s">
        <v>261</v>
      </c>
      <c r="E43" s="205"/>
      <c r="F43" s="42"/>
      <c r="G43" s="139"/>
      <c r="H43" s="139"/>
      <c r="I43" s="139"/>
      <c r="J43" s="139"/>
      <c r="K43" s="139"/>
      <c r="L43" s="42"/>
      <c r="M43" s="139"/>
    </row>
    <row r="44" spans="1:13" x14ac:dyDescent="0.45">
      <c r="A44" s="185" t="str">
        <f>A3</f>
        <v>ณ วันที่ 31 ธันวาคม 2568</v>
      </c>
      <c r="E44" s="205"/>
      <c r="F44" s="42"/>
      <c r="G44" s="139"/>
      <c r="H44" s="139"/>
      <c r="I44" s="139"/>
      <c r="J44" s="139"/>
      <c r="K44" s="139"/>
      <c r="L44" s="42"/>
      <c r="M44" s="139"/>
    </row>
    <row r="45" spans="1:13" x14ac:dyDescent="0.45">
      <c r="A45" s="184"/>
      <c r="B45" s="184"/>
      <c r="C45" s="184"/>
      <c r="D45" s="184"/>
      <c r="E45" s="208"/>
      <c r="G45" s="140"/>
      <c r="H45" s="140"/>
      <c r="I45" s="140"/>
      <c r="J45" s="140"/>
      <c r="K45" s="35"/>
      <c r="L45" s="36"/>
      <c r="M45" s="37" t="str">
        <f>M4</f>
        <v>(หน่วย: บาท)</v>
      </c>
    </row>
    <row r="46" spans="1:13" x14ac:dyDescent="0.45">
      <c r="A46" s="184"/>
      <c r="B46" s="184"/>
      <c r="C46" s="184"/>
      <c r="D46" s="184"/>
      <c r="E46" s="208"/>
      <c r="F46" s="1"/>
      <c r="G46" s="240" t="s">
        <v>30</v>
      </c>
      <c r="H46" s="240"/>
      <c r="I46" s="240"/>
      <c r="J46" s="240"/>
      <c r="K46" s="239" t="s">
        <v>66</v>
      </c>
      <c r="L46" s="239"/>
      <c r="M46" s="239"/>
    </row>
    <row r="47" spans="1:13" x14ac:dyDescent="0.45">
      <c r="A47" s="184"/>
      <c r="B47" s="184"/>
      <c r="C47" s="184"/>
      <c r="D47" s="184"/>
      <c r="E47" s="208"/>
      <c r="F47" s="1"/>
      <c r="G47" s="140" t="s">
        <v>148</v>
      </c>
      <c r="H47" s="140"/>
      <c r="I47" s="140" t="s">
        <v>148</v>
      </c>
      <c r="J47" s="140"/>
      <c r="K47" s="35" t="s">
        <v>148</v>
      </c>
      <c r="L47" s="35"/>
      <c r="M47" s="35" t="s">
        <v>148</v>
      </c>
    </row>
    <row r="48" spans="1:13" x14ac:dyDescent="0.45">
      <c r="A48" s="33"/>
      <c r="B48" s="33"/>
      <c r="C48" s="33"/>
      <c r="D48" s="33"/>
      <c r="E48" s="39" t="s">
        <v>26</v>
      </c>
      <c r="F48" s="1"/>
      <c r="G48" s="141" t="str">
        <f>G7</f>
        <v>31 ธันวาคม 2568</v>
      </c>
      <c r="H48" s="140"/>
      <c r="I48" s="141" t="str">
        <f>I7</f>
        <v>31 ธันวาคม 2567</v>
      </c>
      <c r="J48" s="140"/>
      <c r="K48" s="141" t="str">
        <f>K7</f>
        <v>31 ธันวาคม 2568</v>
      </c>
      <c r="L48" s="33"/>
      <c r="M48" s="141" t="str">
        <f>M7</f>
        <v>31 ธันวาคม 2567</v>
      </c>
    </row>
    <row r="49" spans="1:13" x14ac:dyDescent="0.45">
      <c r="A49" s="185" t="s">
        <v>4</v>
      </c>
      <c r="G49" s="140"/>
      <c r="H49" s="139"/>
      <c r="I49" s="139"/>
      <c r="J49" s="139"/>
      <c r="K49" s="36"/>
      <c r="L49" s="36"/>
      <c r="M49" s="36"/>
    </row>
    <row r="50" spans="1:13" x14ac:dyDescent="0.45">
      <c r="A50" s="185" t="s">
        <v>5</v>
      </c>
      <c r="E50" s="205"/>
      <c r="G50" s="140"/>
      <c r="H50" s="138"/>
      <c r="I50" s="138"/>
      <c r="J50" s="138"/>
    </row>
    <row r="51" spans="1:13" x14ac:dyDescent="0.45">
      <c r="A51" s="1" t="s">
        <v>239</v>
      </c>
      <c r="E51" s="230">
        <v>19</v>
      </c>
      <c r="G51" s="2">
        <v>3500000000</v>
      </c>
      <c r="H51" s="2"/>
      <c r="I51" s="2">
        <v>2500000000</v>
      </c>
      <c r="J51" s="138"/>
      <c r="K51" s="2">
        <v>3500000000</v>
      </c>
      <c r="L51" s="2"/>
      <c r="M51" s="2">
        <v>2500000000</v>
      </c>
    </row>
    <row r="52" spans="1:13" x14ac:dyDescent="0.45">
      <c r="A52" s="1" t="s">
        <v>284</v>
      </c>
      <c r="B52" s="40"/>
      <c r="D52" s="40"/>
      <c r="E52" s="230" t="s">
        <v>332</v>
      </c>
      <c r="F52" s="41"/>
      <c r="G52" s="106">
        <v>7521727239</v>
      </c>
      <c r="H52" s="29"/>
      <c r="I52" s="29">
        <v>8113332097</v>
      </c>
      <c r="J52" s="29"/>
      <c r="K52" s="106">
        <v>1278611496</v>
      </c>
      <c r="L52" s="2"/>
      <c r="M52" s="2">
        <v>1272318557</v>
      </c>
    </row>
    <row r="53" spans="1:13" x14ac:dyDescent="0.45">
      <c r="A53" s="1" t="s">
        <v>39</v>
      </c>
      <c r="E53" s="230"/>
      <c r="F53" s="41"/>
      <c r="G53" s="106">
        <v>6333099824</v>
      </c>
      <c r="H53" s="29"/>
      <c r="I53" s="29">
        <v>6295751636</v>
      </c>
      <c r="J53" s="29"/>
      <c r="K53" s="106">
        <v>1438831989</v>
      </c>
      <c r="L53" s="2"/>
      <c r="M53" s="2">
        <v>1351434522</v>
      </c>
    </row>
    <row r="54" spans="1:13" x14ac:dyDescent="0.45">
      <c r="A54" s="1" t="s">
        <v>174</v>
      </c>
      <c r="E54" s="230"/>
      <c r="F54" s="1"/>
      <c r="G54" s="142"/>
      <c r="H54" s="138"/>
      <c r="I54" s="138"/>
      <c r="J54" s="138"/>
      <c r="K54" s="142"/>
      <c r="L54" s="142"/>
      <c r="M54" s="142"/>
    </row>
    <row r="55" spans="1:13" x14ac:dyDescent="0.45">
      <c r="A55" s="1" t="s">
        <v>210</v>
      </c>
      <c r="C55" s="40"/>
      <c r="D55" s="40"/>
      <c r="E55" s="230">
        <v>22</v>
      </c>
      <c r="F55" s="41"/>
      <c r="G55" s="106">
        <v>379115840</v>
      </c>
      <c r="H55" s="29"/>
      <c r="I55" s="29">
        <v>318296321</v>
      </c>
      <c r="J55" s="29"/>
      <c r="K55" s="106">
        <v>70241818</v>
      </c>
      <c r="L55" s="2"/>
      <c r="M55" s="2">
        <v>202900036</v>
      </c>
    </row>
    <row r="56" spans="1:13" x14ac:dyDescent="0.45">
      <c r="A56" s="1" t="s">
        <v>199</v>
      </c>
      <c r="C56" s="40"/>
      <c r="D56" s="40"/>
      <c r="E56" s="230">
        <v>23</v>
      </c>
      <c r="F56" s="41"/>
      <c r="G56" s="106">
        <v>2999824577</v>
      </c>
      <c r="H56" s="29"/>
      <c r="I56" s="29">
        <v>1999877140</v>
      </c>
      <c r="J56" s="29"/>
      <c r="K56" s="106">
        <v>2999824577</v>
      </c>
      <c r="L56" s="2"/>
      <c r="M56" s="2">
        <v>1999877140</v>
      </c>
    </row>
    <row r="57" spans="1:13" x14ac:dyDescent="0.45">
      <c r="A57" s="1" t="s">
        <v>173</v>
      </c>
      <c r="C57" s="40"/>
      <c r="D57" s="40"/>
      <c r="E57" s="230">
        <v>8</v>
      </c>
      <c r="F57" s="41"/>
      <c r="G57" s="2">
        <v>0</v>
      </c>
      <c r="H57" s="2"/>
      <c r="I57" s="2">
        <v>0</v>
      </c>
      <c r="J57" s="29"/>
      <c r="K57" s="106">
        <v>22144234726</v>
      </c>
      <c r="L57" s="2"/>
      <c r="M57" s="2">
        <v>21301030504</v>
      </c>
    </row>
    <row r="58" spans="1:13" x14ac:dyDescent="0.45">
      <c r="A58" s="1" t="s">
        <v>97</v>
      </c>
      <c r="E58" s="230"/>
      <c r="F58" s="41"/>
      <c r="G58" s="106">
        <v>1381126889</v>
      </c>
      <c r="H58" s="29"/>
      <c r="I58" s="29">
        <v>1444807966</v>
      </c>
      <c r="J58" s="29"/>
      <c r="K58" s="106">
        <v>193146995</v>
      </c>
      <c r="L58" s="2"/>
      <c r="M58" s="2">
        <v>151857188</v>
      </c>
    </row>
    <row r="59" spans="1:13" x14ac:dyDescent="0.45">
      <c r="A59" s="1" t="s">
        <v>178</v>
      </c>
      <c r="C59" s="40"/>
      <c r="D59" s="40"/>
      <c r="E59" s="230"/>
      <c r="F59" s="41"/>
      <c r="G59" s="106">
        <v>190448283</v>
      </c>
      <c r="H59" s="29"/>
      <c r="I59" s="29">
        <v>190079625</v>
      </c>
      <c r="J59" s="29"/>
      <c r="K59" s="106">
        <v>101088832</v>
      </c>
      <c r="L59" s="2"/>
      <c r="M59" s="2">
        <v>99136342</v>
      </c>
    </row>
    <row r="60" spans="1:13" x14ac:dyDescent="0.45">
      <c r="A60" s="1" t="s">
        <v>6</v>
      </c>
      <c r="C60" s="40"/>
      <c r="D60" s="40"/>
      <c r="E60" s="230"/>
      <c r="F60" s="41"/>
      <c r="G60" s="106">
        <v>1323297004</v>
      </c>
      <c r="H60" s="29"/>
      <c r="I60" s="44">
        <v>1151441257</v>
      </c>
      <c r="J60" s="29"/>
      <c r="K60" s="106">
        <v>336800567</v>
      </c>
      <c r="L60" s="2"/>
      <c r="M60" s="3">
        <v>305106820</v>
      </c>
    </row>
    <row r="61" spans="1:13" x14ac:dyDescent="0.45">
      <c r="A61" s="185" t="s">
        <v>7</v>
      </c>
      <c r="C61" s="40"/>
      <c r="D61" s="40"/>
      <c r="E61" s="231"/>
      <c r="G61" s="135">
        <f>SUM(G51:G60)</f>
        <v>23628639656</v>
      </c>
      <c r="H61" s="29"/>
      <c r="I61" s="135">
        <f>SUM(I51:I60)</f>
        <v>22013586042</v>
      </c>
      <c r="J61" s="29"/>
      <c r="K61" s="27">
        <f>SUM(K51:K60)</f>
        <v>32062781000</v>
      </c>
      <c r="L61" s="2"/>
      <c r="M61" s="27">
        <f>SUM(M51:M60)</f>
        <v>29183661109</v>
      </c>
    </row>
    <row r="62" spans="1:13" x14ac:dyDescent="0.45">
      <c r="A62" s="185" t="s">
        <v>19</v>
      </c>
      <c r="C62" s="40"/>
      <c r="D62" s="40"/>
      <c r="E62" s="231"/>
      <c r="G62" s="29"/>
      <c r="H62" s="29"/>
      <c r="I62" s="29"/>
      <c r="J62" s="29"/>
      <c r="K62" s="2"/>
      <c r="L62" s="2"/>
      <c r="M62" s="2"/>
    </row>
    <row r="63" spans="1:13" x14ac:dyDescent="0.45">
      <c r="A63" s="1" t="s">
        <v>168</v>
      </c>
      <c r="C63" s="40"/>
      <c r="D63" s="40"/>
      <c r="E63" s="230">
        <v>21</v>
      </c>
      <c r="F63" s="41"/>
      <c r="G63" s="2">
        <v>3000000000</v>
      </c>
      <c r="H63" s="29"/>
      <c r="I63" s="29">
        <v>3000000000</v>
      </c>
      <c r="J63" s="29"/>
      <c r="K63" s="2">
        <v>3000000000</v>
      </c>
      <c r="L63" s="2"/>
      <c r="M63" s="29">
        <v>3000000000</v>
      </c>
    </row>
    <row r="64" spans="1:13" x14ac:dyDescent="0.45">
      <c r="A64" s="1" t="s">
        <v>215</v>
      </c>
      <c r="E64" s="230">
        <v>22</v>
      </c>
      <c r="F64" s="41"/>
      <c r="G64" s="2">
        <v>7608063304</v>
      </c>
      <c r="H64" s="29"/>
      <c r="I64" s="29">
        <v>7540268930</v>
      </c>
      <c r="J64" s="29"/>
      <c r="K64" s="2">
        <v>454303894</v>
      </c>
      <c r="L64" s="2"/>
      <c r="M64" s="2">
        <v>480361831</v>
      </c>
    </row>
    <row r="65" spans="1:13" x14ac:dyDescent="0.45">
      <c r="A65" s="1" t="s">
        <v>169</v>
      </c>
      <c r="E65" s="230">
        <v>23</v>
      </c>
      <c r="F65" s="41"/>
      <c r="G65" s="2">
        <v>0</v>
      </c>
      <c r="H65" s="29"/>
      <c r="I65" s="29">
        <v>2999456591</v>
      </c>
      <c r="J65" s="29"/>
      <c r="K65" s="2">
        <v>0</v>
      </c>
      <c r="L65" s="2"/>
      <c r="M65" s="2">
        <v>2999456591</v>
      </c>
    </row>
    <row r="66" spans="1:13" x14ac:dyDescent="0.45">
      <c r="A66" s="1" t="s">
        <v>342</v>
      </c>
      <c r="E66" s="230"/>
      <c r="F66" s="41"/>
      <c r="G66" s="2"/>
      <c r="H66" s="29"/>
      <c r="I66" s="29"/>
      <c r="J66" s="29"/>
      <c r="K66" s="2"/>
      <c r="L66" s="2"/>
      <c r="M66" s="2"/>
    </row>
    <row r="67" spans="1:13" x14ac:dyDescent="0.45">
      <c r="A67" s="1" t="s">
        <v>343</v>
      </c>
      <c r="B67" s="40"/>
      <c r="D67" s="40"/>
      <c r="E67" s="230">
        <v>24</v>
      </c>
      <c r="F67" s="41"/>
      <c r="G67" s="2">
        <v>3050572417</v>
      </c>
      <c r="H67" s="29"/>
      <c r="I67" s="29">
        <v>2466880648</v>
      </c>
      <c r="J67" s="29"/>
      <c r="K67" s="2">
        <v>2774700042</v>
      </c>
      <c r="L67" s="2"/>
      <c r="M67" s="2">
        <v>2244470678</v>
      </c>
    </row>
    <row r="68" spans="1:13" x14ac:dyDescent="0.45">
      <c r="A68" s="1" t="s">
        <v>344</v>
      </c>
      <c r="B68" s="40"/>
      <c r="D68" s="40"/>
      <c r="E68" s="230"/>
      <c r="F68" s="41"/>
      <c r="G68" s="2"/>
      <c r="H68" s="29"/>
      <c r="I68" s="29"/>
      <c r="J68" s="29"/>
      <c r="K68" s="2"/>
      <c r="L68" s="2"/>
      <c r="M68" s="2"/>
    </row>
    <row r="69" spans="1:13" x14ac:dyDescent="0.45">
      <c r="A69" s="1" t="s">
        <v>345</v>
      </c>
      <c r="B69" s="40"/>
      <c r="D69" s="40"/>
      <c r="E69" s="230">
        <v>25</v>
      </c>
      <c r="F69" s="41"/>
      <c r="G69" s="2">
        <v>5501671985</v>
      </c>
      <c r="H69" s="29"/>
      <c r="I69" s="29">
        <v>4986059443</v>
      </c>
      <c r="J69" s="29"/>
      <c r="K69" s="2">
        <v>1771173752</v>
      </c>
      <c r="L69" s="2"/>
      <c r="M69" s="2">
        <v>1560451161</v>
      </c>
    </row>
    <row r="70" spans="1:13" x14ac:dyDescent="0.45">
      <c r="A70" s="1" t="s">
        <v>157</v>
      </c>
      <c r="B70" s="40"/>
      <c r="D70" s="40"/>
      <c r="E70" s="232"/>
      <c r="F70" s="41"/>
      <c r="G70" s="2">
        <v>436797483</v>
      </c>
      <c r="H70" s="29"/>
      <c r="I70" s="29">
        <v>464294742</v>
      </c>
      <c r="J70" s="29"/>
      <c r="K70" s="2">
        <v>133375180</v>
      </c>
      <c r="L70" s="2"/>
      <c r="M70" s="2">
        <v>120235774</v>
      </c>
    </row>
    <row r="71" spans="1:13" x14ac:dyDescent="0.45">
      <c r="A71" s="1" t="s">
        <v>149</v>
      </c>
      <c r="C71" s="40"/>
      <c r="D71" s="40"/>
      <c r="E71" s="230">
        <v>31</v>
      </c>
      <c r="F71" s="41"/>
      <c r="G71" s="2">
        <v>4460599256</v>
      </c>
      <c r="H71" s="29"/>
      <c r="I71" s="29">
        <v>4033571702</v>
      </c>
      <c r="J71" s="29"/>
      <c r="K71" s="2">
        <v>0</v>
      </c>
      <c r="L71" s="2"/>
      <c r="M71" s="2">
        <v>127541874</v>
      </c>
    </row>
    <row r="72" spans="1:13" x14ac:dyDescent="0.45">
      <c r="A72" s="1" t="s">
        <v>293</v>
      </c>
      <c r="C72" s="40"/>
      <c r="D72" s="40"/>
      <c r="E72" s="230">
        <v>37</v>
      </c>
      <c r="F72" s="41"/>
      <c r="G72" s="2">
        <v>217748366</v>
      </c>
      <c r="H72" s="29"/>
      <c r="I72" s="29">
        <v>0</v>
      </c>
      <c r="J72" s="29"/>
      <c r="K72" s="2">
        <v>217748366</v>
      </c>
      <c r="L72" s="2"/>
      <c r="M72" s="2">
        <v>0</v>
      </c>
    </row>
    <row r="73" spans="1:13" x14ac:dyDescent="0.45">
      <c r="A73" s="1" t="s">
        <v>40</v>
      </c>
      <c r="B73" s="40"/>
      <c r="D73" s="40"/>
      <c r="E73" s="230"/>
      <c r="F73" s="41"/>
      <c r="G73" s="2">
        <v>48223187</v>
      </c>
      <c r="H73" s="29"/>
      <c r="I73" s="29">
        <v>83439723</v>
      </c>
      <c r="J73" s="29"/>
      <c r="K73" s="2">
        <v>35869427</v>
      </c>
      <c r="L73" s="2"/>
      <c r="M73" s="2">
        <v>39528514</v>
      </c>
    </row>
    <row r="74" spans="1:13" x14ac:dyDescent="0.45">
      <c r="A74" s="185" t="s">
        <v>46</v>
      </c>
      <c r="B74" s="40"/>
      <c r="D74" s="40"/>
      <c r="E74" s="231"/>
      <c r="G74" s="135">
        <f>SUM(G63:G73)</f>
        <v>24323675998</v>
      </c>
      <c r="H74" s="29"/>
      <c r="I74" s="135">
        <f>SUM(I63:I73)</f>
        <v>25573971779</v>
      </c>
      <c r="J74" s="29"/>
      <c r="K74" s="27">
        <f>SUM(K63:K73)</f>
        <v>8387170661</v>
      </c>
      <c r="L74" s="2"/>
      <c r="M74" s="27">
        <f>SUM(M63:M73)</f>
        <v>10572046423</v>
      </c>
    </row>
    <row r="75" spans="1:13" x14ac:dyDescent="0.45">
      <c r="A75" s="185" t="s">
        <v>8</v>
      </c>
      <c r="B75" s="40"/>
      <c r="D75" s="40"/>
      <c r="E75" s="231"/>
      <c r="G75" s="135">
        <f>SUM(G61+G74)</f>
        <v>47952315654</v>
      </c>
      <c r="H75" s="29"/>
      <c r="I75" s="135">
        <f>SUM(I61+I74)</f>
        <v>47587557821</v>
      </c>
      <c r="J75" s="29"/>
      <c r="K75" s="27">
        <f>SUM(K61+K74)</f>
        <v>40449951661</v>
      </c>
      <c r="L75" s="2"/>
      <c r="M75" s="27">
        <f>SUM(M61+M74)</f>
        <v>39755707532</v>
      </c>
    </row>
    <row r="76" spans="1:13" x14ac:dyDescent="0.45">
      <c r="B76" s="40"/>
      <c r="D76" s="40"/>
      <c r="E76" s="206"/>
      <c r="G76" s="106"/>
    </row>
    <row r="77" spans="1:13" x14ac:dyDescent="0.45">
      <c r="A77" s="1" t="s">
        <v>35</v>
      </c>
      <c r="B77" s="185"/>
      <c r="E77" s="205"/>
      <c r="G77" s="1"/>
      <c r="H77" s="1"/>
      <c r="I77" s="1"/>
      <c r="J77" s="1"/>
      <c r="K77" s="1"/>
      <c r="M77" s="1"/>
    </row>
    <row r="78" spans="1:13" x14ac:dyDescent="0.45">
      <c r="B78" s="185"/>
      <c r="E78" s="205"/>
      <c r="G78" s="1"/>
      <c r="H78" s="1"/>
      <c r="I78" s="1"/>
      <c r="J78" s="1"/>
      <c r="K78" s="1"/>
      <c r="M78" s="1"/>
    </row>
    <row r="79" spans="1:13" x14ac:dyDescent="0.45">
      <c r="B79" s="185"/>
      <c r="E79" s="205"/>
      <c r="G79" s="1"/>
      <c r="H79" s="1"/>
      <c r="I79" s="1"/>
      <c r="J79" s="1"/>
      <c r="K79" s="1"/>
      <c r="M79" s="1"/>
    </row>
    <row r="80" spans="1:13" x14ac:dyDescent="0.45">
      <c r="B80" s="185"/>
      <c r="E80" s="205"/>
      <c r="G80" s="1"/>
      <c r="H80" s="1"/>
      <c r="I80" s="1"/>
      <c r="J80" s="1"/>
      <c r="K80" s="1"/>
      <c r="M80" s="1"/>
    </row>
    <row r="81" spans="1:13" ht="5.25" customHeight="1" x14ac:dyDescent="0.45">
      <c r="B81" s="185"/>
      <c r="E81" s="205"/>
      <c r="G81" s="1"/>
      <c r="H81" s="1"/>
      <c r="I81" s="1"/>
      <c r="J81" s="1"/>
      <c r="K81" s="1"/>
      <c r="M81" s="1"/>
    </row>
    <row r="82" spans="1:13" x14ac:dyDescent="0.45">
      <c r="B82" s="185"/>
      <c r="E82" s="205"/>
      <c r="G82" s="1"/>
      <c r="H82" s="1"/>
      <c r="I82" s="1"/>
      <c r="J82" s="1"/>
      <c r="K82" s="1"/>
      <c r="M82" s="1"/>
    </row>
    <row r="83" spans="1:13" ht="16.5" customHeight="1" x14ac:dyDescent="0.45">
      <c r="A83" s="185"/>
      <c r="B83" s="185"/>
      <c r="E83" s="205"/>
      <c r="G83" s="138"/>
      <c r="H83" s="138"/>
      <c r="I83" s="138"/>
      <c r="J83" s="138"/>
      <c r="M83" s="37" t="s">
        <v>281</v>
      </c>
    </row>
    <row r="84" spans="1:13" x14ac:dyDescent="0.45">
      <c r="A84" s="185" t="s">
        <v>36</v>
      </c>
      <c r="E84" s="205"/>
      <c r="F84" s="42"/>
      <c r="G84" s="139"/>
      <c r="H84" s="139"/>
      <c r="I84" s="139"/>
      <c r="J84" s="139"/>
      <c r="K84" s="42"/>
      <c r="L84" s="42"/>
      <c r="M84" s="42"/>
    </row>
    <row r="85" spans="1:13" x14ac:dyDescent="0.45">
      <c r="A85" s="185" t="str">
        <f>A43</f>
        <v>งบฐานะการเงิน (ต่อ)</v>
      </c>
      <c r="E85" s="205"/>
      <c r="F85" s="42"/>
      <c r="G85" s="139"/>
      <c r="H85" s="139"/>
      <c r="I85" s="139"/>
      <c r="J85" s="139"/>
      <c r="K85" s="210"/>
      <c r="L85" s="42"/>
      <c r="M85" s="42"/>
    </row>
    <row r="86" spans="1:13" x14ac:dyDescent="0.45">
      <c r="A86" s="185" t="str">
        <f>A44</f>
        <v>ณ วันที่ 31 ธันวาคม 2568</v>
      </c>
      <c r="E86" s="205"/>
      <c r="F86" s="42"/>
      <c r="G86" s="139"/>
      <c r="H86" s="139"/>
      <c r="I86" s="139"/>
      <c r="J86" s="139"/>
      <c r="K86" s="204"/>
      <c r="L86" s="42"/>
      <c r="M86" s="42"/>
    </row>
    <row r="87" spans="1:13" x14ac:dyDescent="0.45">
      <c r="E87" s="205"/>
      <c r="G87" s="140"/>
      <c r="H87" s="140"/>
      <c r="I87" s="140"/>
      <c r="J87" s="140"/>
      <c r="K87" s="35"/>
      <c r="L87" s="36"/>
      <c r="M87" s="37" t="str">
        <f>M45</f>
        <v>(หน่วย: บาท)</v>
      </c>
    </row>
    <row r="88" spans="1:13" x14ac:dyDescent="0.45">
      <c r="E88" s="205"/>
      <c r="F88" s="1"/>
      <c r="G88" s="240" t="s">
        <v>30</v>
      </c>
      <c r="H88" s="240"/>
      <c r="I88" s="240"/>
      <c r="J88" s="240"/>
      <c r="K88" s="239" t="s">
        <v>66</v>
      </c>
      <c r="L88" s="239"/>
      <c r="M88" s="239"/>
    </row>
    <row r="89" spans="1:13" x14ac:dyDescent="0.45">
      <c r="E89" s="205"/>
      <c r="F89" s="1"/>
      <c r="G89" s="140" t="s">
        <v>148</v>
      </c>
      <c r="H89" s="140"/>
      <c r="I89" s="140" t="s">
        <v>148</v>
      </c>
      <c r="J89" s="140"/>
      <c r="K89" s="35" t="s">
        <v>148</v>
      </c>
      <c r="L89" s="35"/>
      <c r="M89" s="35" t="s">
        <v>148</v>
      </c>
    </row>
    <row r="90" spans="1:13" x14ac:dyDescent="0.45">
      <c r="E90" s="39" t="s">
        <v>26</v>
      </c>
      <c r="F90" s="1"/>
      <c r="G90" s="141" t="str">
        <f>G48</f>
        <v>31 ธันวาคม 2568</v>
      </c>
      <c r="H90" s="140"/>
      <c r="I90" s="141" t="str">
        <f>I48</f>
        <v>31 ธันวาคม 2567</v>
      </c>
      <c r="J90" s="140"/>
      <c r="K90" s="38" t="str">
        <f>K48</f>
        <v>31 ธันวาคม 2568</v>
      </c>
      <c r="L90" s="33"/>
      <c r="M90" s="38" t="str">
        <f>M48</f>
        <v>31 ธันวาคม 2567</v>
      </c>
    </row>
    <row r="91" spans="1:13" x14ac:dyDescent="0.45">
      <c r="A91" s="184" t="s">
        <v>80</v>
      </c>
      <c r="B91" s="184"/>
      <c r="C91" s="184"/>
      <c r="D91" s="184"/>
      <c r="E91" s="208"/>
      <c r="F91" s="1"/>
      <c r="G91" s="140"/>
      <c r="H91" s="138"/>
      <c r="I91" s="138"/>
      <c r="J91" s="138"/>
    </row>
    <row r="92" spans="1:13" x14ac:dyDescent="0.45">
      <c r="A92" s="184" t="s">
        <v>9</v>
      </c>
      <c r="B92" s="33"/>
      <c r="C92" s="33"/>
      <c r="D92" s="33"/>
      <c r="E92" s="205"/>
      <c r="G92" s="140"/>
      <c r="H92" s="138"/>
      <c r="I92" s="138"/>
      <c r="J92" s="138"/>
    </row>
    <row r="93" spans="1:13" x14ac:dyDescent="0.45">
      <c r="A93" s="1" t="s">
        <v>10</v>
      </c>
      <c r="B93" s="185"/>
      <c r="C93" s="185"/>
      <c r="D93" s="185"/>
      <c r="E93" s="209"/>
      <c r="G93" s="140"/>
      <c r="H93" s="138"/>
      <c r="I93" s="138"/>
      <c r="J93" s="138"/>
    </row>
    <row r="94" spans="1:13" x14ac:dyDescent="0.45">
      <c r="A94" s="1" t="s">
        <v>49</v>
      </c>
      <c r="B94" s="185"/>
      <c r="C94" s="185"/>
      <c r="D94" s="185"/>
      <c r="E94" s="209"/>
      <c r="F94" s="41"/>
      <c r="G94" s="29"/>
      <c r="H94" s="29"/>
      <c r="I94" s="29"/>
      <c r="J94" s="29"/>
      <c r="K94" s="57"/>
      <c r="L94" s="57"/>
      <c r="M94" s="57"/>
    </row>
    <row r="95" spans="1:13" ht="21.75" thickBot="1" x14ac:dyDescent="0.5">
      <c r="B95" s="1" t="s">
        <v>175</v>
      </c>
      <c r="F95" s="41"/>
      <c r="G95" s="28">
        <f>ROUND(1758223567,0)</f>
        <v>1758223567</v>
      </c>
      <c r="H95" s="29"/>
      <c r="I95" s="28">
        <v>1758223567</v>
      </c>
      <c r="J95" s="29"/>
      <c r="K95" s="28">
        <f>ROUND(1758223567,0)</f>
        <v>1758223567</v>
      </c>
      <c r="L95" s="2"/>
      <c r="M95" s="28">
        <v>1758223567</v>
      </c>
    </row>
    <row r="96" spans="1:13" ht="21.75" thickTop="1" x14ac:dyDescent="0.45">
      <c r="A96" s="1" t="s">
        <v>50</v>
      </c>
      <c r="E96" s="205"/>
      <c r="F96" s="41"/>
      <c r="G96" s="29"/>
      <c r="H96" s="29"/>
      <c r="I96" s="29"/>
      <c r="J96" s="29"/>
      <c r="K96" s="2"/>
      <c r="L96" s="2"/>
      <c r="M96" s="2"/>
    </row>
    <row r="97" spans="1:13" x14ac:dyDescent="0.45">
      <c r="B97" s="1" t="s">
        <v>271</v>
      </c>
      <c r="E97" s="205"/>
      <c r="F97" s="41"/>
      <c r="G97" s="2">
        <v>1589200190</v>
      </c>
      <c r="H97" s="29"/>
      <c r="I97" s="29">
        <v>1589200190</v>
      </c>
      <c r="J97" s="29"/>
      <c r="K97" s="2">
        <v>1589200190</v>
      </c>
      <c r="L97" s="2"/>
      <c r="M97" s="29">
        <v>1589200190</v>
      </c>
    </row>
    <row r="98" spans="1:13" x14ac:dyDescent="0.45">
      <c r="A98" s="42" t="s">
        <v>20</v>
      </c>
      <c r="E98" s="205"/>
      <c r="F98" s="41"/>
      <c r="G98" s="2">
        <v>30166103071</v>
      </c>
      <c r="H98" s="29"/>
      <c r="I98" s="29">
        <v>30166103071</v>
      </c>
      <c r="J98" s="29"/>
      <c r="K98" s="2">
        <v>30103179143</v>
      </c>
      <c r="L98" s="2"/>
      <c r="M98" s="29">
        <v>30103179143</v>
      </c>
    </row>
    <row r="99" spans="1:13" x14ac:dyDescent="0.45">
      <c r="A99" s="1" t="s">
        <v>57</v>
      </c>
      <c r="E99" s="205"/>
      <c r="F99" s="41"/>
      <c r="G99" s="2">
        <v>305000325</v>
      </c>
      <c r="H99" s="29"/>
      <c r="I99" s="29">
        <v>305000325</v>
      </c>
      <c r="J99" s="29"/>
      <c r="K99" s="2">
        <v>0</v>
      </c>
      <c r="L99" s="2"/>
      <c r="M99" s="2">
        <v>0</v>
      </c>
    </row>
    <row r="100" spans="1:13" x14ac:dyDescent="0.45">
      <c r="A100" s="1" t="s">
        <v>249</v>
      </c>
      <c r="E100" s="205"/>
      <c r="F100" s="41"/>
      <c r="G100" s="2"/>
      <c r="H100" s="29"/>
      <c r="I100" s="29"/>
      <c r="J100" s="29"/>
      <c r="K100" s="2"/>
      <c r="L100" s="2"/>
      <c r="M100" s="2"/>
    </row>
    <row r="101" spans="1:13" x14ac:dyDescent="0.45">
      <c r="A101" s="1" t="s">
        <v>250</v>
      </c>
      <c r="B101" s="43"/>
      <c r="C101" s="43"/>
      <c r="E101" s="211"/>
      <c r="F101" s="41"/>
      <c r="G101" s="2">
        <v>-3986765708</v>
      </c>
      <c r="H101" s="29"/>
      <c r="I101" s="29">
        <v>-3974574767</v>
      </c>
      <c r="J101" s="29"/>
      <c r="K101" s="2">
        <v>0</v>
      </c>
      <c r="L101" s="2"/>
      <c r="M101" s="2">
        <v>0</v>
      </c>
    </row>
    <row r="102" spans="1:13" x14ac:dyDescent="0.45">
      <c r="A102" s="1" t="s">
        <v>41</v>
      </c>
      <c r="C102" s="43"/>
      <c r="E102" s="206"/>
      <c r="F102" s="41"/>
      <c r="G102" s="2"/>
      <c r="H102" s="29"/>
      <c r="I102" s="29"/>
      <c r="J102" s="29"/>
      <c r="K102" s="2"/>
      <c r="L102" s="2"/>
      <c r="M102" s="29"/>
    </row>
    <row r="103" spans="1:13" x14ac:dyDescent="0.45">
      <c r="A103" s="1" t="s">
        <v>258</v>
      </c>
      <c r="B103" s="42" t="s">
        <v>51</v>
      </c>
      <c r="C103" s="43"/>
      <c r="E103" s="230">
        <v>27</v>
      </c>
      <c r="F103" s="41"/>
      <c r="G103" s="2">
        <v>175822357</v>
      </c>
      <c r="H103" s="29"/>
      <c r="I103" s="29">
        <v>175822357</v>
      </c>
      <c r="J103" s="29"/>
      <c r="K103" s="2">
        <v>175822357</v>
      </c>
      <c r="L103" s="2"/>
      <c r="M103" s="29">
        <v>175822357</v>
      </c>
    </row>
    <row r="104" spans="1:13" x14ac:dyDescent="0.45">
      <c r="A104" s="1" t="s">
        <v>257</v>
      </c>
      <c r="B104" s="1" t="s">
        <v>21</v>
      </c>
      <c r="C104" s="43"/>
      <c r="E104" s="206"/>
      <c r="F104" s="1"/>
      <c r="G104" s="2">
        <v>59997125106</v>
      </c>
      <c r="H104" s="29"/>
      <c r="I104" s="29">
        <v>56302895597</v>
      </c>
      <c r="J104" s="29"/>
      <c r="K104" s="2">
        <v>18040748208</v>
      </c>
      <c r="L104" s="2"/>
      <c r="M104" s="29">
        <v>17249646339</v>
      </c>
    </row>
    <row r="105" spans="1:13" x14ac:dyDescent="0.45">
      <c r="A105" s="1" t="s">
        <v>98</v>
      </c>
      <c r="C105" s="43"/>
      <c r="E105" s="206"/>
      <c r="F105" s="1"/>
      <c r="G105" s="44">
        <v>17647791275</v>
      </c>
      <c r="H105" s="29"/>
      <c r="I105" s="44">
        <v>15472137707</v>
      </c>
      <c r="J105" s="29"/>
      <c r="K105" s="44">
        <v>2727484886</v>
      </c>
      <c r="L105" s="2"/>
      <c r="M105" s="44">
        <v>2975173626</v>
      </c>
    </row>
    <row r="106" spans="1:13" x14ac:dyDescent="0.45">
      <c r="A106" s="185" t="s">
        <v>117</v>
      </c>
      <c r="C106" s="43"/>
      <c r="E106" s="206"/>
      <c r="G106" s="29">
        <f>SUM(G97:G105)</f>
        <v>105894276616</v>
      </c>
      <c r="H106" s="29"/>
      <c r="I106" s="29">
        <f>SUM(I97:I105)</f>
        <v>100036584480</v>
      </c>
      <c r="J106" s="29"/>
      <c r="K106" s="2">
        <f>SUM(K97:K105)</f>
        <v>52636434784</v>
      </c>
      <c r="L106" s="2"/>
      <c r="M106" s="2">
        <f>SUM(M97:M105)</f>
        <v>52093021655</v>
      </c>
    </row>
    <row r="107" spans="1:13" x14ac:dyDescent="0.45">
      <c r="A107" s="1" t="s">
        <v>99</v>
      </c>
      <c r="C107" s="43"/>
      <c r="E107" s="206"/>
      <c r="G107" s="44">
        <v>4114497305</v>
      </c>
      <c r="H107" s="29"/>
      <c r="I107" s="44">
        <v>3889929655</v>
      </c>
      <c r="J107" s="29"/>
      <c r="K107" s="3">
        <v>0</v>
      </c>
      <c r="L107" s="2"/>
      <c r="M107" s="3">
        <v>0</v>
      </c>
    </row>
    <row r="108" spans="1:13" x14ac:dyDescent="0.45">
      <c r="A108" s="185" t="s">
        <v>11</v>
      </c>
      <c r="C108" s="43"/>
      <c r="E108" s="206"/>
      <c r="G108" s="29">
        <f>SUM(G106:G107)</f>
        <v>110008773921</v>
      </c>
      <c r="H108" s="29"/>
      <c r="I108" s="29">
        <f>SUM(I106:I107)</f>
        <v>103926514135</v>
      </c>
      <c r="J108" s="29"/>
      <c r="K108" s="2">
        <f>SUM(K106:K107)</f>
        <v>52636434784</v>
      </c>
      <c r="L108" s="2"/>
      <c r="M108" s="2">
        <f>SUM(M106:M107)</f>
        <v>52093021655</v>
      </c>
    </row>
    <row r="109" spans="1:13" ht="21.75" thickBot="1" x14ac:dyDescent="0.5">
      <c r="A109" s="185" t="s">
        <v>12</v>
      </c>
      <c r="C109" s="43"/>
      <c r="E109" s="206"/>
      <c r="G109" s="137">
        <f>SUM(G108+G75)</f>
        <v>157961089575</v>
      </c>
      <c r="H109" s="29"/>
      <c r="I109" s="137">
        <f>SUM(I108+I75)</f>
        <v>151514071956</v>
      </c>
      <c r="J109" s="29"/>
      <c r="K109" s="31">
        <f>SUM(K108+K75)</f>
        <v>93086386445</v>
      </c>
      <c r="L109" s="2"/>
      <c r="M109" s="31">
        <f>SUM(M108+M75)</f>
        <v>91848729187</v>
      </c>
    </row>
    <row r="110" spans="1:13" ht="21.75" thickTop="1" x14ac:dyDescent="0.45">
      <c r="E110" s="206"/>
      <c r="G110" s="29"/>
      <c r="H110" s="29"/>
      <c r="I110" s="29"/>
      <c r="J110" s="29"/>
      <c r="K110" s="29"/>
      <c r="L110" s="2"/>
      <c r="M110" s="2"/>
    </row>
    <row r="111" spans="1:13" x14ac:dyDescent="0.45">
      <c r="A111" s="1" t="s">
        <v>35</v>
      </c>
      <c r="E111" s="211"/>
      <c r="G111" s="143"/>
      <c r="M111" s="204"/>
    </row>
    <row r="112" spans="1:13" x14ac:dyDescent="0.45">
      <c r="E112" s="211"/>
      <c r="G112" s="216"/>
      <c r="H112" s="144"/>
      <c r="I112" s="216"/>
      <c r="J112" s="144"/>
      <c r="K112" s="145"/>
      <c r="M112" s="204"/>
    </row>
    <row r="113" spans="1:14" x14ac:dyDescent="0.45">
      <c r="A113" s="212"/>
      <c r="B113" s="212"/>
      <c r="C113" s="212"/>
      <c r="D113" s="212"/>
      <c r="E113" s="205"/>
      <c r="G113" s="216"/>
      <c r="I113" s="216"/>
      <c r="M113" s="204"/>
    </row>
    <row r="114" spans="1:14" x14ac:dyDescent="0.45">
      <c r="A114" s="213"/>
      <c r="B114" s="213"/>
      <c r="C114" s="213"/>
      <c r="D114" s="213"/>
      <c r="E114" s="205"/>
      <c r="G114" s="216"/>
      <c r="I114" s="216"/>
      <c r="K114" s="1"/>
      <c r="M114" s="204"/>
    </row>
    <row r="115" spans="1:14" x14ac:dyDescent="0.45">
      <c r="E115" s="33" t="s">
        <v>56</v>
      </c>
      <c r="G115" s="216"/>
      <c r="I115" s="216"/>
      <c r="M115" s="204"/>
    </row>
    <row r="116" spans="1:14" x14ac:dyDescent="0.45">
      <c r="A116" s="212"/>
      <c r="B116" s="212"/>
      <c r="C116" s="212"/>
      <c r="D116" s="212"/>
      <c r="E116" s="205"/>
      <c r="G116" s="216"/>
      <c r="I116" s="216"/>
      <c r="M116" s="204"/>
    </row>
    <row r="117" spans="1:14" x14ac:dyDescent="0.45">
      <c r="A117" s="213"/>
      <c r="B117" s="213"/>
      <c r="C117" s="213"/>
      <c r="D117" s="213"/>
      <c r="E117" s="205"/>
      <c r="G117" s="216"/>
      <c r="I117" s="216"/>
      <c r="M117" s="204"/>
    </row>
    <row r="118" spans="1:14" x14ac:dyDescent="0.45">
      <c r="A118" s="213"/>
      <c r="B118" s="213"/>
      <c r="C118" s="213"/>
      <c r="D118" s="213"/>
      <c r="E118" s="205"/>
      <c r="G118" s="216"/>
      <c r="I118" s="216"/>
      <c r="M118" s="204"/>
    </row>
    <row r="119" spans="1:14" x14ac:dyDescent="0.45">
      <c r="A119" s="213"/>
      <c r="B119" s="213"/>
      <c r="C119" s="213"/>
      <c r="D119" s="213"/>
      <c r="E119" s="205"/>
      <c r="G119" s="216"/>
      <c r="I119" s="216"/>
      <c r="M119" s="204"/>
    </row>
    <row r="120" spans="1:14" x14ac:dyDescent="0.45">
      <c r="A120" s="213"/>
      <c r="B120" s="213"/>
      <c r="C120" s="213"/>
      <c r="D120" s="213"/>
      <c r="E120" s="205"/>
      <c r="G120" s="216"/>
      <c r="I120" s="216"/>
      <c r="M120" s="204"/>
    </row>
    <row r="121" spans="1:14" x14ac:dyDescent="0.45">
      <c r="A121" s="213"/>
      <c r="B121" s="213"/>
      <c r="C121" s="213"/>
      <c r="D121" s="213"/>
      <c r="E121" s="205"/>
      <c r="G121" s="216"/>
      <c r="I121" s="216"/>
      <c r="M121" s="204"/>
    </row>
    <row r="122" spans="1:14" ht="15" customHeight="1" x14ac:dyDescent="0.45">
      <c r="A122" s="213"/>
      <c r="B122" s="213"/>
      <c r="C122" s="213"/>
      <c r="D122" s="213"/>
      <c r="E122" s="205"/>
      <c r="G122" s="216"/>
      <c r="I122" s="216"/>
      <c r="M122" s="204"/>
    </row>
    <row r="123" spans="1:14" x14ac:dyDescent="0.45">
      <c r="A123" s="213"/>
      <c r="B123" s="213"/>
      <c r="C123" s="213"/>
      <c r="D123" s="213"/>
      <c r="E123" s="205"/>
      <c r="G123" s="216"/>
      <c r="I123" s="216"/>
      <c r="M123" s="204"/>
    </row>
    <row r="124" spans="1:14" x14ac:dyDescent="0.45">
      <c r="A124" s="213"/>
      <c r="B124" s="213"/>
      <c r="C124" s="213"/>
      <c r="D124" s="106"/>
      <c r="G124" s="143"/>
      <c r="M124" s="37" t="s">
        <v>282</v>
      </c>
      <c r="N124" s="34"/>
    </row>
    <row r="125" spans="1:14" x14ac:dyDescent="0.45">
      <c r="A125" s="213"/>
      <c r="B125" s="213"/>
      <c r="C125" s="213"/>
      <c r="D125" s="213"/>
    </row>
    <row r="126" spans="1:14" x14ac:dyDescent="0.45">
      <c r="A126" s="213"/>
      <c r="B126" s="213"/>
      <c r="C126" s="213"/>
      <c r="D126" s="213"/>
      <c r="G126" s="234"/>
      <c r="H126" s="234"/>
      <c r="I126" s="234"/>
      <c r="J126" s="234"/>
      <c r="K126" s="234"/>
      <c r="L126" s="234"/>
      <c r="M126" s="234"/>
    </row>
    <row r="127" spans="1:14" x14ac:dyDescent="0.45">
      <c r="A127" s="213"/>
      <c r="B127" s="213"/>
      <c r="C127" s="213"/>
      <c r="D127" s="213"/>
    </row>
    <row r="128" spans="1:14" x14ac:dyDescent="0.45">
      <c r="A128" s="213"/>
      <c r="B128" s="213"/>
      <c r="C128" s="213"/>
      <c r="D128" s="213"/>
    </row>
    <row r="129" spans="1:4" x14ac:dyDescent="0.45">
      <c r="A129" s="213"/>
      <c r="B129" s="213"/>
      <c r="C129" s="213"/>
      <c r="D129" s="213"/>
    </row>
    <row r="130" spans="1:4" x14ac:dyDescent="0.45">
      <c r="A130" s="213"/>
      <c r="B130" s="213"/>
      <c r="C130" s="213"/>
      <c r="D130" s="213"/>
    </row>
  </sheetData>
  <mergeCells count="6">
    <mergeCell ref="G5:J5"/>
    <mergeCell ref="K5:M5"/>
    <mergeCell ref="K88:M88"/>
    <mergeCell ref="G88:J88"/>
    <mergeCell ref="G46:J46"/>
    <mergeCell ref="K46:M46"/>
  </mergeCells>
  <phoneticPr fontId="0" type="noConversion"/>
  <printOptions horizontalCentered="1"/>
  <pageMargins left="0.70866141732283505" right="0.23622047244094499" top="0.78740157480314998" bottom="0.39370078740157499" header="0.196850393700787" footer="0.196850393700787"/>
  <pageSetup paperSize="9" scale="90" firstPageNumber="3" fitToHeight="0" orientation="portrait" useFirstPageNumber="1" r:id="rId1"/>
  <headerFooter alignWithMargins="0"/>
  <rowBreaks count="2" manualBreakCount="2">
    <brk id="41" max="16383" man="1"/>
    <brk id="83" max="16383" man="1"/>
  </rowBreaks>
  <customProperties>
    <customPr name="_pios_id" r:id="rId2"/>
    <customPr name="EpmWorksheetKeyString_GUID" r:id="rId3"/>
    <customPr name="FPMExcelClientCellBasedFunctionStatus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A95D9-C966-45D4-A7F4-E94CB5DF15DB}">
  <sheetPr codeName="Sheet2">
    <tabColor theme="4" tint="0.59999389629810485"/>
  </sheetPr>
  <dimension ref="A1:IQ239"/>
  <sheetViews>
    <sheetView showGridLines="0" view="pageBreakPreview" topLeftCell="A46" zoomScaleNormal="98" zoomScaleSheetLayoutView="100" workbookViewId="0">
      <selection activeCell="K63" sqref="K63"/>
    </sheetView>
  </sheetViews>
  <sheetFormatPr defaultRowHeight="21" customHeight="1" outlineLevelCol="1" x14ac:dyDescent="0.45"/>
  <cols>
    <col min="1" max="3" width="2.7109375" style="1" customWidth="1"/>
    <col min="4" max="4" width="45.7109375" style="1" customWidth="1"/>
    <col min="5" max="5" width="10" style="33" customWidth="1"/>
    <col min="6" max="6" width="0.42578125" style="33" customWidth="1"/>
    <col min="7" max="7" width="15.5703125" style="35" customWidth="1"/>
    <col min="8" max="8" width="0.5703125" style="106" customWidth="1"/>
    <col min="9" max="9" width="16" style="106" customWidth="1"/>
    <col min="10" max="10" width="1.140625" style="106" customWidth="1"/>
    <col min="11" max="11" width="14.85546875" style="106" customWidth="1"/>
    <col min="12" max="12" width="0.5703125" style="106" customWidth="1"/>
    <col min="13" max="13" width="14.7109375" style="106" customWidth="1"/>
    <col min="14" max="14" width="0.42578125" style="1" customWidth="1"/>
    <col min="15" max="15" width="13" style="1" bestFit="1" customWidth="1"/>
    <col min="16" max="16" width="12.140625" style="1" hidden="1" customWidth="1" outlineLevel="1"/>
    <col min="17" max="17" width="10" style="1" hidden="1" customWidth="1" outlineLevel="1"/>
    <col min="18" max="216" width="9.140625" style="1" hidden="1" customWidth="1" outlineLevel="1"/>
    <col min="217" max="217" width="9.140625" style="1" collapsed="1"/>
    <col min="218" max="220" width="2.7109375" style="1" customWidth="1"/>
    <col min="221" max="221" width="39.85546875" style="1" customWidth="1"/>
    <col min="222" max="222" width="9" style="33" customWidth="1"/>
    <col min="223" max="223" width="0.42578125" style="33" customWidth="1"/>
    <col min="224" max="224" width="14.85546875" style="35" customWidth="1"/>
    <col min="225" max="225" width="1.140625" style="35" customWidth="1"/>
    <col min="226" max="226" width="6.7109375" style="35" customWidth="1"/>
    <col min="227" max="227" width="1.140625" style="106" customWidth="1"/>
    <col min="228" max="228" width="15" style="106" customWidth="1"/>
    <col min="229" max="229" width="1.140625" style="106" customWidth="1"/>
    <col min="230" max="230" width="6.7109375" style="35" customWidth="1"/>
    <col min="231" max="231" width="1.140625" style="1" customWidth="1"/>
    <col min="232" max="232" width="12.42578125" style="1" customWidth="1"/>
    <col min="233" max="233" width="8.5703125" style="1" customWidth="1"/>
    <col min="234" max="234" width="1.140625" style="1" customWidth="1"/>
    <col min="235" max="235" width="1.85546875" style="1" customWidth="1"/>
    <col min="236" max="238" width="2.7109375" style="1" customWidth="1"/>
    <col min="239" max="239" width="35.5703125" style="1" customWidth="1"/>
    <col min="240" max="240" width="10.7109375" style="33" customWidth="1"/>
    <col min="241" max="241" width="0.42578125" style="33" customWidth="1"/>
    <col min="242" max="242" width="14.85546875" style="35" customWidth="1"/>
    <col min="243" max="243" width="1.140625" style="35" customWidth="1"/>
    <col min="244" max="244" width="6.7109375" style="35" customWidth="1"/>
    <col min="245" max="245" width="1.140625" style="106" customWidth="1"/>
    <col min="246" max="246" width="15" style="106" customWidth="1"/>
    <col min="247" max="247" width="1.140625" style="106" customWidth="1"/>
    <col min="248" max="248" width="6.7109375" style="35" customWidth="1"/>
    <col min="249" max="249" width="1.140625" style="1" customWidth="1"/>
    <col min="250" max="250" width="13" style="1" customWidth="1"/>
    <col min="251" max="251" width="8.42578125" style="1" customWidth="1"/>
    <col min="252" max="252" width="1.140625" style="1" customWidth="1"/>
    <col min="253" max="253" width="1.85546875" style="1" customWidth="1"/>
    <col min="254" max="16384" width="9.140625" style="1"/>
  </cols>
  <sheetData>
    <row r="1" spans="1:251" ht="21" customHeight="1" x14ac:dyDescent="0.45">
      <c r="M1" s="57" t="s">
        <v>181</v>
      </c>
      <c r="HY1" s="79" t="str">
        <f>M1</f>
        <v>(ยังไม่ได้ตรวจสอบ แต่สอบทานแล้ว)</v>
      </c>
      <c r="IQ1" s="79" t="str">
        <f>M1</f>
        <v>(ยังไม่ได้ตรวจสอบ แต่สอบทานแล้ว)</v>
      </c>
    </row>
    <row r="2" spans="1:251" ht="21" customHeight="1" x14ac:dyDescent="0.45">
      <c r="A2" s="184" t="s">
        <v>36</v>
      </c>
      <c r="B2" s="184"/>
      <c r="C2" s="184"/>
      <c r="D2" s="184"/>
      <c r="E2" s="184"/>
      <c r="F2" s="42"/>
      <c r="G2" s="42"/>
      <c r="H2" s="42"/>
      <c r="I2" s="42"/>
      <c r="J2" s="42"/>
      <c r="K2" s="42"/>
      <c r="L2" s="42"/>
      <c r="M2" s="37"/>
      <c r="HJ2" s="184" t="str">
        <f>+A2</f>
        <v>บริษัท กรุงเทพดุสิตเวชการ จำกัด (มหาชน) และบริษัทย่อย</v>
      </c>
      <c r="HK2" s="184"/>
      <c r="HL2" s="184"/>
      <c r="HM2" s="42"/>
      <c r="HN2" s="42"/>
      <c r="HO2" s="42"/>
      <c r="HP2" s="42"/>
      <c r="HQ2" s="42"/>
      <c r="HR2" s="42"/>
      <c r="HS2" s="42"/>
      <c r="HT2" s="42"/>
      <c r="HU2" s="42"/>
      <c r="HV2" s="42"/>
      <c r="IB2" s="184" t="str">
        <f>+A2</f>
        <v>บริษัท กรุงเทพดุสิตเวชการ จำกัด (มหาชน) และบริษัทย่อย</v>
      </c>
      <c r="IC2" s="184"/>
      <c r="ID2" s="184"/>
      <c r="IE2" s="42"/>
      <c r="IF2" s="42"/>
      <c r="IG2" s="42"/>
      <c r="IH2" s="42"/>
      <c r="II2" s="42"/>
      <c r="IJ2" s="42"/>
      <c r="IK2" s="42"/>
      <c r="IL2" s="42"/>
      <c r="IM2" s="42"/>
      <c r="IN2" s="42"/>
    </row>
    <row r="3" spans="1:251" ht="21" customHeight="1" x14ac:dyDescent="0.45">
      <c r="A3" s="184" t="s">
        <v>13</v>
      </c>
      <c r="B3" s="184"/>
      <c r="C3" s="184"/>
      <c r="D3" s="184"/>
      <c r="E3" s="184"/>
      <c r="F3" s="42"/>
      <c r="G3" s="42"/>
      <c r="H3" s="42"/>
      <c r="I3" s="42"/>
      <c r="J3" s="42"/>
      <c r="K3" s="42"/>
      <c r="L3" s="42"/>
      <c r="M3" s="42"/>
      <c r="HJ3" s="184" t="str">
        <f>+A3</f>
        <v>งบกำไรขาดทุน</v>
      </c>
      <c r="HK3" s="184"/>
      <c r="HL3" s="184"/>
      <c r="HM3" s="42"/>
      <c r="HN3" s="42"/>
      <c r="HO3" s="42"/>
      <c r="HP3" s="42"/>
      <c r="HQ3" s="42"/>
      <c r="HR3" s="42"/>
      <c r="HS3" s="42"/>
      <c r="HT3" s="42"/>
      <c r="HU3" s="42"/>
      <c r="HV3" s="42"/>
      <c r="IB3" s="184" t="str">
        <f>+A3</f>
        <v>งบกำไรขาดทุน</v>
      </c>
      <c r="IC3" s="184"/>
      <c r="ID3" s="184"/>
      <c r="IE3" s="42"/>
      <c r="IF3" s="42"/>
      <c r="IG3" s="42"/>
      <c r="IH3" s="42"/>
      <c r="II3" s="42"/>
      <c r="IJ3" s="42"/>
      <c r="IK3" s="42"/>
      <c r="IL3" s="42"/>
      <c r="IM3" s="42"/>
      <c r="IN3" s="42"/>
    </row>
    <row r="4" spans="1:251" ht="21" customHeight="1" x14ac:dyDescent="0.45">
      <c r="A4" s="184" t="s">
        <v>296</v>
      </c>
      <c r="B4" s="184"/>
      <c r="C4" s="184"/>
      <c r="D4" s="184"/>
      <c r="E4" s="184"/>
      <c r="F4" s="42"/>
      <c r="G4" s="42"/>
      <c r="H4" s="42"/>
      <c r="I4" s="42"/>
      <c r="J4" s="42"/>
      <c r="K4" s="42"/>
      <c r="L4" s="42"/>
      <c r="M4" s="42"/>
      <c r="HJ4" s="184" t="str">
        <f>+A4</f>
        <v>สำหรับงวดสามเดือนสิ้นสุดวันที่ 30 กันยายน 2568</v>
      </c>
      <c r="HK4" s="184"/>
      <c r="HL4" s="184"/>
      <c r="HM4" s="42"/>
      <c r="HN4" s="42"/>
      <c r="HO4" s="42"/>
      <c r="HP4" s="42"/>
      <c r="HQ4" s="42"/>
      <c r="HR4" s="42"/>
      <c r="HS4" s="42"/>
      <c r="HT4" s="42"/>
      <c r="HU4" s="42"/>
      <c r="HV4" s="42"/>
      <c r="IB4" s="184" t="str">
        <f>+A4</f>
        <v>สำหรับงวดสามเดือนสิ้นสุดวันที่ 30 กันยายน 2568</v>
      </c>
      <c r="IC4" s="184"/>
      <c r="ID4" s="184"/>
      <c r="IE4" s="42"/>
      <c r="IF4" s="42"/>
      <c r="IG4" s="42"/>
      <c r="IH4" s="42"/>
      <c r="II4" s="42"/>
      <c r="IJ4" s="42"/>
      <c r="IK4" s="42"/>
      <c r="IL4" s="42"/>
      <c r="IM4" s="42"/>
      <c r="IN4" s="42"/>
    </row>
    <row r="5" spans="1:251" ht="21" customHeight="1" thickBot="1" x14ac:dyDescent="0.5">
      <c r="C5" s="58"/>
      <c r="D5" s="58"/>
      <c r="E5" s="58"/>
      <c r="F5" s="59"/>
      <c r="G5" s="58"/>
      <c r="H5" s="58"/>
      <c r="I5" s="58"/>
      <c r="J5" s="58"/>
      <c r="M5" s="37" t="s">
        <v>180</v>
      </c>
      <c r="HL5" s="58"/>
      <c r="HM5" s="58"/>
      <c r="HN5" s="58"/>
      <c r="HO5" s="59"/>
      <c r="HP5" s="58"/>
      <c r="HQ5" s="58"/>
      <c r="HR5" s="58"/>
      <c r="HS5" s="58"/>
      <c r="HT5" s="58"/>
      <c r="HU5" s="58"/>
      <c r="HV5" s="57"/>
      <c r="HY5" s="79" t="str">
        <f>+M5</f>
        <v>(หน่วย: พันบาท ยกเว้นกำไรต่อหุ้นแสดงเป็นบาท)</v>
      </c>
      <c r="ID5" s="58"/>
      <c r="IE5" s="58"/>
      <c r="IF5" s="58"/>
      <c r="IG5" s="59"/>
      <c r="IH5" s="58"/>
      <c r="II5" s="58"/>
      <c r="IJ5" s="58"/>
      <c r="IK5" s="58"/>
      <c r="IL5" s="58"/>
      <c r="IM5" s="58"/>
      <c r="IN5" s="57"/>
      <c r="IQ5" s="79" t="str">
        <f>+M5</f>
        <v>(หน่วย: พันบาท ยกเว้นกำไรต่อหุ้นแสดงเป็นบาท)</v>
      </c>
    </row>
    <row r="6" spans="1:251" ht="21" customHeight="1" thickBot="1" x14ac:dyDescent="0.5">
      <c r="A6" s="185"/>
      <c r="B6" s="185"/>
      <c r="C6" s="185"/>
      <c r="D6" s="185"/>
      <c r="E6" s="185"/>
      <c r="F6" s="1"/>
      <c r="G6" s="239" t="s">
        <v>30</v>
      </c>
      <c r="H6" s="239"/>
      <c r="I6" s="239"/>
      <c r="K6" s="239" t="s">
        <v>66</v>
      </c>
      <c r="L6" s="239"/>
      <c r="M6" s="239"/>
      <c r="N6" s="239"/>
      <c r="HJ6" s="185"/>
      <c r="HK6" s="185"/>
      <c r="HL6" s="185"/>
      <c r="HN6" s="1"/>
      <c r="HO6" s="1"/>
      <c r="HP6" s="239" t="str">
        <f>+K6</f>
        <v>งบการเงินเฉพาะกิจการ</v>
      </c>
      <c r="HQ6" s="239"/>
      <c r="HR6" s="239"/>
      <c r="HS6" s="239"/>
      <c r="HT6" s="239"/>
      <c r="HV6" s="1"/>
      <c r="HX6" s="241" t="s">
        <v>202</v>
      </c>
      <c r="HY6" s="242"/>
      <c r="IB6" s="185"/>
      <c r="IC6" s="185"/>
      <c r="ID6" s="185"/>
      <c r="IF6" s="1"/>
      <c r="IG6" s="1"/>
      <c r="IH6" s="239" t="str">
        <f>+G6</f>
        <v>งบการเงินรวม</v>
      </c>
      <c r="II6" s="239"/>
      <c r="IJ6" s="239"/>
      <c r="IK6" s="239"/>
      <c r="IL6" s="239"/>
      <c r="IN6" s="1"/>
      <c r="IP6" s="241" t="s">
        <v>202</v>
      </c>
      <c r="IQ6" s="242"/>
    </row>
    <row r="7" spans="1:251" ht="21" customHeight="1" thickBot="1" x14ac:dyDescent="0.5">
      <c r="E7" s="39" t="s">
        <v>26</v>
      </c>
      <c r="F7" s="1"/>
      <c r="G7" s="60">
        <v>2568</v>
      </c>
      <c r="H7" s="147"/>
      <c r="I7" s="60">
        <v>2567</v>
      </c>
      <c r="J7" s="148"/>
      <c r="K7" s="60">
        <v>2568</v>
      </c>
      <c r="L7" s="147"/>
      <c r="M7" s="60">
        <v>2567</v>
      </c>
      <c r="HN7" s="39" t="str">
        <f>+E7</f>
        <v>หมายเหตุ</v>
      </c>
      <c r="HO7" s="1"/>
      <c r="HP7" s="60">
        <f>+K7</f>
        <v>2568</v>
      </c>
      <c r="HQ7" s="147"/>
      <c r="HR7" s="147"/>
      <c r="HS7" s="147"/>
      <c r="HT7" s="60">
        <f>+M7</f>
        <v>2567</v>
      </c>
      <c r="HU7" s="148"/>
      <c r="HV7" s="147"/>
      <c r="HX7" s="146" t="s">
        <v>203</v>
      </c>
      <c r="HY7" s="149" t="s">
        <v>204</v>
      </c>
      <c r="IF7" s="39" t="str">
        <f>+E7</f>
        <v>หมายเหตุ</v>
      </c>
      <c r="IG7" s="1"/>
      <c r="IH7" s="60">
        <f>+G7</f>
        <v>2568</v>
      </c>
      <c r="II7" s="147"/>
      <c r="IJ7" s="147"/>
      <c r="IK7" s="147"/>
      <c r="IL7" s="60">
        <f>+I7</f>
        <v>2567</v>
      </c>
      <c r="IM7" s="148"/>
      <c r="IN7" s="147"/>
      <c r="IP7" s="146" t="s">
        <v>203</v>
      </c>
      <c r="IQ7" s="149" t="s">
        <v>204</v>
      </c>
    </row>
    <row r="8" spans="1:251" ht="21" customHeight="1" thickBot="1" x14ac:dyDescent="0.5">
      <c r="A8" s="185" t="s">
        <v>24</v>
      </c>
      <c r="E8" s="186"/>
      <c r="I8" s="35"/>
      <c r="HJ8" s="185" t="str">
        <f>+A8</f>
        <v xml:space="preserve">รายได้ </v>
      </c>
      <c r="HT8" s="35"/>
      <c r="HX8" s="53"/>
      <c r="HY8" s="50"/>
      <c r="IB8" s="185" t="str">
        <f>+A8</f>
        <v xml:space="preserve">รายได้ </v>
      </c>
      <c r="IL8" s="35"/>
      <c r="IP8" s="53"/>
      <c r="IQ8" s="50"/>
    </row>
    <row r="9" spans="1:251" ht="21" customHeight="1" x14ac:dyDescent="0.45">
      <c r="A9" s="1" t="s">
        <v>77</v>
      </c>
      <c r="B9" s="40"/>
      <c r="C9" s="40"/>
      <c r="E9" s="223"/>
      <c r="F9" s="41"/>
      <c r="G9" s="2">
        <f>'PL-T (12)'!G8-52777374+40906</f>
        <v>107460962701</v>
      </c>
      <c r="H9" s="2"/>
      <c r="I9" s="2">
        <f>27108170-22236</f>
        <v>27085934</v>
      </c>
      <c r="J9" s="2"/>
      <c r="K9" s="2">
        <f>'PL-T (12)'!K8-8927806</f>
        <v>18568970031</v>
      </c>
      <c r="L9" s="2"/>
      <c r="M9" s="2">
        <v>4388874</v>
      </c>
      <c r="HJ9" s="1" t="str">
        <f>+A9</f>
        <v>รายได้ค่ารักษาพยาบาล</v>
      </c>
      <c r="HK9" s="40"/>
      <c r="HL9" s="40"/>
      <c r="HN9" s="33" t="str">
        <f t="shared" ref="HN9:HN14" si="0">IF(+E9&lt;&gt;"",E9,"")</f>
        <v/>
      </c>
      <c r="HO9" s="41"/>
      <c r="HP9" s="2">
        <f>+K9</f>
        <v>18568970031</v>
      </c>
      <c r="HQ9" s="2"/>
      <c r="HR9" s="125">
        <f>+HP9/HP$15</f>
        <v>0.60784343327111823</v>
      </c>
      <c r="HS9" s="2"/>
      <c r="HT9" s="2">
        <f>+M9</f>
        <v>4388874</v>
      </c>
      <c r="HU9" s="2"/>
      <c r="HV9" s="125">
        <f>+HT9/HT$15</f>
        <v>0.90403279411828319</v>
      </c>
      <c r="HX9" s="53">
        <f>HP9-HT9</f>
        <v>18564581157</v>
      </c>
      <c r="HY9" s="50">
        <f>IF(AND(HT9=0,HP9=0),0,IF(AND(HT9=0,HP9&gt;0),1,IF(AND(HT9=0,HP9&lt;0),-1,(HP9-HT9)/ABS(HT9))))</f>
        <v>4229.9189170160726</v>
      </c>
      <c r="IB9" s="1" t="str">
        <f>+A9</f>
        <v>รายได้ค่ารักษาพยาบาล</v>
      </c>
      <c r="IC9" s="40"/>
      <c r="ID9" s="40"/>
      <c r="IF9" s="33" t="str">
        <f>IF(+E9&lt;&gt;"",E9,"")</f>
        <v/>
      </c>
      <c r="IG9" s="41"/>
      <c r="IH9" s="2">
        <f>+G9</f>
        <v>107460962701</v>
      </c>
      <c r="II9" s="2"/>
      <c r="IJ9" s="125">
        <f>+IH9/IH$15</f>
        <v>0.94916043393387572</v>
      </c>
      <c r="IK9" s="2"/>
      <c r="IL9" s="2">
        <f>+I9</f>
        <v>27085934</v>
      </c>
      <c r="IM9" s="2"/>
      <c r="IN9" s="125">
        <f>+IL9/IL$15</f>
        <v>0.94853208121844124</v>
      </c>
      <c r="IP9" s="53">
        <f>IH9-IL9</f>
        <v>107433876767</v>
      </c>
      <c r="IQ9" s="50">
        <f>IF(AND(IL9=0,IH9=0),0,IF(AND(IL9=0,IH9&gt;0),1,IF(AND(IL9=0,IH9&lt;0),-1,(IH9-IL9)/ABS(IL9))))</f>
        <v>3966.4084231690144</v>
      </c>
    </row>
    <row r="10" spans="1:251" ht="21" customHeight="1" x14ac:dyDescent="0.45">
      <c r="A10" s="1" t="s">
        <v>191</v>
      </c>
      <c r="C10" s="40"/>
      <c r="E10" s="187"/>
      <c r="F10" s="41"/>
      <c r="G10" s="2">
        <f>'PL-T (12)'!G9-2033976-40906</f>
        <v>3991501031</v>
      </c>
      <c r="H10" s="2"/>
      <c r="I10" s="2">
        <f>1042710+22236</f>
        <v>1064946</v>
      </c>
      <c r="J10" s="2"/>
      <c r="K10" s="2">
        <f>'PL-T (12)'!K9-0</f>
        <v>0</v>
      </c>
      <c r="L10" s="2"/>
      <c r="M10" s="2">
        <v>0</v>
      </c>
      <c r="HJ10" s="1" t="str">
        <f>+A10</f>
        <v>รายได้จากการจำหน่ายสินค้า</v>
      </c>
      <c r="HL10" s="40"/>
      <c r="HN10" s="33" t="str">
        <f t="shared" si="0"/>
        <v/>
      </c>
      <c r="HO10" s="41"/>
      <c r="HP10" s="2">
        <f>+K10</f>
        <v>0</v>
      </c>
      <c r="HQ10" s="2"/>
      <c r="HR10" s="126">
        <f>+HP10/HP$15</f>
        <v>0</v>
      </c>
      <c r="HS10" s="2"/>
      <c r="HT10" s="2">
        <f>+M10</f>
        <v>0</v>
      </c>
      <c r="HU10" s="2"/>
      <c r="HV10" s="126">
        <f>+HT10/HT$15</f>
        <v>0</v>
      </c>
      <c r="HX10" s="53">
        <f>HP10-HT10</f>
        <v>0</v>
      </c>
      <c r="HY10" s="50">
        <f>IF(AND(HT10=0,HP10=0),0,IF(AND(HT10=0,HP10&gt;0),1,IF(AND(HT10=0,HP10&lt;0),-1,(HP10-HT10)/ABS(HT10))))</f>
        <v>0</v>
      </c>
      <c r="IB10" s="1" t="str">
        <f>+A10</f>
        <v>รายได้จากการจำหน่ายสินค้า</v>
      </c>
      <c r="ID10" s="40"/>
      <c r="IF10" s="33" t="str">
        <f>IF(+E10&lt;&gt;"",E10,"")</f>
        <v/>
      </c>
      <c r="IG10" s="41"/>
      <c r="IH10" s="2">
        <f>+G10</f>
        <v>3991501031</v>
      </c>
      <c r="II10" s="2"/>
      <c r="IJ10" s="126">
        <f>+IH10/IH$15</f>
        <v>3.5255359298918855E-2</v>
      </c>
      <c r="IK10" s="2"/>
      <c r="IL10" s="2">
        <f>+I10</f>
        <v>1064946</v>
      </c>
      <c r="IM10" s="2"/>
      <c r="IN10" s="126">
        <f>+IL10/IL$15</f>
        <v>3.729372765086314E-2</v>
      </c>
      <c r="IP10" s="53">
        <f>IH10-IL10</f>
        <v>3990436085</v>
      </c>
      <c r="IQ10" s="50">
        <f>IF(AND(IL10=0,IH10=0),0,IF(AND(IL10=0,IH10&gt;0),1,IF(AND(IL10=0,IH10&lt;0),-1,(IH10-IL10)/ABS(IL10))))</f>
        <v>3747.0783354273362</v>
      </c>
    </row>
    <row r="11" spans="1:251" ht="21" customHeight="1" x14ac:dyDescent="0.45">
      <c r="A11" s="1" t="s">
        <v>42</v>
      </c>
      <c r="B11" s="188"/>
      <c r="C11" s="188"/>
      <c r="E11" s="187"/>
      <c r="F11" s="41"/>
      <c r="G11" s="2"/>
      <c r="H11" s="2"/>
      <c r="I11" s="2"/>
      <c r="J11" s="2"/>
      <c r="K11" s="2"/>
      <c r="L11" s="2"/>
      <c r="M11" s="2"/>
      <c r="HJ11" s="1" t="str">
        <f>+A11</f>
        <v xml:space="preserve">รายได้อื่น </v>
      </c>
      <c r="HK11" s="188"/>
      <c r="HL11" s="188"/>
      <c r="HN11" s="33" t="str">
        <f t="shared" si="0"/>
        <v/>
      </c>
      <c r="HO11" s="41"/>
      <c r="HP11" s="2"/>
      <c r="HQ11" s="2"/>
      <c r="HR11" s="61"/>
      <c r="HS11" s="2"/>
      <c r="HT11" s="2"/>
      <c r="HU11" s="2"/>
      <c r="HV11" s="61"/>
      <c r="HX11" s="150"/>
      <c r="HY11" s="151"/>
      <c r="IB11" s="1" t="str">
        <f>+A11</f>
        <v xml:space="preserve">รายได้อื่น </v>
      </c>
      <c r="IC11" s="188"/>
      <c r="ID11" s="188"/>
      <c r="IF11" s="33" t="str">
        <f>IF(+E11&lt;&gt;"",E11,"")</f>
        <v/>
      </c>
      <c r="IG11" s="41"/>
      <c r="IH11" s="2"/>
      <c r="II11" s="2"/>
      <c r="IJ11" s="61"/>
      <c r="IK11" s="2"/>
      <c r="IL11" s="2"/>
      <c r="IM11" s="2"/>
      <c r="IN11" s="61"/>
      <c r="IP11" s="150"/>
      <c r="IQ11" s="151"/>
    </row>
    <row r="12" spans="1:251" ht="21" customHeight="1" x14ac:dyDescent="0.45">
      <c r="B12" s="1" t="s">
        <v>67</v>
      </c>
      <c r="C12" s="40"/>
      <c r="E12" s="215"/>
      <c r="F12" s="41"/>
      <c r="G12" s="25">
        <f>'PL-T (12)'!G11-37365</f>
        <v>66070510</v>
      </c>
      <c r="H12" s="2"/>
      <c r="I12" s="25">
        <v>19933</v>
      </c>
      <c r="J12" s="2"/>
      <c r="K12" s="25">
        <f>'PL-T (12)'!K11-9942132</f>
        <v>10103665021</v>
      </c>
      <c r="L12" s="2"/>
      <c r="M12" s="25">
        <v>19893</v>
      </c>
      <c r="HK12" s="1" t="str">
        <f>+B12</f>
        <v>เงินปันผลรับ</v>
      </c>
      <c r="HL12" s="40"/>
      <c r="HN12" s="33" t="str">
        <f t="shared" si="0"/>
        <v/>
      </c>
      <c r="HO12" s="41"/>
      <c r="HP12" s="25">
        <f>+K12</f>
        <v>10103665021</v>
      </c>
      <c r="HQ12" s="2"/>
      <c r="HR12" s="126">
        <f>+HP12/HP$15</f>
        <v>0.33073705352171373</v>
      </c>
      <c r="HS12" s="2"/>
      <c r="HT12" s="25">
        <f>+M12</f>
        <v>19893</v>
      </c>
      <c r="HU12" s="2"/>
      <c r="HV12" s="126">
        <f>+HT12/HT$15</f>
        <v>4.0976169225625993E-3</v>
      </c>
      <c r="HX12" s="53">
        <f>HP12-HT12</f>
        <v>10103645128</v>
      </c>
      <c r="HY12" s="50">
        <f>IF(AND(HT12=0,HP12=0),0,IF(AND(HT12=0,HP12&gt;0),1,IF(AND(HT12=0,HP12&lt;0),-1,(HP12-HT12)/ABS(HT12))))</f>
        <v>507899.51882571756</v>
      </c>
      <c r="IC12" s="1" t="str">
        <f>+B12</f>
        <v>เงินปันผลรับ</v>
      </c>
      <c r="ID12" s="40"/>
      <c r="IF12" s="33" t="str">
        <f>IF(+E12&lt;&gt;"",E12,"")</f>
        <v/>
      </c>
      <c r="IG12" s="41"/>
      <c r="IH12" s="25">
        <f>+G12</f>
        <v>66070510</v>
      </c>
      <c r="II12" s="2"/>
      <c r="IJ12" s="221">
        <f>+IH12/IH$15</f>
        <v>5.8357483839337405E-4</v>
      </c>
      <c r="IK12" s="2"/>
      <c r="IL12" s="25">
        <f>+I12</f>
        <v>19933</v>
      </c>
      <c r="IM12" s="2"/>
      <c r="IN12" s="221">
        <f>+IL12/IL$15</f>
        <v>6.9804090842601879E-4</v>
      </c>
      <c r="IP12" s="53">
        <f>IH12-IL12</f>
        <v>66050577</v>
      </c>
      <c r="IQ12" s="50">
        <f>IF(AND(IL12=0,IH12=0),0,IF(AND(IL12=0,IH12&gt;0),1,IF(AND(IL12=0,IH12&lt;0),-1,(IH12-IL12)/ABS(IL12))))</f>
        <v>3313.6295088546631</v>
      </c>
    </row>
    <row r="13" spans="1:251" ht="21" customHeight="1" x14ac:dyDescent="0.45">
      <c r="B13" s="1" t="s">
        <v>43</v>
      </c>
      <c r="C13" s="40"/>
      <c r="E13" s="187"/>
      <c r="F13" s="41"/>
      <c r="G13" s="26">
        <f>'PL-T (12)'!G12-774864</f>
        <v>1698324425</v>
      </c>
      <c r="H13" s="2"/>
      <c r="I13" s="26">
        <v>384820</v>
      </c>
      <c r="J13" s="2"/>
      <c r="K13" s="26">
        <f>'PL-T (12)'!K12-871263</f>
        <v>1876300767</v>
      </c>
      <c r="L13" s="2"/>
      <c r="M13" s="26">
        <v>446006</v>
      </c>
      <c r="HK13" s="1" t="str">
        <f>+B13</f>
        <v>อื่น ๆ</v>
      </c>
      <c r="HL13" s="40"/>
      <c r="HN13" s="33" t="str">
        <f t="shared" si="0"/>
        <v/>
      </c>
      <c r="HO13" s="41"/>
      <c r="HP13" s="26">
        <f>+K13</f>
        <v>1876300767</v>
      </c>
      <c r="HQ13" s="2"/>
      <c r="HR13" s="126">
        <f>+HP13/HP$15</f>
        <v>6.1419513207168062E-2</v>
      </c>
      <c r="HS13" s="2"/>
      <c r="HT13" s="26">
        <f>+M13</f>
        <v>446006</v>
      </c>
      <c r="HU13" s="2"/>
      <c r="HV13" s="126">
        <f>+HT13/HT$15</f>
        <v>9.1869588959154216E-2</v>
      </c>
      <c r="HX13" s="53">
        <f>HP13-HT13</f>
        <v>1875854761</v>
      </c>
      <c r="HY13" s="50">
        <f>IF(AND(HT13=0,HP13=0),0,IF(AND(HT13=0,HP13&gt;0),1,IF(AND(HT13=0,HP13&lt;0),-1,(HP13-HT13)/ABS(HT13))))</f>
        <v>4205.8957973659544</v>
      </c>
      <c r="IC13" s="1" t="str">
        <f>+B13</f>
        <v>อื่น ๆ</v>
      </c>
      <c r="ID13" s="40"/>
      <c r="IF13" s="33" t="str">
        <f>IF(+E13&lt;&gt;"",E13,"")</f>
        <v/>
      </c>
      <c r="IG13" s="41"/>
      <c r="IH13" s="26">
        <f>+G13</f>
        <v>1698324425</v>
      </c>
      <c r="II13" s="2"/>
      <c r="IJ13" s="126">
        <f>+IH13/IH$15</f>
        <v>1.5000631928812036E-2</v>
      </c>
      <c r="IK13" s="2"/>
      <c r="IL13" s="26">
        <f>+I13</f>
        <v>384820</v>
      </c>
      <c r="IM13" s="2"/>
      <c r="IN13" s="126">
        <f>+IL13/IL$15</f>
        <v>1.3476150222269631E-2</v>
      </c>
      <c r="IP13" s="53">
        <f>IH13-IL13</f>
        <v>1697939605</v>
      </c>
      <c r="IQ13" s="50">
        <f>IF(AND(IL13=0,IH13=0),0,IF(AND(IL13=0,IH13&gt;0),1,IF(AND(IL13=0,IH13&lt;0),-1,(IH13-IL13)/ABS(IL13))))</f>
        <v>4412.2956317239232</v>
      </c>
    </row>
    <row r="14" spans="1:251" ht="21" customHeight="1" x14ac:dyDescent="0.45">
      <c r="A14" s="1" t="s">
        <v>44</v>
      </c>
      <c r="C14" s="40"/>
      <c r="E14" s="187"/>
      <c r="F14" s="41"/>
      <c r="G14" s="2">
        <f>SUM(G12:G13)</f>
        <v>1764394935</v>
      </c>
      <c r="H14" s="2"/>
      <c r="I14" s="2">
        <f>SUM(I12:I13)</f>
        <v>404753</v>
      </c>
      <c r="J14" s="2"/>
      <c r="K14" s="2">
        <f>SUM(K12:K13)</f>
        <v>11979965788</v>
      </c>
      <c r="L14" s="2"/>
      <c r="M14" s="2">
        <f>SUM(M12:M13)</f>
        <v>465899</v>
      </c>
      <c r="HJ14" s="1" t="str">
        <f t="shared" ref="HJ14:HJ19" si="1">+A14</f>
        <v xml:space="preserve">รวมรายได้อื่น </v>
      </c>
      <c r="HL14" s="40"/>
      <c r="HN14" s="33" t="str">
        <f t="shared" si="0"/>
        <v/>
      </c>
      <c r="HO14" s="41"/>
      <c r="HP14" s="2">
        <f>+K14</f>
        <v>11979965788</v>
      </c>
      <c r="HQ14" s="2"/>
      <c r="HR14" s="126">
        <f>+HP14/HP$15</f>
        <v>0.39215656672888177</v>
      </c>
      <c r="HS14" s="2"/>
      <c r="HT14" s="2">
        <f>+M14</f>
        <v>465899</v>
      </c>
      <c r="HU14" s="2"/>
      <c r="HV14" s="126">
        <f>+HT14/HT$15</f>
        <v>9.5967205881716824E-2</v>
      </c>
      <c r="HX14" s="56">
        <f>HP14-HT14</f>
        <v>11979499889</v>
      </c>
      <c r="HY14" s="51">
        <f>IF(AND(HT14=0,HP14=0),0,IF(AND(HT14=0,HP14&gt;0),1,IF(AND(HT14=0,HP14&lt;0),-1,(HP14-HT14)/ABS(HT14))))</f>
        <v>25712.654221193865</v>
      </c>
      <c r="IB14" s="1" t="str">
        <f t="shared" ref="IB14:IB26" si="2">+A14</f>
        <v xml:space="preserve">รวมรายได้อื่น </v>
      </c>
      <c r="ID14" s="40"/>
      <c r="IG14" s="41"/>
      <c r="IH14" s="2">
        <f>+G14</f>
        <v>1764394935</v>
      </c>
      <c r="II14" s="2"/>
      <c r="IJ14" s="126">
        <f>+IH14/IH$15</f>
        <v>1.5584206767205412E-2</v>
      </c>
      <c r="IK14" s="2"/>
      <c r="IL14" s="2">
        <f>+I14</f>
        <v>404753</v>
      </c>
      <c r="IM14" s="2"/>
      <c r="IN14" s="126">
        <f>+IL14/IL$15</f>
        <v>1.417419113069565E-2</v>
      </c>
      <c r="IP14" s="56">
        <f>IH14-IL14</f>
        <v>1763990182</v>
      </c>
      <c r="IQ14" s="51">
        <f>IF(AND(IL14=0,IH14=0),0,IF(AND(IL14=0,IH14&gt;0),1,IF(AND(IL14=0,IH14&lt;0),-1,(IH14-IL14)/ABS(IL14))))</f>
        <v>4358.189270987491</v>
      </c>
    </row>
    <row r="15" spans="1:251" ht="21" customHeight="1" x14ac:dyDescent="0.45">
      <c r="A15" s="185" t="s">
        <v>14</v>
      </c>
      <c r="C15" s="40"/>
      <c r="E15" s="187"/>
      <c r="F15" s="41"/>
      <c r="G15" s="27">
        <f>SUM(G9:G14)-G14</f>
        <v>113216858667</v>
      </c>
      <c r="H15" s="2"/>
      <c r="I15" s="27">
        <f>SUM(I9:I14)-I14</f>
        <v>28555633</v>
      </c>
      <c r="J15" s="2"/>
      <c r="K15" s="27">
        <f>SUM(K9:K14)-K14</f>
        <v>30548935819</v>
      </c>
      <c r="L15" s="2"/>
      <c r="M15" s="27">
        <f>SUM(M9:M14)-M14</f>
        <v>4854773</v>
      </c>
      <c r="HJ15" s="185" t="str">
        <f t="shared" si="1"/>
        <v>รวมรายได้</v>
      </c>
      <c r="HL15" s="40"/>
      <c r="HO15" s="41"/>
      <c r="HP15" s="27">
        <f>+K15</f>
        <v>30548935819</v>
      </c>
      <c r="HQ15" s="2"/>
      <c r="HR15" s="126">
        <f>+HP15/HP$15</f>
        <v>1</v>
      </c>
      <c r="HS15" s="2"/>
      <c r="HT15" s="27">
        <f>+M15</f>
        <v>4854773</v>
      </c>
      <c r="HU15" s="2"/>
      <c r="HV15" s="126">
        <f>+HT15/HT$15</f>
        <v>1</v>
      </c>
      <c r="HX15" s="56">
        <f>HP15-HT15</f>
        <v>30544081046</v>
      </c>
      <c r="HY15" s="51">
        <f>IF(AND(HT15=0,HP15=0),0,IF(AND(HT15=0,HP15&gt;0),1,IF(AND(HT15=0,HP15&lt;0),-1,(HP15-HT15)/ABS(HT15))))</f>
        <v>6291.5569988545294</v>
      </c>
      <c r="IB15" s="185" t="str">
        <f t="shared" si="2"/>
        <v>รวมรายได้</v>
      </c>
      <c r="ID15" s="40"/>
      <c r="IG15" s="41"/>
      <c r="IH15" s="27">
        <f>+G15</f>
        <v>113216858667</v>
      </c>
      <c r="II15" s="2"/>
      <c r="IJ15" s="126">
        <f>+IH15/IH$15</f>
        <v>1</v>
      </c>
      <c r="IK15" s="2"/>
      <c r="IL15" s="27">
        <f>+I15</f>
        <v>28555633</v>
      </c>
      <c r="IM15" s="2"/>
      <c r="IN15" s="126">
        <f>+IL15/IL$15</f>
        <v>1</v>
      </c>
      <c r="IP15" s="56">
        <f>IH15-IL15</f>
        <v>113188303034</v>
      </c>
      <c r="IQ15" s="51">
        <f>IF(AND(IL15=0,IH15=0),0,IF(AND(IL15=0,IH15&gt;0),1,IF(AND(IL15=0,IH15&lt;0),-1,(IH15-IL15)/ABS(IL15))))</f>
        <v>3963.7819632294618</v>
      </c>
    </row>
    <row r="16" spans="1:251" ht="21" customHeight="1" x14ac:dyDescent="0.45">
      <c r="A16" s="185" t="s">
        <v>25</v>
      </c>
      <c r="E16" s="187"/>
      <c r="G16" s="127"/>
      <c r="H16" s="127"/>
      <c r="I16" s="127"/>
      <c r="J16" s="2"/>
      <c r="K16" s="127"/>
      <c r="L16" s="2"/>
      <c r="M16" s="2"/>
      <c r="HJ16" s="185" t="str">
        <f t="shared" si="1"/>
        <v xml:space="preserve">ค่าใช้จ่าย </v>
      </c>
      <c r="HP16" s="2"/>
      <c r="HQ16" s="2"/>
      <c r="HR16" s="128">
        <f>+HP17/(HP9+HP10)</f>
        <v>0.63967400933762641</v>
      </c>
      <c r="HS16" s="2"/>
      <c r="HT16" s="2"/>
      <c r="HU16" s="2"/>
      <c r="HV16" s="128">
        <f>+HT17/(HT9+HT10)</f>
        <v>0.65554376817379578</v>
      </c>
      <c r="HX16" s="150"/>
      <c r="HY16" s="151"/>
      <c r="IB16" s="185" t="str">
        <f t="shared" si="2"/>
        <v xml:space="preserve">ค่าใช้จ่าย </v>
      </c>
      <c r="IH16" s="2"/>
      <c r="II16" s="2"/>
      <c r="IJ16" s="128">
        <f>+IH17/(IH9+IH10)</f>
        <v>0.63906902535838506</v>
      </c>
      <c r="IK16" s="2"/>
      <c r="IL16" s="2"/>
      <c r="IM16" s="2"/>
      <c r="IN16" s="128">
        <f>+IL17/(IL9+IL10)</f>
        <v>0.62642187384550674</v>
      </c>
      <c r="IP16" s="150"/>
      <c r="IQ16" s="151"/>
    </row>
    <row r="17" spans="1:251" ht="21" customHeight="1" x14ac:dyDescent="0.45">
      <c r="A17" s="1" t="s">
        <v>123</v>
      </c>
      <c r="E17" s="187"/>
      <c r="G17" s="2">
        <f>'PL-T (12)'!G16-35021214</f>
        <v>71225817371</v>
      </c>
      <c r="H17" s="2"/>
      <c r="I17" s="2">
        <v>17634327</v>
      </c>
      <c r="J17" s="2"/>
      <c r="K17" s="2">
        <f>'PL-T (12)'!K16-5705577</f>
        <v>11878087509</v>
      </c>
      <c r="L17" s="2"/>
      <c r="M17" s="2">
        <v>2877099</v>
      </c>
      <c r="HJ17" s="1" t="str">
        <f t="shared" si="1"/>
        <v>ต้นทุนค่ารักษาพยาบาลและต้นทุนขาย</v>
      </c>
      <c r="HN17" s="33" t="str">
        <f>IF(+E17&lt;&gt;"",E17,"")</f>
        <v/>
      </c>
      <c r="HP17" s="2">
        <f t="shared" ref="HP17:HP26" si="3">+K17</f>
        <v>11878087509</v>
      </c>
      <c r="HQ17" s="2"/>
      <c r="HR17" s="126">
        <f>+HP17/HP$15</f>
        <v>0.38882164601008423</v>
      </c>
      <c r="HS17" s="2"/>
      <c r="HT17" s="2">
        <f>+M17</f>
        <v>2877099</v>
      </c>
      <c r="HU17" s="2"/>
      <c r="HV17" s="126">
        <f>+HT17/HT$15</f>
        <v>0.59263306440898478</v>
      </c>
      <c r="HX17" s="53">
        <f>HP17-HT17</f>
        <v>11875210410</v>
      </c>
      <c r="HY17" s="50">
        <f>IF(AND(HT17=0,HP17=0),0,IF(AND(HT17=0,HP17&gt;0),1,IF(AND(HT17=0,HP17&lt;0),-1,(HP17-HT17)/ABS(HT17))))</f>
        <v>4127.4945387697817</v>
      </c>
      <c r="IB17" s="1" t="str">
        <f t="shared" si="2"/>
        <v>ต้นทุนค่ารักษาพยาบาลและต้นทุนขาย</v>
      </c>
      <c r="IF17" s="33" t="str">
        <f>IF(+E17&lt;&gt;"",E17,"")</f>
        <v/>
      </c>
      <c r="IH17" s="2">
        <f t="shared" ref="IH17:IH26" si="4">+G17</f>
        <v>71225817371</v>
      </c>
      <c r="II17" s="2"/>
      <c r="IJ17" s="126">
        <f t="shared" ref="IJ17:IJ26" si="5">+IH17/IH$15</f>
        <v>0.62910964152868354</v>
      </c>
      <c r="IK17" s="2"/>
      <c r="IL17" s="2">
        <f>+I17</f>
        <v>17634327</v>
      </c>
      <c r="IM17" s="2"/>
      <c r="IN17" s="126">
        <f>+IL17/IL$15</f>
        <v>0.61754285047717206</v>
      </c>
      <c r="IP17" s="53">
        <f t="shared" ref="IP17:IP22" si="6">IH17-IL17</f>
        <v>71208183044</v>
      </c>
      <c r="IQ17" s="50">
        <f t="shared" ref="IQ17:IQ22" si="7">IF(AND(IL17=0,IH17=0),0,IF(AND(IL17=0,IH17&gt;0),1,IF(AND(IL17=0,IH17&lt;0),-1,(IH17-IL17)/ABS(IL17))))</f>
        <v>4038.0436998814866</v>
      </c>
    </row>
    <row r="18" spans="1:251" ht="21" customHeight="1" x14ac:dyDescent="0.45">
      <c r="A18" s="1" t="s">
        <v>72</v>
      </c>
      <c r="C18" s="40"/>
      <c r="D18" s="40"/>
      <c r="E18" s="187"/>
      <c r="F18" s="41"/>
      <c r="G18" s="2">
        <f>'PL-T (12)'!G17-10476254</f>
        <v>21773213212</v>
      </c>
      <c r="H18" s="2"/>
      <c r="I18" s="2">
        <v>5313056</v>
      </c>
      <c r="J18" s="2"/>
      <c r="K18" s="2">
        <f>'PL-T (12)'!K17-2360825</f>
        <v>5221087224</v>
      </c>
      <c r="L18" s="2"/>
      <c r="M18" s="2">
        <v>1146705</v>
      </c>
      <c r="HJ18" s="1" t="str">
        <f t="shared" si="1"/>
        <v>ค่าใช้จ่ายในการบริหาร</v>
      </c>
      <c r="HL18" s="40"/>
      <c r="HM18" s="40"/>
      <c r="HN18" s="33" t="str">
        <f>IF(+E18&lt;&gt;"",E18,"")</f>
        <v/>
      </c>
      <c r="HO18" s="41"/>
      <c r="HP18" s="2">
        <f t="shared" si="3"/>
        <v>5221087224</v>
      </c>
      <c r="HQ18" s="2"/>
      <c r="HR18" s="126">
        <f>+HP18/HP$15</f>
        <v>0.170908972244877</v>
      </c>
      <c r="HS18" s="2"/>
      <c r="HT18" s="2">
        <f>+M18</f>
        <v>1146705</v>
      </c>
      <c r="HU18" s="2"/>
      <c r="HV18" s="126">
        <f>+HT18/HT$15</f>
        <v>0.23620156905379511</v>
      </c>
      <c r="HX18" s="53">
        <f>HP18-HT18</f>
        <v>5219940519</v>
      </c>
      <c r="HY18" s="50">
        <f>IF(AND(HT18=0,HP18=0),0,IF(AND(HT18=0,HP18&gt;0),1,IF(AND(HT18=0,HP18&lt;0),-1,(HP18-HT18)/ABS(HT18))))</f>
        <v>4552.1215299488531</v>
      </c>
      <c r="IB18" s="1" t="str">
        <f t="shared" si="2"/>
        <v>ค่าใช้จ่ายในการบริหาร</v>
      </c>
      <c r="ID18" s="40"/>
      <c r="IE18" s="40"/>
      <c r="IF18" s="33" t="str">
        <f>IF(+E18&lt;&gt;"",E18,"")</f>
        <v/>
      </c>
      <c r="IG18" s="41"/>
      <c r="IH18" s="2">
        <f t="shared" si="4"/>
        <v>21773213212</v>
      </c>
      <c r="II18" s="2"/>
      <c r="IJ18" s="126">
        <f t="shared" si="5"/>
        <v>0.19231423189403832</v>
      </c>
      <c r="IK18" s="2"/>
      <c r="IL18" s="2">
        <f>+I18</f>
        <v>5313056</v>
      </c>
      <c r="IM18" s="2"/>
      <c r="IN18" s="126">
        <f>+IL18/IL$15</f>
        <v>0.18605982224242762</v>
      </c>
      <c r="IP18" s="53">
        <f t="shared" si="6"/>
        <v>21767900156</v>
      </c>
      <c r="IQ18" s="50">
        <f t="shared" si="7"/>
        <v>4097.0582948871606</v>
      </c>
    </row>
    <row r="19" spans="1:251" ht="21" customHeight="1" x14ac:dyDescent="0.45">
      <c r="A19" s="185" t="s">
        <v>22</v>
      </c>
      <c r="E19" s="187"/>
      <c r="G19" s="27">
        <f>SUM(G17:G18)</f>
        <v>92999030583</v>
      </c>
      <c r="H19" s="2"/>
      <c r="I19" s="27">
        <f>SUM(I17:I18)</f>
        <v>22947383</v>
      </c>
      <c r="J19" s="2"/>
      <c r="K19" s="27">
        <f>SUM(K17:K18)</f>
        <v>17099174733</v>
      </c>
      <c r="L19" s="2"/>
      <c r="M19" s="27">
        <f>SUM(M17:M18)</f>
        <v>4023804</v>
      </c>
      <c r="HJ19" s="185" t="str">
        <f t="shared" si="1"/>
        <v>รวมค่าใช้จ่าย</v>
      </c>
      <c r="HP19" s="27">
        <f>+K19</f>
        <v>17099174733</v>
      </c>
      <c r="HQ19" s="2"/>
      <c r="HR19" s="126">
        <f>+HP19/HP$15</f>
        <v>0.55973061825496118</v>
      </c>
      <c r="HS19" s="2"/>
      <c r="HT19" s="27">
        <f>+M19</f>
        <v>4023804</v>
      </c>
      <c r="HU19" s="2"/>
      <c r="HV19" s="126">
        <f>+HT19/HT$15</f>
        <v>0.82883463346277986</v>
      </c>
      <c r="HX19" s="56">
        <f>HP19-HT19</f>
        <v>17095150929</v>
      </c>
      <c r="HY19" s="51">
        <f>IF(AND(HT19=0,HP19=0),0,IF(AND(HT19=0,HP19&gt;0),1,IF(AND(HT19=0,HP19&lt;0),-1,(HP19-HT19)/ABS(HT19))))</f>
        <v>4248.5048797108411</v>
      </c>
      <c r="IB19" s="185" t="str">
        <f t="shared" si="2"/>
        <v>รวมค่าใช้จ่าย</v>
      </c>
      <c r="IH19" s="27">
        <f t="shared" si="4"/>
        <v>92999030583</v>
      </c>
      <c r="II19" s="2"/>
      <c r="IJ19" s="126">
        <f t="shared" si="5"/>
        <v>0.82142387342272183</v>
      </c>
      <c r="IK19" s="2"/>
      <c r="IL19" s="27">
        <f>+I19</f>
        <v>22947383</v>
      </c>
      <c r="IM19" s="2"/>
      <c r="IN19" s="126">
        <f>+IL19/IL$15</f>
        <v>0.80360267271959962</v>
      </c>
      <c r="IP19" s="56">
        <f t="shared" si="6"/>
        <v>92976083200</v>
      </c>
      <c r="IQ19" s="51">
        <f t="shared" si="7"/>
        <v>4051.7074735711694</v>
      </c>
    </row>
    <row r="20" spans="1:251" ht="21" customHeight="1" x14ac:dyDescent="0.45">
      <c r="A20" s="189" t="s">
        <v>236</v>
      </c>
      <c r="E20" s="187"/>
      <c r="G20" s="2">
        <f>G15-G19</f>
        <v>20217828084</v>
      </c>
      <c r="H20" s="2"/>
      <c r="I20" s="2">
        <f>I15-I19</f>
        <v>5608250</v>
      </c>
      <c r="J20" s="2"/>
      <c r="K20" s="2">
        <f>K15-K19</f>
        <v>13449761086</v>
      </c>
      <c r="L20" s="2"/>
      <c r="M20" s="2">
        <f>M15-M19</f>
        <v>830969</v>
      </c>
      <c r="HJ20" s="189" t="str">
        <f>+A20</f>
        <v>กำไรจากการดำเนินงาน</v>
      </c>
      <c r="HP20" s="2">
        <f t="shared" si="3"/>
        <v>13449761086</v>
      </c>
      <c r="HQ20" s="2"/>
      <c r="HR20" s="126">
        <f t="shared" ref="HR20:HR26" si="8">+HP20/HP$15</f>
        <v>0.44026938174503877</v>
      </c>
      <c r="HS20" s="2"/>
      <c r="HT20" s="2">
        <f t="shared" ref="HT20:HT26" si="9">+M20</f>
        <v>830969</v>
      </c>
      <c r="HU20" s="2"/>
      <c r="HV20" s="126">
        <f t="shared" ref="HV20:HV26" si="10">+HT20/HT$15</f>
        <v>0.17116536653722017</v>
      </c>
      <c r="HX20" s="53">
        <f t="shared" ref="HX20:HX26" si="11">HP20-HT20</f>
        <v>13448930117</v>
      </c>
      <c r="HY20" s="50">
        <f t="shared" ref="HY20:HY26" si="12">IF(AND(HT20=0,HP20=0),0,IF(AND(HT20=0,HP20&gt;0),1,IF(AND(HT20=0,HP20&lt;0),-1,(HP20-HT20)/ABS(HT20))))</f>
        <v>16184.635187353559</v>
      </c>
      <c r="IB20" s="189" t="str">
        <f t="shared" si="2"/>
        <v>กำไรจากการดำเนินงาน</v>
      </c>
      <c r="IH20" s="2">
        <f t="shared" si="4"/>
        <v>20217828084</v>
      </c>
      <c r="II20" s="2"/>
      <c r="IJ20" s="221">
        <f t="shared" si="5"/>
        <v>0.17857612657727812</v>
      </c>
      <c r="IK20" s="2"/>
      <c r="IL20" s="2">
        <f t="shared" ref="IL20:IL26" si="13">+I20</f>
        <v>5608250</v>
      </c>
      <c r="IM20" s="2"/>
      <c r="IN20" s="221">
        <f t="shared" ref="IN20:IN26" si="14">+IL20/IL$15</f>
        <v>0.19639732728040032</v>
      </c>
      <c r="IP20" s="53">
        <f t="shared" si="6"/>
        <v>20212219834</v>
      </c>
      <c r="IQ20" s="50">
        <f t="shared" si="7"/>
        <v>3604.015483261267</v>
      </c>
    </row>
    <row r="21" spans="1:251" ht="21" customHeight="1" x14ac:dyDescent="0.45">
      <c r="A21" s="1" t="s">
        <v>69</v>
      </c>
      <c r="E21" s="215">
        <v>5</v>
      </c>
      <c r="G21" s="2">
        <f>'PL-T (12)'!G20-32005</f>
        <v>77710391</v>
      </c>
      <c r="H21" s="2"/>
      <c r="I21" s="2">
        <v>23915</v>
      </c>
      <c r="J21" s="2"/>
      <c r="K21" s="2">
        <v>0</v>
      </c>
      <c r="L21" s="2"/>
      <c r="M21" s="2">
        <v>0</v>
      </c>
      <c r="HJ21" s="1" t="str">
        <f t="shared" ref="HJ21:HJ26" si="15">+A21</f>
        <v>ส่วนแบ่งกำไรจากเงินลงทุนในบริษัทร่วม</v>
      </c>
      <c r="HN21" s="33">
        <f>IF(+E21&lt;&gt;"",E21,"")</f>
        <v>5</v>
      </c>
      <c r="HP21" s="2">
        <f>+K21</f>
        <v>0</v>
      </c>
      <c r="HQ21" s="2"/>
      <c r="HR21" s="126">
        <f>+HP21/HP$15</f>
        <v>0</v>
      </c>
      <c r="HS21" s="2"/>
      <c r="HT21" s="2">
        <f>+M21</f>
        <v>0</v>
      </c>
      <c r="HU21" s="2"/>
      <c r="HV21" s="126">
        <f>+HT21/HT$15</f>
        <v>0</v>
      </c>
      <c r="HX21" s="53">
        <f>HP21-HT21</f>
        <v>0</v>
      </c>
      <c r="HY21" s="50">
        <f>IF(AND(HT21=0,HP21=0),0,IF(AND(HT21=0,HP21&gt;0),1,IF(AND(HT21=0,HP21&lt;0),-1,(HP21-HT21)/ABS(HT21))))</f>
        <v>0</v>
      </c>
      <c r="IB21" s="1" t="str">
        <f>+A21</f>
        <v>ส่วนแบ่งกำไรจากเงินลงทุนในบริษัทร่วม</v>
      </c>
      <c r="IF21" s="33">
        <f>IF(+E21&lt;&gt;"",E21,"")</f>
        <v>5</v>
      </c>
      <c r="IH21" s="2">
        <f t="shared" si="4"/>
        <v>77710391</v>
      </c>
      <c r="II21" s="2"/>
      <c r="IJ21" s="221">
        <f t="shared" si="5"/>
        <v>6.8638533090346833E-4</v>
      </c>
      <c r="IK21" s="2"/>
      <c r="IL21" s="2">
        <f>+I21</f>
        <v>23915</v>
      </c>
      <c r="IM21" s="2"/>
      <c r="IN21" s="221">
        <f>+IL21/IL$15</f>
        <v>8.3748800105394269E-4</v>
      </c>
      <c r="IP21" s="53">
        <f t="shared" si="6"/>
        <v>77686476</v>
      </c>
      <c r="IQ21" s="50">
        <f t="shared" si="7"/>
        <v>3248.4413966130046</v>
      </c>
    </row>
    <row r="22" spans="1:251" ht="21" customHeight="1" x14ac:dyDescent="0.45">
      <c r="A22" s="98" t="s">
        <v>209</v>
      </c>
      <c r="C22" s="40"/>
      <c r="E22" s="187"/>
      <c r="F22" s="41"/>
      <c r="G22" s="2">
        <f>'PL-T (12)'!G21-65014</f>
        <v>113323460</v>
      </c>
      <c r="H22" s="2"/>
      <c r="I22" s="2">
        <v>40172</v>
      </c>
      <c r="J22" s="2"/>
      <c r="K22" s="2">
        <f>'PL-T (12)'!K21-87307</f>
        <v>154793201</v>
      </c>
      <c r="L22" s="2"/>
      <c r="M22" s="2">
        <v>50241</v>
      </c>
      <c r="HJ22" s="98" t="str">
        <f t="shared" si="15"/>
        <v>รายได้ทางการเงิน</v>
      </c>
      <c r="HL22" s="40"/>
      <c r="HN22" s="33" t="str">
        <f>IF(+E22&lt;&gt;"",E22,"")</f>
        <v/>
      </c>
      <c r="HP22" s="2">
        <f>+K22</f>
        <v>154793201</v>
      </c>
      <c r="HQ22" s="2"/>
      <c r="HR22" s="126">
        <f>+HP22/HP$15</f>
        <v>5.0670570627120151E-3</v>
      </c>
      <c r="HS22" s="2"/>
      <c r="HT22" s="2">
        <f>+M22</f>
        <v>50241</v>
      </c>
      <c r="HU22" s="2"/>
      <c r="HV22" s="126">
        <f>+HT22/HT$15</f>
        <v>1.0348784587868474E-2</v>
      </c>
      <c r="HX22" s="53">
        <f>HP22-HT22</f>
        <v>154742960</v>
      </c>
      <c r="HY22" s="50">
        <f>IF(AND(HT22=0,HP22=0),0,IF(AND(HT22=0,HP22&gt;0),1,IF(AND(HT22=0,HP22&lt;0),-1,(HP22-HT22)/ABS(HT22))))</f>
        <v>3080.013534762445</v>
      </c>
      <c r="IB22" s="98" t="str">
        <f>+A22</f>
        <v>รายได้ทางการเงิน</v>
      </c>
      <c r="ID22" s="40"/>
      <c r="IF22" s="33" t="str">
        <f>IF(+E22&lt;&gt;"",E22,"")</f>
        <v/>
      </c>
      <c r="IH22" s="2">
        <f t="shared" si="4"/>
        <v>113323460</v>
      </c>
      <c r="II22" s="2"/>
      <c r="IJ22" s="221">
        <f t="shared" si="5"/>
        <v>1.000941567662759E-3</v>
      </c>
      <c r="IK22" s="2"/>
      <c r="IL22" s="2">
        <f>+I22</f>
        <v>40172</v>
      </c>
      <c r="IM22" s="2"/>
      <c r="IN22" s="221">
        <f>+IL22/IL$15</f>
        <v>1.4067977410971769E-3</v>
      </c>
      <c r="IP22" s="53">
        <f t="shared" si="6"/>
        <v>113283288</v>
      </c>
      <c r="IQ22" s="50">
        <f t="shared" si="7"/>
        <v>2819.9563875336057</v>
      </c>
    </row>
    <row r="23" spans="1:251" ht="21" customHeight="1" x14ac:dyDescent="0.45">
      <c r="A23" s="1" t="s">
        <v>170</v>
      </c>
      <c r="E23" s="187"/>
      <c r="G23" s="3">
        <f>'PL-T (12)'!G22+193480</f>
        <v>-356368948</v>
      </c>
      <c r="H23" s="2"/>
      <c r="I23" s="3">
        <v>-102415</v>
      </c>
      <c r="J23" s="2"/>
      <c r="K23" s="3">
        <f>'PL-T (12)'!K22+237913</f>
        <v>-412724637</v>
      </c>
      <c r="L23" s="2"/>
      <c r="M23" s="3">
        <v>-137350</v>
      </c>
      <c r="HJ23" s="1" t="str">
        <f t="shared" si="15"/>
        <v>ต้นทุนทางการเงิน</v>
      </c>
      <c r="HN23" s="33" t="str">
        <f>IF(+E23&lt;&gt;"",E23,"")</f>
        <v/>
      </c>
      <c r="HP23" s="3">
        <f>+K23</f>
        <v>-412724637</v>
      </c>
      <c r="HQ23" s="2"/>
      <c r="HR23" s="126">
        <f>+HP23/HP$15</f>
        <v>-1.351027870317187E-2</v>
      </c>
      <c r="HS23" s="2"/>
      <c r="HT23" s="3">
        <f>+M23</f>
        <v>-137350</v>
      </c>
      <c r="HU23" s="2"/>
      <c r="HV23" s="126">
        <f>+HT23/HT$15</f>
        <v>-2.8291745051725384E-2</v>
      </c>
      <c r="HX23" s="54">
        <f>-(HP23-HT23)</f>
        <v>412587287</v>
      </c>
      <c r="HY23" s="55">
        <f>-IF(AND(HT23=0,HP23=0),0,IF(AND(HT23=0,HP23&gt;0),1,IF(AND(HT23=0,HP23&lt;0),-1,(HP23-HT23)/ABS(HT23))))</f>
        <v>3003.9118092464505</v>
      </c>
      <c r="IB23" s="1" t="str">
        <f>+A23</f>
        <v>ต้นทุนทางการเงิน</v>
      </c>
      <c r="IF23" s="33" t="str">
        <f>IF(+E23&lt;&gt;"",E23,"")</f>
        <v/>
      </c>
      <c r="IH23" s="3">
        <f t="shared" si="4"/>
        <v>-356368948</v>
      </c>
      <c r="II23" s="2"/>
      <c r="IJ23" s="221">
        <f t="shared" si="5"/>
        <v>-3.1476668068328327E-3</v>
      </c>
      <c r="IK23" s="2"/>
      <c r="IL23" s="3">
        <f>+I23</f>
        <v>-102415</v>
      </c>
      <c r="IM23" s="2"/>
      <c r="IN23" s="221">
        <f>+IL23/IL$15</f>
        <v>-3.5865077828952348E-3</v>
      </c>
      <c r="IP23" s="54">
        <f>-(IH23-IL23)</f>
        <v>356266533</v>
      </c>
      <c r="IQ23" s="55">
        <f>-IF(AND(IL23=0,IH23=0),0,IF(AND(IL23=0,IH23&gt;0),1,IF(AND(IL23=0,IH23&lt;0),-1,(IH23-IL23)/ABS(IL23))))</f>
        <v>3478.6557926085047</v>
      </c>
    </row>
    <row r="24" spans="1:251" ht="21" customHeight="1" x14ac:dyDescent="0.45">
      <c r="A24" s="185" t="s">
        <v>150</v>
      </c>
      <c r="E24" s="187"/>
      <c r="G24" s="2">
        <f>SUM(G20:G23)</f>
        <v>20052492987</v>
      </c>
      <c r="H24" s="2"/>
      <c r="I24" s="2">
        <f>SUM(I20:I23)</f>
        <v>5569922</v>
      </c>
      <c r="J24" s="2"/>
      <c r="K24" s="2">
        <f>SUM(K20:K23)</f>
        <v>13191829650</v>
      </c>
      <c r="L24" s="2"/>
      <c r="M24" s="2">
        <f>SUM(M20:M23)</f>
        <v>743860</v>
      </c>
      <c r="HJ24" s="185" t="str">
        <f t="shared" si="15"/>
        <v>กำไรก่อนค่าใช้จ่ายภาษีเงินได้</v>
      </c>
      <c r="HN24" s="33" t="str">
        <f>IF(+E24&lt;&gt;"",E24,"")</f>
        <v/>
      </c>
      <c r="HP24" s="2">
        <f t="shared" si="3"/>
        <v>13191829650</v>
      </c>
      <c r="HQ24" s="2"/>
      <c r="HR24" s="126">
        <f t="shared" si="8"/>
        <v>0.43182616010457892</v>
      </c>
      <c r="HS24" s="2"/>
      <c r="HT24" s="2">
        <f t="shared" si="9"/>
        <v>743860</v>
      </c>
      <c r="HU24" s="2"/>
      <c r="HV24" s="126">
        <f t="shared" si="10"/>
        <v>0.15322240607336327</v>
      </c>
      <c r="HX24" s="53">
        <f t="shared" si="11"/>
        <v>13191085790</v>
      </c>
      <c r="HY24" s="50">
        <f t="shared" si="12"/>
        <v>17733.290928400507</v>
      </c>
      <c r="IB24" s="185" t="str">
        <f t="shared" si="2"/>
        <v>กำไรก่อนค่าใช้จ่ายภาษีเงินได้</v>
      </c>
      <c r="IF24" s="33" t="str">
        <f>IF(+E24&lt;&gt;"",E24,"")</f>
        <v/>
      </c>
      <c r="IH24" s="2">
        <f t="shared" si="4"/>
        <v>20052492987</v>
      </c>
      <c r="II24" s="2"/>
      <c r="IJ24" s="126">
        <f t="shared" si="5"/>
        <v>0.17711578666901151</v>
      </c>
      <c r="IK24" s="2"/>
      <c r="IL24" s="2">
        <f t="shared" si="13"/>
        <v>5569922</v>
      </c>
      <c r="IM24" s="2"/>
      <c r="IN24" s="126">
        <f t="shared" si="14"/>
        <v>0.19505510523965622</v>
      </c>
      <c r="IP24" s="53">
        <f>IH24-IL24</f>
        <v>20046923065</v>
      </c>
      <c r="IQ24" s="50">
        <f>IF(AND(IL24=0,IH24=0),0,IF(AND(IL24=0,IH24&gt;0),1,IF(AND(IL24=0,IH24&lt;0),-1,(IH24-IL24)/ABS(IL24))))</f>
        <v>3599.138922412199</v>
      </c>
    </row>
    <row r="25" spans="1:251" ht="21" customHeight="1" x14ac:dyDescent="0.45">
      <c r="A25" s="1" t="s">
        <v>151</v>
      </c>
      <c r="E25" s="187"/>
      <c r="G25" s="2">
        <f>'PL-T (12)'!G24+1916396</f>
        <v>-3692250442</v>
      </c>
      <c r="H25" s="2"/>
      <c r="I25" s="2">
        <v>-1153350</v>
      </c>
      <c r="J25" s="2"/>
      <c r="K25" s="2">
        <f>'PL-T (12)'!K24+250575</f>
        <v>-399236998</v>
      </c>
      <c r="L25" s="2"/>
      <c r="M25" s="2">
        <v>-231677</v>
      </c>
      <c r="HJ25" s="1" t="str">
        <f t="shared" si="15"/>
        <v>ค่าใช้จ่ายภาษีเงินได้</v>
      </c>
      <c r="HN25" s="33" t="str">
        <f>IF(+E25&lt;&gt;"",E25,"")</f>
        <v/>
      </c>
      <c r="HP25" s="2">
        <f t="shared" si="3"/>
        <v>-399236998</v>
      </c>
      <c r="HQ25" s="2"/>
      <c r="HR25" s="126">
        <f>+HP25/HP$15</f>
        <v>-1.3068769411983686E-2</v>
      </c>
      <c r="HS25" s="2"/>
      <c r="HT25" s="2">
        <f t="shared" si="9"/>
        <v>-231677</v>
      </c>
      <c r="HU25" s="2"/>
      <c r="HV25" s="126">
        <f t="shared" si="10"/>
        <v>-4.7721489758635473E-2</v>
      </c>
      <c r="HX25" s="53">
        <f>-(HP25-HT25)</f>
        <v>399005321</v>
      </c>
      <c r="HY25" s="50">
        <f>-IF(AND(HT25=0,HP25=0),0,IF(AND(HT25=0,HP25&gt;0),1,IF(AND(HT25=0,HP25&lt;0),-1,(HP25-HT25)/ABS(HT25))))</f>
        <v>1722.2483069100515</v>
      </c>
      <c r="IB25" s="1" t="str">
        <f t="shared" si="2"/>
        <v>ค่าใช้จ่ายภาษีเงินได้</v>
      </c>
      <c r="IF25" s="33" t="str">
        <f>IF(+E25&lt;&gt;"",E25,"")</f>
        <v/>
      </c>
      <c r="IH25" s="2">
        <f t="shared" si="4"/>
        <v>-3692250442</v>
      </c>
      <c r="II25" s="2"/>
      <c r="IJ25" s="126">
        <f t="shared" si="5"/>
        <v>-3.2612196500345074E-2</v>
      </c>
      <c r="IK25" s="2"/>
      <c r="IL25" s="2">
        <f t="shared" si="13"/>
        <v>-1153350</v>
      </c>
      <c r="IM25" s="2"/>
      <c r="IN25" s="126">
        <f t="shared" si="14"/>
        <v>-4.0389579176900052E-2</v>
      </c>
      <c r="IP25" s="53">
        <f>-(IH25-IL25)</f>
        <v>3691097092</v>
      </c>
      <c r="IQ25" s="50">
        <f>-IF(AND(IL25=0,IH25=0),0,IF(AND(IL25=0,IH25&gt;0),1,IF(AND(IL25=0,IH25&lt;0),-1,(IH25-IL25)/ABS(IL25))))</f>
        <v>3200.3269536567391</v>
      </c>
    </row>
    <row r="26" spans="1:251" ht="21" customHeight="1" thickBot="1" x14ac:dyDescent="0.5">
      <c r="A26" s="185" t="s">
        <v>185</v>
      </c>
      <c r="E26" s="187"/>
      <c r="G26" s="31">
        <f>SUM(G24:G25)</f>
        <v>16360242545</v>
      </c>
      <c r="H26" s="2"/>
      <c r="I26" s="31">
        <f>SUM(I24:I25)</f>
        <v>4416572</v>
      </c>
      <c r="J26" s="2"/>
      <c r="K26" s="31">
        <f>SUM(K24:K25)</f>
        <v>12792592652</v>
      </c>
      <c r="L26" s="2"/>
      <c r="M26" s="31">
        <f>SUM(M24:M25)</f>
        <v>512183</v>
      </c>
      <c r="HJ26" s="185" t="str">
        <f t="shared" si="15"/>
        <v>กำไรสำหรับงวด</v>
      </c>
      <c r="HP26" s="31">
        <f t="shared" si="3"/>
        <v>12792592652</v>
      </c>
      <c r="HQ26" s="2"/>
      <c r="HR26" s="126">
        <f t="shared" si="8"/>
        <v>0.41875739069259527</v>
      </c>
      <c r="HS26" s="2"/>
      <c r="HT26" s="31">
        <f t="shared" si="9"/>
        <v>512183</v>
      </c>
      <c r="HU26" s="2"/>
      <c r="HV26" s="126">
        <f t="shared" si="10"/>
        <v>0.1055009163147278</v>
      </c>
      <c r="HX26" s="63">
        <f t="shared" si="11"/>
        <v>12792080469</v>
      </c>
      <c r="HY26" s="64">
        <f t="shared" si="12"/>
        <v>24975.605338326339</v>
      </c>
      <c r="IB26" s="185" t="str">
        <f t="shared" si="2"/>
        <v>กำไรสำหรับงวด</v>
      </c>
      <c r="IH26" s="31">
        <f t="shared" si="4"/>
        <v>16360242545</v>
      </c>
      <c r="II26" s="2"/>
      <c r="IJ26" s="129">
        <f t="shared" si="5"/>
        <v>0.14450359016866646</v>
      </c>
      <c r="IK26" s="2"/>
      <c r="IL26" s="31">
        <f t="shared" si="13"/>
        <v>4416572</v>
      </c>
      <c r="IM26" s="2"/>
      <c r="IN26" s="129">
        <f t="shared" si="14"/>
        <v>0.15466552606275616</v>
      </c>
      <c r="IP26" s="63">
        <f>IH26-IL26</f>
        <v>16355825973</v>
      </c>
      <c r="IQ26" s="64">
        <f>IF(AND(IL26=0,IH26=0),0,IF(AND(IL26=0,IH26&gt;0),1,IF(AND(IL26=0,IH26&lt;0),-1,(IH26-IL26)/ABS(IL26))))</f>
        <v>3703.285256755692</v>
      </c>
    </row>
    <row r="27" spans="1:251" ht="21" customHeight="1" thickTop="1" x14ac:dyDescent="0.45">
      <c r="E27" s="187"/>
      <c r="G27" s="127"/>
      <c r="H27" s="127"/>
      <c r="I27" s="105"/>
      <c r="K27" s="1"/>
      <c r="M27" s="1"/>
      <c r="HP27" s="106"/>
      <c r="HQ27" s="106"/>
      <c r="HR27" s="152"/>
      <c r="HV27" s="152"/>
      <c r="HX27" s="150"/>
      <c r="HY27" s="151"/>
      <c r="IH27" s="106"/>
      <c r="II27" s="106"/>
      <c r="IJ27" s="106"/>
      <c r="IN27" s="106"/>
      <c r="IP27" s="150"/>
      <c r="IQ27" s="151"/>
    </row>
    <row r="28" spans="1:251" ht="21" customHeight="1" x14ac:dyDescent="0.45">
      <c r="A28" s="185" t="s">
        <v>124</v>
      </c>
      <c r="E28" s="187"/>
      <c r="G28" s="2"/>
      <c r="H28" s="2"/>
      <c r="I28" s="2"/>
      <c r="J28" s="2"/>
      <c r="K28" s="2"/>
      <c r="L28" s="2"/>
      <c r="M28" s="2"/>
      <c r="HJ28" s="185" t="str">
        <f>+A28</f>
        <v>การแบ่งปันกำไร</v>
      </c>
      <c r="HP28" s="2"/>
      <c r="HQ28" s="2"/>
      <c r="HR28" s="61"/>
      <c r="HS28" s="2"/>
      <c r="HT28" s="2"/>
      <c r="HU28" s="2"/>
      <c r="HV28" s="61"/>
      <c r="HX28" s="150"/>
      <c r="HY28" s="151"/>
      <c r="IB28" s="185" t="str">
        <f>+A28</f>
        <v>การแบ่งปันกำไร</v>
      </c>
      <c r="IH28" s="2"/>
      <c r="II28" s="2"/>
      <c r="IJ28" s="2"/>
      <c r="IK28" s="2"/>
      <c r="IL28" s="2"/>
      <c r="IM28" s="2"/>
      <c r="IN28" s="2"/>
      <c r="IP28" s="150"/>
      <c r="IQ28" s="151"/>
    </row>
    <row r="29" spans="1:251" ht="21" customHeight="1" thickBot="1" x14ac:dyDescent="0.5">
      <c r="A29" s="1" t="s">
        <v>118</v>
      </c>
      <c r="E29" s="187"/>
      <c r="G29" s="2">
        <f>+G26-G31</f>
        <v>15840379033</v>
      </c>
      <c r="H29" s="2"/>
      <c r="I29" s="2">
        <f>+I26-I31</f>
        <v>4246040</v>
      </c>
      <c r="J29" s="2"/>
      <c r="K29" s="46">
        <f>K26</f>
        <v>12792592652</v>
      </c>
      <c r="L29" s="2"/>
      <c r="M29" s="46">
        <f>M26</f>
        <v>512183</v>
      </c>
      <c r="P29" s="127"/>
      <c r="HJ29" s="1" t="str">
        <f>+A29</f>
        <v>ส่วนที่เป็นของผู้ถือหุ้นของบริษัทฯ</v>
      </c>
      <c r="HP29" s="46">
        <f>+K29</f>
        <v>12792592652</v>
      </c>
      <c r="HQ29" s="2"/>
      <c r="HR29" s="129">
        <f>+HP29/HP$15</f>
        <v>0.41875739069259527</v>
      </c>
      <c r="HS29" s="2"/>
      <c r="HT29" s="46">
        <f>+M29</f>
        <v>512183</v>
      </c>
      <c r="HU29" s="2"/>
      <c r="HV29" s="129">
        <f>+HT29/HT$15</f>
        <v>0.1055009163147278</v>
      </c>
      <c r="HX29" s="52">
        <f>HP29-HT29</f>
        <v>12792080469</v>
      </c>
      <c r="HY29" s="62">
        <f>IF(AND(HT29=0,HP29=0),0,IF(AND(HT29=0,HP29&gt;0),1,IF(AND(HT29=0,HP29&lt;0),-1,(HP29-HT29)/ABS(HT29))))</f>
        <v>24975.605338326339</v>
      </c>
      <c r="IB29" s="1" t="str">
        <f>+A29</f>
        <v>ส่วนที่เป็นของผู้ถือหุ้นของบริษัทฯ</v>
      </c>
      <c r="IH29" s="2">
        <f>+G29</f>
        <v>15840379033</v>
      </c>
      <c r="II29" s="2"/>
      <c r="IJ29" s="130"/>
      <c r="IK29" s="2"/>
      <c r="IL29" s="2">
        <f>+I29</f>
        <v>4246040</v>
      </c>
      <c r="IM29" s="2"/>
      <c r="IN29" s="130"/>
      <c r="IP29" s="53">
        <f>IH29-IL29</f>
        <v>15836132993</v>
      </c>
      <c r="IQ29" s="50">
        <f>IF(AND(IL29=0,IH29=0),0,IF(AND(IL29=0,IH29&gt;0),1,IF(AND(IL29=0,IH29&lt;0),-1,(IH29-IL29)/ABS(IL29))))</f>
        <v>3729.6240716055431</v>
      </c>
    </row>
    <row r="30" spans="1:251" ht="21" customHeight="1" thickTop="1" x14ac:dyDescent="0.45">
      <c r="A30" s="1" t="s">
        <v>206</v>
      </c>
      <c r="E30" s="187"/>
      <c r="G30" s="2"/>
      <c r="H30" s="2"/>
      <c r="I30" s="2"/>
      <c r="J30" s="2"/>
      <c r="K30" s="2"/>
      <c r="L30" s="2"/>
      <c r="M30" s="2"/>
      <c r="P30" s="127"/>
      <c r="HP30" s="2"/>
      <c r="HQ30" s="2"/>
      <c r="HR30" s="130"/>
      <c r="HS30" s="2"/>
      <c r="HT30" s="2"/>
      <c r="HU30" s="2"/>
      <c r="HV30" s="130"/>
      <c r="HX30" s="53"/>
      <c r="HY30" s="50"/>
      <c r="IB30" s="1" t="str">
        <f>+A30</f>
        <v>ส่วนที่เป็นของผู้มีส่วนได้เสียที่ไม่มีอำนาจควบคุม</v>
      </c>
      <c r="IH30" s="2"/>
      <c r="II30" s="2"/>
      <c r="IJ30" s="130"/>
      <c r="IK30" s="2"/>
      <c r="IL30" s="2"/>
      <c r="IM30" s="2"/>
      <c r="IN30" s="130"/>
      <c r="IP30" s="53"/>
      <c r="IQ30" s="50"/>
    </row>
    <row r="31" spans="1:251" ht="21" customHeight="1" x14ac:dyDescent="0.45">
      <c r="A31" s="1" t="s">
        <v>205</v>
      </c>
      <c r="E31" s="187"/>
      <c r="G31" s="3">
        <f>'PL-T (12)'!G30-276901</f>
        <v>519863512</v>
      </c>
      <c r="H31" s="2"/>
      <c r="I31" s="3">
        <v>170532</v>
      </c>
      <c r="J31" s="2"/>
      <c r="K31" s="2"/>
      <c r="L31" s="2"/>
      <c r="M31" s="2"/>
      <c r="HP31" s="2"/>
      <c r="HQ31" s="2"/>
      <c r="HR31" s="2"/>
      <c r="HS31" s="2"/>
      <c r="HT31" s="2"/>
      <c r="HU31" s="2"/>
      <c r="HV31" s="2"/>
      <c r="HX31" s="150"/>
      <c r="HY31" s="151"/>
      <c r="IB31" s="1" t="str">
        <f>+A31</f>
        <v xml:space="preserve">   ของบริษัทย่อย</v>
      </c>
      <c r="IH31" s="3">
        <f>+G31</f>
        <v>519863512</v>
      </c>
      <c r="II31" s="2"/>
      <c r="IJ31" s="2"/>
      <c r="IK31" s="2"/>
      <c r="IL31" s="3">
        <f>+I31</f>
        <v>170532</v>
      </c>
      <c r="IM31" s="2"/>
      <c r="IN31" s="2"/>
      <c r="IP31" s="54">
        <f>IH31-IL31</f>
        <v>519692980</v>
      </c>
      <c r="IQ31" s="55">
        <f>IF(AND(IL31=0,IH31=0),0,IF(AND(IL31=0,IH31&gt;0),1,IF(AND(IL31=0,IH31&lt;0),-1,(IH31-IL31)/ABS(IL31))))</f>
        <v>3047.4807074332089</v>
      </c>
    </row>
    <row r="32" spans="1:251" ht="21" customHeight="1" thickBot="1" x14ac:dyDescent="0.5">
      <c r="E32" s="187"/>
      <c r="G32" s="46">
        <f>SUM(G29:G31)</f>
        <v>16360242545</v>
      </c>
      <c r="H32" s="2"/>
      <c r="I32" s="46">
        <f>SUM(I29:I31)</f>
        <v>4416572</v>
      </c>
      <c r="J32" s="2"/>
      <c r="K32" s="2"/>
      <c r="L32" s="2"/>
      <c r="M32" s="2"/>
      <c r="HP32" s="2"/>
      <c r="HQ32" s="2"/>
      <c r="HR32" s="2"/>
      <c r="HS32" s="2"/>
      <c r="HT32" s="2"/>
      <c r="HU32" s="2"/>
      <c r="HV32" s="2"/>
      <c r="HX32" s="150"/>
      <c r="HY32" s="151"/>
      <c r="IH32" s="46">
        <f>+G32</f>
        <v>16360242545</v>
      </c>
      <c r="II32" s="2"/>
      <c r="IJ32" s="2"/>
      <c r="IK32" s="2"/>
      <c r="IL32" s="46">
        <f>+I32</f>
        <v>4416572</v>
      </c>
      <c r="IM32" s="2"/>
      <c r="IN32" s="2"/>
      <c r="IP32" s="119">
        <f>IH32-IL32</f>
        <v>16355825973</v>
      </c>
      <c r="IQ32" s="62">
        <f>IF(AND(IL32=0,IH32=0),0,IF(AND(IL32=0,IH32&gt;0),1,IF(AND(IL32=0,IH32&lt;0),-1,(IH32-IL32)/ABS(IL32))))</f>
        <v>3703.285256755692</v>
      </c>
    </row>
    <row r="33" spans="1:251" ht="21" customHeight="1" thickTop="1" x14ac:dyDescent="0.45">
      <c r="E33" s="187"/>
      <c r="G33" s="174"/>
      <c r="H33" s="175"/>
      <c r="I33" s="174"/>
      <c r="J33" s="2"/>
      <c r="K33" s="2"/>
      <c r="L33" s="2"/>
      <c r="M33" s="2"/>
      <c r="HP33" s="2"/>
      <c r="HQ33" s="2"/>
      <c r="HR33" s="2"/>
      <c r="HS33" s="2"/>
      <c r="HT33" s="2"/>
      <c r="HU33" s="2"/>
      <c r="HV33" s="2"/>
      <c r="HX33" s="150"/>
      <c r="HY33" s="151"/>
      <c r="IH33" s="2"/>
      <c r="II33" s="2"/>
      <c r="IJ33" s="2"/>
      <c r="IK33" s="2"/>
      <c r="IL33" s="2"/>
      <c r="IM33" s="2"/>
      <c r="IN33" s="2"/>
      <c r="IP33" s="150"/>
      <c r="IQ33" s="151"/>
    </row>
    <row r="34" spans="1:251" ht="21" customHeight="1" x14ac:dyDescent="0.45">
      <c r="A34" s="185" t="s">
        <v>129</v>
      </c>
      <c r="B34" s="185"/>
      <c r="E34" s="215">
        <v>15</v>
      </c>
      <c r="G34" s="106"/>
      <c r="HJ34" s="185" t="str">
        <f>+A34</f>
        <v>กำไรต่อหุ้นขั้นพื้นฐาน</v>
      </c>
      <c r="HK34" s="185"/>
      <c r="HN34" s="33">
        <f>IF(+E34&lt;&gt;"",E34,"")</f>
        <v>15</v>
      </c>
      <c r="HP34" s="106"/>
      <c r="HQ34" s="106"/>
      <c r="HR34" s="106"/>
      <c r="HV34" s="106"/>
      <c r="HX34" s="150"/>
      <c r="HY34" s="151"/>
      <c r="IB34" s="185" t="str">
        <f>+A34</f>
        <v>กำไรต่อหุ้นขั้นพื้นฐาน</v>
      </c>
      <c r="IC34" s="185"/>
      <c r="IF34" s="33">
        <f>IF(+E34&lt;&gt;"",E34,"")</f>
        <v>15</v>
      </c>
      <c r="IH34" s="106"/>
      <c r="II34" s="106"/>
      <c r="IJ34" s="106"/>
      <c r="IN34" s="106"/>
      <c r="IP34" s="150"/>
      <c r="IQ34" s="151"/>
    </row>
    <row r="35" spans="1:251" ht="21" customHeight="1" thickBot="1" x14ac:dyDescent="0.5">
      <c r="A35" s="1" t="s">
        <v>153</v>
      </c>
      <c r="E35" s="187"/>
      <c r="G35" s="107">
        <f>G29*1000/G37</f>
        <v>996.75164511424816</v>
      </c>
      <c r="H35" s="144"/>
      <c r="I35" s="107">
        <f>I29*1000/I37</f>
        <v>0.26718093969872386</v>
      </c>
      <c r="J35" s="144"/>
      <c r="K35" s="107">
        <f>K29*1000/K37</f>
        <v>804.97049626106912</v>
      </c>
      <c r="L35" s="144"/>
      <c r="M35" s="107">
        <f>M29*1000/M37</f>
        <v>3.222897929310875E-2</v>
      </c>
      <c r="HJ35" s="1" t="str">
        <f>+A35</f>
        <v>กำไรส่วนที่เป็นของผู้ถือหุ้นของบริษัทฯ</v>
      </c>
      <c r="HP35" s="107">
        <f>+K35</f>
        <v>804.97049626106912</v>
      </c>
      <c r="HQ35" s="144"/>
      <c r="HR35" s="144"/>
      <c r="HS35" s="144"/>
      <c r="HT35" s="107">
        <f>+M35</f>
        <v>3.222897929310875E-2</v>
      </c>
      <c r="HU35" s="144"/>
      <c r="HV35" s="144"/>
      <c r="HX35" s="177">
        <f>HP35-HT35</f>
        <v>804.93826728177601</v>
      </c>
      <c r="HY35" s="62">
        <f>IF(AND(HT35=0,HP35=0),0,IF(AND(HT35=0,HP35&gt;0),1,IF(AND(HT35=0,HP35&lt;0),-1,(HP35-HT35)/ABS(HT35))))</f>
        <v>24975.605338326342</v>
      </c>
      <c r="IB35" s="1" t="str">
        <f>+A35</f>
        <v>กำไรส่วนที่เป็นของผู้ถือหุ้นของบริษัทฯ</v>
      </c>
      <c r="IH35" s="107">
        <f>+G35</f>
        <v>996.75164511424816</v>
      </c>
      <c r="II35" s="144"/>
      <c r="IJ35" s="144"/>
      <c r="IK35" s="144"/>
      <c r="IL35" s="107">
        <f>+I35</f>
        <v>0.26718093969872386</v>
      </c>
      <c r="IM35" s="144"/>
      <c r="IN35" s="144"/>
      <c r="IP35" s="178">
        <f>IH35-IL35</f>
        <v>996.48446417454943</v>
      </c>
      <c r="IQ35" s="50">
        <f>IF(AND(IL35=0,IH35=0),0,IF(AND(IL35=0,IH35&gt;0),1,IF(AND(IL35=0,IH35&lt;0),-1,(IH35-IL35)/ABS(IL35))))</f>
        <v>3729.6240716055427</v>
      </c>
    </row>
    <row r="36" spans="1:251" ht="21" customHeight="1" thickTop="1" x14ac:dyDescent="0.45">
      <c r="E36" s="41"/>
      <c r="G36" s="106"/>
      <c r="HN36" s="41"/>
      <c r="HP36" s="106"/>
      <c r="HQ36" s="106"/>
      <c r="HR36" s="106"/>
      <c r="HV36" s="106"/>
      <c r="HX36" s="150"/>
      <c r="HY36" s="151"/>
      <c r="IF36" s="41"/>
      <c r="IH36" s="106"/>
      <c r="II36" s="106"/>
      <c r="IJ36" s="106"/>
      <c r="IN36" s="106"/>
      <c r="IP36" s="153"/>
      <c r="IQ36" s="154"/>
    </row>
    <row r="37" spans="1:251" ht="21" customHeight="1" thickBot="1" x14ac:dyDescent="0.5">
      <c r="A37" s="1" t="s">
        <v>34</v>
      </c>
      <c r="E37" s="41"/>
      <c r="G37" s="46">
        <v>15892001895</v>
      </c>
      <c r="H37" s="2"/>
      <c r="I37" s="46">
        <v>15892001895</v>
      </c>
      <c r="J37" s="2"/>
      <c r="K37" s="46">
        <v>15892001895</v>
      </c>
      <c r="L37" s="2"/>
      <c r="M37" s="46">
        <v>15892001895</v>
      </c>
      <c r="HJ37" s="1" t="str">
        <f>+A37</f>
        <v>จำนวนหุ้นสามัญถัวเฉลี่ยถ่วงน้ำหนัก (หุ้น)</v>
      </c>
      <c r="HN37" s="41"/>
      <c r="HP37" s="46">
        <f>+K37</f>
        <v>15892001895</v>
      </c>
      <c r="HQ37" s="2"/>
      <c r="HR37" s="2"/>
      <c r="HS37" s="2"/>
      <c r="HT37" s="46">
        <f>+M37</f>
        <v>15892001895</v>
      </c>
      <c r="HU37" s="2"/>
      <c r="HV37" s="2"/>
      <c r="HX37" s="155"/>
      <c r="HY37" s="156"/>
      <c r="IB37" s="1" t="str">
        <f>+A37</f>
        <v>จำนวนหุ้นสามัญถัวเฉลี่ยถ่วงน้ำหนัก (หุ้น)</v>
      </c>
      <c r="IF37" s="41"/>
      <c r="IH37" s="46">
        <f>+G37</f>
        <v>15892001895</v>
      </c>
      <c r="II37" s="2"/>
      <c r="IJ37" s="2"/>
      <c r="IK37" s="2"/>
      <c r="IL37" s="46">
        <f>+I37</f>
        <v>15892001895</v>
      </c>
      <c r="IM37" s="2"/>
      <c r="IN37" s="2"/>
      <c r="IP37" s="155"/>
      <c r="IQ37" s="156"/>
    </row>
    <row r="38" spans="1:251" ht="12" customHeight="1" thickTop="1" x14ac:dyDescent="0.45">
      <c r="E38" s="41"/>
      <c r="G38" s="2"/>
      <c r="H38" s="2"/>
      <c r="I38" s="2"/>
      <c r="J38" s="2"/>
      <c r="K38" s="2"/>
      <c r="L38" s="2"/>
      <c r="M38" s="2"/>
      <c r="HN38" s="41"/>
      <c r="HP38" s="2"/>
      <c r="HQ38" s="2"/>
      <c r="HR38" s="2"/>
      <c r="HS38" s="2"/>
      <c r="HT38" s="2"/>
      <c r="HU38" s="2"/>
      <c r="HV38" s="2"/>
      <c r="IF38" s="41"/>
      <c r="IH38" s="2"/>
      <c r="II38" s="2"/>
      <c r="IJ38" s="2"/>
      <c r="IK38" s="2"/>
      <c r="IL38" s="2"/>
      <c r="IM38" s="2"/>
      <c r="IN38" s="2"/>
    </row>
    <row r="39" spans="1:251" ht="21" customHeight="1" x14ac:dyDescent="0.45">
      <c r="A39" s="1" t="s">
        <v>35</v>
      </c>
      <c r="E39" s="41"/>
      <c r="G39" s="2"/>
      <c r="H39" s="2"/>
      <c r="I39" s="2"/>
      <c r="J39" s="2"/>
      <c r="K39" s="2"/>
      <c r="L39" s="2"/>
      <c r="M39" s="2"/>
      <c r="HJ39" s="1" t="str">
        <f>+A39</f>
        <v>หมายเหตุประกอบงบการเงินเป็นส่วนหนึ่งของงบการเงินนี้</v>
      </c>
      <c r="HN39" s="41"/>
      <c r="HP39" s="2"/>
      <c r="HQ39" s="2"/>
      <c r="HR39" s="2"/>
      <c r="HS39" s="2"/>
      <c r="HT39" s="2"/>
      <c r="HU39" s="2"/>
      <c r="HV39" s="2"/>
      <c r="IB39" s="1" t="str">
        <f>+A39</f>
        <v>หมายเหตุประกอบงบการเงินเป็นส่วนหนึ่งของงบการเงินนี้</v>
      </c>
      <c r="IF39" s="41"/>
      <c r="IH39" s="2"/>
      <c r="II39" s="2"/>
      <c r="IJ39" s="2"/>
      <c r="IK39" s="2"/>
      <c r="IL39" s="2"/>
      <c r="IM39" s="2"/>
      <c r="IN39" s="2"/>
    </row>
    <row r="40" spans="1:251" ht="21" customHeight="1" x14ac:dyDescent="0.45">
      <c r="E40" s="41"/>
      <c r="G40" s="57"/>
      <c r="H40" s="57"/>
      <c r="I40" s="57"/>
      <c r="J40" s="57"/>
      <c r="K40" s="57"/>
      <c r="L40" s="57"/>
      <c r="M40" s="157" t="s">
        <v>154</v>
      </c>
      <c r="HP40" s="57"/>
      <c r="HQ40" s="57"/>
      <c r="HR40" s="57"/>
      <c r="HS40" s="57"/>
      <c r="HT40" s="57"/>
      <c r="HU40" s="57"/>
      <c r="HV40" s="57"/>
      <c r="IH40" s="57"/>
      <c r="II40" s="57"/>
      <c r="IJ40" s="57"/>
      <c r="IK40" s="57"/>
      <c r="IL40" s="57"/>
      <c r="IM40" s="57"/>
      <c r="IN40" s="57"/>
    </row>
    <row r="41" spans="1:251" ht="21" customHeight="1" x14ac:dyDescent="0.45">
      <c r="E41" s="41"/>
      <c r="G41" s="57"/>
      <c r="H41" s="57"/>
      <c r="I41" s="57"/>
      <c r="J41" s="57"/>
      <c r="K41" s="57"/>
      <c r="L41" s="57"/>
      <c r="M41" s="57" t="s">
        <v>181</v>
      </c>
      <c r="HP41" s="57"/>
      <c r="HQ41" s="57"/>
      <c r="HR41" s="57"/>
      <c r="HS41" s="57"/>
      <c r="HT41" s="57"/>
      <c r="HU41" s="57"/>
      <c r="HV41" s="57"/>
      <c r="HY41" s="79" t="str">
        <f>M41</f>
        <v>(ยังไม่ได้ตรวจสอบ แต่สอบทานแล้ว)</v>
      </c>
      <c r="IH41" s="57"/>
      <c r="II41" s="57"/>
      <c r="IJ41" s="57"/>
      <c r="IK41" s="57"/>
      <c r="IL41" s="57"/>
      <c r="IM41" s="57"/>
      <c r="IN41" s="57"/>
      <c r="IQ41" s="79" t="str">
        <f>M41</f>
        <v>(ยังไม่ได้ตรวจสอบ แต่สอบทานแล้ว)</v>
      </c>
    </row>
    <row r="42" spans="1:251" ht="21" customHeight="1" x14ac:dyDescent="0.45">
      <c r="A42" s="185" t="s">
        <v>36</v>
      </c>
      <c r="F42" s="42"/>
      <c r="G42" s="42"/>
      <c r="H42" s="42"/>
      <c r="I42" s="42"/>
      <c r="J42" s="42"/>
      <c r="K42" s="42"/>
      <c r="L42" s="42"/>
      <c r="M42" s="42"/>
      <c r="HJ42" s="185" t="str">
        <f>+A42</f>
        <v>บริษัท กรุงเทพดุสิตเวชการ จำกัด (มหาชน) และบริษัทย่อย</v>
      </c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IB42" s="185" t="str">
        <f>+A42</f>
        <v>บริษัท กรุงเทพดุสิตเวชการ จำกัด (มหาชน) และบริษัทย่อย</v>
      </c>
      <c r="IE42" s="42"/>
      <c r="IF42" s="42"/>
      <c r="IG42" s="42"/>
      <c r="IH42" s="42"/>
      <c r="II42" s="42"/>
      <c r="IJ42" s="42"/>
      <c r="IK42" s="42"/>
      <c r="IL42" s="42"/>
      <c r="IM42" s="42"/>
      <c r="IN42" s="42"/>
    </row>
    <row r="43" spans="1:251" ht="21" customHeight="1" x14ac:dyDescent="0.45">
      <c r="A43" s="184" t="s">
        <v>100</v>
      </c>
      <c r="B43" s="184"/>
      <c r="C43" s="184"/>
      <c r="D43" s="184"/>
      <c r="E43" s="42"/>
      <c r="F43" s="42"/>
      <c r="G43" s="42"/>
      <c r="H43" s="42"/>
      <c r="I43" s="42"/>
      <c r="J43" s="42"/>
      <c r="K43" s="42"/>
      <c r="L43" s="42"/>
      <c r="M43" s="42"/>
      <c r="HJ43" s="184" t="str">
        <f>+A43</f>
        <v>งบกำไรขาดทุนเบ็ดเสร็จ</v>
      </c>
      <c r="HK43" s="184"/>
      <c r="HL43" s="184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IB43" s="184" t="str">
        <f>+A43</f>
        <v>งบกำไรขาดทุนเบ็ดเสร็จ</v>
      </c>
      <c r="IC43" s="184"/>
      <c r="ID43" s="184"/>
      <c r="IE43" s="42"/>
      <c r="IF43" s="42"/>
      <c r="IG43" s="42"/>
      <c r="IH43" s="42"/>
      <c r="II43" s="42"/>
      <c r="IJ43" s="42"/>
      <c r="IK43" s="42"/>
      <c r="IL43" s="42"/>
      <c r="IM43" s="42"/>
      <c r="IN43" s="42"/>
    </row>
    <row r="44" spans="1:251" ht="21" customHeight="1" x14ac:dyDescent="0.45">
      <c r="A44" s="184" t="str">
        <f>A4</f>
        <v>สำหรับงวดสามเดือนสิ้นสุดวันที่ 30 กันยายน 2568</v>
      </c>
      <c r="B44" s="184"/>
      <c r="C44" s="184"/>
      <c r="D44" s="184"/>
      <c r="E44" s="42"/>
      <c r="F44" s="42"/>
      <c r="G44" s="42"/>
      <c r="H44" s="42"/>
      <c r="I44" s="42"/>
      <c r="J44" s="42"/>
      <c r="K44" s="42"/>
      <c r="L44" s="42"/>
      <c r="M44" s="42"/>
      <c r="HJ44" s="184" t="str">
        <f>+A44</f>
        <v>สำหรับงวดสามเดือนสิ้นสุดวันที่ 30 กันยายน 2568</v>
      </c>
      <c r="HK44" s="184"/>
      <c r="HL44" s="184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IB44" s="184" t="str">
        <f>+A44</f>
        <v>สำหรับงวดสามเดือนสิ้นสุดวันที่ 30 กันยายน 2568</v>
      </c>
      <c r="IC44" s="184"/>
      <c r="ID44" s="184"/>
      <c r="IE44" s="42"/>
      <c r="IF44" s="42"/>
      <c r="IG44" s="42"/>
      <c r="IH44" s="42"/>
      <c r="II44" s="42"/>
      <c r="IJ44" s="42"/>
      <c r="IK44" s="42"/>
      <c r="IL44" s="42"/>
      <c r="IM44" s="42"/>
      <c r="IN44" s="42"/>
    </row>
    <row r="45" spans="1:251" ht="21" customHeight="1" thickBot="1" x14ac:dyDescent="0.5">
      <c r="A45" s="184"/>
      <c r="B45" s="184"/>
      <c r="C45" s="184"/>
      <c r="D45" s="184"/>
      <c r="E45" s="42"/>
      <c r="H45" s="35"/>
      <c r="I45" s="35"/>
      <c r="J45" s="35"/>
      <c r="M45" s="37" t="s">
        <v>179</v>
      </c>
      <c r="HJ45" s="184"/>
      <c r="HK45" s="184"/>
      <c r="HL45" s="184"/>
      <c r="HM45" s="35"/>
      <c r="HN45" s="35"/>
      <c r="HS45" s="35"/>
      <c r="HT45" s="35"/>
      <c r="HU45" s="35"/>
      <c r="HY45" s="79" t="str">
        <f>+M45</f>
        <v>(หน่วย: พันบาท)</v>
      </c>
      <c r="IB45" s="184"/>
      <c r="IC45" s="184"/>
      <c r="ID45" s="184"/>
      <c r="IE45" s="35"/>
      <c r="IF45" s="35"/>
      <c r="IK45" s="35"/>
      <c r="IL45" s="35"/>
      <c r="IM45" s="35"/>
      <c r="IQ45" s="79" t="str">
        <f>+HY45</f>
        <v>(หน่วย: พันบาท)</v>
      </c>
    </row>
    <row r="46" spans="1:251" ht="21" customHeight="1" thickBot="1" x14ac:dyDescent="0.5">
      <c r="C46" s="35"/>
      <c r="D46" s="35"/>
      <c r="E46" s="35"/>
      <c r="F46" s="1"/>
      <c r="G46" s="239" t="s">
        <v>30</v>
      </c>
      <c r="H46" s="239"/>
      <c r="I46" s="239"/>
      <c r="K46" s="239" t="s">
        <v>66</v>
      </c>
      <c r="L46" s="239"/>
      <c r="M46" s="239"/>
      <c r="N46" s="239"/>
      <c r="HL46" s="35"/>
      <c r="HN46" s="35"/>
      <c r="HO46" s="1"/>
      <c r="HP46" s="239" t="str">
        <f>+K46</f>
        <v>งบการเงินเฉพาะกิจการ</v>
      </c>
      <c r="HQ46" s="239"/>
      <c r="HR46" s="239"/>
      <c r="HS46" s="239"/>
      <c r="HT46" s="239"/>
      <c r="HV46" s="1"/>
      <c r="HX46" s="241" t="s">
        <v>202</v>
      </c>
      <c r="HY46" s="242"/>
      <c r="ID46" s="35"/>
      <c r="IF46" s="1"/>
      <c r="IG46" s="1"/>
      <c r="IH46" s="239" t="str">
        <f>+G46</f>
        <v>งบการเงินรวม</v>
      </c>
      <c r="II46" s="239"/>
      <c r="IJ46" s="239"/>
      <c r="IK46" s="239"/>
      <c r="IL46" s="239"/>
      <c r="IN46" s="1"/>
      <c r="IP46" s="241" t="s">
        <v>202</v>
      </c>
      <c r="IQ46" s="242"/>
    </row>
    <row r="47" spans="1:251" ht="21" customHeight="1" thickBot="1" x14ac:dyDescent="0.5">
      <c r="A47" s="185"/>
      <c r="B47" s="185"/>
      <c r="C47" s="185"/>
      <c r="D47" s="185"/>
      <c r="F47" s="1"/>
      <c r="G47" s="60">
        <f>+G$7</f>
        <v>2568</v>
      </c>
      <c r="H47" s="147"/>
      <c r="I47" s="60">
        <f>+I$7</f>
        <v>2567</v>
      </c>
      <c r="J47" s="148"/>
      <c r="K47" s="60">
        <f>+K$7</f>
        <v>2568</v>
      </c>
      <c r="L47" s="147"/>
      <c r="M47" s="60">
        <f>+M$7</f>
        <v>2567</v>
      </c>
      <c r="HJ47" s="185"/>
      <c r="HK47" s="185"/>
      <c r="HL47" s="185"/>
      <c r="HN47" s="35"/>
      <c r="HO47" s="1"/>
      <c r="HP47" s="60">
        <f>+K47</f>
        <v>2568</v>
      </c>
      <c r="HQ47" s="147"/>
      <c r="HR47" s="147"/>
      <c r="HS47" s="147"/>
      <c r="HT47" s="60">
        <f>+M47</f>
        <v>2567</v>
      </c>
      <c r="HU47" s="148"/>
      <c r="HV47" s="147"/>
      <c r="HX47" s="146" t="s">
        <v>203</v>
      </c>
      <c r="HY47" s="149" t="s">
        <v>204</v>
      </c>
      <c r="IB47" s="185"/>
      <c r="IC47" s="185"/>
      <c r="ID47" s="185"/>
      <c r="IF47" s="33">
        <f>HN47</f>
        <v>0</v>
      </c>
      <c r="IG47" s="1"/>
      <c r="IH47" s="60">
        <f>+G47</f>
        <v>2568</v>
      </c>
      <c r="II47" s="147"/>
      <c r="IJ47" s="147"/>
      <c r="IK47" s="147"/>
      <c r="IL47" s="60">
        <f>+I47</f>
        <v>2567</v>
      </c>
      <c r="IM47" s="148"/>
      <c r="IN47" s="147"/>
      <c r="IP47" s="146" t="s">
        <v>203</v>
      </c>
      <c r="IQ47" s="149" t="s">
        <v>204</v>
      </c>
    </row>
    <row r="48" spans="1:251" ht="21" customHeight="1" x14ac:dyDescent="0.45">
      <c r="A48" s="190" t="s">
        <v>185</v>
      </c>
      <c r="B48" s="106"/>
      <c r="C48" s="191"/>
      <c r="D48" s="192"/>
      <c r="E48" s="193"/>
      <c r="F48" s="116"/>
      <c r="G48" s="27">
        <f>G26</f>
        <v>16360242545</v>
      </c>
      <c r="H48" s="142"/>
      <c r="I48" s="27">
        <f>I26</f>
        <v>4416572</v>
      </c>
      <c r="J48" s="158"/>
      <c r="K48" s="27">
        <f>K26</f>
        <v>12792592652</v>
      </c>
      <c r="M48" s="27">
        <f>M26</f>
        <v>512183</v>
      </c>
      <c r="N48" s="106"/>
      <c r="HJ48" s="190" t="str">
        <f>+A48</f>
        <v>กำไรสำหรับงวด</v>
      </c>
      <c r="HK48" s="106"/>
      <c r="HL48" s="191"/>
      <c r="HM48" s="117"/>
      <c r="HN48" s="35"/>
      <c r="HO48" s="116"/>
      <c r="HP48" s="3">
        <f>+K48</f>
        <v>12792592652</v>
      </c>
      <c r="HQ48" s="2"/>
      <c r="HR48" s="2"/>
      <c r="HS48" s="142"/>
      <c r="HT48" s="3">
        <f>+M48</f>
        <v>512183</v>
      </c>
      <c r="HU48" s="158"/>
      <c r="HV48" s="2"/>
      <c r="HX48" s="54">
        <f>HP48-HT48</f>
        <v>12792080469</v>
      </c>
      <c r="HY48" s="55">
        <f>IF(AND(HT48=0,HP48=0),0,IF(AND(HT48=0,HP48&gt;0),1,IF(AND(HT48=0,HP48&lt;0),-1,(HP48-HT48)/ABS(HT48))))</f>
        <v>24975.605338326339</v>
      </c>
      <c r="IB48" s="190" t="str">
        <f>+A48</f>
        <v>กำไรสำหรับงวด</v>
      </c>
      <c r="IC48" s="106"/>
      <c r="ID48" s="191"/>
      <c r="IE48" s="117"/>
      <c r="IF48" s="2"/>
      <c r="IG48" s="116"/>
      <c r="IH48" s="3">
        <f>+G48</f>
        <v>16360242545</v>
      </c>
      <c r="II48" s="2"/>
      <c r="IJ48" s="2"/>
      <c r="IK48" s="142"/>
      <c r="IL48" s="3">
        <f>+I48</f>
        <v>4416572</v>
      </c>
      <c r="IM48" s="158"/>
      <c r="IN48" s="2"/>
      <c r="IP48" s="54">
        <f>IH48-IL48</f>
        <v>16355825973</v>
      </c>
      <c r="IQ48" s="55">
        <f>IF(AND(IL48=0,IH48=0),0,IF(AND(IL48=0,IH48&gt;0),1,IF(AND(IL48=0,IH48&lt;0),-1,(IH48-IL48)/ABS(IL48))))</f>
        <v>3703.285256755692</v>
      </c>
    </row>
    <row r="49" spans="1:251" ht="21" customHeight="1" x14ac:dyDescent="0.45">
      <c r="A49" s="190"/>
      <c r="B49" s="106"/>
      <c r="C49" s="191"/>
      <c r="D49" s="192"/>
      <c r="E49" s="193"/>
      <c r="F49" s="116"/>
      <c r="G49" s="2"/>
      <c r="H49" s="142"/>
      <c r="I49" s="2"/>
      <c r="J49" s="158"/>
      <c r="K49" s="2"/>
      <c r="M49" s="2"/>
      <c r="N49" s="106"/>
      <c r="HJ49" s="190"/>
      <c r="HK49" s="106"/>
      <c r="HL49" s="191"/>
      <c r="HM49" s="117"/>
      <c r="HN49" s="2"/>
      <c r="HO49" s="116"/>
      <c r="HP49" s="2"/>
      <c r="HQ49" s="2"/>
      <c r="HR49" s="2"/>
      <c r="HS49" s="142"/>
      <c r="HT49" s="2"/>
      <c r="HU49" s="158"/>
      <c r="HV49" s="2"/>
      <c r="HX49" s="150"/>
      <c r="HY49" s="151"/>
      <c r="IB49" s="190"/>
      <c r="IC49" s="106"/>
      <c r="ID49" s="191"/>
      <c r="IE49" s="117"/>
      <c r="IF49" s="2"/>
      <c r="IG49" s="116"/>
      <c r="IH49" s="2"/>
      <c r="II49" s="2"/>
      <c r="IJ49" s="2"/>
      <c r="IK49" s="142"/>
      <c r="IL49" s="2"/>
      <c r="IM49" s="158"/>
      <c r="IN49" s="2"/>
      <c r="IP49" s="150"/>
      <c r="IQ49" s="151"/>
    </row>
    <row r="50" spans="1:251" ht="21" customHeight="1" x14ac:dyDescent="0.45">
      <c r="A50" s="190" t="s">
        <v>101</v>
      </c>
      <c r="B50" s="106"/>
      <c r="C50" s="116"/>
      <c r="D50" s="117"/>
      <c r="E50" s="2"/>
      <c r="F50" s="116"/>
      <c r="G50" s="2"/>
      <c r="H50" s="142"/>
      <c r="I50" s="2"/>
      <c r="J50" s="158"/>
      <c r="K50" s="2"/>
      <c r="M50" s="2"/>
      <c r="N50" s="106"/>
      <c r="HJ50" s="190" t="str">
        <f t="shared" ref="HJ50:HJ57" si="16">+A50</f>
        <v>กำไรขาดทุนเบ็ดเสร็จอื่น:</v>
      </c>
      <c r="HK50" s="106"/>
      <c r="HL50" s="116"/>
      <c r="HM50" s="117"/>
      <c r="HN50" s="2"/>
      <c r="HO50" s="116"/>
      <c r="HP50" s="2"/>
      <c r="HQ50" s="2"/>
      <c r="HR50" s="2"/>
      <c r="HS50" s="142"/>
      <c r="HT50" s="2"/>
      <c r="HU50" s="158"/>
      <c r="HV50" s="2"/>
      <c r="HX50" s="150"/>
      <c r="HY50" s="151"/>
      <c r="IB50" s="190" t="str">
        <f t="shared" ref="IB50:IB57" si="17">+A50</f>
        <v>กำไรขาดทุนเบ็ดเสร็จอื่น:</v>
      </c>
      <c r="IC50" s="106"/>
      <c r="ID50" s="116"/>
      <c r="IE50" s="117"/>
      <c r="IF50" s="2"/>
      <c r="IG50" s="116"/>
      <c r="IH50" s="2"/>
      <c r="II50" s="2"/>
      <c r="IJ50" s="2"/>
      <c r="IK50" s="142"/>
      <c r="IL50" s="2"/>
      <c r="IM50" s="158"/>
      <c r="IN50" s="2"/>
      <c r="IP50" s="150"/>
      <c r="IQ50" s="151"/>
    </row>
    <row r="51" spans="1:251" ht="21" customHeight="1" x14ac:dyDescent="0.45">
      <c r="A51" s="222" t="s">
        <v>160</v>
      </c>
      <c r="B51" s="106"/>
      <c r="C51" s="191"/>
      <c r="D51" s="192"/>
      <c r="E51" s="193"/>
      <c r="F51" s="116"/>
      <c r="G51" s="2"/>
      <c r="H51" s="142"/>
      <c r="I51" s="2"/>
      <c r="J51" s="142"/>
      <c r="K51" s="2"/>
      <c r="L51" s="158"/>
      <c r="M51" s="2"/>
      <c r="N51" s="106"/>
      <c r="HJ51" s="222" t="str">
        <f t="shared" si="16"/>
        <v xml:space="preserve">รายการที่จะถูกบันทึกในส่วนของกำไรหรือขาดทุนในภายหลัง </v>
      </c>
      <c r="HK51" s="106"/>
      <c r="HL51" s="191"/>
      <c r="HM51" s="117"/>
      <c r="HN51" s="2"/>
      <c r="HO51" s="116"/>
      <c r="HP51" s="2"/>
      <c r="HQ51" s="2"/>
      <c r="HR51" s="2"/>
      <c r="HS51" s="142"/>
      <c r="HT51" s="2"/>
      <c r="HU51" s="158"/>
      <c r="HV51" s="2"/>
      <c r="HX51" s="150"/>
      <c r="HY51" s="151"/>
      <c r="IB51" s="222" t="str">
        <f t="shared" si="17"/>
        <v xml:space="preserve">รายการที่จะถูกบันทึกในส่วนของกำไรหรือขาดทุนในภายหลัง </v>
      </c>
      <c r="IC51" s="106"/>
      <c r="ID51" s="191"/>
      <c r="IE51" s="117"/>
      <c r="IF51" s="2"/>
      <c r="IG51" s="116"/>
      <c r="IH51" s="2"/>
      <c r="II51" s="2"/>
      <c r="IJ51" s="2"/>
      <c r="IK51" s="142"/>
      <c r="IL51" s="2"/>
      <c r="IM51" s="158"/>
      <c r="IN51" s="2"/>
      <c r="IP51" s="150"/>
      <c r="IQ51" s="151"/>
    </row>
    <row r="52" spans="1:251" ht="21" customHeight="1" x14ac:dyDescent="0.45">
      <c r="A52" s="159" t="s">
        <v>141</v>
      </c>
      <c r="B52" s="106"/>
      <c r="C52" s="191"/>
      <c r="D52" s="192"/>
      <c r="E52" s="41"/>
      <c r="F52" s="116"/>
      <c r="G52" s="2"/>
      <c r="H52" s="142"/>
      <c r="I52" s="2"/>
      <c r="J52" s="142"/>
      <c r="K52" s="2"/>
      <c r="L52" s="158"/>
      <c r="M52" s="2"/>
      <c r="N52" s="106"/>
      <c r="HJ52" s="159" t="str">
        <f t="shared" si="16"/>
        <v>ผลต่างของอัตราแลกเปลี่ยนจากการแปลงค่างบการเงินที่เป็น</v>
      </c>
      <c r="HK52" s="106"/>
      <c r="HL52" s="191"/>
      <c r="HM52" s="117"/>
      <c r="HN52" s="33" t="str">
        <f>IF(+E52&lt;&gt;"",E52,"")</f>
        <v/>
      </c>
      <c r="HO52" s="116"/>
      <c r="HP52" s="2"/>
      <c r="HQ52" s="2"/>
      <c r="HR52" s="2"/>
      <c r="HS52" s="142"/>
      <c r="HT52" s="2"/>
      <c r="HU52" s="142"/>
      <c r="HV52" s="2"/>
      <c r="HX52" s="150"/>
      <c r="HY52" s="151"/>
      <c r="IB52" s="159" t="str">
        <f t="shared" si="17"/>
        <v>ผลต่างของอัตราแลกเปลี่ยนจากการแปลงค่างบการเงินที่เป็น</v>
      </c>
      <c r="IC52" s="106"/>
      <c r="ID52" s="191"/>
      <c r="IE52" s="117"/>
      <c r="IF52" s="33" t="str">
        <f>IF(+E52&lt;&gt;"",E52,"")</f>
        <v/>
      </c>
      <c r="IG52" s="116"/>
      <c r="IH52" s="2"/>
      <c r="II52" s="2"/>
      <c r="IJ52" s="2"/>
      <c r="IK52" s="142"/>
      <c r="IL52" s="2"/>
      <c r="IM52" s="142"/>
      <c r="IN52" s="2"/>
      <c r="IP52" s="150"/>
      <c r="IQ52" s="151"/>
    </row>
    <row r="53" spans="1:251" ht="21" customHeight="1" x14ac:dyDescent="0.45">
      <c r="A53" s="159" t="s">
        <v>142</v>
      </c>
      <c r="B53" s="106"/>
      <c r="C53" s="191"/>
      <c r="D53" s="192"/>
      <c r="E53" s="187"/>
      <c r="F53" s="116"/>
      <c r="G53" s="2">
        <f>'PL-T (12)'!G55+102959</f>
        <v>-160661714</v>
      </c>
      <c r="H53" s="142"/>
      <c r="I53" s="2">
        <v>-328749</v>
      </c>
      <c r="J53" s="142"/>
      <c r="K53" s="2">
        <f>'PL-T (12)'!K55-0</f>
        <v>0</v>
      </c>
      <c r="L53" s="158"/>
      <c r="M53" s="2">
        <v>0</v>
      </c>
      <c r="N53" s="106"/>
      <c r="HJ53" s="159" t="str">
        <f t="shared" si="16"/>
        <v xml:space="preserve">   เงินตราต่างประเทศ</v>
      </c>
      <c r="HK53" s="106"/>
      <c r="HL53" s="191"/>
      <c r="HM53" s="117"/>
      <c r="HN53" s="33" t="str">
        <f>IF(+E53&lt;&gt;"",E53,"")</f>
        <v/>
      </c>
      <c r="HO53" s="116"/>
      <c r="HP53" s="2">
        <f>+K53</f>
        <v>0</v>
      </c>
      <c r="HQ53" s="2"/>
      <c r="HR53" s="2"/>
      <c r="HS53" s="142"/>
      <c r="HT53" s="2">
        <f>+M53</f>
        <v>0</v>
      </c>
      <c r="HU53" s="142"/>
      <c r="HV53" s="2"/>
      <c r="HX53" s="49">
        <f>HP53-HT53</f>
        <v>0</v>
      </c>
      <c r="HY53" s="50">
        <f>IF(AND(HT53=0,HP53=0),0,IF(AND(HT53=0,HP53&gt;0),1,IF(AND(HT53=0,HP53&lt;0),-1,(HP53-HT53)/ABS(HT53))))</f>
        <v>0</v>
      </c>
      <c r="IB53" s="159" t="str">
        <f t="shared" si="17"/>
        <v xml:space="preserve">   เงินตราต่างประเทศ</v>
      </c>
      <c r="IC53" s="106"/>
      <c r="ID53" s="191"/>
      <c r="IE53" s="117"/>
      <c r="IF53" s="33" t="str">
        <f>IF(+E53&lt;&gt;"",E53,"")</f>
        <v/>
      </c>
      <c r="IG53" s="116"/>
      <c r="IH53" s="2">
        <f>+G53</f>
        <v>-160661714</v>
      </c>
      <c r="II53" s="2"/>
      <c r="IJ53" s="2"/>
      <c r="IK53" s="142"/>
      <c r="IL53" s="2">
        <f>+I53</f>
        <v>-328749</v>
      </c>
      <c r="IM53" s="142"/>
      <c r="IN53" s="2"/>
      <c r="IP53" s="49">
        <f>IH53-IL53</f>
        <v>-160332965</v>
      </c>
      <c r="IQ53" s="50">
        <f>IF(AND(IL53=0,IH53=0),0,IF(AND(IL53=0,IH53&gt;0),1,IF(AND(IL53=0,IH53&lt;0),-1,(IH53-IL53)/ABS(IL53))))</f>
        <v>-487.70632001922439</v>
      </c>
    </row>
    <row r="54" spans="1:251" ht="21" customHeight="1" x14ac:dyDescent="0.45">
      <c r="A54" s="159" t="s">
        <v>305</v>
      </c>
      <c r="B54" s="106"/>
      <c r="C54" s="191"/>
      <c r="D54" s="192"/>
      <c r="E54" s="41"/>
      <c r="F54" s="116"/>
      <c r="G54" s="2">
        <f>'PL-T (12)'!G56-89646+3</f>
        <v>-198220243</v>
      </c>
      <c r="H54" s="142"/>
      <c r="I54" s="2">
        <v>0</v>
      </c>
      <c r="J54" s="142"/>
      <c r="K54" s="2">
        <f>'PL-T (12)'!K56-89646+3</f>
        <v>-198220243</v>
      </c>
      <c r="L54" s="158"/>
      <c r="M54" s="2">
        <v>0</v>
      </c>
      <c r="N54" s="106"/>
      <c r="HJ54" s="159" t="str">
        <f t="shared" si="16"/>
        <v>ขาดทุนจากการป้องกันความเสี่ยงในกระแสเงินสด</v>
      </c>
      <c r="HK54" s="106"/>
      <c r="HL54" s="191"/>
      <c r="HM54" s="117"/>
      <c r="HO54" s="116"/>
      <c r="HP54" s="2">
        <f>+K54</f>
        <v>-198220243</v>
      </c>
      <c r="HQ54" s="2"/>
      <c r="HR54" s="2"/>
      <c r="HS54" s="142"/>
      <c r="HT54" s="2">
        <f>+O54</f>
        <v>0</v>
      </c>
      <c r="HU54" s="142"/>
      <c r="HV54" s="2"/>
      <c r="HX54" s="49">
        <f>HP54-HT54</f>
        <v>-198220243</v>
      </c>
      <c r="HY54" s="50">
        <f>IF(AND(HT54=0,HP54=0),0,IF(AND(HT54=0,HP54&gt;0),1,IF(AND(HT54=0,HP54&lt;0),-1,(HP54-HT54)/ABS(HT54))))</f>
        <v>-1</v>
      </c>
      <c r="IB54" s="159" t="str">
        <f t="shared" si="17"/>
        <v>ขาดทุนจากการป้องกันความเสี่ยงในกระแสเงินสด</v>
      </c>
      <c r="IC54" s="106"/>
      <c r="ID54" s="191"/>
      <c r="IE54" s="117"/>
      <c r="IG54" s="116"/>
      <c r="IH54" s="2">
        <f>+G54</f>
        <v>-198220243</v>
      </c>
      <c r="II54" s="2"/>
      <c r="IJ54" s="2"/>
      <c r="IK54" s="142"/>
      <c r="IL54" s="2">
        <f>+I54</f>
        <v>0</v>
      </c>
      <c r="IM54" s="142"/>
      <c r="IN54" s="2"/>
      <c r="IP54" s="49">
        <f>IH54-IL54</f>
        <v>-198220243</v>
      </c>
      <c r="IQ54" s="50">
        <f>IF(AND(IL54=0,IH54=0),0,IF(AND(IL54=0,IH54&gt;0),1,IF(AND(IL54=0,IH54&lt;0),-1,(IH54-IL54)/ABS(IL54))))</f>
        <v>-1</v>
      </c>
    </row>
    <row r="55" spans="1:251" ht="21" customHeight="1" x14ac:dyDescent="0.45">
      <c r="A55" s="159" t="s">
        <v>301</v>
      </c>
      <c r="B55" s="106"/>
      <c r="C55" s="191"/>
      <c r="D55" s="192"/>
      <c r="E55" s="41"/>
      <c r="F55" s="116"/>
      <c r="G55" s="2">
        <f>'PL-T (12)'!G58+58001-4</f>
        <v>-19559769</v>
      </c>
      <c r="H55" s="142"/>
      <c r="I55" s="2">
        <v>0</v>
      </c>
      <c r="J55" s="142"/>
      <c r="K55" s="2">
        <f>'PL-T (12)'!K58+58001-4</f>
        <v>-19559769</v>
      </c>
      <c r="L55" s="158"/>
      <c r="M55" s="2">
        <v>0</v>
      </c>
      <c r="N55" s="106"/>
      <c r="HJ55" s="159" t="str">
        <f t="shared" si="16"/>
        <v>การเปลี่ยนแปลงสุทธิสำหรับต้นทุนในการป้องกันความเสี่ยง</v>
      </c>
      <c r="HK55" s="106"/>
      <c r="HL55" s="191"/>
      <c r="HM55" s="117"/>
      <c r="HO55" s="116"/>
      <c r="HP55" s="2">
        <f>+K55</f>
        <v>-19559769</v>
      </c>
      <c r="HQ55" s="2"/>
      <c r="HR55" s="2"/>
      <c r="HS55" s="142"/>
      <c r="HT55" s="2">
        <f>+O55</f>
        <v>0</v>
      </c>
      <c r="HU55" s="142"/>
      <c r="HV55" s="2"/>
      <c r="HX55" s="49">
        <f>HP55-HT55</f>
        <v>-19559769</v>
      </c>
      <c r="HY55" s="50">
        <f>IF(AND(HT55=0,HP55=0),0,IF(AND(HT55=0,HP55&gt;0),1,IF(AND(HT55=0,HP55&lt;0),-1,(HP55-HT55)/ABS(HT55))))</f>
        <v>-1</v>
      </c>
      <c r="IB55" s="159" t="str">
        <f t="shared" si="17"/>
        <v>การเปลี่ยนแปลงสุทธิสำหรับต้นทุนในการป้องกันความเสี่ยง</v>
      </c>
      <c r="IC55" s="106"/>
      <c r="ID55" s="191"/>
      <c r="IE55" s="117"/>
      <c r="IG55" s="116"/>
      <c r="IH55" s="2">
        <f>+G55</f>
        <v>-19559769</v>
      </c>
      <c r="II55" s="2"/>
      <c r="IJ55" s="2"/>
      <c r="IK55" s="142"/>
      <c r="IL55" s="2">
        <f>+I55</f>
        <v>0</v>
      </c>
      <c r="IM55" s="142"/>
      <c r="IN55" s="2"/>
      <c r="IP55" s="49">
        <f>IH55-IL55</f>
        <v>-19559769</v>
      </c>
      <c r="IQ55" s="50">
        <f>IF(AND(IL55=0,IH55=0),0,IF(AND(IL55=0,IH55&gt;0),1,IF(AND(IL55=0,IH55&lt;0),-1,(IH55-IL55)/ABS(IL55))))</f>
        <v>-1</v>
      </c>
    </row>
    <row r="56" spans="1:251" ht="21" customHeight="1" x14ac:dyDescent="0.45">
      <c r="A56" s="225" t="s">
        <v>309</v>
      </c>
      <c r="B56" s="225"/>
      <c r="C56" s="225"/>
      <c r="D56" s="225"/>
      <c r="E56" s="41"/>
      <c r="F56" s="116"/>
      <c r="G56" s="3">
        <f>'PL-T (12)'!G59-11600+17929</f>
        <v>43556002</v>
      </c>
      <c r="H56" s="142"/>
      <c r="I56" s="3">
        <v>0</v>
      </c>
      <c r="J56" s="142"/>
      <c r="K56" s="3">
        <f>'PL-T (12)'!K59-11600+17929</f>
        <v>43556002</v>
      </c>
      <c r="L56" s="158"/>
      <c r="M56" s="3">
        <v>0</v>
      </c>
      <c r="N56" s="106"/>
      <c r="HJ56" s="159" t="s">
        <v>309</v>
      </c>
      <c r="HK56" s="106"/>
      <c r="HL56" s="191"/>
      <c r="HM56" s="117"/>
      <c r="HO56" s="116"/>
      <c r="HP56" s="3">
        <f>+K56</f>
        <v>43556002</v>
      </c>
      <c r="HQ56" s="2"/>
      <c r="HR56" s="2"/>
      <c r="HS56" s="142"/>
      <c r="HT56" s="3">
        <f>+O56</f>
        <v>0</v>
      </c>
      <c r="HU56" s="142"/>
      <c r="HV56" s="2"/>
      <c r="HX56" s="118">
        <f>HP56-HT56</f>
        <v>43556002</v>
      </c>
      <c r="HY56" s="55">
        <f>IF(AND(HT56=0,HP56=0),0,IF(AND(HT56=0,HP56&gt;0),1,IF(AND(HT56=0,HP56&lt;0),-1,(HP56-HT56)/ABS(HT56))))</f>
        <v>1</v>
      </c>
      <c r="IB56" s="159" t="str">
        <f>+A56</f>
        <v>หัก: ผลกระทบของภาษีเงินได้</v>
      </c>
      <c r="IC56" s="106"/>
      <c r="ID56" s="191"/>
      <c r="IE56" s="117"/>
      <c r="IG56" s="116"/>
      <c r="IH56" s="3">
        <f>+G56</f>
        <v>43556002</v>
      </c>
      <c r="II56" s="2"/>
      <c r="IJ56" s="2"/>
      <c r="IK56" s="142"/>
      <c r="IL56" s="3">
        <f>+I56</f>
        <v>0</v>
      </c>
      <c r="IM56" s="142"/>
      <c r="IN56" s="2"/>
      <c r="IP56" s="118">
        <f>IH56-IL56</f>
        <v>43556002</v>
      </c>
      <c r="IQ56" s="55">
        <f>IF(AND(IL56=0,IH56=0),0,IF(AND(IL56=0,IH56&gt;0),1,IF(AND(IL56=0,IH56&lt;0),-1,(IH56-IL56)/ABS(IL56))))</f>
        <v>1</v>
      </c>
    </row>
    <row r="57" spans="1:251" ht="21" customHeight="1" x14ac:dyDescent="0.45">
      <c r="A57" s="159" t="s">
        <v>160</v>
      </c>
      <c r="B57" s="160"/>
      <c r="C57" s="191"/>
      <c r="D57" s="192"/>
      <c r="E57" s="41"/>
      <c r="F57" s="116"/>
      <c r="G57" s="1"/>
      <c r="H57" s="1"/>
      <c r="I57" s="1"/>
      <c r="J57" s="1"/>
      <c r="K57" s="1"/>
      <c r="L57" s="1"/>
      <c r="M57" s="1"/>
      <c r="N57" s="106"/>
      <c r="HJ57" s="159" t="str">
        <f t="shared" si="16"/>
        <v xml:space="preserve">รายการที่จะถูกบันทึกในส่วนของกำไรหรือขาดทุนในภายหลัง </v>
      </c>
      <c r="HK57" s="160"/>
      <c r="HL57" s="191"/>
      <c r="HM57" s="117"/>
      <c r="HO57" s="116"/>
      <c r="HP57" s="2"/>
      <c r="HQ57" s="2"/>
      <c r="HR57" s="2"/>
      <c r="HS57" s="142"/>
      <c r="HT57" s="2"/>
      <c r="HU57" s="142"/>
      <c r="HV57" s="2"/>
      <c r="HX57" s="49"/>
      <c r="HY57" s="50"/>
      <c r="IB57" s="159" t="str">
        <f t="shared" si="17"/>
        <v xml:space="preserve">รายการที่จะถูกบันทึกในส่วนของกำไรหรือขาดทุนในภายหลัง </v>
      </c>
      <c r="IC57" s="106"/>
      <c r="ID57" s="191"/>
      <c r="IE57" s="117"/>
      <c r="IG57" s="116"/>
      <c r="IH57" s="2"/>
      <c r="II57" s="2"/>
      <c r="IJ57" s="2"/>
      <c r="IK57" s="142"/>
      <c r="IL57" s="2"/>
      <c r="IM57" s="142"/>
      <c r="IN57" s="2"/>
      <c r="IP57" s="49"/>
      <c r="IQ57" s="50"/>
    </row>
    <row r="58" spans="1:251" ht="21" customHeight="1" x14ac:dyDescent="0.45">
      <c r="A58" s="159"/>
      <c r="B58" s="106" t="s">
        <v>161</v>
      </c>
      <c r="C58" s="191"/>
      <c r="D58" s="192"/>
      <c r="E58" s="41"/>
      <c r="F58" s="116"/>
      <c r="G58" s="3">
        <f>SUM(G52:G56)</f>
        <v>-334885724</v>
      </c>
      <c r="H58" s="142"/>
      <c r="I58" s="3">
        <f>SUM(I52:I56)</f>
        <v>-328749</v>
      </c>
      <c r="J58" s="142"/>
      <c r="K58" s="3">
        <f>SUM(K52:K56)</f>
        <v>-174224010</v>
      </c>
      <c r="L58" s="158"/>
      <c r="M58" s="3">
        <f>SUM(M52:M56)</f>
        <v>0</v>
      </c>
      <c r="N58" s="106"/>
      <c r="HJ58" s="159"/>
      <c r="HK58" s="106" t="str">
        <f>+B58</f>
        <v>- สุทธิจากภาษีเงินได้</v>
      </c>
      <c r="HL58" s="191"/>
      <c r="HM58" s="117"/>
      <c r="HN58" s="41"/>
      <c r="HO58" s="116"/>
      <c r="HP58" s="3">
        <f>+K58</f>
        <v>-174224010</v>
      </c>
      <c r="HQ58" s="2"/>
      <c r="HR58" s="2"/>
      <c r="HS58" s="142"/>
      <c r="HT58" s="3">
        <f>+O58</f>
        <v>0</v>
      </c>
      <c r="HU58" s="142"/>
      <c r="HV58" s="2"/>
      <c r="HX58" s="118">
        <f>HP58-HT58</f>
        <v>-174224010</v>
      </c>
      <c r="HY58" s="55">
        <f>IF(AND(HT58=0,HP58=0),0,IF(AND(HT58=0,HP58&gt;0),1,IF(AND(HT58=0,HP58&lt;0),-1,(HP58-HT58)/ABS(HT58))))</f>
        <v>-1</v>
      </c>
      <c r="IB58" s="159"/>
      <c r="IC58" s="106" t="str">
        <f>+B58</f>
        <v>- สุทธิจากภาษีเงินได้</v>
      </c>
      <c r="ID58" s="191"/>
      <c r="IE58" s="117"/>
      <c r="IF58" s="41"/>
      <c r="IG58" s="116"/>
      <c r="IH58" s="3">
        <f>+G58</f>
        <v>-334885724</v>
      </c>
      <c r="II58" s="2"/>
      <c r="IJ58" s="2"/>
      <c r="IK58" s="142"/>
      <c r="IL58" s="3">
        <f>+I58</f>
        <v>-328749</v>
      </c>
      <c r="IM58" s="142"/>
      <c r="IN58" s="2"/>
      <c r="IP58" s="118">
        <f>IH58-IL58</f>
        <v>-334556975</v>
      </c>
      <c r="IQ58" s="55">
        <f>IF(AND(IL58=0,IH58=0),0,IF(AND(IL58=0,IH58&gt;0),1,IF(AND(IL58=0,IH58&lt;0),-1,(IH58-IL58)/ABS(IL58))))</f>
        <v>-1017.6668978460771</v>
      </c>
    </row>
    <row r="59" spans="1:251" ht="21" customHeight="1" x14ac:dyDescent="0.45">
      <c r="A59" s="222" t="s">
        <v>162</v>
      </c>
      <c r="B59" s="106"/>
      <c r="C59" s="191"/>
      <c r="D59" s="192"/>
      <c r="E59" s="41"/>
      <c r="F59" s="116"/>
      <c r="G59" s="2"/>
      <c r="H59" s="142"/>
      <c r="I59" s="2"/>
      <c r="J59" s="158"/>
      <c r="K59" s="2"/>
      <c r="M59" s="2"/>
      <c r="N59" s="106"/>
      <c r="HJ59" s="222" t="str">
        <f>+A59</f>
        <v xml:space="preserve">รายการที่จะไม่ถูกบันทึกในส่วนของกำไรหรือขาดทุนในภายหลัง </v>
      </c>
      <c r="HK59" s="106"/>
      <c r="HL59" s="191"/>
      <c r="HM59" s="117"/>
      <c r="HN59" s="41"/>
      <c r="HO59" s="116"/>
      <c r="HP59" s="2"/>
      <c r="HQ59" s="2"/>
      <c r="HR59" s="2"/>
      <c r="HS59" s="142"/>
      <c r="HT59" s="2"/>
      <c r="HU59" s="158"/>
      <c r="HV59" s="2"/>
      <c r="HX59" s="49"/>
      <c r="HY59" s="50"/>
      <c r="IB59" s="222" t="str">
        <f>+A59</f>
        <v xml:space="preserve">รายการที่จะไม่ถูกบันทึกในส่วนของกำไรหรือขาดทุนในภายหลัง </v>
      </c>
      <c r="IC59" s="106"/>
      <c r="ID59" s="191"/>
      <c r="IE59" s="117"/>
      <c r="IF59" s="41"/>
      <c r="IG59" s="116"/>
      <c r="IH59" s="2"/>
      <c r="II59" s="2"/>
      <c r="IJ59" s="2"/>
      <c r="IK59" s="142"/>
      <c r="IL59" s="2"/>
      <c r="IM59" s="158"/>
      <c r="IN59" s="2"/>
      <c r="IP59" s="49"/>
      <c r="IQ59" s="50"/>
    </row>
    <row r="60" spans="1:251" ht="21" customHeight="1" x14ac:dyDescent="0.45">
      <c r="A60" s="159" t="s">
        <v>307</v>
      </c>
      <c r="B60" s="106"/>
      <c r="C60" s="191"/>
      <c r="D60" s="192"/>
      <c r="E60" s="41"/>
      <c r="F60" s="116"/>
      <c r="G60" s="2">
        <f>'PL-T (12)'!G63-146428</f>
        <v>240095807</v>
      </c>
      <c r="H60" s="142"/>
      <c r="I60" s="2">
        <v>120947</v>
      </c>
      <c r="J60" s="158"/>
      <c r="K60" s="2">
        <f>'PL-T (12)'!K63+185677</f>
        <v>-91676883</v>
      </c>
      <c r="M60" s="2">
        <v>120947</v>
      </c>
      <c r="N60" s="106"/>
      <c r="HJ60" s="159" t="str">
        <f>+A60</f>
        <v xml:space="preserve">ผลกำไรจากการปรับมูลค่ายุติธรรมของเงินลงทุน </v>
      </c>
      <c r="HK60" s="106"/>
      <c r="HL60" s="191"/>
      <c r="HM60" s="117"/>
      <c r="HN60" s="41"/>
      <c r="HO60" s="116"/>
      <c r="HP60" s="2">
        <f>+K60</f>
        <v>-91676883</v>
      </c>
      <c r="HQ60" s="2"/>
      <c r="HR60" s="2"/>
      <c r="HS60" s="142"/>
      <c r="HT60" s="2">
        <f>+M60</f>
        <v>120947</v>
      </c>
      <c r="HU60" s="158"/>
      <c r="HV60" s="2"/>
      <c r="HX60" s="49">
        <f>HP60-HT60</f>
        <v>-91797830</v>
      </c>
      <c r="HY60" s="50">
        <f>IF(AND(HT60=0,HP60=0),0,IF(AND(HT60=0,HP60&gt;0),1,IF(AND(HT60=0,HP60&lt;0),-1,(HP60-HT60)/ABS(HT60))))</f>
        <v>-758.99220319644144</v>
      </c>
      <c r="IB60" s="159" t="str">
        <f>+A60</f>
        <v xml:space="preserve">ผลกำไรจากการปรับมูลค่ายุติธรรมของเงินลงทุน </v>
      </c>
      <c r="IC60" s="106"/>
      <c r="ID60" s="191"/>
      <c r="IE60" s="117"/>
      <c r="IF60" s="41"/>
      <c r="IG60" s="116"/>
      <c r="IH60" s="2">
        <f>+G60</f>
        <v>240095807</v>
      </c>
      <c r="II60" s="2"/>
      <c r="IJ60" s="2"/>
      <c r="IK60" s="142"/>
      <c r="IL60" s="2">
        <f>+I60</f>
        <v>120947</v>
      </c>
      <c r="IM60" s="158"/>
      <c r="IN60" s="2"/>
      <c r="IP60" s="49">
        <f>IH60-IL60</f>
        <v>239974860</v>
      </c>
      <c r="IQ60" s="50">
        <f>IF(AND(IL60=0,IH60=0),0,IF(AND(IL60=0,IH60&gt;0),1,IF(AND(IL60=0,IH60&lt;0),-1,(IH60-IL60)/ABS(IL60))))</f>
        <v>1984.132388566893</v>
      </c>
    </row>
    <row r="61" spans="1:251" ht="21" hidden="1" customHeight="1" x14ac:dyDescent="0.45">
      <c r="A61" s="159" t="s">
        <v>243</v>
      </c>
      <c r="B61" s="160"/>
      <c r="C61" s="191"/>
      <c r="D61" s="192"/>
      <c r="E61" s="41">
        <v>7</v>
      </c>
      <c r="F61" s="116"/>
      <c r="G61" s="2">
        <v>0</v>
      </c>
      <c r="H61" s="142"/>
      <c r="I61" s="2">
        <v>0</v>
      </c>
      <c r="J61" s="158"/>
      <c r="K61" s="2">
        <v>0</v>
      </c>
      <c r="M61" s="2">
        <v>0</v>
      </c>
      <c r="N61" s="106"/>
      <c r="HJ61" s="159"/>
      <c r="HK61" s="160">
        <f>+B61</f>
        <v>0</v>
      </c>
      <c r="HL61" s="191"/>
      <c r="HM61" s="117"/>
      <c r="HN61" s="41"/>
      <c r="HO61" s="116"/>
      <c r="HP61" s="3">
        <f>+K61</f>
        <v>0</v>
      </c>
      <c r="HQ61" s="2"/>
      <c r="HR61" s="2"/>
      <c r="HS61" s="142"/>
      <c r="HT61" s="3">
        <f>+M61</f>
        <v>0</v>
      </c>
      <c r="HU61" s="158"/>
      <c r="HV61" s="2"/>
      <c r="HX61" s="118">
        <f>HP61-HT61</f>
        <v>0</v>
      </c>
      <c r="HY61" s="55">
        <f>IF(AND(HT61=0,HP61=0),0,IF(AND(HT61=0,HP61&gt;0),1,IF(AND(HT61=0,HP61&lt;0),-1,(HP61-HT61)/ABS(HT61))))</f>
        <v>0</v>
      </c>
      <c r="IB61" s="159"/>
      <c r="IC61" s="160">
        <f>+B61</f>
        <v>0</v>
      </c>
      <c r="ID61" s="191"/>
      <c r="IE61" s="117"/>
      <c r="IF61" s="41"/>
      <c r="IG61" s="116"/>
      <c r="IH61" s="3">
        <f>+G61</f>
        <v>0</v>
      </c>
      <c r="II61" s="2"/>
      <c r="IJ61" s="2"/>
      <c r="IK61" s="142"/>
      <c r="IL61" s="3">
        <f>+I61</f>
        <v>0</v>
      </c>
      <c r="IM61" s="158"/>
      <c r="IN61" s="2"/>
      <c r="IP61" s="118">
        <f>IH61-IL61</f>
        <v>0</v>
      </c>
      <c r="IQ61" s="55">
        <f>IF(AND(IL61=0,IH61=0),0,IF(AND(IL61=0,IH61&gt;0),1,IF(AND(IL61=0,IH61&lt;0),-1,(IH61-IL61)/ABS(IL61))))</f>
        <v>0</v>
      </c>
    </row>
    <row r="62" spans="1:251" ht="21" customHeight="1" x14ac:dyDescent="0.45">
      <c r="A62" s="225" t="s">
        <v>309</v>
      </c>
      <c r="B62" s="228"/>
      <c r="C62" s="226"/>
      <c r="D62" s="227"/>
      <c r="E62" s="193"/>
      <c r="F62" s="116"/>
      <c r="G62" s="3" t="e">
        <f>'PL-T (12)'!#REF!+29286</f>
        <v>#REF!</v>
      </c>
      <c r="H62" s="142"/>
      <c r="I62" s="3">
        <v>-24190</v>
      </c>
      <c r="J62" s="158"/>
      <c r="K62" s="3" t="e">
        <f>'PL-T (12)'!#REF!-37135+1</f>
        <v>#REF!</v>
      </c>
      <c r="M62" s="3">
        <v>-24190</v>
      </c>
      <c r="N62" s="106"/>
      <c r="O62" s="2"/>
      <c r="HJ62" s="159" t="str">
        <f>+A62</f>
        <v>หัก: ผลกระทบของภาษีเงินได้</v>
      </c>
      <c r="HK62" s="106"/>
      <c r="HL62" s="191"/>
      <c r="HM62" s="117"/>
      <c r="HN62" s="2"/>
      <c r="HO62" s="116"/>
      <c r="HP62" s="3" t="e">
        <f>+K62</f>
        <v>#REF!</v>
      </c>
      <c r="HQ62" s="2"/>
      <c r="HR62" s="2"/>
      <c r="HS62" s="142"/>
      <c r="HT62" s="3">
        <f>+M62</f>
        <v>-24190</v>
      </c>
      <c r="HU62" s="158"/>
      <c r="HV62" s="2"/>
      <c r="HX62" s="118" t="e">
        <f>HP62-HT62</f>
        <v>#REF!</v>
      </c>
      <c r="HY62" s="55" t="e">
        <f>IF(AND(HT62=0,HP62=0),0,IF(AND(HT62=0,HP62&gt;0),1,IF(AND(HT62=0,HP62&lt;0),-1,(HP62-HT62)/ABS(HT62))))</f>
        <v>#REF!</v>
      </c>
      <c r="IB62" s="159" t="str">
        <f>+A62</f>
        <v>หัก: ผลกระทบของภาษีเงินได้</v>
      </c>
      <c r="IC62" s="106"/>
      <c r="ID62" s="191"/>
      <c r="IE62" s="117"/>
      <c r="IF62" s="2"/>
      <c r="IG62" s="116"/>
      <c r="IH62" s="3" t="e">
        <f>+G62</f>
        <v>#REF!</v>
      </c>
      <c r="II62" s="2"/>
      <c r="IJ62" s="2"/>
      <c r="IK62" s="142"/>
      <c r="IL62" s="3">
        <f>+I62</f>
        <v>-24190</v>
      </c>
      <c r="IM62" s="158"/>
      <c r="IN62" s="2"/>
      <c r="IP62" s="118" t="e">
        <f>IH62-IL62</f>
        <v>#REF!</v>
      </c>
      <c r="IQ62" s="55" t="e">
        <f>IF(AND(IL62=0,IH62=0),0,IF(AND(IL62=0,IH62&gt;0),1,IF(AND(IL62=0,IH62&lt;0),-1,(IH62-IL62)/ABS(IL62))))</f>
        <v>#REF!</v>
      </c>
    </row>
    <row r="63" spans="1:251" ht="21" customHeight="1" x14ac:dyDescent="0.45">
      <c r="A63" s="159" t="s">
        <v>162</v>
      </c>
      <c r="B63" s="160"/>
      <c r="C63" s="191"/>
      <c r="D63" s="192"/>
      <c r="E63" s="193"/>
      <c r="F63" s="116"/>
      <c r="G63" s="2"/>
      <c r="H63" s="142"/>
      <c r="I63" s="2"/>
      <c r="J63" s="158"/>
      <c r="K63" s="2"/>
      <c r="M63" s="2"/>
      <c r="N63" s="2"/>
      <c r="HJ63" s="159" t="str">
        <f>+A63</f>
        <v xml:space="preserve">รายการที่จะไม่ถูกบันทึกในส่วนของกำไรหรือขาดทุนในภายหลัง </v>
      </c>
      <c r="HK63" s="160"/>
      <c r="HL63" s="191"/>
      <c r="HM63" s="117"/>
      <c r="HN63" s="2"/>
      <c r="HO63" s="116"/>
      <c r="HP63" s="2"/>
      <c r="HQ63" s="2"/>
      <c r="HR63" s="2"/>
      <c r="HS63" s="142"/>
      <c r="HT63" s="2"/>
      <c r="HU63" s="158"/>
      <c r="HV63" s="2"/>
      <c r="HX63" s="49"/>
      <c r="HY63" s="50"/>
      <c r="IB63" s="159" t="str">
        <f>+A63</f>
        <v xml:space="preserve">รายการที่จะไม่ถูกบันทึกในส่วนของกำไรหรือขาดทุนในภายหลัง </v>
      </c>
      <c r="IC63" s="160"/>
      <c r="ID63" s="191"/>
      <c r="IE63" s="117"/>
      <c r="IF63" s="2"/>
      <c r="IG63" s="116"/>
      <c r="IH63" s="2"/>
      <c r="II63" s="2"/>
      <c r="IJ63" s="2"/>
      <c r="IK63" s="142"/>
      <c r="IL63" s="2"/>
      <c r="IM63" s="158"/>
      <c r="IN63" s="2"/>
      <c r="IP63" s="49"/>
      <c r="IQ63" s="50"/>
    </row>
    <row r="64" spans="1:251" ht="21" customHeight="1" x14ac:dyDescent="0.45">
      <c r="A64" s="190"/>
      <c r="B64" s="160" t="s">
        <v>161</v>
      </c>
      <c r="C64" s="191"/>
      <c r="D64" s="192"/>
      <c r="E64" s="193"/>
      <c r="F64" s="116"/>
      <c r="G64" s="3" t="e">
        <f>SUM(G60:G62)</f>
        <v>#REF!</v>
      </c>
      <c r="H64" s="142"/>
      <c r="I64" s="3">
        <f>SUM(I60:I62)</f>
        <v>96757</v>
      </c>
      <c r="J64" s="158"/>
      <c r="K64" s="3" t="e">
        <f>SUM(K60:K62)</f>
        <v>#REF!</v>
      </c>
      <c r="M64" s="3">
        <f>SUM(M60:M62)</f>
        <v>96757</v>
      </c>
      <c r="N64" s="2"/>
      <c r="HJ64" s="190"/>
      <c r="HK64" s="160" t="str">
        <f>+B64</f>
        <v>- สุทธิจากภาษีเงินได้</v>
      </c>
      <c r="HL64" s="191"/>
      <c r="HM64" s="117"/>
      <c r="HN64" s="2"/>
      <c r="HO64" s="116"/>
      <c r="HP64" s="3" t="e">
        <f>+K64</f>
        <v>#REF!</v>
      </c>
      <c r="HQ64" s="2"/>
      <c r="HR64" s="2"/>
      <c r="HS64" s="142"/>
      <c r="HT64" s="3">
        <f>+M64</f>
        <v>96757</v>
      </c>
      <c r="HU64" s="158"/>
      <c r="HV64" s="2"/>
      <c r="HX64" s="118" t="e">
        <f>HP64-HT64</f>
        <v>#REF!</v>
      </c>
      <c r="HY64" s="55" t="e">
        <f>IF(AND(HT64=0,HP64=0),0,IF(AND(HT64=0,HP64&gt;0),1,IF(AND(HT64=0,HP64&lt;0),-1,(HP64-HT64)/ABS(HT64))))</f>
        <v>#REF!</v>
      </c>
      <c r="IB64" s="190"/>
      <c r="IC64" s="160" t="str">
        <f>+B64</f>
        <v>- สุทธิจากภาษีเงินได้</v>
      </c>
      <c r="ID64" s="191"/>
      <c r="IE64" s="117"/>
      <c r="IF64" s="2"/>
      <c r="IG64" s="116"/>
      <c r="IH64" s="3" t="e">
        <f>+G64</f>
        <v>#REF!</v>
      </c>
      <c r="II64" s="2"/>
      <c r="IJ64" s="2"/>
      <c r="IK64" s="142"/>
      <c r="IL64" s="3">
        <f>+I64</f>
        <v>96757</v>
      </c>
      <c r="IM64" s="158"/>
      <c r="IN64" s="2"/>
      <c r="IP64" s="118" t="e">
        <f>IH64-IL64</f>
        <v>#REF!</v>
      </c>
      <c r="IQ64" s="55" t="e">
        <f>IF(AND(IL64=0,IH64=0),0,IF(AND(IL64=0,IH64&gt;0),1,IF(AND(IL64=0,IH64&lt;0),-1,(IH64-IL64)/ABS(IL64))))</f>
        <v>#REF!</v>
      </c>
    </row>
    <row r="65" spans="1:251" ht="21" customHeight="1" x14ac:dyDescent="0.45">
      <c r="A65" s="190" t="s">
        <v>186</v>
      </c>
      <c r="B65" s="106"/>
      <c r="C65" s="191"/>
      <c r="D65" s="192"/>
      <c r="E65" s="193"/>
      <c r="F65" s="116"/>
      <c r="G65" s="27" t="e">
        <f>G58+G64</f>
        <v>#REF!</v>
      </c>
      <c r="H65" s="142"/>
      <c r="I65" s="27">
        <f>I58+I64</f>
        <v>-231992</v>
      </c>
      <c r="J65" s="158"/>
      <c r="K65" s="27" t="e">
        <f>K58+K64</f>
        <v>#REF!</v>
      </c>
      <c r="M65" s="27">
        <f>M58+M64</f>
        <v>96757</v>
      </c>
      <c r="N65" s="106"/>
      <c r="HJ65" s="190" t="str">
        <f>+A65</f>
        <v>กำไรขาดทุนเบ็ดเสร็จอื่นสำหรับงวด</v>
      </c>
      <c r="HK65" s="106"/>
      <c r="HL65" s="191"/>
      <c r="HM65" s="117"/>
      <c r="HN65" s="2"/>
      <c r="HO65" s="116"/>
      <c r="HP65" s="3" t="e">
        <f>+K65</f>
        <v>#REF!</v>
      </c>
      <c r="HQ65" s="2"/>
      <c r="HR65" s="2"/>
      <c r="HS65" s="142"/>
      <c r="HT65" s="3">
        <f>+M65</f>
        <v>96757</v>
      </c>
      <c r="HU65" s="158"/>
      <c r="HV65" s="2"/>
      <c r="HX65" s="118" t="e">
        <f>HP65-HT65</f>
        <v>#REF!</v>
      </c>
      <c r="HY65" s="55" t="e">
        <f>IF(AND(HT65=0,HP65=0),0,IF(AND(HT65=0,HP65&gt;0),1,IF(AND(HT65=0,HP65&lt;0),-1,(HP65-HT65)/ABS(HT65))))</f>
        <v>#REF!</v>
      </c>
      <c r="IB65" s="190" t="str">
        <f>+A65</f>
        <v>กำไรขาดทุนเบ็ดเสร็จอื่นสำหรับงวด</v>
      </c>
      <c r="IC65" s="106"/>
      <c r="ID65" s="191"/>
      <c r="IE65" s="117"/>
      <c r="IF65" s="2"/>
      <c r="IG65" s="116"/>
      <c r="IH65" s="3" t="e">
        <f>+G65</f>
        <v>#REF!</v>
      </c>
      <c r="II65" s="2"/>
      <c r="IJ65" s="2"/>
      <c r="IK65" s="142"/>
      <c r="IL65" s="3">
        <f>+I65</f>
        <v>-231992</v>
      </c>
      <c r="IM65" s="158"/>
      <c r="IN65" s="2"/>
      <c r="IP65" s="118" t="e">
        <f>IH65-IL65</f>
        <v>#REF!</v>
      </c>
      <c r="IQ65" s="55" t="e">
        <f>IF(AND(IL65=0,IH65=0),0,IF(AND(IL65=0,IH65&gt;0),1,IF(AND(IL65=0,IH65&lt;0),-1,(IH65-IL65)/ABS(IL65))))</f>
        <v>#REF!</v>
      </c>
    </row>
    <row r="66" spans="1:251" ht="21" customHeight="1" x14ac:dyDescent="0.45">
      <c r="A66" s="190"/>
      <c r="B66" s="106"/>
      <c r="C66" s="191"/>
      <c r="D66" s="192"/>
      <c r="E66" s="193"/>
      <c r="F66" s="116"/>
      <c r="G66" s="2"/>
      <c r="H66" s="142"/>
      <c r="I66" s="2"/>
      <c r="J66" s="158"/>
      <c r="K66" s="2"/>
      <c r="M66" s="2"/>
      <c r="N66" s="106"/>
      <c r="HJ66" s="190"/>
      <c r="HK66" s="106"/>
      <c r="HL66" s="191"/>
      <c r="HM66" s="117"/>
      <c r="HN66" s="2"/>
      <c r="HO66" s="116"/>
      <c r="HP66" s="2"/>
      <c r="HQ66" s="2"/>
      <c r="HR66" s="2"/>
      <c r="HS66" s="142"/>
      <c r="HT66" s="2"/>
      <c r="HU66" s="158"/>
      <c r="HV66" s="2"/>
      <c r="HX66" s="49"/>
      <c r="HY66" s="50"/>
      <c r="IB66" s="190"/>
      <c r="IC66" s="106"/>
      <c r="ID66" s="191"/>
      <c r="IE66" s="117"/>
      <c r="IF66" s="2"/>
      <c r="IG66" s="116"/>
      <c r="IH66" s="2"/>
      <c r="II66" s="2"/>
      <c r="IJ66" s="2"/>
      <c r="IK66" s="142"/>
      <c r="IL66" s="2"/>
      <c r="IM66" s="158"/>
      <c r="IN66" s="2"/>
      <c r="IP66" s="49"/>
      <c r="IQ66" s="50"/>
    </row>
    <row r="67" spans="1:251" ht="21" customHeight="1" thickBot="1" x14ac:dyDescent="0.5">
      <c r="A67" s="190" t="s">
        <v>187</v>
      </c>
      <c r="B67" s="106"/>
      <c r="C67" s="191"/>
      <c r="D67" s="192"/>
      <c r="E67" s="193"/>
      <c r="F67" s="116"/>
      <c r="G67" s="46" t="e">
        <f>G48+G65</f>
        <v>#REF!</v>
      </c>
      <c r="H67" s="142"/>
      <c r="I67" s="46">
        <f>I48+I65</f>
        <v>4184580</v>
      </c>
      <c r="J67" s="158"/>
      <c r="K67" s="46" t="e">
        <f>K48+K65</f>
        <v>#REF!</v>
      </c>
      <c r="M67" s="46">
        <f>M48+M65</f>
        <v>608940</v>
      </c>
      <c r="N67" s="106"/>
      <c r="HJ67" s="190" t="str">
        <f>+A67</f>
        <v>กำไรขาดทุนเบ็ดเสร็จรวมสำหรับงวด</v>
      </c>
      <c r="HK67" s="106"/>
      <c r="HL67" s="191"/>
      <c r="HM67" s="117"/>
      <c r="HN67" s="2"/>
      <c r="HO67" s="116"/>
      <c r="HP67" s="46" t="e">
        <f>+K67</f>
        <v>#REF!</v>
      </c>
      <c r="HQ67" s="2"/>
      <c r="HR67" s="2"/>
      <c r="HS67" s="142"/>
      <c r="HT67" s="46">
        <f>+M67</f>
        <v>608940</v>
      </c>
      <c r="HU67" s="158"/>
      <c r="HV67" s="2"/>
      <c r="HX67" s="119" t="e">
        <f>HP67-HT67</f>
        <v>#REF!</v>
      </c>
      <c r="HY67" s="62" t="e">
        <f>IF(AND(HT67=0,HP67=0),0,IF(AND(HT67=0,HP67&gt;0),1,IF(AND(HT67=0,HP67&lt;0),-1,(HP67-HT67)/ABS(HT67))))</f>
        <v>#REF!</v>
      </c>
      <c r="IB67" s="190" t="str">
        <f>+A67</f>
        <v>กำไรขาดทุนเบ็ดเสร็จรวมสำหรับงวด</v>
      </c>
      <c r="IC67" s="106"/>
      <c r="ID67" s="191"/>
      <c r="IE67" s="117"/>
      <c r="IF67" s="2"/>
      <c r="IG67" s="116"/>
      <c r="IH67" s="46" t="e">
        <f>+G67</f>
        <v>#REF!</v>
      </c>
      <c r="II67" s="2"/>
      <c r="IJ67" s="2"/>
      <c r="IK67" s="142"/>
      <c r="IL67" s="46">
        <f>+I67</f>
        <v>4184580</v>
      </c>
      <c r="IM67" s="158"/>
      <c r="IN67" s="2"/>
      <c r="IP67" s="119" t="e">
        <f>IH67-IL67</f>
        <v>#REF!</v>
      </c>
      <c r="IQ67" s="62" t="e">
        <f>IF(AND(IL67=0,IH67=0),0,IF(AND(IL67=0,IH67&gt;0),1,IF(AND(IL67=0,IH67&lt;0),-1,(IH67-IL67)/ABS(IL67))))</f>
        <v>#REF!</v>
      </c>
    </row>
    <row r="68" spans="1:251" ht="21" customHeight="1" thickTop="1" x14ac:dyDescent="0.45">
      <c r="A68" s="190"/>
      <c r="B68" s="106"/>
      <c r="C68" s="191"/>
      <c r="D68" s="192"/>
      <c r="E68" s="193"/>
      <c r="F68" s="116"/>
      <c r="G68" s="2"/>
      <c r="H68" s="142"/>
      <c r="I68" s="2"/>
      <c r="J68" s="158"/>
      <c r="K68" s="2"/>
      <c r="M68" s="2"/>
      <c r="N68" s="106"/>
      <c r="HJ68" s="190"/>
      <c r="HK68" s="106"/>
      <c r="HL68" s="191"/>
      <c r="HM68" s="117"/>
      <c r="HN68" s="2"/>
      <c r="HO68" s="116"/>
      <c r="HP68" s="2"/>
      <c r="HQ68" s="2"/>
      <c r="HR68" s="2"/>
      <c r="HS68" s="142"/>
      <c r="HT68" s="2"/>
      <c r="HU68" s="158"/>
      <c r="HV68" s="2"/>
      <c r="HX68" s="150"/>
      <c r="HY68" s="151"/>
      <c r="IB68" s="190"/>
      <c r="IC68" s="106"/>
      <c r="ID68" s="191"/>
      <c r="IE68" s="117"/>
      <c r="IF68" s="2"/>
      <c r="IG68" s="116"/>
      <c r="IH68" s="2"/>
      <c r="II68" s="2"/>
      <c r="IJ68" s="2"/>
      <c r="IK68" s="142"/>
      <c r="IL68" s="2"/>
      <c r="IM68" s="158"/>
      <c r="IN68" s="2"/>
      <c r="IP68" s="150"/>
      <c r="IQ68" s="151"/>
    </row>
    <row r="69" spans="1:251" ht="21" customHeight="1" x14ac:dyDescent="0.45">
      <c r="A69" s="185" t="s">
        <v>102</v>
      </c>
      <c r="B69" s="106"/>
      <c r="C69" s="191"/>
      <c r="D69" s="192"/>
      <c r="E69" s="193"/>
      <c r="F69" s="116"/>
      <c r="G69" s="2"/>
      <c r="H69" s="142"/>
      <c r="I69" s="2"/>
      <c r="J69" s="158"/>
      <c r="K69" s="2"/>
      <c r="L69" s="2"/>
      <c r="M69" s="2"/>
      <c r="N69" s="106"/>
      <c r="HJ69" s="185" t="str">
        <f>+A69</f>
        <v>การแบ่งปันกำไรขาดทุนเบ็ดเสร็จรวม</v>
      </c>
      <c r="HK69" s="106"/>
      <c r="HL69" s="191"/>
      <c r="HM69" s="117"/>
      <c r="HN69" s="2"/>
      <c r="HO69" s="116"/>
      <c r="HP69" s="2"/>
      <c r="HQ69" s="2"/>
      <c r="HR69" s="2"/>
      <c r="HS69" s="142"/>
      <c r="HT69" s="2"/>
      <c r="HU69" s="158"/>
      <c r="HV69" s="2"/>
      <c r="HX69" s="49"/>
      <c r="HY69" s="50"/>
      <c r="IB69" s="185" t="str">
        <f>+A69</f>
        <v>การแบ่งปันกำไรขาดทุนเบ็ดเสร็จรวม</v>
      </c>
      <c r="IC69" s="106"/>
      <c r="ID69" s="191"/>
      <c r="IE69" s="117"/>
      <c r="IF69" s="2"/>
      <c r="IG69" s="116"/>
      <c r="IH69" s="2"/>
      <c r="II69" s="2"/>
      <c r="IJ69" s="2"/>
      <c r="IK69" s="142"/>
      <c r="IL69" s="2"/>
      <c r="IM69" s="158"/>
      <c r="IN69" s="2"/>
      <c r="IP69" s="49"/>
      <c r="IQ69" s="50"/>
    </row>
    <row r="70" spans="1:251" ht="21" customHeight="1" thickBot="1" x14ac:dyDescent="0.5">
      <c r="A70" s="1" t="str">
        <f>A29</f>
        <v>ส่วนที่เป็นของผู้ถือหุ้นของบริษัทฯ</v>
      </c>
      <c r="C70" s="191"/>
      <c r="D70" s="192"/>
      <c r="E70" s="193"/>
      <c r="F70" s="116"/>
      <c r="G70" s="2" t="e">
        <f>G73-G72</f>
        <v>#REF!</v>
      </c>
      <c r="H70" s="142"/>
      <c r="I70" s="2">
        <f>I73-I72</f>
        <v>4025344</v>
      </c>
      <c r="J70" s="158"/>
      <c r="K70" s="46" t="e">
        <f>K67</f>
        <v>#REF!</v>
      </c>
      <c r="L70" s="46"/>
      <c r="M70" s="46">
        <f>M67</f>
        <v>608940</v>
      </c>
      <c r="N70" s="106"/>
      <c r="HJ70" s="1" t="str">
        <f>+A70</f>
        <v>ส่วนที่เป็นของผู้ถือหุ้นของบริษัทฯ</v>
      </c>
      <c r="HL70" s="191"/>
      <c r="HM70" s="117"/>
      <c r="HN70" s="2"/>
      <c r="HO70" s="116"/>
      <c r="HP70" s="46" t="e">
        <f>+K70</f>
        <v>#REF!</v>
      </c>
      <c r="HQ70" s="2"/>
      <c r="HR70" s="2"/>
      <c r="HS70" s="142"/>
      <c r="HT70" s="46">
        <f>+M70</f>
        <v>608940</v>
      </c>
      <c r="HU70" s="158"/>
      <c r="HV70" s="2"/>
      <c r="HX70" s="119" t="e">
        <f>HP70-HT70</f>
        <v>#REF!</v>
      </c>
      <c r="HY70" s="62" t="e">
        <f>IF(AND(HT70=0,HP70=0),0,IF(AND(HT70=0,HP70&gt;0),1,IF(AND(HT70=0,HP70&lt;0),-1,(HP70-HT70)/ABS(HT70))))</f>
        <v>#REF!</v>
      </c>
      <c r="IB70" s="1" t="str">
        <f>+A70</f>
        <v>ส่วนที่เป็นของผู้ถือหุ้นของบริษัทฯ</v>
      </c>
      <c r="ID70" s="191"/>
      <c r="IE70" s="117"/>
      <c r="IF70" s="2"/>
      <c r="IG70" s="116"/>
      <c r="IH70" s="2" t="e">
        <f>+G70</f>
        <v>#REF!</v>
      </c>
      <c r="II70" s="2"/>
      <c r="IJ70" s="2"/>
      <c r="IK70" s="142"/>
      <c r="IL70" s="2">
        <f>+I70</f>
        <v>4025344</v>
      </c>
      <c r="IM70" s="158"/>
      <c r="IN70" s="2"/>
      <c r="IP70" s="49" t="e">
        <f>IH70-IL70</f>
        <v>#REF!</v>
      </c>
      <c r="IQ70" s="50" t="e">
        <f>IF(AND(IL70=0,IH70=0),0,IF(AND(IL70=0,IH70&gt;0),1,IF(AND(IL70=0,IH70&lt;0),-1,(IH70-IL70)/ABS(IL70))))</f>
        <v>#REF!</v>
      </c>
    </row>
    <row r="71" spans="1:251" ht="21" customHeight="1" thickTop="1" thickBot="1" x14ac:dyDescent="0.5">
      <c r="A71" s="1" t="s">
        <v>206</v>
      </c>
      <c r="C71" s="191"/>
      <c r="D71" s="192"/>
      <c r="E71" s="193"/>
      <c r="F71" s="116"/>
      <c r="G71" s="2"/>
      <c r="H71" s="142"/>
      <c r="I71" s="2"/>
      <c r="J71" s="158"/>
      <c r="K71" s="2"/>
      <c r="L71" s="2"/>
      <c r="M71" s="2"/>
      <c r="N71" s="106"/>
      <c r="HL71" s="191"/>
      <c r="HM71" s="117"/>
      <c r="HN71" s="2"/>
      <c r="HO71" s="116"/>
      <c r="HP71" s="2"/>
      <c r="HQ71" s="2"/>
      <c r="HR71" s="2"/>
      <c r="HS71" s="142"/>
      <c r="HT71" s="2"/>
      <c r="HU71" s="158"/>
      <c r="HV71" s="2"/>
      <c r="HX71" s="155"/>
      <c r="HY71" s="156"/>
      <c r="IB71" s="1" t="str">
        <f>+A71</f>
        <v>ส่วนที่เป็นของผู้มีส่วนได้เสียที่ไม่มีอำนาจควบคุม</v>
      </c>
      <c r="ID71" s="191"/>
      <c r="IE71" s="117"/>
      <c r="IF71" s="2"/>
      <c r="IG71" s="116"/>
      <c r="IH71" s="2"/>
      <c r="II71" s="2"/>
      <c r="IJ71" s="2"/>
      <c r="IK71" s="142"/>
      <c r="IL71" s="2"/>
      <c r="IM71" s="158"/>
      <c r="IN71" s="2"/>
      <c r="IP71" s="49"/>
      <c r="IQ71" s="50"/>
    </row>
    <row r="72" spans="1:251" ht="21" customHeight="1" x14ac:dyDescent="0.45">
      <c r="A72" s="190" t="s">
        <v>205</v>
      </c>
      <c r="B72" s="106"/>
      <c r="C72" s="191"/>
      <c r="D72" s="192"/>
      <c r="E72" s="193"/>
      <c r="F72" s="116"/>
      <c r="G72" s="2">
        <f>'PL-T (12)'!G77-271966</f>
        <v>566516868</v>
      </c>
      <c r="H72" s="142"/>
      <c r="I72" s="2">
        <v>159236</v>
      </c>
      <c r="J72" s="158"/>
      <c r="K72" s="2"/>
      <c r="L72" s="2"/>
      <c r="M72" s="2"/>
      <c r="N72" s="106"/>
      <c r="HJ72" s="190"/>
      <c r="HK72" s="106"/>
      <c r="HL72" s="191"/>
      <c r="HM72" s="117"/>
      <c r="HN72" s="2"/>
      <c r="HO72" s="116"/>
      <c r="HP72" s="2"/>
      <c r="HQ72" s="2"/>
      <c r="HR72" s="2"/>
      <c r="HS72" s="142"/>
      <c r="HT72" s="2"/>
      <c r="HU72" s="158"/>
      <c r="HV72" s="2"/>
      <c r="IB72" s="190" t="str">
        <f>+A72</f>
        <v xml:space="preserve">   ของบริษัทย่อย</v>
      </c>
      <c r="IC72" s="106"/>
      <c r="ID72" s="191"/>
      <c r="IE72" s="117"/>
      <c r="IF72" s="2"/>
      <c r="IG72" s="116"/>
      <c r="IH72" s="3">
        <f>+G72</f>
        <v>566516868</v>
      </c>
      <c r="II72" s="2"/>
      <c r="IJ72" s="2"/>
      <c r="IK72" s="142"/>
      <c r="IL72" s="3">
        <f>+I72</f>
        <v>159236</v>
      </c>
      <c r="IM72" s="158"/>
      <c r="IN72" s="2"/>
      <c r="IP72" s="118">
        <f>IH72-IL72</f>
        <v>566357632</v>
      </c>
      <c r="IQ72" s="55">
        <f>IF(AND(IL72=0,IH72=0),0,IF(AND(IL72=0,IH72&gt;0),1,IF(AND(IL72=0,IH72&lt;0),-1,(IH72-IL72)/ABS(IL72))))</f>
        <v>3556.7185309854553</v>
      </c>
    </row>
    <row r="73" spans="1:251" ht="21" customHeight="1" thickBot="1" x14ac:dyDescent="0.5">
      <c r="A73" s="190"/>
      <c r="B73" s="106"/>
      <c r="C73" s="191"/>
      <c r="D73" s="192"/>
      <c r="E73" s="193"/>
      <c r="F73" s="116"/>
      <c r="G73" s="31" t="e">
        <f>G67</f>
        <v>#REF!</v>
      </c>
      <c r="H73" s="217"/>
      <c r="I73" s="31">
        <f>I67</f>
        <v>4184580</v>
      </c>
      <c r="J73" s="158"/>
      <c r="K73" s="2"/>
      <c r="M73" s="2"/>
      <c r="N73" s="106"/>
      <c r="HJ73" s="190"/>
      <c r="HK73" s="106"/>
      <c r="HL73" s="191"/>
      <c r="HM73" s="117"/>
      <c r="HN73" s="2"/>
      <c r="HO73" s="116"/>
      <c r="HP73" s="2"/>
      <c r="HQ73" s="2"/>
      <c r="HR73" s="2"/>
      <c r="HS73" s="142"/>
      <c r="HT73" s="2"/>
      <c r="HU73" s="158"/>
      <c r="HV73" s="2"/>
      <c r="IB73" s="190"/>
      <c r="IC73" s="106"/>
      <c r="ID73" s="191"/>
      <c r="IE73" s="117"/>
      <c r="IF73" s="2"/>
      <c r="IG73" s="116"/>
      <c r="IH73" s="31" t="e">
        <f>+G73</f>
        <v>#REF!</v>
      </c>
      <c r="II73" s="2"/>
      <c r="IJ73" s="2"/>
      <c r="IK73" s="142"/>
      <c r="IL73" s="31">
        <f>+I73</f>
        <v>4184580</v>
      </c>
      <c r="IM73" s="158"/>
      <c r="IN73" s="2"/>
      <c r="IP73" s="220" t="e">
        <f>IH73-IL73</f>
        <v>#REF!</v>
      </c>
      <c r="IQ73" s="64" t="e">
        <f>IF(AND(IL73=0,IH73=0),0,IF(AND(IL73=0,IH73&gt;0),1,IF(AND(IL73=0,IH73&lt;0),-1,(IH73-IL73)/ABS(IL73))))</f>
        <v>#REF!</v>
      </c>
    </row>
    <row r="74" spans="1:251" ht="21" customHeight="1" thickTop="1" thickBot="1" x14ac:dyDescent="0.5">
      <c r="F74" s="1"/>
      <c r="G74" s="163"/>
      <c r="H74" s="147"/>
      <c r="I74" s="33"/>
      <c r="J74" s="148"/>
      <c r="K74" s="147"/>
      <c r="L74" s="147"/>
      <c r="M74" s="33"/>
      <c r="HO74" s="1"/>
      <c r="HP74" s="163"/>
      <c r="HQ74" s="163"/>
      <c r="HR74" s="163"/>
      <c r="HS74" s="147"/>
      <c r="HT74" s="130"/>
      <c r="HU74" s="148"/>
      <c r="HV74" s="163"/>
      <c r="IG74" s="1"/>
      <c r="IH74" s="163"/>
      <c r="II74" s="163"/>
      <c r="IJ74" s="163"/>
      <c r="IK74" s="147"/>
      <c r="IL74" s="33"/>
      <c r="IM74" s="148"/>
      <c r="IN74" s="163"/>
      <c r="IP74" s="161"/>
      <c r="IQ74" s="162"/>
    </row>
    <row r="75" spans="1:251" ht="21" customHeight="1" x14ac:dyDescent="0.45">
      <c r="A75" s="1" t="s">
        <v>35</v>
      </c>
      <c r="F75" s="1"/>
      <c r="G75" s="163"/>
      <c r="H75" s="147"/>
      <c r="I75" s="33"/>
      <c r="J75" s="148"/>
      <c r="K75" s="163"/>
      <c r="L75" s="147"/>
      <c r="M75" s="33"/>
      <c r="HJ75" s="1" t="str">
        <f>+A75</f>
        <v>หมายเหตุประกอบงบการเงินเป็นส่วนหนึ่งของงบการเงินนี้</v>
      </c>
      <c r="HO75" s="1"/>
      <c r="HP75" s="163"/>
      <c r="HQ75" s="163"/>
      <c r="HR75" s="163"/>
      <c r="HS75" s="147"/>
      <c r="HT75" s="33"/>
      <c r="HU75" s="148"/>
      <c r="HV75" s="163"/>
      <c r="IB75" s="1" t="str">
        <f>+A75</f>
        <v>หมายเหตุประกอบงบการเงินเป็นส่วนหนึ่งของงบการเงินนี้</v>
      </c>
      <c r="IG75" s="1"/>
      <c r="IH75" s="163"/>
      <c r="II75" s="163"/>
      <c r="IJ75" s="163"/>
      <c r="IK75" s="147"/>
      <c r="IL75" s="33"/>
      <c r="IM75" s="148"/>
      <c r="IN75" s="163"/>
    </row>
    <row r="76" spans="1:251" ht="21" customHeight="1" x14ac:dyDescent="0.45">
      <c r="F76" s="1"/>
      <c r="G76" s="163"/>
      <c r="H76" s="147"/>
      <c r="I76" s="33"/>
      <c r="J76" s="148"/>
      <c r="K76" s="163"/>
      <c r="L76" s="147"/>
      <c r="M76" s="33"/>
      <c r="HO76" s="1"/>
      <c r="HP76" s="163"/>
      <c r="HQ76" s="163"/>
      <c r="HR76" s="163"/>
      <c r="HS76" s="147"/>
      <c r="HT76" s="33"/>
      <c r="HU76" s="148"/>
      <c r="HV76" s="163"/>
      <c r="IG76" s="1"/>
      <c r="IH76" s="163"/>
      <c r="II76" s="163"/>
      <c r="IJ76" s="163"/>
      <c r="IK76" s="147"/>
      <c r="IL76" s="33"/>
      <c r="IM76" s="148"/>
      <c r="IN76" s="163"/>
    </row>
    <row r="77" spans="1:251" ht="21" customHeight="1" x14ac:dyDescent="0.45">
      <c r="F77" s="1"/>
      <c r="G77" s="163"/>
      <c r="H77" s="147"/>
      <c r="I77" s="33"/>
      <c r="J77" s="148"/>
      <c r="K77" s="163"/>
      <c r="L77" s="147"/>
      <c r="M77" s="33"/>
      <c r="HO77" s="1"/>
      <c r="HP77" s="163"/>
      <c r="HQ77" s="163"/>
      <c r="HR77" s="163"/>
      <c r="HS77" s="147"/>
      <c r="HT77" s="33"/>
      <c r="HU77" s="148"/>
      <c r="HV77" s="163"/>
      <c r="IG77" s="1"/>
      <c r="IH77" s="163"/>
      <c r="II77" s="163"/>
      <c r="IJ77" s="163"/>
      <c r="IK77" s="147"/>
      <c r="IL77" s="33"/>
      <c r="IM77" s="148"/>
      <c r="IN77" s="163"/>
    </row>
    <row r="78" spans="1:251" ht="21" customHeight="1" x14ac:dyDescent="0.45">
      <c r="F78" s="1"/>
      <c r="G78" s="163"/>
      <c r="H78" s="147"/>
      <c r="I78" s="33"/>
      <c r="J78" s="148"/>
      <c r="K78" s="163"/>
      <c r="L78" s="147"/>
      <c r="M78" s="33"/>
      <c r="HO78" s="1"/>
      <c r="HP78" s="163"/>
      <c r="HQ78" s="163"/>
      <c r="HR78" s="163"/>
      <c r="HS78" s="147"/>
      <c r="HT78" s="33"/>
      <c r="HU78" s="148"/>
      <c r="HV78" s="163"/>
      <c r="IG78" s="1"/>
      <c r="IH78" s="163"/>
      <c r="II78" s="163"/>
      <c r="IJ78" s="163"/>
      <c r="IK78" s="147"/>
      <c r="IL78" s="33"/>
      <c r="IM78" s="148"/>
      <c r="IN78" s="163"/>
    </row>
    <row r="79" spans="1:251" ht="21" customHeight="1" x14ac:dyDescent="0.45">
      <c r="F79" s="1"/>
      <c r="G79" s="163"/>
      <c r="H79" s="147"/>
      <c r="I79" s="33"/>
      <c r="J79" s="148"/>
      <c r="K79" s="163"/>
      <c r="L79" s="147"/>
      <c r="M79" s="33"/>
      <c r="HO79" s="1"/>
      <c r="HP79" s="163"/>
      <c r="HQ79" s="163"/>
      <c r="HR79" s="163"/>
      <c r="HS79" s="147"/>
      <c r="HT79" s="33"/>
      <c r="HU79" s="148"/>
      <c r="HV79" s="163"/>
      <c r="IG79" s="1"/>
      <c r="IH79" s="163"/>
      <c r="II79" s="163"/>
      <c r="IJ79" s="163"/>
      <c r="IK79" s="147"/>
      <c r="IL79" s="33"/>
      <c r="IM79" s="148"/>
      <c r="IN79" s="163"/>
    </row>
    <row r="80" spans="1:251" ht="21" customHeight="1" x14ac:dyDescent="0.45">
      <c r="F80" s="157"/>
      <c r="G80" s="157"/>
      <c r="H80" s="157"/>
      <c r="I80" s="157"/>
      <c r="J80" s="157"/>
      <c r="K80" s="157"/>
      <c r="L80" s="157"/>
      <c r="M80" s="157"/>
      <c r="HN80" s="157"/>
      <c r="HO80" s="157"/>
      <c r="HP80" s="157"/>
      <c r="HQ80" s="157"/>
      <c r="HR80" s="157"/>
      <c r="HS80" s="157"/>
      <c r="HT80" s="157"/>
      <c r="HU80" s="157"/>
      <c r="HV80" s="157"/>
      <c r="IF80" s="157"/>
      <c r="IG80" s="157"/>
      <c r="IH80" s="157"/>
      <c r="II80" s="157"/>
      <c r="IJ80" s="157"/>
      <c r="IK80" s="157"/>
      <c r="IL80" s="157"/>
      <c r="IM80" s="157"/>
      <c r="IN80" s="157"/>
    </row>
    <row r="81" spans="1:248" ht="21" customHeight="1" x14ac:dyDescent="0.45">
      <c r="A81" s="185"/>
      <c r="F81" s="42"/>
      <c r="G81" s="42"/>
      <c r="H81" s="42"/>
      <c r="I81" s="42"/>
      <c r="J81" s="42"/>
      <c r="K81" s="42"/>
      <c r="L81" s="42"/>
      <c r="M81" s="42"/>
      <c r="HJ81" s="185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IB81" s="185"/>
      <c r="IE81" s="42"/>
      <c r="IF81" s="42"/>
      <c r="IG81" s="42"/>
      <c r="IH81" s="42"/>
      <c r="II81" s="42"/>
      <c r="IJ81" s="42"/>
      <c r="IK81" s="42"/>
      <c r="IL81" s="42"/>
      <c r="IM81" s="42"/>
      <c r="IN81" s="42"/>
    </row>
    <row r="82" spans="1:248" ht="21" customHeight="1" x14ac:dyDescent="0.45">
      <c r="A82" s="194"/>
      <c r="B82" s="157"/>
      <c r="C82" s="157"/>
      <c r="E82" s="157"/>
      <c r="F82" s="42"/>
      <c r="G82" s="42"/>
      <c r="H82" s="42"/>
      <c r="I82" s="42"/>
      <c r="J82" s="42"/>
      <c r="K82" s="42"/>
      <c r="L82" s="42"/>
      <c r="M82" s="157" t="s">
        <v>155</v>
      </c>
      <c r="HJ82" s="194"/>
      <c r="HK82" s="157"/>
      <c r="HL82" s="157"/>
      <c r="HM82" s="42"/>
      <c r="HN82" s="42"/>
      <c r="HO82" s="42"/>
      <c r="HP82" s="42"/>
      <c r="HQ82" s="42"/>
      <c r="HR82" s="42"/>
      <c r="HS82" s="42"/>
      <c r="HT82" s="42"/>
      <c r="HU82" s="42"/>
      <c r="HV82" s="42"/>
      <c r="IB82" s="194"/>
      <c r="IC82" s="157"/>
      <c r="ID82" s="157"/>
      <c r="IE82" s="42"/>
      <c r="IF82" s="42"/>
      <c r="IG82" s="42"/>
      <c r="IH82" s="42"/>
      <c r="II82" s="42"/>
      <c r="IJ82" s="42"/>
      <c r="IK82" s="42"/>
      <c r="IL82" s="42"/>
      <c r="IM82" s="42"/>
      <c r="IN82" s="42"/>
    </row>
    <row r="83" spans="1:248" ht="21" customHeight="1" x14ac:dyDescent="0.45">
      <c r="A83" s="184"/>
      <c r="B83" s="184"/>
      <c r="C83" s="184"/>
      <c r="D83" s="184"/>
      <c r="E83" s="184"/>
      <c r="F83" s="42"/>
      <c r="G83" s="42"/>
      <c r="H83" s="42"/>
      <c r="I83" s="42"/>
      <c r="J83" s="42"/>
      <c r="K83" s="42"/>
      <c r="L83" s="42"/>
      <c r="M83" s="42"/>
      <c r="HJ83" s="184"/>
      <c r="HK83" s="184"/>
      <c r="HL83" s="184"/>
      <c r="HM83" s="42"/>
      <c r="HN83" s="42"/>
      <c r="HO83" s="42"/>
      <c r="HP83" s="42"/>
      <c r="HQ83" s="42"/>
      <c r="HR83" s="42"/>
      <c r="HS83" s="42"/>
      <c r="HT83" s="42"/>
      <c r="HU83" s="42"/>
      <c r="HV83" s="42"/>
      <c r="IB83" s="184"/>
      <c r="IC83" s="184"/>
      <c r="ID83" s="184"/>
      <c r="IE83" s="42"/>
      <c r="IF83" s="42"/>
      <c r="IG83" s="42"/>
      <c r="IH83" s="42"/>
      <c r="II83" s="42"/>
      <c r="IJ83" s="42"/>
      <c r="IK83" s="42"/>
      <c r="IL83" s="42"/>
      <c r="IM83" s="42"/>
      <c r="IN83" s="42"/>
    </row>
    <row r="84" spans="1:248" ht="21" customHeight="1" x14ac:dyDescent="0.45">
      <c r="A84" s="184"/>
      <c r="B84" s="184"/>
      <c r="C84" s="184"/>
      <c r="D84" s="184"/>
      <c r="E84" s="184"/>
      <c r="H84" s="35"/>
      <c r="I84" s="35"/>
      <c r="J84" s="35"/>
      <c r="M84" s="37"/>
      <c r="HJ84" s="184"/>
      <c r="HK84" s="184"/>
      <c r="HL84" s="184"/>
      <c r="HM84" s="33"/>
      <c r="HN84" s="1"/>
      <c r="HO84" s="147"/>
      <c r="HP84" s="147"/>
      <c r="HR84" s="148"/>
      <c r="HS84" s="147"/>
      <c r="HT84" s="147"/>
      <c r="HU84" s="134"/>
      <c r="IB84" s="184"/>
      <c r="IC84" s="184"/>
      <c r="ID84" s="184"/>
      <c r="IE84" s="35"/>
      <c r="IF84" s="35"/>
      <c r="IK84" s="35"/>
      <c r="IL84" s="35"/>
      <c r="IM84" s="35"/>
    </row>
    <row r="85" spans="1:248" ht="21" customHeight="1" x14ac:dyDescent="0.45">
      <c r="HN85" s="1"/>
      <c r="HO85" s="1"/>
      <c r="HP85" s="243"/>
      <c r="HQ85" s="243"/>
      <c r="HR85" s="243"/>
      <c r="HS85" s="243"/>
      <c r="HT85" s="243"/>
      <c r="HV85" s="1"/>
      <c r="IF85" s="1"/>
      <c r="IG85" s="1"/>
      <c r="IH85" s="243"/>
      <c r="II85" s="243"/>
      <c r="IJ85" s="243"/>
      <c r="IK85" s="243"/>
      <c r="IL85" s="243"/>
      <c r="IN85" s="1"/>
    </row>
    <row r="86" spans="1:248" ht="21" customHeight="1" x14ac:dyDescent="0.45">
      <c r="HO86" s="1"/>
      <c r="HP86" s="147"/>
      <c r="HQ86" s="147"/>
      <c r="HR86" s="147"/>
      <c r="HS86" s="147"/>
      <c r="HT86" s="147"/>
      <c r="HU86" s="148"/>
      <c r="HV86" s="147"/>
      <c r="IG86" s="1"/>
      <c r="IH86" s="147"/>
      <c r="II86" s="147"/>
      <c r="IJ86" s="147"/>
      <c r="IK86" s="147"/>
      <c r="IL86" s="147"/>
      <c r="IM86" s="148"/>
      <c r="IN86" s="147"/>
    </row>
    <row r="87" spans="1:248" ht="21" customHeight="1" x14ac:dyDescent="0.45">
      <c r="HT87" s="35"/>
      <c r="IL87" s="35"/>
    </row>
    <row r="88" spans="1:248" ht="21" customHeight="1" x14ac:dyDescent="0.45">
      <c r="I88" s="35"/>
      <c r="K88" s="35"/>
      <c r="M88" s="35"/>
      <c r="HP88" s="2"/>
      <c r="HQ88" s="2"/>
      <c r="HR88" s="2"/>
      <c r="HS88" s="2"/>
      <c r="HT88" s="2"/>
      <c r="HU88" s="2"/>
      <c r="HV88" s="2"/>
      <c r="IH88" s="2"/>
      <c r="II88" s="2"/>
      <c r="IJ88" s="2"/>
      <c r="IK88" s="2"/>
      <c r="IL88" s="2"/>
      <c r="IM88" s="2"/>
      <c r="IN88" s="2"/>
    </row>
    <row r="89" spans="1:248" ht="21" customHeight="1" x14ac:dyDescent="0.45">
      <c r="HP89" s="2"/>
      <c r="HQ89" s="2"/>
      <c r="HR89" s="2"/>
      <c r="HS89" s="2"/>
      <c r="HT89" s="2"/>
      <c r="HU89" s="2"/>
      <c r="HV89" s="2"/>
      <c r="IH89" s="2"/>
      <c r="II89" s="2"/>
      <c r="IJ89" s="2"/>
      <c r="IK89" s="2"/>
      <c r="IL89" s="2"/>
      <c r="IM89" s="2"/>
      <c r="IN89" s="2"/>
    </row>
    <row r="90" spans="1:248" ht="21" customHeight="1" x14ac:dyDescent="0.45">
      <c r="HP90" s="2"/>
      <c r="HQ90" s="2"/>
      <c r="HR90" s="2"/>
      <c r="HS90" s="2"/>
      <c r="HT90" s="2"/>
      <c r="HU90" s="2"/>
      <c r="HV90" s="2"/>
      <c r="IH90" s="2"/>
      <c r="II90" s="2"/>
      <c r="IJ90" s="2"/>
      <c r="IK90" s="2"/>
      <c r="IL90" s="2"/>
      <c r="IM90" s="2"/>
      <c r="IN90" s="2"/>
    </row>
    <row r="91" spans="1:248" ht="21" customHeight="1" x14ac:dyDescent="0.45">
      <c r="HN91" s="1"/>
      <c r="HO91" s="1"/>
      <c r="HP91" s="2"/>
      <c r="HQ91" s="2"/>
      <c r="HR91" s="2"/>
      <c r="HS91" s="2"/>
      <c r="HT91" s="2"/>
      <c r="HU91" s="2"/>
      <c r="HV91" s="2"/>
      <c r="IF91" s="1"/>
      <c r="IG91" s="1"/>
      <c r="IH91" s="2"/>
      <c r="II91" s="2"/>
      <c r="IJ91" s="2"/>
      <c r="IK91" s="2"/>
      <c r="IL91" s="2"/>
      <c r="IM91" s="2"/>
      <c r="IN91" s="2"/>
    </row>
    <row r="92" spans="1:248" ht="21" customHeight="1" x14ac:dyDescent="0.45">
      <c r="HN92" s="1"/>
      <c r="HO92" s="1"/>
      <c r="HP92" s="2"/>
      <c r="HQ92" s="2"/>
      <c r="HR92" s="2"/>
      <c r="HS92" s="2"/>
      <c r="HT92" s="2"/>
      <c r="HU92" s="2"/>
      <c r="HV92" s="2"/>
      <c r="IF92" s="1"/>
      <c r="IG92" s="1"/>
      <c r="IH92" s="2"/>
      <c r="II92" s="2"/>
      <c r="IJ92" s="2"/>
      <c r="IK92" s="2"/>
      <c r="IL92" s="2"/>
      <c r="IM92" s="2"/>
      <c r="IN92" s="2"/>
    </row>
    <row r="93" spans="1:248" ht="21" customHeight="1" x14ac:dyDescent="0.45">
      <c r="HN93" s="1"/>
      <c r="HO93" s="1"/>
      <c r="HP93" s="2"/>
      <c r="HQ93" s="2"/>
      <c r="HR93" s="2"/>
      <c r="HS93" s="2"/>
      <c r="HT93" s="2"/>
      <c r="HU93" s="2"/>
      <c r="HV93" s="2"/>
      <c r="IF93" s="1"/>
      <c r="IG93" s="1"/>
      <c r="IH93" s="2"/>
      <c r="II93" s="2"/>
      <c r="IJ93" s="2"/>
      <c r="IK93" s="2"/>
      <c r="IL93" s="2"/>
      <c r="IM93" s="2"/>
      <c r="IN93" s="2"/>
    </row>
    <row r="94" spans="1:248" ht="21" customHeight="1" x14ac:dyDescent="0.45">
      <c r="HN94" s="1"/>
      <c r="HO94" s="1"/>
      <c r="HP94" s="2"/>
      <c r="HQ94" s="2"/>
      <c r="HR94" s="2"/>
      <c r="HS94" s="2"/>
      <c r="HT94" s="2"/>
      <c r="HU94" s="2"/>
      <c r="HV94" s="2"/>
      <c r="IF94" s="1"/>
      <c r="IG94" s="1"/>
      <c r="IH94" s="2"/>
      <c r="II94" s="2"/>
      <c r="IJ94" s="2"/>
      <c r="IK94" s="2"/>
      <c r="IL94" s="2"/>
      <c r="IM94" s="2"/>
      <c r="IN94" s="2"/>
    </row>
    <row r="95" spans="1:248" ht="21" customHeight="1" x14ac:dyDescent="0.45">
      <c r="HN95" s="1"/>
      <c r="HO95" s="1"/>
      <c r="HP95" s="2"/>
      <c r="HQ95" s="2"/>
      <c r="HR95" s="2"/>
      <c r="HS95" s="2"/>
      <c r="HT95" s="2"/>
      <c r="HU95" s="2"/>
      <c r="HV95" s="2"/>
      <c r="IF95" s="1"/>
      <c r="IG95" s="1"/>
      <c r="IH95" s="2"/>
      <c r="II95" s="2"/>
      <c r="IJ95" s="2"/>
      <c r="IK95" s="2"/>
      <c r="IL95" s="2"/>
      <c r="IM95" s="2"/>
      <c r="IN95" s="2"/>
    </row>
    <row r="96" spans="1:248" ht="21" customHeight="1" x14ac:dyDescent="0.45">
      <c r="HN96" s="1"/>
      <c r="HO96" s="1"/>
      <c r="HP96" s="2"/>
      <c r="HQ96" s="2"/>
      <c r="HR96" s="2"/>
      <c r="HS96" s="2"/>
      <c r="HT96" s="2"/>
      <c r="HU96" s="2"/>
      <c r="HV96" s="2"/>
      <c r="IF96" s="1"/>
      <c r="IG96" s="1"/>
      <c r="IH96" s="2"/>
      <c r="II96" s="2"/>
      <c r="IJ96" s="2"/>
      <c r="IK96" s="2"/>
      <c r="IL96" s="2"/>
      <c r="IM96" s="2"/>
      <c r="IN96" s="2"/>
    </row>
    <row r="97" spans="222:248" ht="21" customHeight="1" x14ac:dyDescent="0.45">
      <c r="HN97" s="1"/>
      <c r="HO97" s="1"/>
      <c r="HP97" s="2"/>
      <c r="HQ97" s="2"/>
      <c r="HR97" s="2"/>
      <c r="HS97" s="2"/>
      <c r="HT97" s="2"/>
      <c r="HU97" s="2"/>
      <c r="HV97" s="2"/>
      <c r="IF97" s="1"/>
      <c r="IG97" s="1"/>
      <c r="IH97" s="2"/>
      <c r="II97" s="2"/>
      <c r="IJ97" s="2"/>
      <c r="IK97" s="2"/>
      <c r="IL97" s="2"/>
      <c r="IM97" s="2"/>
      <c r="IN97" s="2"/>
    </row>
    <row r="98" spans="222:248" ht="21" customHeight="1" x14ac:dyDescent="0.45">
      <c r="HN98" s="1"/>
      <c r="HO98" s="1"/>
      <c r="HP98" s="2"/>
      <c r="HQ98" s="2"/>
      <c r="HR98" s="2"/>
      <c r="HS98" s="2"/>
      <c r="HT98" s="2"/>
      <c r="HU98" s="2"/>
      <c r="HV98" s="2"/>
      <c r="IF98" s="1"/>
      <c r="IG98" s="1"/>
      <c r="IH98" s="2"/>
      <c r="II98" s="2"/>
      <c r="IJ98" s="2"/>
      <c r="IK98" s="2"/>
      <c r="IL98" s="2"/>
      <c r="IM98" s="2"/>
      <c r="IN98" s="2"/>
    </row>
    <row r="99" spans="222:248" ht="21" customHeight="1" x14ac:dyDescent="0.45">
      <c r="HN99" s="1"/>
      <c r="HO99" s="1"/>
      <c r="HP99" s="2"/>
      <c r="HQ99" s="2"/>
      <c r="HR99" s="2"/>
      <c r="HS99" s="2"/>
      <c r="HT99" s="2"/>
      <c r="HU99" s="2"/>
      <c r="HV99" s="2"/>
      <c r="IF99" s="1"/>
      <c r="IG99" s="1"/>
      <c r="IH99" s="2"/>
      <c r="II99" s="2"/>
      <c r="IJ99" s="2"/>
      <c r="IK99" s="2"/>
      <c r="IL99" s="2"/>
      <c r="IM99" s="2"/>
      <c r="IN99" s="2"/>
    </row>
    <row r="100" spans="222:248" ht="21" customHeight="1" x14ac:dyDescent="0.45">
      <c r="HN100" s="1"/>
      <c r="HO100" s="1"/>
      <c r="HP100" s="2"/>
      <c r="HQ100" s="2"/>
      <c r="HR100" s="2"/>
      <c r="HS100" s="2"/>
      <c r="HT100" s="2"/>
      <c r="HU100" s="2"/>
      <c r="HV100" s="2"/>
      <c r="IF100" s="1"/>
      <c r="IG100" s="1"/>
      <c r="IH100" s="2"/>
      <c r="II100" s="2"/>
      <c r="IJ100" s="2"/>
      <c r="IK100" s="2"/>
      <c r="IL100" s="2"/>
      <c r="IM100" s="2"/>
      <c r="IN100" s="2"/>
    </row>
    <row r="101" spans="222:248" ht="21" customHeight="1" x14ac:dyDescent="0.45">
      <c r="HN101" s="1"/>
      <c r="HO101" s="1"/>
      <c r="HP101" s="2"/>
      <c r="HQ101" s="2"/>
      <c r="HR101" s="2"/>
      <c r="HS101" s="2"/>
      <c r="HT101" s="2"/>
      <c r="HU101" s="2"/>
      <c r="HV101" s="2"/>
      <c r="IF101" s="1"/>
      <c r="IG101" s="1"/>
      <c r="IH101" s="2"/>
      <c r="II101" s="2"/>
      <c r="IJ101" s="2"/>
      <c r="IK101" s="2"/>
      <c r="IL101" s="2"/>
      <c r="IM101" s="2"/>
      <c r="IN101" s="2"/>
    </row>
    <row r="102" spans="222:248" ht="21" customHeight="1" x14ac:dyDescent="0.45">
      <c r="HN102" s="1"/>
      <c r="HO102" s="1"/>
      <c r="HP102" s="2"/>
      <c r="HQ102" s="2"/>
      <c r="HR102" s="2"/>
      <c r="HS102" s="2"/>
      <c r="HT102" s="2"/>
      <c r="HU102" s="2"/>
      <c r="HV102" s="2"/>
      <c r="IF102" s="1"/>
      <c r="IG102" s="1"/>
      <c r="IH102" s="2"/>
      <c r="II102" s="2"/>
      <c r="IJ102" s="2"/>
      <c r="IK102" s="2"/>
      <c r="IL102" s="2"/>
      <c r="IM102" s="2"/>
      <c r="IN102" s="2"/>
    </row>
    <row r="103" spans="222:248" ht="21" customHeight="1" x14ac:dyDescent="0.45">
      <c r="HN103" s="1"/>
      <c r="HO103" s="1"/>
      <c r="HP103" s="2"/>
      <c r="HQ103" s="2"/>
      <c r="HR103" s="2"/>
      <c r="HS103" s="2"/>
      <c r="HT103" s="2"/>
      <c r="HU103" s="2"/>
      <c r="HV103" s="2"/>
      <c r="IF103" s="1"/>
      <c r="IG103" s="1"/>
      <c r="IH103" s="2"/>
      <c r="II103" s="2"/>
      <c r="IJ103" s="2"/>
      <c r="IK103" s="2"/>
      <c r="IL103" s="2"/>
      <c r="IM103" s="2"/>
      <c r="IN103" s="2"/>
    </row>
    <row r="104" spans="222:248" ht="21" customHeight="1" x14ac:dyDescent="0.45">
      <c r="HN104" s="1"/>
      <c r="HO104" s="1"/>
      <c r="HP104" s="2"/>
      <c r="HQ104" s="2"/>
      <c r="HR104" s="2"/>
      <c r="HS104" s="2"/>
      <c r="HT104" s="2"/>
      <c r="HU104" s="2"/>
      <c r="HV104" s="2"/>
      <c r="IF104" s="1"/>
      <c r="IG104" s="1"/>
      <c r="IH104" s="2"/>
      <c r="II104" s="2"/>
      <c r="IJ104" s="2"/>
      <c r="IK104" s="2"/>
      <c r="IL104" s="2"/>
      <c r="IM104" s="2"/>
      <c r="IN104" s="2"/>
    </row>
    <row r="105" spans="222:248" ht="21" customHeight="1" x14ac:dyDescent="0.45">
      <c r="HN105" s="1"/>
      <c r="HO105" s="1"/>
      <c r="HP105" s="2"/>
      <c r="HQ105" s="2"/>
      <c r="HR105" s="2"/>
      <c r="HS105" s="2"/>
      <c r="HT105" s="2"/>
      <c r="HU105" s="2"/>
      <c r="HV105" s="2"/>
      <c r="IF105" s="1"/>
      <c r="IG105" s="1"/>
      <c r="IH105" s="2"/>
      <c r="II105" s="2"/>
      <c r="IJ105" s="2"/>
      <c r="IK105" s="2"/>
      <c r="IL105" s="2"/>
      <c r="IM105" s="2"/>
      <c r="IN105" s="2"/>
    </row>
    <row r="106" spans="222:248" ht="21" customHeight="1" x14ac:dyDescent="0.45">
      <c r="HN106" s="1"/>
      <c r="HO106" s="1"/>
      <c r="HP106" s="2"/>
      <c r="HQ106" s="2"/>
      <c r="HR106" s="2"/>
      <c r="HS106" s="2"/>
      <c r="HT106" s="2"/>
      <c r="HU106" s="2"/>
      <c r="HV106" s="2"/>
      <c r="IF106" s="1"/>
      <c r="IG106" s="1"/>
      <c r="IH106" s="2"/>
      <c r="II106" s="2"/>
      <c r="IJ106" s="2"/>
      <c r="IK106" s="2"/>
      <c r="IL106" s="2"/>
      <c r="IM106" s="2"/>
      <c r="IN106" s="2"/>
    </row>
    <row r="107" spans="222:248" ht="21" customHeight="1" x14ac:dyDescent="0.45">
      <c r="HN107" s="1"/>
      <c r="HO107" s="1"/>
      <c r="HP107" s="2"/>
      <c r="HQ107" s="2"/>
      <c r="HR107" s="2"/>
      <c r="HS107" s="2"/>
      <c r="HT107" s="2"/>
      <c r="HU107" s="2"/>
      <c r="HV107" s="2"/>
      <c r="IF107" s="1"/>
      <c r="IG107" s="1"/>
      <c r="IH107" s="2"/>
      <c r="II107" s="2"/>
      <c r="IJ107" s="2"/>
      <c r="IK107" s="2"/>
      <c r="IL107" s="2"/>
      <c r="IM107" s="2"/>
      <c r="IN107" s="2"/>
    </row>
    <row r="108" spans="222:248" ht="21" customHeight="1" x14ac:dyDescent="0.45">
      <c r="HN108" s="1"/>
      <c r="HO108" s="1"/>
      <c r="HP108" s="2"/>
      <c r="HQ108" s="2"/>
      <c r="HR108" s="2"/>
      <c r="HS108" s="2"/>
      <c r="HT108" s="2"/>
      <c r="HU108" s="2"/>
      <c r="HV108" s="2"/>
      <c r="IF108" s="1"/>
      <c r="IG108" s="1"/>
      <c r="IH108" s="2"/>
      <c r="II108" s="2"/>
      <c r="IJ108" s="2"/>
      <c r="IK108" s="2"/>
      <c r="IL108" s="2"/>
      <c r="IM108" s="2"/>
      <c r="IN108" s="2"/>
    </row>
    <row r="109" spans="222:248" ht="21" customHeight="1" x14ac:dyDescent="0.45">
      <c r="HN109" s="1"/>
      <c r="HO109" s="1"/>
      <c r="HP109" s="2"/>
      <c r="HQ109" s="2"/>
      <c r="HR109" s="2"/>
      <c r="HS109" s="2"/>
      <c r="HT109" s="2"/>
      <c r="HU109" s="2"/>
      <c r="HV109" s="2"/>
      <c r="IF109" s="1"/>
      <c r="IG109" s="1"/>
      <c r="IH109" s="2"/>
      <c r="II109" s="2"/>
      <c r="IJ109" s="2"/>
      <c r="IK109" s="2"/>
      <c r="IL109" s="2"/>
      <c r="IM109" s="2"/>
      <c r="IN109" s="2"/>
    </row>
    <row r="110" spans="222:248" ht="21" customHeight="1" x14ac:dyDescent="0.45">
      <c r="HN110" s="1"/>
      <c r="HO110" s="1"/>
      <c r="HP110" s="2"/>
      <c r="HQ110" s="2"/>
      <c r="HR110" s="2"/>
      <c r="HS110" s="2"/>
      <c r="HT110" s="2"/>
      <c r="HU110" s="2"/>
      <c r="HV110" s="2"/>
      <c r="IF110" s="1"/>
      <c r="IG110" s="1"/>
      <c r="IH110" s="2"/>
      <c r="II110" s="2"/>
      <c r="IJ110" s="2"/>
      <c r="IK110" s="2"/>
      <c r="IL110" s="2"/>
      <c r="IM110" s="2"/>
      <c r="IN110" s="2"/>
    </row>
    <row r="111" spans="222:248" ht="21" customHeight="1" x14ac:dyDescent="0.45">
      <c r="HN111" s="1"/>
      <c r="HO111" s="1"/>
      <c r="HP111" s="2"/>
      <c r="HQ111" s="2"/>
      <c r="HR111" s="2"/>
      <c r="HS111" s="2"/>
      <c r="HT111" s="2"/>
      <c r="HU111" s="2"/>
      <c r="HV111" s="2"/>
      <c r="IF111" s="1"/>
      <c r="IG111" s="1"/>
      <c r="IH111" s="2"/>
      <c r="II111" s="2"/>
      <c r="IJ111" s="2"/>
      <c r="IK111" s="2"/>
      <c r="IL111" s="2"/>
      <c r="IM111" s="2"/>
      <c r="IN111" s="2"/>
    </row>
    <row r="112" spans="222:248" ht="21" customHeight="1" x14ac:dyDescent="0.45">
      <c r="HP112" s="2"/>
      <c r="HQ112" s="2"/>
      <c r="HR112" s="2"/>
      <c r="HS112" s="2"/>
      <c r="HT112" s="2"/>
      <c r="HU112" s="2"/>
      <c r="HV112" s="2"/>
      <c r="IH112" s="2"/>
      <c r="II112" s="2"/>
      <c r="IJ112" s="2"/>
      <c r="IK112" s="2"/>
      <c r="IL112" s="2"/>
      <c r="IM112" s="2"/>
      <c r="IN112" s="2"/>
    </row>
    <row r="113" spans="221:248" ht="21" customHeight="1" x14ac:dyDescent="0.45">
      <c r="HP113" s="2"/>
      <c r="HQ113" s="2"/>
      <c r="HR113" s="2"/>
      <c r="HS113" s="2"/>
      <c r="HT113" s="2"/>
      <c r="HU113" s="2"/>
      <c r="HV113" s="2"/>
      <c r="IH113" s="2"/>
      <c r="II113" s="2"/>
      <c r="IJ113" s="2"/>
      <c r="IK113" s="2"/>
      <c r="IL113" s="2"/>
      <c r="IM113" s="2"/>
      <c r="IN113" s="2"/>
    </row>
    <row r="114" spans="221:248" ht="21" customHeight="1" x14ac:dyDescent="0.45">
      <c r="HP114" s="2"/>
      <c r="HQ114" s="2"/>
      <c r="HR114" s="2"/>
      <c r="HS114" s="2"/>
      <c r="HT114" s="2"/>
      <c r="HU114" s="2"/>
      <c r="HV114" s="2"/>
      <c r="IH114" s="2"/>
      <c r="II114" s="2"/>
      <c r="IJ114" s="2"/>
      <c r="IK114" s="2"/>
      <c r="IL114" s="2"/>
      <c r="IM114" s="2"/>
      <c r="IN114" s="2"/>
    </row>
    <row r="115" spans="221:248" ht="21" customHeight="1" x14ac:dyDescent="0.45">
      <c r="HP115" s="2"/>
      <c r="HQ115" s="2"/>
      <c r="HR115" s="2"/>
      <c r="HS115" s="2"/>
      <c r="HT115" s="2"/>
      <c r="HU115" s="2"/>
      <c r="HV115" s="2"/>
      <c r="IH115" s="2"/>
      <c r="II115" s="2"/>
      <c r="IJ115" s="2"/>
      <c r="IK115" s="2"/>
      <c r="IL115" s="2"/>
      <c r="IM115" s="2"/>
      <c r="IN115" s="2"/>
    </row>
    <row r="116" spans="221:248" ht="21" customHeight="1" x14ac:dyDescent="0.45">
      <c r="HP116" s="2"/>
      <c r="HQ116" s="2"/>
      <c r="HR116" s="2"/>
      <c r="HS116" s="2"/>
      <c r="HT116" s="2"/>
      <c r="HU116" s="2"/>
      <c r="HV116" s="2"/>
      <c r="IH116" s="2"/>
      <c r="II116" s="2"/>
      <c r="IJ116" s="2"/>
      <c r="IK116" s="2"/>
      <c r="IL116" s="2"/>
      <c r="IM116" s="2"/>
      <c r="IN116" s="2"/>
    </row>
    <row r="117" spans="221:248" ht="21" customHeight="1" x14ac:dyDescent="0.45">
      <c r="HP117" s="2"/>
      <c r="HQ117" s="2"/>
      <c r="HR117" s="2"/>
      <c r="HS117" s="2"/>
      <c r="HT117" s="2"/>
      <c r="HU117" s="2"/>
      <c r="HV117" s="2"/>
      <c r="IH117" s="2"/>
      <c r="II117" s="2"/>
      <c r="IJ117" s="2"/>
      <c r="IK117" s="2"/>
      <c r="IL117" s="2"/>
      <c r="IM117" s="2"/>
      <c r="IN117" s="2"/>
    </row>
    <row r="118" spans="221:248" ht="21" customHeight="1" x14ac:dyDescent="0.45">
      <c r="HP118" s="2"/>
      <c r="HQ118" s="2"/>
      <c r="HR118" s="2"/>
      <c r="HS118" s="2"/>
      <c r="HT118" s="2"/>
      <c r="HU118" s="2"/>
      <c r="HV118" s="2"/>
      <c r="IH118" s="2"/>
      <c r="II118" s="2"/>
      <c r="IJ118" s="2"/>
      <c r="IK118" s="2"/>
      <c r="IL118" s="2"/>
      <c r="IM118" s="2"/>
      <c r="IN118" s="2"/>
    </row>
    <row r="119" spans="221:248" ht="21" customHeight="1" x14ac:dyDescent="0.45">
      <c r="HM119" s="42"/>
      <c r="HN119" s="42"/>
      <c r="HO119" s="42"/>
      <c r="HP119" s="42"/>
      <c r="HQ119" s="42"/>
      <c r="HR119" s="42"/>
      <c r="HS119" s="42"/>
      <c r="HT119" s="42"/>
      <c r="HU119" s="42"/>
      <c r="HV119" s="42"/>
      <c r="IE119" s="42"/>
      <c r="IF119" s="42"/>
      <c r="IG119" s="42"/>
      <c r="IH119" s="42"/>
      <c r="II119" s="42"/>
      <c r="IJ119" s="42"/>
      <c r="IK119" s="42"/>
      <c r="IL119" s="42"/>
      <c r="IM119" s="42"/>
      <c r="IN119" s="42"/>
    </row>
    <row r="120" spans="221:248" ht="21" customHeight="1" x14ac:dyDescent="0.45">
      <c r="HM120" s="42"/>
      <c r="HN120" s="42"/>
      <c r="HO120" s="42"/>
      <c r="HP120" s="42"/>
      <c r="HQ120" s="42"/>
      <c r="HR120" s="42"/>
      <c r="HS120" s="42"/>
      <c r="HT120" s="42"/>
      <c r="HU120" s="42"/>
      <c r="HV120" s="42"/>
      <c r="IE120" s="42"/>
      <c r="IF120" s="42"/>
      <c r="IG120" s="42"/>
      <c r="IH120" s="42"/>
      <c r="II120" s="42"/>
      <c r="IJ120" s="42"/>
      <c r="IK120" s="42"/>
      <c r="IL120" s="42"/>
      <c r="IM120" s="42"/>
      <c r="IN120" s="42"/>
    </row>
    <row r="121" spans="221:248" ht="21" customHeight="1" x14ac:dyDescent="0.45">
      <c r="HM121" s="42"/>
      <c r="HN121" s="42"/>
      <c r="HO121" s="42"/>
      <c r="HP121" s="42"/>
      <c r="HQ121" s="42"/>
      <c r="HR121" s="42"/>
      <c r="HS121" s="42"/>
      <c r="HT121" s="42"/>
      <c r="HU121" s="42"/>
      <c r="HV121" s="42"/>
      <c r="IE121" s="42"/>
      <c r="IF121" s="42"/>
      <c r="IG121" s="42"/>
      <c r="IH121" s="42"/>
      <c r="II121" s="42"/>
      <c r="IJ121" s="42"/>
      <c r="IK121" s="42"/>
      <c r="IL121" s="42"/>
      <c r="IM121" s="42"/>
      <c r="IN121" s="42"/>
    </row>
    <row r="122" spans="221:248" ht="21" customHeight="1" x14ac:dyDescent="0.45">
      <c r="HM122" s="35"/>
      <c r="HN122" s="35"/>
      <c r="HS122" s="35"/>
      <c r="HT122" s="35"/>
      <c r="HU122" s="35"/>
      <c r="IE122" s="35"/>
      <c r="IF122" s="35"/>
      <c r="IK122" s="35"/>
      <c r="IL122" s="35"/>
      <c r="IM122" s="35"/>
    </row>
    <row r="123" spans="221:248" ht="21" customHeight="1" x14ac:dyDescent="0.45">
      <c r="HN123" s="1"/>
      <c r="HO123" s="1"/>
      <c r="HP123" s="243"/>
      <c r="HQ123" s="243"/>
      <c r="HR123" s="243"/>
      <c r="HS123" s="243"/>
      <c r="HT123" s="243"/>
      <c r="HV123" s="1"/>
      <c r="IF123" s="1"/>
      <c r="IG123" s="1"/>
      <c r="IH123" s="243"/>
      <c r="II123" s="243"/>
      <c r="IJ123" s="243"/>
      <c r="IK123" s="243"/>
      <c r="IL123" s="243"/>
      <c r="IN123" s="1"/>
    </row>
    <row r="124" spans="221:248" ht="21" customHeight="1" x14ac:dyDescent="0.45">
      <c r="HO124" s="1"/>
      <c r="HP124" s="147"/>
      <c r="HQ124" s="147"/>
      <c r="HR124" s="147"/>
      <c r="HS124" s="147"/>
      <c r="HT124" s="147"/>
      <c r="HU124" s="148"/>
      <c r="HV124" s="147"/>
      <c r="IG124" s="1"/>
      <c r="IH124" s="147"/>
      <c r="II124" s="147"/>
      <c r="IJ124" s="147"/>
      <c r="IK124" s="147"/>
      <c r="IL124" s="147"/>
      <c r="IM124" s="148"/>
      <c r="IN124" s="147"/>
    </row>
    <row r="125" spans="221:248" ht="21" customHeight="1" x14ac:dyDescent="0.45">
      <c r="HT125" s="35"/>
      <c r="IL125" s="35"/>
    </row>
    <row r="126" spans="221:248" ht="21" customHeight="1" x14ac:dyDescent="0.45">
      <c r="HP126" s="2"/>
      <c r="HQ126" s="2"/>
      <c r="HR126" s="2"/>
      <c r="HS126" s="2"/>
      <c r="HT126" s="2"/>
      <c r="HU126" s="2"/>
      <c r="HV126" s="2"/>
      <c r="IH126" s="2"/>
      <c r="II126" s="2"/>
      <c r="IJ126" s="2"/>
      <c r="IK126" s="2"/>
      <c r="IL126" s="2"/>
      <c r="IM126" s="2"/>
      <c r="IN126" s="2"/>
    </row>
    <row r="127" spans="221:248" ht="21" customHeight="1" x14ac:dyDescent="0.45">
      <c r="HN127" s="1"/>
      <c r="HO127" s="1"/>
      <c r="HP127" s="2"/>
      <c r="HQ127" s="2"/>
      <c r="HR127" s="2"/>
      <c r="HS127" s="2"/>
      <c r="HT127" s="2"/>
      <c r="HU127" s="2"/>
      <c r="HV127" s="2"/>
      <c r="IF127" s="1"/>
      <c r="IG127" s="1"/>
      <c r="IH127" s="2"/>
      <c r="II127" s="2"/>
      <c r="IJ127" s="2"/>
      <c r="IK127" s="2"/>
      <c r="IL127" s="2"/>
      <c r="IM127" s="2"/>
      <c r="IN127" s="2"/>
    </row>
    <row r="128" spans="221:248" ht="21" customHeight="1" x14ac:dyDescent="0.45">
      <c r="HN128" s="1"/>
      <c r="HO128" s="1"/>
      <c r="HP128" s="2"/>
      <c r="HQ128" s="2"/>
      <c r="HR128" s="2"/>
      <c r="HS128" s="2"/>
      <c r="HT128" s="2"/>
      <c r="HU128" s="2"/>
      <c r="HV128" s="2"/>
      <c r="IF128" s="1"/>
      <c r="IG128" s="1"/>
      <c r="IH128" s="2"/>
      <c r="II128" s="2"/>
      <c r="IJ128" s="2"/>
      <c r="IK128" s="2"/>
      <c r="IL128" s="2"/>
      <c r="IM128" s="2"/>
      <c r="IN128" s="2"/>
    </row>
    <row r="129" spans="218:248" ht="21" customHeight="1" x14ac:dyDescent="0.45">
      <c r="HJ129" s="1" t="s">
        <v>244</v>
      </c>
      <c r="HN129" s="1"/>
      <c r="HO129" s="1"/>
      <c r="HP129" s="2"/>
      <c r="HQ129" s="2"/>
      <c r="HR129" s="2"/>
      <c r="HS129" s="2"/>
      <c r="HT129" s="2"/>
      <c r="HU129" s="2"/>
      <c r="HV129" s="2"/>
      <c r="IF129" s="1"/>
      <c r="IG129" s="1"/>
      <c r="IH129" s="2"/>
      <c r="II129" s="2"/>
      <c r="IJ129" s="2"/>
      <c r="IK129" s="2"/>
      <c r="IL129" s="2"/>
      <c r="IM129" s="2"/>
      <c r="IN129" s="2"/>
    </row>
    <row r="130" spans="218:248" ht="21" customHeight="1" x14ac:dyDescent="0.45">
      <c r="HN130" s="1"/>
      <c r="HO130" s="1"/>
      <c r="HP130" s="2"/>
      <c r="HQ130" s="2"/>
      <c r="HR130" s="2"/>
      <c r="HS130" s="2"/>
      <c r="HT130" s="2"/>
      <c r="HU130" s="2"/>
      <c r="HV130" s="2"/>
      <c r="IF130" s="1"/>
      <c r="IG130" s="1"/>
      <c r="IH130" s="2"/>
      <c r="II130" s="2"/>
      <c r="IJ130" s="2"/>
      <c r="IK130" s="2"/>
      <c r="IL130" s="2"/>
      <c r="IM130" s="2"/>
      <c r="IN130" s="2"/>
    </row>
    <row r="131" spans="218:248" ht="21" customHeight="1" x14ac:dyDescent="0.45">
      <c r="HP131" s="2"/>
      <c r="HQ131" s="2"/>
      <c r="HR131" s="2"/>
      <c r="HS131" s="2"/>
      <c r="HT131" s="2"/>
      <c r="HU131" s="2"/>
      <c r="HV131" s="2"/>
      <c r="IH131" s="2"/>
      <c r="II131" s="2"/>
      <c r="IJ131" s="2"/>
      <c r="IK131" s="2"/>
      <c r="IL131" s="2"/>
      <c r="IM131" s="2"/>
      <c r="IN131" s="2"/>
    </row>
    <row r="132" spans="218:248" ht="21" customHeight="1" x14ac:dyDescent="0.45">
      <c r="HN132" s="1"/>
      <c r="HO132" s="1"/>
      <c r="HP132" s="2"/>
      <c r="HQ132" s="2"/>
      <c r="HR132" s="2"/>
      <c r="HS132" s="2"/>
      <c r="HT132" s="2"/>
      <c r="HU132" s="2"/>
      <c r="HV132" s="2"/>
      <c r="IF132" s="1"/>
      <c r="IG132" s="1"/>
      <c r="IH132" s="2"/>
      <c r="II132" s="2"/>
      <c r="IJ132" s="2"/>
      <c r="IK132" s="2"/>
      <c r="IL132" s="2"/>
      <c r="IM132" s="2"/>
      <c r="IN132" s="2"/>
    </row>
    <row r="133" spans="218:248" ht="21" customHeight="1" x14ac:dyDescent="0.45">
      <c r="HN133" s="1"/>
      <c r="HO133" s="1"/>
      <c r="HP133" s="2"/>
      <c r="HQ133" s="2"/>
      <c r="HR133" s="2"/>
      <c r="HS133" s="2"/>
      <c r="HT133" s="2"/>
      <c r="HU133" s="2"/>
      <c r="HV133" s="2"/>
      <c r="IF133" s="1"/>
      <c r="IG133" s="1"/>
      <c r="IH133" s="2"/>
      <c r="II133" s="2"/>
      <c r="IJ133" s="2"/>
      <c r="IK133" s="2"/>
      <c r="IL133" s="2"/>
      <c r="IM133" s="2"/>
      <c r="IN133" s="2"/>
    </row>
    <row r="134" spans="218:248" ht="21" customHeight="1" x14ac:dyDescent="0.45">
      <c r="HN134" s="1"/>
      <c r="HO134" s="1"/>
      <c r="HP134" s="2"/>
      <c r="HQ134" s="2"/>
      <c r="HR134" s="2"/>
      <c r="HS134" s="2"/>
      <c r="HT134" s="2"/>
      <c r="HU134" s="2"/>
      <c r="HV134" s="2"/>
      <c r="IF134" s="1"/>
      <c r="IG134" s="1"/>
      <c r="IH134" s="2"/>
      <c r="II134" s="2"/>
      <c r="IJ134" s="2"/>
      <c r="IK134" s="2"/>
      <c r="IL134" s="2"/>
      <c r="IM134" s="2"/>
      <c r="IN134" s="2"/>
    </row>
    <row r="135" spans="218:248" ht="21" customHeight="1" x14ac:dyDescent="0.45">
      <c r="HN135" s="1"/>
      <c r="HO135" s="1"/>
      <c r="HP135" s="2"/>
      <c r="HQ135" s="2"/>
      <c r="HR135" s="2"/>
      <c r="HS135" s="2"/>
      <c r="HT135" s="2"/>
      <c r="HU135" s="2"/>
      <c r="HV135" s="2"/>
      <c r="IF135" s="1"/>
      <c r="IG135" s="1"/>
      <c r="IH135" s="2"/>
      <c r="II135" s="2"/>
      <c r="IJ135" s="2"/>
      <c r="IK135" s="2"/>
      <c r="IL135" s="2"/>
      <c r="IM135" s="2"/>
      <c r="IN135" s="2"/>
    </row>
    <row r="136" spans="218:248" ht="21" customHeight="1" x14ac:dyDescent="0.45">
      <c r="HN136" s="1"/>
      <c r="HO136" s="1"/>
      <c r="HP136" s="2"/>
      <c r="HQ136" s="2"/>
      <c r="HR136" s="2"/>
      <c r="HS136" s="2"/>
      <c r="HT136" s="2"/>
      <c r="HU136" s="2"/>
      <c r="HV136" s="2"/>
      <c r="IF136" s="1"/>
      <c r="IG136" s="1"/>
      <c r="IH136" s="2"/>
      <c r="II136" s="2"/>
      <c r="IJ136" s="2"/>
      <c r="IK136" s="2"/>
      <c r="IL136" s="2"/>
      <c r="IM136" s="2"/>
      <c r="IN136" s="2"/>
    </row>
    <row r="137" spans="218:248" ht="21" customHeight="1" x14ac:dyDescent="0.45">
      <c r="HN137" s="1"/>
      <c r="HO137" s="1"/>
      <c r="HP137" s="2"/>
      <c r="HQ137" s="2"/>
      <c r="HR137" s="2"/>
      <c r="HS137" s="2"/>
      <c r="HT137" s="2"/>
      <c r="HU137" s="2"/>
      <c r="HV137" s="2"/>
      <c r="IF137" s="1"/>
      <c r="IG137" s="1"/>
      <c r="IH137" s="2"/>
      <c r="II137" s="2"/>
      <c r="IJ137" s="2"/>
      <c r="IK137" s="2"/>
      <c r="IL137" s="2"/>
      <c r="IM137" s="2"/>
      <c r="IN137" s="2"/>
    </row>
    <row r="138" spans="218:248" ht="21" customHeight="1" x14ac:dyDescent="0.45">
      <c r="HN138" s="1"/>
      <c r="HO138" s="1"/>
      <c r="HP138" s="2"/>
      <c r="HQ138" s="2"/>
      <c r="HR138" s="2"/>
      <c r="HS138" s="2"/>
      <c r="HT138" s="2"/>
      <c r="HU138" s="2"/>
      <c r="HV138" s="2"/>
      <c r="IF138" s="1"/>
      <c r="IG138" s="1"/>
      <c r="IH138" s="2"/>
      <c r="II138" s="2"/>
      <c r="IJ138" s="2"/>
      <c r="IK138" s="2"/>
      <c r="IL138" s="2"/>
      <c r="IM138" s="2"/>
      <c r="IN138" s="2"/>
    </row>
    <row r="139" spans="218:248" ht="21" customHeight="1" x14ac:dyDescent="0.45">
      <c r="HN139" s="1"/>
      <c r="HO139" s="1"/>
      <c r="HP139" s="2"/>
      <c r="HQ139" s="2"/>
      <c r="HR139" s="2"/>
      <c r="HS139" s="2"/>
      <c r="HT139" s="2"/>
      <c r="HU139" s="2"/>
      <c r="HV139" s="2"/>
      <c r="IF139" s="1"/>
      <c r="IG139" s="1"/>
      <c r="IH139" s="2"/>
      <c r="II139" s="2"/>
      <c r="IJ139" s="2"/>
      <c r="IK139" s="2"/>
      <c r="IL139" s="2"/>
      <c r="IM139" s="2"/>
      <c r="IN139" s="2"/>
    </row>
    <row r="140" spans="218:248" ht="21" customHeight="1" x14ac:dyDescent="0.45">
      <c r="HN140" s="1"/>
      <c r="HO140" s="1"/>
      <c r="HP140" s="2"/>
      <c r="HQ140" s="2"/>
      <c r="HR140" s="2"/>
      <c r="HS140" s="2"/>
      <c r="HT140" s="2"/>
      <c r="HU140" s="2"/>
      <c r="HV140" s="2"/>
      <c r="IF140" s="1"/>
      <c r="IG140" s="1"/>
      <c r="IH140" s="2"/>
      <c r="II140" s="2"/>
      <c r="IJ140" s="2"/>
      <c r="IK140" s="2"/>
      <c r="IL140" s="2"/>
      <c r="IM140" s="2"/>
      <c r="IN140" s="2"/>
    </row>
    <row r="141" spans="218:248" ht="21" customHeight="1" x14ac:dyDescent="0.45">
      <c r="HN141" s="1"/>
      <c r="HO141" s="1"/>
      <c r="HP141" s="1"/>
      <c r="HQ141" s="1"/>
      <c r="HR141" s="1"/>
      <c r="HS141" s="2"/>
      <c r="HT141" s="1"/>
      <c r="HU141" s="2"/>
      <c r="HV141" s="1"/>
      <c r="IF141" s="1"/>
      <c r="IG141" s="1"/>
      <c r="IH141" s="1"/>
      <c r="II141" s="1"/>
      <c r="IJ141" s="1"/>
      <c r="IK141" s="2"/>
      <c r="IL141" s="1"/>
      <c r="IM141" s="2"/>
      <c r="IN141" s="1"/>
    </row>
    <row r="142" spans="218:248" ht="21" customHeight="1" x14ac:dyDescent="0.45">
      <c r="HN142" s="1"/>
      <c r="HO142" s="1"/>
      <c r="HP142" s="2"/>
      <c r="HQ142" s="2"/>
      <c r="HR142" s="2"/>
      <c r="HS142" s="2"/>
      <c r="HT142" s="2"/>
      <c r="HU142" s="2"/>
      <c r="HV142" s="2"/>
      <c r="IF142" s="1"/>
      <c r="IG142" s="1"/>
      <c r="IH142" s="2"/>
      <c r="II142" s="2"/>
      <c r="IJ142" s="2"/>
      <c r="IK142" s="2"/>
      <c r="IL142" s="2"/>
      <c r="IM142" s="2"/>
      <c r="IN142" s="2"/>
    </row>
    <row r="143" spans="218:248" ht="21" customHeight="1" x14ac:dyDescent="0.45">
      <c r="HN143" s="1"/>
      <c r="HO143" s="1"/>
      <c r="HP143" s="2"/>
      <c r="HQ143" s="2"/>
      <c r="HR143" s="2"/>
      <c r="HS143" s="2"/>
      <c r="HT143" s="2"/>
      <c r="HU143" s="2"/>
      <c r="HV143" s="2"/>
      <c r="IF143" s="1"/>
      <c r="IG143" s="1"/>
      <c r="IH143" s="2"/>
      <c r="II143" s="2"/>
      <c r="IJ143" s="2"/>
      <c r="IK143" s="2"/>
      <c r="IL143" s="2"/>
      <c r="IM143" s="2"/>
      <c r="IN143" s="2"/>
    </row>
    <row r="144" spans="218:248" ht="21" customHeight="1" x14ac:dyDescent="0.45">
      <c r="HP144" s="2"/>
      <c r="HQ144" s="2"/>
      <c r="HR144" s="2"/>
      <c r="HS144" s="2"/>
      <c r="HT144" s="2"/>
      <c r="HU144" s="2"/>
      <c r="HV144" s="2"/>
      <c r="IH144" s="2"/>
      <c r="II144" s="2"/>
      <c r="IJ144" s="2"/>
      <c r="IK144" s="2"/>
      <c r="IL144" s="2"/>
      <c r="IM144" s="2"/>
      <c r="IN144" s="2"/>
    </row>
    <row r="145" spans="221:248" ht="21" customHeight="1" x14ac:dyDescent="0.45">
      <c r="HP145" s="2"/>
      <c r="HQ145" s="2"/>
      <c r="HR145" s="2"/>
      <c r="HS145" s="2"/>
      <c r="HT145" s="2"/>
      <c r="HU145" s="2"/>
      <c r="HV145" s="2"/>
      <c r="IH145" s="2"/>
      <c r="II145" s="2"/>
      <c r="IJ145" s="2"/>
      <c r="IK145" s="2"/>
      <c r="IL145" s="2"/>
      <c r="IM145" s="2"/>
      <c r="IN145" s="2"/>
    </row>
    <row r="146" spans="221:248" ht="21" customHeight="1" x14ac:dyDescent="0.45">
      <c r="HP146" s="2"/>
      <c r="HQ146" s="2"/>
      <c r="HR146" s="2"/>
      <c r="HS146" s="2"/>
      <c r="HT146" s="2"/>
      <c r="HU146" s="2"/>
      <c r="HV146" s="2"/>
      <c r="IH146" s="2"/>
      <c r="II146" s="2"/>
      <c r="IJ146" s="2"/>
      <c r="IK146" s="2"/>
      <c r="IL146" s="2"/>
      <c r="IM146" s="2"/>
      <c r="IN146" s="2"/>
    </row>
    <row r="147" spans="221:248" ht="21" customHeight="1" x14ac:dyDescent="0.45">
      <c r="HP147" s="2"/>
      <c r="HQ147" s="2"/>
      <c r="HR147" s="2"/>
      <c r="HS147" s="2"/>
      <c r="HT147" s="2"/>
      <c r="HU147" s="2"/>
      <c r="HV147" s="2"/>
      <c r="IH147" s="2"/>
      <c r="II147" s="2"/>
      <c r="IJ147" s="2"/>
      <c r="IK147" s="2"/>
      <c r="IL147" s="2"/>
      <c r="IM147" s="2"/>
      <c r="IN147" s="2"/>
    </row>
    <row r="148" spans="221:248" ht="21" customHeight="1" x14ac:dyDescent="0.45">
      <c r="HP148" s="2"/>
      <c r="HQ148" s="2"/>
      <c r="HR148" s="2"/>
      <c r="HS148" s="2"/>
      <c r="HT148" s="2"/>
      <c r="HU148" s="2"/>
      <c r="HV148" s="2"/>
      <c r="IH148" s="2"/>
      <c r="II148" s="2"/>
      <c r="IJ148" s="2"/>
      <c r="IK148" s="2"/>
      <c r="IL148" s="2"/>
      <c r="IM148" s="2"/>
      <c r="IN148" s="2"/>
    </row>
    <row r="149" spans="221:248" ht="21" customHeight="1" x14ac:dyDescent="0.45">
      <c r="HP149" s="2"/>
      <c r="HQ149" s="2"/>
      <c r="HR149" s="2"/>
      <c r="HS149" s="2"/>
      <c r="HT149" s="2"/>
      <c r="HU149" s="2"/>
      <c r="HV149" s="2"/>
      <c r="IH149" s="2"/>
      <c r="II149" s="2"/>
      <c r="IJ149" s="2"/>
      <c r="IK149" s="2"/>
      <c r="IL149" s="2"/>
      <c r="IM149" s="2"/>
      <c r="IN149" s="2"/>
    </row>
    <row r="150" spans="221:248" ht="21" customHeight="1" x14ac:dyDescent="0.45">
      <c r="HP150" s="2"/>
      <c r="HQ150" s="2"/>
      <c r="HR150" s="2"/>
      <c r="HS150" s="2"/>
      <c r="HT150" s="2"/>
      <c r="HU150" s="2"/>
      <c r="HV150" s="2"/>
      <c r="IH150" s="2"/>
      <c r="II150" s="2"/>
      <c r="IJ150" s="2"/>
      <c r="IK150" s="2"/>
      <c r="IL150" s="2"/>
      <c r="IM150" s="2"/>
      <c r="IN150" s="2"/>
    </row>
    <row r="151" spans="221:248" ht="21" customHeight="1" x14ac:dyDescent="0.45">
      <c r="HP151" s="2"/>
      <c r="HQ151" s="2"/>
      <c r="HR151" s="2"/>
      <c r="HS151" s="2"/>
      <c r="HT151" s="2"/>
      <c r="HU151" s="2"/>
      <c r="HV151" s="2"/>
      <c r="IH151" s="2"/>
      <c r="II151" s="2"/>
      <c r="IJ151" s="2"/>
      <c r="IK151" s="2"/>
      <c r="IL151" s="2"/>
      <c r="IM151" s="2"/>
      <c r="IN151" s="2"/>
    </row>
    <row r="152" spans="221:248" ht="21" customHeight="1" x14ac:dyDescent="0.45">
      <c r="HP152" s="2"/>
      <c r="HQ152" s="2"/>
      <c r="HR152" s="2"/>
      <c r="HS152" s="2"/>
      <c r="HT152" s="2"/>
      <c r="HU152" s="2"/>
      <c r="HV152" s="2"/>
      <c r="IH152" s="2"/>
      <c r="II152" s="2"/>
      <c r="IJ152" s="2"/>
      <c r="IK152" s="2"/>
      <c r="IL152" s="2"/>
      <c r="IM152" s="2"/>
      <c r="IN152" s="2"/>
    </row>
    <row r="153" spans="221:248" ht="21" customHeight="1" x14ac:dyDescent="0.45">
      <c r="HP153" s="2"/>
      <c r="HQ153" s="2"/>
      <c r="HR153" s="2"/>
      <c r="HS153" s="2"/>
      <c r="HT153" s="2"/>
      <c r="HU153" s="2"/>
      <c r="HV153" s="2"/>
      <c r="IH153" s="2"/>
      <c r="II153" s="2"/>
      <c r="IJ153" s="2"/>
      <c r="IK153" s="2"/>
      <c r="IL153" s="2"/>
      <c r="IM153" s="2"/>
      <c r="IN153" s="2"/>
    </row>
    <row r="154" spans="221:248" ht="21" customHeight="1" x14ac:dyDescent="0.45">
      <c r="HP154" s="2"/>
      <c r="HQ154" s="2"/>
      <c r="HR154" s="2"/>
      <c r="HS154" s="2"/>
      <c r="HT154" s="2"/>
      <c r="HU154" s="2"/>
      <c r="HV154" s="2"/>
      <c r="IH154" s="2"/>
      <c r="II154" s="2"/>
      <c r="IJ154" s="2"/>
      <c r="IK154" s="2"/>
      <c r="IL154" s="2"/>
      <c r="IM154" s="2"/>
      <c r="IN154" s="2"/>
    </row>
    <row r="155" spans="221:248" ht="21" customHeight="1" x14ac:dyDescent="0.45">
      <c r="HP155" s="2"/>
      <c r="HQ155" s="2"/>
      <c r="HR155" s="2"/>
      <c r="HS155" s="2"/>
      <c r="HT155" s="2"/>
      <c r="HU155" s="2"/>
      <c r="HV155" s="2"/>
      <c r="IH155" s="2"/>
      <c r="II155" s="2"/>
      <c r="IJ155" s="2"/>
      <c r="IK155" s="2"/>
      <c r="IL155" s="2"/>
      <c r="IM155" s="2"/>
      <c r="IN155" s="2"/>
    </row>
    <row r="156" spans="221:248" ht="21" customHeight="1" x14ac:dyDescent="0.45">
      <c r="HP156" s="2"/>
      <c r="HQ156" s="2"/>
      <c r="HR156" s="2"/>
      <c r="HS156" s="2"/>
      <c r="HT156" s="2"/>
      <c r="HU156" s="2"/>
      <c r="HV156" s="2"/>
      <c r="IH156" s="2"/>
      <c r="II156" s="2"/>
      <c r="IJ156" s="2"/>
      <c r="IK156" s="2"/>
      <c r="IL156" s="2"/>
      <c r="IM156" s="2"/>
      <c r="IN156" s="2"/>
    </row>
    <row r="157" spans="221:248" ht="21" customHeight="1" x14ac:dyDescent="0.45">
      <c r="HP157" s="2"/>
      <c r="HQ157" s="2"/>
      <c r="HR157" s="2"/>
      <c r="HS157" s="2"/>
      <c r="HT157" s="2"/>
      <c r="HU157" s="2"/>
      <c r="HV157" s="2"/>
      <c r="IH157" s="2"/>
      <c r="II157" s="2"/>
      <c r="IJ157" s="2"/>
      <c r="IK157" s="2"/>
      <c r="IL157" s="2"/>
      <c r="IM157" s="2"/>
      <c r="IN157" s="2"/>
    </row>
    <row r="158" spans="221:248" ht="21" customHeight="1" x14ac:dyDescent="0.45">
      <c r="HP158" s="2"/>
      <c r="HQ158" s="2"/>
      <c r="HR158" s="2"/>
      <c r="HS158" s="2"/>
      <c r="HT158" s="2"/>
      <c r="HU158" s="2"/>
      <c r="HV158" s="2"/>
      <c r="IH158" s="2"/>
      <c r="II158" s="2"/>
      <c r="IJ158" s="2"/>
      <c r="IK158" s="2"/>
      <c r="IL158" s="2"/>
      <c r="IM158" s="2"/>
      <c r="IN158" s="2"/>
    </row>
    <row r="159" spans="221:248" ht="21" customHeight="1" x14ac:dyDescent="0.45">
      <c r="HM159" s="42"/>
      <c r="HN159" s="42"/>
      <c r="HO159" s="42"/>
      <c r="HP159" s="42"/>
      <c r="HQ159" s="42"/>
      <c r="HR159" s="42"/>
      <c r="HS159" s="42"/>
      <c r="HT159" s="42"/>
      <c r="HU159" s="42"/>
      <c r="HV159" s="42"/>
      <c r="IE159" s="42"/>
      <c r="IF159" s="42"/>
      <c r="IG159" s="42"/>
      <c r="IH159" s="42"/>
      <c r="II159" s="42"/>
      <c r="IJ159" s="42"/>
      <c r="IK159" s="42"/>
      <c r="IL159" s="42"/>
      <c r="IM159" s="42"/>
      <c r="IN159" s="42"/>
    </row>
    <row r="160" spans="221:248" ht="21" customHeight="1" x14ac:dyDescent="0.45">
      <c r="HM160" s="42"/>
      <c r="HN160" s="42"/>
      <c r="HO160" s="42"/>
      <c r="HP160" s="42"/>
      <c r="HQ160" s="42"/>
      <c r="HR160" s="42"/>
      <c r="HS160" s="42"/>
      <c r="HT160" s="42"/>
      <c r="HU160" s="42"/>
      <c r="HV160" s="42"/>
      <c r="IE160" s="42"/>
      <c r="IF160" s="42"/>
      <c r="IG160" s="42"/>
      <c r="IH160" s="42"/>
      <c r="II160" s="42"/>
      <c r="IJ160" s="42"/>
      <c r="IK160" s="42"/>
      <c r="IL160" s="42"/>
      <c r="IM160" s="42"/>
      <c r="IN160" s="42"/>
    </row>
    <row r="161" spans="221:248" ht="21" customHeight="1" x14ac:dyDescent="0.45">
      <c r="HM161" s="42"/>
      <c r="HN161" s="42"/>
      <c r="HO161" s="42"/>
      <c r="HP161" s="42"/>
      <c r="HQ161" s="42"/>
      <c r="HR161" s="42"/>
      <c r="HS161" s="42"/>
      <c r="HT161" s="42"/>
      <c r="HU161" s="42"/>
      <c r="HV161" s="42"/>
      <c r="IE161" s="42"/>
      <c r="IF161" s="42"/>
      <c r="IG161" s="42"/>
      <c r="IH161" s="42"/>
      <c r="II161" s="42"/>
      <c r="IJ161" s="42"/>
      <c r="IK161" s="42"/>
      <c r="IL161" s="42"/>
      <c r="IM161" s="42"/>
      <c r="IN161" s="42"/>
    </row>
    <row r="162" spans="221:248" ht="21" customHeight="1" x14ac:dyDescent="0.45">
      <c r="HM162" s="58"/>
      <c r="HN162" s="58"/>
      <c r="HO162" s="59"/>
      <c r="HP162" s="58"/>
      <c r="HQ162" s="58"/>
      <c r="HR162" s="58"/>
      <c r="HS162" s="58"/>
      <c r="HT162" s="58"/>
      <c r="HU162" s="58"/>
      <c r="HV162" s="58"/>
      <c r="IE162" s="58"/>
      <c r="IF162" s="58"/>
      <c r="IG162" s="59"/>
      <c r="IH162" s="58"/>
      <c r="II162" s="58"/>
      <c r="IJ162" s="58"/>
      <c r="IK162" s="58"/>
      <c r="IL162" s="58"/>
      <c r="IM162" s="58"/>
      <c r="IN162" s="58"/>
    </row>
    <row r="163" spans="221:248" ht="21" customHeight="1" x14ac:dyDescent="0.45">
      <c r="HN163" s="1"/>
      <c r="HO163" s="1"/>
      <c r="HP163" s="243"/>
      <c r="HQ163" s="243"/>
      <c r="HR163" s="243"/>
      <c r="HS163" s="243"/>
      <c r="HT163" s="243"/>
      <c r="HV163" s="1"/>
      <c r="IF163" s="1"/>
      <c r="IG163" s="1"/>
      <c r="IH163" s="243"/>
      <c r="II163" s="243"/>
      <c r="IJ163" s="243"/>
      <c r="IK163" s="243"/>
      <c r="IL163" s="243"/>
      <c r="IN163" s="1"/>
    </row>
    <row r="164" spans="221:248" ht="21" customHeight="1" x14ac:dyDescent="0.45">
      <c r="HO164" s="1"/>
      <c r="HP164" s="147"/>
      <c r="HQ164" s="147"/>
      <c r="HR164" s="147"/>
      <c r="HS164" s="147"/>
      <c r="HT164" s="147"/>
      <c r="HU164" s="148"/>
      <c r="HV164" s="147"/>
      <c r="IG164" s="1"/>
      <c r="IH164" s="147"/>
      <c r="II164" s="147"/>
      <c r="IJ164" s="147"/>
      <c r="IK164" s="147"/>
      <c r="IL164" s="147"/>
      <c r="IM164" s="148"/>
      <c r="IN164" s="147"/>
    </row>
    <row r="165" spans="221:248" ht="21" customHeight="1" x14ac:dyDescent="0.45">
      <c r="HT165" s="35"/>
      <c r="IL165" s="35"/>
    </row>
    <row r="166" spans="221:248" ht="21" customHeight="1" x14ac:dyDescent="0.45">
      <c r="HN166" s="1"/>
      <c r="HO166" s="1"/>
      <c r="HP166" s="2"/>
      <c r="HQ166" s="2"/>
      <c r="HR166" s="2"/>
      <c r="HS166" s="2"/>
      <c r="HT166" s="2"/>
      <c r="HU166" s="2"/>
      <c r="HV166" s="2"/>
      <c r="IF166" s="1"/>
      <c r="IG166" s="1"/>
      <c r="IH166" s="2"/>
      <c r="II166" s="2"/>
      <c r="IJ166" s="2"/>
      <c r="IK166" s="2"/>
      <c r="IL166" s="2"/>
      <c r="IM166" s="2"/>
      <c r="IN166" s="2"/>
    </row>
    <row r="167" spans="221:248" ht="21" customHeight="1" x14ac:dyDescent="0.45">
      <c r="HN167" s="1"/>
      <c r="HO167" s="1"/>
      <c r="HP167" s="2"/>
      <c r="HQ167" s="2"/>
      <c r="HR167" s="2"/>
      <c r="HS167" s="2"/>
      <c r="HT167" s="2"/>
      <c r="HU167" s="2"/>
      <c r="HV167" s="2"/>
      <c r="IF167" s="1"/>
      <c r="IG167" s="1"/>
      <c r="IH167" s="2"/>
      <c r="II167" s="2"/>
      <c r="IJ167" s="2"/>
      <c r="IK167" s="2"/>
      <c r="IL167" s="2"/>
      <c r="IM167" s="2"/>
      <c r="IN167" s="2"/>
    </row>
    <row r="168" spans="221:248" ht="21" customHeight="1" x14ac:dyDescent="0.45">
      <c r="HN168" s="1"/>
      <c r="HO168" s="1"/>
      <c r="HP168" s="2"/>
      <c r="HQ168" s="2"/>
      <c r="HR168" s="2"/>
      <c r="HS168" s="2"/>
      <c r="HT168" s="2"/>
      <c r="HU168" s="2"/>
      <c r="HV168" s="2"/>
      <c r="IF168" s="1"/>
      <c r="IG168" s="1"/>
      <c r="IH168" s="2"/>
      <c r="II168" s="2"/>
      <c r="IJ168" s="2"/>
      <c r="IK168" s="2"/>
      <c r="IL168" s="2"/>
      <c r="IM168" s="2"/>
      <c r="IN168" s="2"/>
    </row>
    <row r="169" spans="221:248" ht="21" customHeight="1" x14ac:dyDescent="0.45">
      <c r="HN169" s="1"/>
      <c r="HO169" s="1"/>
      <c r="HP169" s="2"/>
      <c r="HQ169" s="2"/>
      <c r="HR169" s="2"/>
      <c r="HS169" s="2"/>
      <c r="HT169" s="2"/>
      <c r="HU169" s="2"/>
      <c r="HV169" s="2"/>
      <c r="IF169" s="1"/>
      <c r="IG169" s="1"/>
      <c r="IH169" s="2"/>
      <c r="II169" s="2"/>
      <c r="IJ169" s="2"/>
      <c r="IK169" s="2"/>
      <c r="IL169" s="2"/>
      <c r="IM169" s="2"/>
      <c r="IN169" s="2"/>
    </row>
    <row r="170" spans="221:248" ht="21" customHeight="1" x14ac:dyDescent="0.45">
      <c r="HN170" s="1"/>
      <c r="HO170" s="1"/>
      <c r="HP170" s="2"/>
      <c r="HQ170" s="2"/>
      <c r="HR170" s="2"/>
      <c r="HS170" s="2"/>
      <c r="HT170" s="2"/>
      <c r="HU170" s="2"/>
      <c r="HV170" s="2"/>
      <c r="IF170" s="1"/>
      <c r="IG170" s="1"/>
      <c r="IH170" s="2"/>
      <c r="II170" s="2"/>
      <c r="IJ170" s="2"/>
      <c r="IK170" s="2"/>
      <c r="IL170" s="2"/>
      <c r="IM170" s="2"/>
      <c r="IN170" s="2"/>
    </row>
    <row r="171" spans="221:248" ht="21" customHeight="1" x14ac:dyDescent="0.45">
      <c r="HN171" s="1"/>
      <c r="HO171" s="1"/>
      <c r="HP171" s="2"/>
      <c r="HQ171" s="2"/>
      <c r="HR171" s="2"/>
      <c r="HS171" s="2"/>
      <c r="HT171" s="2"/>
      <c r="HU171" s="2"/>
      <c r="HV171" s="2"/>
      <c r="IF171" s="1"/>
      <c r="IG171" s="1"/>
      <c r="IH171" s="2"/>
      <c r="II171" s="2"/>
      <c r="IJ171" s="2"/>
      <c r="IK171" s="2"/>
      <c r="IL171" s="2"/>
      <c r="IM171" s="2"/>
      <c r="IN171" s="2"/>
    </row>
    <row r="172" spans="221:248" ht="21" customHeight="1" x14ac:dyDescent="0.45">
      <c r="HN172" s="1"/>
      <c r="HO172" s="1"/>
      <c r="HP172" s="2"/>
      <c r="HQ172" s="2"/>
      <c r="HR172" s="2"/>
      <c r="HS172" s="2"/>
      <c r="HT172" s="2"/>
      <c r="HU172" s="2"/>
      <c r="HV172" s="2"/>
      <c r="IF172" s="1"/>
      <c r="IG172" s="1"/>
      <c r="IH172" s="2"/>
      <c r="II172" s="2"/>
      <c r="IJ172" s="2"/>
      <c r="IK172" s="2"/>
      <c r="IL172" s="2"/>
      <c r="IM172" s="2"/>
      <c r="IN172" s="2"/>
    </row>
    <row r="173" spans="221:248" ht="21" customHeight="1" x14ac:dyDescent="0.45">
      <c r="HN173" s="1"/>
      <c r="HO173" s="1"/>
      <c r="HP173" s="2"/>
      <c r="HQ173" s="2"/>
      <c r="HR173" s="2"/>
      <c r="HS173" s="2"/>
      <c r="HT173" s="2"/>
      <c r="HU173" s="2"/>
      <c r="HV173" s="2"/>
      <c r="IF173" s="1"/>
      <c r="IG173" s="1"/>
      <c r="IH173" s="2"/>
      <c r="II173" s="2"/>
      <c r="IJ173" s="2"/>
      <c r="IK173" s="2"/>
      <c r="IL173" s="2"/>
      <c r="IM173" s="2"/>
      <c r="IN173" s="2"/>
    </row>
    <row r="174" spans="221:248" ht="21" customHeight="1" x14ac:dyDescent="0.45">
      <c r="HN174" s="1"/>
      <c r="HO174" s="1"/>
      <c r="HP174" s="2"/>
      <c r="HQ174" s="2"/>
      <c r="HR174" s="2"/>
      <c r="HS174" s="2"/>
      <c r="HT174" s="2"/>
      <c r="HU174" s="2"/>
      <c r="HV174" s="2"/>
      <c r="IF174" s="1"/>
      <c r="IG174" s="1"/>
      <c r="IH174" s="2"/>
      <c r="II174" s="2"/>
      <c r="IJ174" s="2"/>
      <c r="IK174" s="2"/>
      <c r="IL174" s="2"/>
      <c r="IM174" s="2"/>
      <c r="IN174" s="2"/>
    </row>
    <row r="175" spans="221:248" ht="21" customHeight="1" x14ac:dyDescent="0.45">
      <c r="HN175" s="1"/>
      <c r="HO175" s="1"/>
      <c r="HP175" s="2"/>
      <c r="HQ175" s="2"/>
      <c r="HR175" s="2"/>
      <c r="HS175" s="2"/>
      <c r="HT175" s="2"/>
      <c r="HU175" s="2"/>
      <c r="HV175" s="2"/>
      <c r="IF175" s="1"/>
      <c r="IG175" s="1"/>
      <c r="IH175" s="2"/>
      <c r="II175" s="2"/>
      <c r="IJ175" s="2"/>
      <c r="IK175" s="2"/>
      <c r="IL175" s="2"/>
      <c r="IM175" s="2"/>
      <c r="IN175" s="2"/>
    </row>
    <row r="176" spans="221:248" ht="21" customHeight="1" x14ac:dyDescent="0.45">
      <c r="HN176" s="1"/>
      <c r="HO176" s="1"/>
      <c r="HP176" s="2"/>
      <c r="HQ176" s="2"/>
      <c r="HR176" s="2"/>
      <c r="HS176" s="2"/>
      <c r="HT176" s="2"/>
      <c r="HU176" s="2"/>
      <c r="HV176" s="2"/>
      <c r="IF176" s="1"/>
      <c r="IG176" s="1"/>
      <c r="IH176" s="2"/>
      <c r="II176" s="2"/>
      <c r="IJ176" s="2"/>
      <c r="IK176" s="2"/>
      <c r="IL176" s="2"/>
      <c r="IM176" s="2"/>
      <c r="IN176" s="2"/>
    </row>
    <row r="177" spans="222:248" ht="21" customHeight="1" x14ac:dyDescent="0.45">
      <c r="HN177" s="1"/>
      <c r="HO177" s="1"/>
      <c r="HP177" s="2"/>
      <c r="HQ177" s="2"/>
      <c r="HR177" s="2"/>
      <c r="HS177" s="2"/>
      <c r="HT177" s="2"/>
      <c r="HU177" s="2"/>
      <c r="HV177" s="2"/>
      <c r="IF177" s="1"/>
      <c r="IG177" s="1"/>
      <c r="IH177" s="2"/>
      <c r="II177" s="2"/>
      <c r="IJ177" s="2"/>
      <c r="IK177" s="2"/>
      <c r="IL177" s="2"/>
      <c r="IM177" s="2"/>
      <c r="IN177" s="2"/>
    </row>
    <row r="178" spans="222:248" ht="21" customHeight="1" x14ac:dyDescent="0.45">
      <c r="HP178" s="2"/>
      <c r="HQ178" s="2"/>
      <c r="HR178" s="2"/>
      <c r="HS178" s="2"/>
      <c r="HT178" s="2"/>
      <c r="HU178" s="2"/>
      <c r="HV178" s="2"/>
      <c r="IH178" s="2"/>
      <c r="II178" s="2"/>
      <c r="IJ178" s="2"/>
      <c r="IK178" s="2"/>
      <c r="IL178" s="2"/>
      <c r="IM178" s="2"/>
      <c r="IN178" s="2"/>
    </row>
    <row r="179" spans="222:248" ht="21" customHeight="1" x14ac:dyDescent="0.45">
      <c r="HP179" s="2"/>
      <c r="HQ179" s="2"/>
      <c r="HR179" s="2"/>
      <c r="HS179" s="2"/>
      <c r="HT179" s="2"/>
      <c r="HU179" s="2"/>
      <c r="HV179" s="2"/>
      <c r="IH179" s="2"/>
      <c r="II179" s="2"/>
      <c r="IJ179" s="2"/>
      <c r="IK179" s="2"/>
      <c r="IL179" s="2"/>
      <c r="IM179" s="2"/>
      <c r="IN179" s="2"/>
    </row>
    <row r="180" spans="222:248" ht="21" customHeight="1" x14ac:dyDescent="0.45">
      <c r="HP180" s="2"/>
      <c r="HQ180" s="2"/>
      <c r="HR180" s="2"/>
      <c r="HS180" s="2"/>
      <c r="HT180" s="2"/>
      <c r="HU180" s="2"/>
      <c r="HV180" s="2"/>
      <c r="IH180" s="2"/>
      <c r="II180" s="2"/>
      <c r="IJ180" s="2"/>
      <c r="IK180" s="2"/>
      <c r="IL180" s="2"/>
      <c r="IM180" s="2"/>
      <c r="IN180" s="2"/>
    </row>
    <row r="181" spans="222:248" ht="21" customHeight="1" x14ac:dyDescent="0.45">
      <c r="HP181" s="2"/>
      <c r="HQ181" s="2"/>
      <c r="HR181" s="2"/>
      <c r="HS181" s="2"/>
      <c r="HT181" s="2"/>
      <c r="HU181" s="2"/>
      <c r="HV181" s="2"/>
      <c r="IH181" s="2"/>
      <c r="II181" s="2"/>
      <c r="IJ181" s="2"/>
      <c r="IK181" s="2"/>
      <c r="IL181" s="2"/>
      <c r="IM181" s="2"/>
      <c r="IN181" s="2"/>
    </row>
    <row r="182" spans="222:248" ht="21" customHeight="1" x14ac:dyDescent="0.45">
      <c r="HP182" s="2"/>
      <c r="HQ182" s="2"/>
      <c r="HR182" s="2"/>
      <c r="HS182" s="2"/>
      <c r="HT182" s="2"/>
      <c r="HU182" s="2"/>
      <c r="HV182" s="2"/>
      <c r="IH182" s="2"/>
      <c r="II182" s="2"/>
      <c r="IJ182" s="2"/>
      <c r="IK182" s="2"/>
      <c r="IL182" s="2"/>
      <c r="IM182" s="2"/>
      <c r="IN182" s="2"/>
    </row>
    <row r="183" spans="222:248" ht="21" customHeight="1" x14ac:dyDescent="0.45">
      <c r="HP183" s="2"/>
      <c r="HQ183" s="2"/>
      <c r="HR183" s="2"/>
      <c r="HS183" s="2"/>
      <c r="HT183" s="2"/>
      <c r="HU183" s="2"/>
      <c r="HV183" s="2"/>
      <c r="IH183" s="2"/>
      <c r="II183" s="2"/>
      <c r="IJ183" s="2"/>
      <c r="IK183" s="2"/>
      <c r="IL183" s="2"/>
      <c r="IM183" s="2"/>
      <c r="IN183" s="2"/>
    </row>
    <row r="184" spans="222:248" ht="21" customHeight="1" x14ac:dyDescent="0.45">
      <c r="HP184" s="2"/>
      <c r="HQ184" s="2"/>
      <c r="HR184" s="2"/>
      <c r="HS184" s="2"/>
      <c r="HT184" s="2"/>
      <c r="HU184" s="2"/>
      <c r="HV184" s="2"/>
      <c r="IH184" s="2"/>
      <c r="II184" s="2"/>
      <c r="IJ184" s="2"/>
      <c r="IK184" s="2"/>
      <c r="IL184" s="2"/>
      <c r="IM184" s="2"/>
      <c r="IN184" s="2"/>
    </row>
    <row r="185" spans="222:248" ht="21" customHeight="1" x14ac:dyDescent="0.45">
      <c r="HP185" s="2"/>
      <c r="HQ185" s="2"/>
      <c r="HR185" s="2"/>
      <c r="HS185" s="2"/>
      <c r="HT185" s="2"/>
      <c r="HU185" s="2"/>
      <c r="HV185" s="2"/>
      <c r="IH185" s="2"/>
      <c r="II185" s="2"/>
      <c r="IJ185" s="2"/>
      <c r="IK185" s="2"/>
      <c r="IL185" s="2"/>
      <c r="IM185" s="2"/>
      <c r="IN185" s="2"/>
    </row>
    <row r="186" spans="222:248" ht="21" customHeight="1" x14ac:dyDescent="0.45">
      <c r="HP186" s="2"/>
      <c r="HQ186" s="2"/>
      <c r="HR186" s="2"/>
      <c r="HS186" s="2"/>
      <c r="HT186" s="2"/>
      <c r="HU186" s="2"/>
      <c r="HV186" s="2"/>
      <c r="IH186" s="2"/>
      <c r="II186" s="2"/>
      <c r="IJ186" s="2"/>
      <c r="IK186" s="2"/>
      <c r="IL186" s="2"/>
      <c r="IM186" s="2"/>
      <c r="IN186" s="2"/>
    </row>
    <row r="187" spans="222:248" ht="21" customHeight="1" x14ac:dyDescent="0.45">
      <c r="HP187" s="2"/>
      <c r="HQ187" s="2"/>
      <c r="HR187" s="2"/>
      <c r="HS187" s="2"/>
      <c r="HT187" s="2"/>
      <c r="HU187" s="2"/>
      <c r="HV187" s="2"/>
      <c r="IH187" s="2"/>
      <c r="II187" s="2"/>
      <c r="IJ187" s="2"/>
      <c r="IK187" s="2"/>
      <c r="IL187" s="2"/>
      <c r="IM187" s="2"/>
      <c r="IN187" s="2"/>
    </row>
    <row r="188" spans="222:248" ht="21" customHeight="1" x14ac:dyDescent="0.45">
      <c r="HP188" s="2"/>
      <c r="HQ188" s="2"/>
      <c r="HR188" s="2"/>
      <c r="HS188" s="2"/>
      <c r="HT188" s="2"/>
      <c r="HU188" s="2"/>
      <c r="HV188" s="2"/>
      <c r="IH188" s="2"/>
      <c r="II188" s="2"/>
      <c r="IJ188" s="2"/>
      <c r="IK188" s="2"/>
      <c r="IL188" s="2"/>
      <c r="IM188" s="2"/>
      <c r="IN188" s="2"/>
    </row>
    <row r="189" spans="222:248" ht="21" customHeight="1" x14ac:dyDescent="0.45">
      <c r="HP189" s="2"/>
      <c r="HQ189" s="2"/>
      <c r="HR189" s="2"/>
      <c r="HS189" s="2"/>
      <c r="HT189" s="2"/>
      <c r="HU189" s="2"/>
      <c r="HV189" s="2"/>
      <c r="IH189" s="2"/>
      <c r="II189" s="2"/>
      <c r="IJ189" s="2"/>
      <c r="IK189" s="2"/>
      <c r="IL189" s="2"/>
      <c r="IM189" s="2"/>
      <c r="IN189" s="2"/>
    </row>
    <row r="190" spans="222:248" ht="21" customHeight="1" x14ac:dyDescent="0.45">
      <c r="HP190" s="2"/>
      <c r="HQ190" s="2"/>
      <c r="HR190" s="2"/>
      <c r="HS190" s="2"/>
      <c r="HT190" s="2"/>
      <c r="HU190" s="2"/>
      <c r="HV190" s="2"/>
      <c r="IH190" s="2"/>
      <c r="II190" s="2"/>
      <c r="IJ190" s="2"/>
      <c r="IK190" s="2"/>
      <c r="IL190" s="2"/>
      <c r="IM190" s="2"/>
      <c r="IN190" s="2"/>
    </row>
    <row r="191" spans="222:248" ht="21" customHeight="1" x14ac:dyDescent="0.45">
      <c r="HP191" s="2"/>
      <c r="HQ191" s="2"/>
      <c r="HR191" s="2"/>
      <c r="HS191" s="2"/>
      <c r="HT191" s="2"/>
      <c r="HU191" s="2"/>
      <c r="HV191" s="2"/>
      <c r="IH191" s="2"/>
      <c r="II191" s="2"/>
      <c r="IJ191" s="2"/>
      <c r="IK191" s="2"/>
      <c r="IL191" s="2"/>
      <c r="IM191" s="2"/>
      <c r="IN191" s="2"/>
    </row>
    <row r="192" spans="222:248" ht="21" customHeight="1" x14ac:dyDescent="0.45">
      <c r="HP192" s="2"/>
      <c r="HQ192" s="2"/>
      <c r="HR192" s="2"/>
      <c r="HS192" s="2"/>
      <c r="HT192" s="2"/>
      <c r="HU192" s="2"/>
      <c r="HV192" s="2"/>
      <c r="IH192" s="2"/>
      <c r="II192" s="2"/>
      <c r="IJ192" s="2"/>
      <c r="IK192" s="2"/>
      <c r="IL192" s="2"/>
      <c r="IM192" s="2"/>
      <c r="IN192" s="2"/>
    </row>
    <row r="193" spans="221:248" ht="21" customHeight="1" x14ac:dyDescent="0.45">
      <c r="HP193" s="2"/>
      <c r="HQ193" s="2"/>
      <c r="HR193" s="2"/>
      <c r="HS193" s="2"/>
      <c r="HT193" s="2"/>
      <c r="HU193" s="2"/>
      <c r="HV193" s="2"/>
      <c r="IH193" s="2"/>
      <c r="II193" s="2"/>
      <c r="IJ193" s="2"/>
      <c r="IK193" s="2"/>
      <c r="IL193" s="2"/>
      <c r="IM193" s="2"/>
      <c r="IN193" s="2"/>
    </row>
    <row r="194" spans="221:248" ht="21" customHeight="1" x14ac:dyDescent="0.45">
      <c r="HP194" s="2"/>
      <c r="HQ194" s="2"/>
      <c r="HR194" s="2"/>
      <c r="HS194" s="2"/>
      <c r="HT194" s="2"/>
      <c r="HU194" s="2"/>
      <c r="HV194" s="2"/>
      <c r="IH194" s="2"/>
      <c r="II194" s="2"/>
      <c r="IJ194" s="2"/>
      <c r="IK194" s="2"/>
      <c r="IL194" s="2"/>
      <c r="IM194" s="2"/>
      <c r="IN194" s="2"/>
    </row>
    <row r="195" spans="221:248" ht="21" customHeight="1" x14ac:dyDescent="0.45">
      <c r="HP195" s="2"/>
      <c r="HQ195" s="2"/>
      <c r="HR195" s="2"/>
      <c r="HS195" s="2"/>
      <c r="HT195" s="2"/>
      <c r="HU195" s="2"/>
      <c r="HV195" s="2"/>
      <c r="IH195" s="2"/>
      <c r="II195" s="2"/>
      <c r="IJ195" s="2"/>
      <c r="IK195" s="2"/>
      <c r="IL195" s="2"/>
      <c r="IM195" s="2"/>
      <c r="IN195" s="2"/>
    </row>
    <row r="196" spans="221:248" ht="21" customHeight="1" x14ac:dyDescent="0.45">
      <c r="HP196" s="2"/>
      <c r="HQ196" s="2"/>
      <c r="HR196" s="2"/>
      <c r="HS196" s="2"/>
      <c r="HT196" s="2"/>
      <c r="HU196" s="2"/>
      <c r="HV196" s="2"/>
      <c r="IH196" s="2"/>
      <c r="II196" s="2"/>
      <c r="IJ196" s="2"/>
      <c r="IK196" s="2"/>
      <c r="IL196" s="2"/>
      <c r="IM196" s="2"/>
      <c r="IN196" s="2"/>
    </row>
    <row r="197" spans="221:248" ht="21" customHeight="1" x14ac:dyDescent="0.45">
      <c r="HP197" s="2"/>
      <c r="HQ197" s="2"/>
      <c r="HR197" s="2"/>
      <c r="HS197" s="2"/>
      <c r="HT197" s="2"/>
      <c r="HU197" s="2"/>
      <c r="HV197" s="2"/>
      <c r="IH197" s="2"/>
      <c r="II197" s="2"/>
      <c r="IJ197" s="2"/>
      <c r="IK197" s="2"/>
      <c r="IL197" s="2"/>
      <c r="IM197" s="2"/>
      <c r="IN197" s="2"/>
    </row>
    <row r="198" spans="221:248" ht="21" customHeight="1" x14ac:dyDescent="0.45">
      <c r="HM198" s="42"/>
      <c r="HN198" s="42"/>
      <c r="HO198" s="42"/>
      <c r="HP198" s="42"/>
      <c r="HQ198" s="42"/>
      <c r="HR198" s="42"/>
      <c r="HS198" s="42"/>
      <c r="HT198" s="42"/>
      <c r="HU198" s="42"/>
      <c r="HV198" s="42"/>
      <c r="IE198" s="42"/>
      <c r="IF198" s="42"/>
      <c r="IG198" s="42"/>
      <c r="IH198" s="42"/>
      <c r="II198" s="42"/>
      <c r="IJ198" s="42"/>
      <c r="IK198" s="42"/>
      <c r="IL198" s="42"/>
      <c r="IM198" s="42"/>
      <c r="IN198" s="42"/>
    </row>
    <row r="199" spans="221:248" ht="21" customHeight="1" x14ac:dyDescent="0.45">
      <c r="HM199" s="42"/>
      <c r="HN199" s="42"/>
      <c r="HO199" s="42"/>
      <c r="HP199" s="42"/>
      <c r="HQ199" s="42"/>
      <c r="HR199" s="42"/>
      <c r="HS199" s="42"/>
      <c r="HT199" s="42"/>
      <c r="HU199" s="42"/>
      <c r="HV199" s="42"/>
      <c r="IE199" s="42"/>
      <c r="IF199" s="42"/>
      <c r="IG199" s="42"/>
      <c r="IH199" s="42"/>
      <c r="II199" s="42"/>
      <c r="IJ199" s="42"/>
      <c r="IK199" s="42"/>
      <c r="IL199" s="42"/>
      <c r="IM199" s="42"/>
      <c r="IN199" s="42"/>
    </row>
    <row r="200" spans="221:248" ht="21" customHeight="1" x14ac:dyDescent="0.45">
      <c r="HM200" s="42"/>
      <c r="HN200" s="42"/>
      <c r="HO200" s="42"/>
      <c r="HP200" s="42"/>
      <c r="HQ200" s="42"/>
      <c r="HR200" s="42"/>
      <c r="HS200" s="42"/>
      <c r="HT200" s="42"/>
      <c r="HU200" s="42"/>
      <c r="HV200" s="42"/>
      <c r="IE200" s="42"/>
      <c r="IF200" s="42"/>
      <c r="IG200" s="42"/>
      <c r="IH200" s="42"/>
      <c r="II200" s="42"/>
      <c r="IJ200" s="42"/>
      <c r="IK200" s="42"/>
      <c r="IL200" s="42"/>
      <c r="IM200" s="42"/>
      <c r="IN200" s="42"/>
    </row>
    <row r="201" spans="221:248" ht="21" customHeight="1" x14ac:dyDescent="0.45">
      <c r="HM201" s="58"/>
      <c r="HN201" s="58"/>
      <c r="HO201" s="59"/>
      <c r="HP201" s="58"/>
      <c r="HQ201" s="58"/>
      <c r="HR201" s="58"/>
      <c r="HS201" s="58"/>
      <c r="HT201" s="58"/>
      <c r="HU201" s="58"/>
      <c r="HV201" s="58"/>
      <c r="IE201" s="58"/>
      <c r="IF201" s="58"/>
      <c r="IG201" s="59"/>
      <c r="IH201" s="58"/>
      <c r="II201" s="58"/>
      <c r="IJ201" s="58"/>
      <c r="IK201" s="58"/>
      <c r="IL201" s="58"/>
      <c r="IM201" s="58"/>
      <c r="IN201" s="58"/>
    </row>
    <row r="202" spans="221:248" ht="21" customHeight="1" x14ac:dyDescent="0.45">
      <c r="HN202" s="1"/>
      <c r="HO202" s="1"/>
      <c r="HP202" s="243"/>
      <c r="HQ202" s="243"/>
      <c r="HR202" s="243"/>
      <c r="HS202" s="243"/>
      <c r="HT202" s="243"/>
      <c r="HV202" s="1"/>
      <c r="IF202" s="1"/>
      <c r="IG202" s="1"/>
      <c r="IH202" s="243"/>
      <c r="II202" s="243"/>
      <c r="IJ202" s="243"/>
      <c r="IK202" s="243"/>
      <c r="IL202" s="243"/>
      <c r="IN202" s="1"/>
    </row>
    <row r="203" spans="221:248" ht="21" customHeight="1" x14ac:dyDescent="0.45">
      <c r="HO203" s="1"/>
      <c r="HP203" s="147"/>
      <c r="HQ203" s="147"/>
      <c r="HR203" s="147"/>
      <c r="HS203" s="147"/>
      <c r="HT203" s="147"/>
      <c r="HU203" s="148"/>
      <c r="HV203" s="147"/>
      <c r="IG203" s="1"/>
      <c r="IH203" s="147"/>
      <c r="II203" s="147"/>
      <c r="IJ203" s="147"/>
      <c r="IK203" s="147"/>
      <c r="IL203" s="147"/>
      <c r="IM203" s="148"/>
      <c r="IN203" s="147"/>
    </row>
    <row r="204" spans="221:248" ht="21" customHeight="1" x14ac:dyDescent="0.45">
      <c r="HP204" s="2"/>
      <c r="HQ204" s="2"/>
      <c r="HR204" s="2"/>
      <c r="HS204" s="2"/>
      <c r="HT204" s="2"/>
      <c r="HU204" s="2"/>
      <c r="HV204" s="2"/>
      <c r="IH204" s="2"/>
      <c r="II204" s="2"/>
      <c r="IJ204" s="2"/>
      <c r="IK204" s="2"/>
      <c r="IL204" s="2"/>
      <c r="IM204" s="2"/>
      <c r="IN204" s="2"/>
    </row>
    <row r="205" spans="221:248" ht="21" customHeight="1" x14ac:dyDescent="0.45">
      <c r="HP205" s="2"/>
      <c r="HQ205" s="2"/>
      <c r="HR205" s="2"/>
      <c r="HS205" s="2"/>
      <c r="HT205" s="2"/>
      <c r="HU205" s="2"/>
      <c r="HV205" s="2"/>
      <c r="IH205" s="2"/>
      <c r="II205" s="2"/>
      <c r="IJ205" s="2"/>
      <c r="IK205" s="2"/>
      <c r="IL205" s="2"/>
      <c r="IM205" s="2"/>
      <c r="IN205" s="2"/>
    </row>
    <row r="206" spans="221:248" ht="21" customHeight="1" x14ac:dyDescent="0.45">
      <c r="HP206" s="2"/>
      <c r="HQ206" s="2"/>
      <c r="HR206" s="2"/>
      <c r="HS206" s="2"/>
      <c r="HT206" s="2"/>
      <c r="HU206" s="2"/>
      <c r="HV206" s="2"/>
      <c r="IH206" s="2"/>
      <c r="II206" s="2"/>
      <c r="IJ206" s="2"/>
      <c r="IK206" s="2"/>
      <c r="IL206" s="2"/>
      <c r="IM206" s="2"/>
      <c r="IN206" s="2"/>
    </row>
    <row r="207" spans="221:248" ht="21" customHeight="1" x14ac:dyDescent="0.45">
      <c r="HP207" s="2"/>
      <c r="HQ207" s="2"/>
      <c r="HR207" s="2"/>
      <c r="HS207" s="2"/>
      <c r="HT207" s="2"/>
      <c r="HU207" s="2"/>
      <c r="HV207" s="2"/>
      <c r="IH207" s="2"/>
      <c r="II207" s="2"/>
      <c r="IJ207" s="2"/>
      <c r="IK207" s="2"/>
      <c r="IL207" s="2"/>
      <c r="IM207" s="2"/>
      <c r="IN207" s="2"/>
    </row>
    <row r="208" spans="221:248" ht="21" customHeight="1" x14ac:dyDescent="0.45">
      <c r="HP208" s="2"/>
      <c r="HQ208" s="2"/>
      <c r="HR208" s="2"/>
      <c r="HS208" s="2"/>
      <c r="HT208" s="2"/>
      <c r="HU208" s="2"/>
      <c r="HV208" s="2"/>
      <c r="IH208" s="2"/>
      <c r="II208" s="2"/>
      <c r="IJ208" s="2"/>
      <c r="IK208" s="2"/>
      <c r="IL208" s="2"/>
      <c r="IM208" s="2"/>
      <c r="IN208" s="2"/>
    </row>
    <row r="209" spans="222:248" ht="21" customHeight="1" x14ac:dyDescent="0.45">
      <c r="HP209" s="2"/>
      <c r="HQ209" s="2"/>
      <c r="HR209" s="2"/>
      <c r="HS209" s="2"/>
      <c r="HT209" s="2"/>
      <c r="HU209" s="2"/>
      <c r="HV209" s="2"/>
      <c r="IH209" s="2"/>
      <c r="II209" s="2"/>
      <c r="IJ209" s="2"/>
      <c r="IK209" s="2"/>
      <c r="IL209" s="2"/>
      <c r="IM209" s="2"/>
      <c r="IN209" s="2"/>
    </row>
    <row r="210" spans="222:248" ht="21" customHeight="1" x14ac:dyDescent="0.45">
      <c r="HN210" s="1"/>
      <c r="HO210" s="1"/>
      <c r="HP210" s="2"/>
      <c r="HQ210" s="2"/>
      <c r="HR210" s="2"/>
      <c r="HS210" s="2"/>
      <c r="HT210" s="2"/>
      <c r="HU210" s="2"/>
      <c r="HV210" s="2"/>
      <c r="IF210" s="1"/>
      <c r="IG210" s="1"/>
      <c r="IH210" s="2"/>
      <c r="II210" s="2"/>
      <c r="IJ210" s="2"/>
      <c r="IK210" s="2"/>
      <c r="IL210" s="2"/>
      <c r="IM210" s="2"/>
      <c r="IN210" s="2"/>
    </row>
    <row r="211" spans="222:248" ht="21" customHeight="1" x14ac:dyDescent="0.45">
      <c r="HN211" s="1"/>
      <c r="HO211" s="1"/>
      <c r="HP211" s="2"/>
      <c r="HQ211" s="2"/>
      <c r="HR211" s="2"/>
      <c r="HS211" s="2"/>
      <c r="HT211" s="2"/>
      <c r="HU211" s="2"/>
      <c r="HV211" s="2"/>
      <c r="IF211" s="1"/>
      <c r="IG211" s="1"/>
      <c r="IH211" s="2"/>
      <c r="II211" s="2"/>
      <c r="IJ211" s="2"/>
      <c r="IK211" s="2"/>
      <c r="IL211" s="2"/>
      <c r="IM211" s="2"/>
      <c r="IN211" s="2"/>
    </row>
    <row r="212" spans="222:248" ht="21" customHeight="1" x14ac:dyDescent="0.45">
      <c r="HN212" s="1"/>
      <c r="HO212" s="1"/>
      <c r="HP212" s="2"/>
      <c r="HQ212" s="2"/>
      <c r="HR212" s="2"/>
      <c r="HS212" s="2"/>
      <c r="HT212" s="2"/>
      <c r="HU212" s="2"/>
      <c r="HV212" s="2"/>
      <c r="IF212" s="1"/>
      <c r="IG212" s="1"/>
      <c r="IH212" s="2"/>
      <c r="II212" s="2"/>
      <c r="IJ212" s="2"/>
      <c r="IK212" s="2"/>
      <c r="IL212" s="2"/>
      <c r="IM212" s="2"/>
      <c r="IN212" s="2"/>
    </row>
    <row r="213" spans="222:248" ht="21" customHeight="1" x14ac:dyDescent="0.45">
      <c r="HN213" s="1"/>
      <c r="HO213" s="1"/>
      <c r="HP213" s="2"/>
      <c r="HQ213" s="2"/>
      <c r="HR213" s="2"/>
      <c r="HS213" s="2"/>
      <c r="HT213" s="2"/>
      <c r="HU213" s="2"/>
      <c r="HV213" s="2"/>
      <c r="IF213" s="1"/>
      <c r="IG213" s="1"/>
      <c r="IH213" s="2"/>
      <c r="II213" s="2"/>
      <c r="IJ213" s="2"/>
      <c r="IK213" s="2"/>
      <c r="IL213" s="2"/>
      <c r="IM213" s="2"/>
      <c r="IN213" s="2"/>
    </row>
    <row r="214" spans="222:248" ht="21" customHeight="1" x14ac:dyDescent="0.45">
      <c r="HN214" s="1"/>
      <c r="HO214" s="1"/>
      <c r="HP214" s="2"/>
      <c r="HQ214" s="2"/>
      <c r="HR214" s="2"/>
      <c r="HS214" s="2"/>
      <c r="HT214" s="2"/>
      <c r="HU214" s="2"/>
      <c r="HV214" s="2"/>
      <c r="IF214" s="1"/>
      <c r="IG214" s="1"/>
      <c r="IH214" s="2"/>
      <c r="II214" s="2"/>
      <c r="IJ214" s="2"/>
      <c r="IK214" s="2"/>
      <c r="IL214" s="2"/>
      <c r="IM214" s="2"/>
      <c r="IN214" s="2"/>
    </row>
    <row r="215" spans="222:248" ht="21" customHeight="1" x14ac:dyDescent="0.45">
      <c r="HN215" s="1"/>
      <c r="HO215" s="1"/>
      <c r="HP215" s="2"/>
      <c r="HQ215" s="2"/>
      <c r="HR215" s="2"/>
      <c r="HS215" s="2"/>
      <c r="HT215" s="2"/>
      <c r="HU215" s="2"/>
      <c r="HV215" s="2"/>
      <c r="IF215" s="1"/>
      <c r="IG215" s="1"/>
      <c r="IH215" s="2"/>
      <c r="II215" s="2"/>
      <c r="IJ215" s="2"/>
      <c r="IK215" s="2"/>
      <c r="IL215" s="2"/>
      <c r="IM215" s="2"/>
      <c r="IN215" s="2"/>
    </row>
    <row r="216" spans="222:248" ht="21" customHeight="1" x14ac:dyDescent="0.45">
      <c r="HP216" s="2"/>
      <c r="HQ216" s="2"/>
      <c r="HR216" s="2"/>
      <c r="HS216" s="2"/>
      <c r="HT216" s="2"/>
      <c r="HU216" s="2"/>
      <c r="HV216" s="2"/>
      <c r="IH216" s="2"/>
      <c r="II216" s="2"/>
      <c r="IJ216" s="2"/>
      <c r="IK216" s="2"/>
      <c r="IL216" s="2"/>
      <c r="IM216" s="2"/>
      <c r="IN216" s="2"/>
    </row>
    <row r="217" spans="222:248" ht="21" customHeight="1" x14ac:dyDescent="0.45">
      <c r="HP217" s="2"/>
      <c r="HQ217" s="2"/>
      <c r="HR217" s="2"/>
      <c r="HS217" s="2"/>
      <c r="HT217" s="2"/>
      <c r="HU217" s="2"/>
      <c r="HV217" s="2"/>
      <c r="IH217" s="2"/>
      <c r="II217" s="2"/>
      <c r="IJ217" s="2"/>
      <c r="IK217" s="2"/>
      <c r="IL217" s="2"/>
      <c r="IM217" s="2"/>
      <c r="IN217" s="2"/>
    </row>
    <row r="218" spans="222:248" ht="21" customHeight="1" x14ac:dyDescent="0.45">
      <c r="HP218" s="2"/>
      <c r="HQ218" s="2"/>
      <c r="HR218" s="2"/>
      <c r="HS218" s="2"/>
      <c r="HT218" s="2"/>
      <c r="HU218" s="2"/>
      <c r="HV218" s="2"/>
      <c r="IH218" s="2"/>
      <c r="II218" s="2"/>
      <c r="IJ218" s="2"/>
      <c r="IK218" s="2"/>
      <c r="IL218" s="2"/>
      <c r="IM218" s="2"/>
      <c r="IN218" s="2"/>
    </row>
    <row r="219" spans="222:248" ht="21" customHeight="1" x14ac:dyDescent="0.45">
      <c r="HP219" s="2"/>
      <c r="HQ219" s="2"/>
      <c r="HR219" s="2"/>
      <c r="HS219" s="2"/>
      <c r="HT219" s="2"/>
      <c r="HU219" s="2"/>
      <c r="HV219" s="2"/>
      <c r="IH219" s="2"/>
      <c r="II219" s="2"/>
      <c r="IJ219" s="2"/>
      <c r="IK219" s="2"/>
      <c r="IL219" s="2"/>
      <c r="IM219" s="2"/>
      <c r="IN219" s="2"/>
    </row>
    <row r="220" spans="222:248" ht="21" customHeight="1" x14ac:dyDescent="0.45">
      <c r="HP220" s="2"/>
      <c r="HQ220" s="2"/>
      <c r="HR220" s="2"/>
      <c r="HS220" s="2"/>
      <c r="HT220" s="2"/>
      <c r="HU220" s="2"/>
      <c r="HV220" s="2"/>
      <c r="IH220" s="2"/>
      <c r="II220" s="2"/>
      <c r="IJ220" s="2"/>
      <c r="IK220" s="2"/>
      <c r="IL220" s="2"/>
      <c r="IM220" s="2"/>
      <c r="IN220" s="2"/>
    </row>
    <row r="221" spans="222:248" ht="21" customHeight="1" x14ac:dyDescent="0.45">
      <c r="HP221" s="2"/>
      <c r="HQ221" s="2"/>
      <c r="HR221" s="2"/>
      <c r="HS221" s="2"/>
      <c r="HT221" s="2"/>
      <c r="HU221" s="2"/>
      <c r="HV221" s="2"/>
      <c r="IH221" s="2"/>
      <c r="II221" s="2"/>
      <c r="IJ221" s="2"/>
      <c r="IK221" s="2"/>
      <c r="IL221" s="2"/>
      <c r="IM221" s="2"/>
      <c r="IN221" s="2"/>
    </row>
    <row r="222" spans="222:248" ht="21" customHeight="1" x14ac:dyDescent="0.45">
      <c r="HP222" s="2"/>
      <c r="HQ222" s="2"/>
      <c r="HR222" s="2"/>
      <c r="HS222" s="2"/>
      <c r="HT222" s="2"/>
      <c r="HU222" s="2"/>
      <c r="HV222" s="2"/>
      <c r="IH222" s="2"/>
      <c r="II222" s="2"/>
      <c r="IJ222" s="2"/>
      <c r="IK222" s="2"/>
      <c r="IL222" s="2"/>
      <c r="IM222" s="2"/>
      <c r="IN222" s="2"/>
    </row>
    <row r="223" spans="222:248" ht="21" customHeight="1" x14ac:dyDescent="0.45">
      <c r="HP223" s="2"/>
      <c r="HQ223" s="2"/>
      <c r="HR223" s="2"/>
      <c r="HS223" s="2"/>
      <c r="HT223" s="2"/>
      <c r="HU223" s="2"/>
      <c r="HV223" s="2"/>
      <c r="IH223" s="2"/>
      <c r="II223" s="2"/>
      <c r="IJ223" s="2"/>
      <c r="IK223" s="2"/>
      <c r="IL223" s="2"/>
      <c r="IM223" s="2"/>
      <c r="IN223" s="2"/>
    </row>
    <row r="224" spans="222:248" ht="21" customHeight="1" x14ac:dyDescent="0.45">
      <c r="HP224" s="2"/>
      <c r="HQ224" s="2"/>
      <c r="HR224" s="2"/>
      <c r="HS224" s="2"/>
      <c r="HT224" s="2"/>
      <c r="HU224" s="2"/>
      <c r="HV224" s="2"/>
      <c r="IH224" s="2"/>
      <c r="II224" s="2"/>
      <c r="IJ224" s="2"/>
      <c r="IK224" s="2"/>
      <c r="IL224" s="2"/>
      <c r="IM224" s="2"/>
      <c r="IN224" s="2"/>
    </row>
    <row r="225" spans="224:248" ht="21" customHeight="1" x14ac:dyDescent="0.45">
      <c r="HP225" s="2"/>
      <c r="HQ225" s="2"/>
      <c r="HR225" s="2"/>
      <c r="HS225" s="2"/>
      <c r="HT225" s="2"/>
      <c r="HU225" s="2"/>
      <c r="HV225" s="2"/>
      <c r="IH225" s="2"/>
      <c r="II225" s="2"/>
      <c r="IJ225" s="2"/>
      <c r="IK225" s="2"/>
      <c r="IL225" s="2"/>
      <c r="IM225" s="2"/>
      <c r="IN225" s="2"/>
    </row>
    <row r="226" spans="224:248" ht="21" customHeight="1" x14ac:dyDescent="0.45">
      <c r="HP226" s="2"/>
      <c r="HQ226" s="2"/>
      <c r="HR226" s="2"/>
      <c r="HS226" s="2"/>
      <c r="HT226" s="2"/>
      <c r="HU226" s="2"/>
      <c r="HV226" s="2"/>
      <c r="IH226" s="2"/>
      <c r="II226" s="2"/>
      <c r="IJ226" s="2"/>
      <c r="IK226" s="2"/>
      <c r="IL226" s="2"/>
      <c r="IM226" s="2"/>
      <c r="IN226" s="2"/>
    </row>
    <row r="227" spans="224:248" ht="21" customHeight="1" x14ac:dyDescent="0.45">
      <c r="HP227" s="2"/>
      <c r="HQ227" s="2"/>
      <c r="HR227" s="2"/>
      <c r="HS227" s="2"/>
      <c r="HT227" s="2"/>
      <c r="HU227" s="2"/>
      <c r="HV227" s="2"/>
      <c r="IH227" s="2"/>
      <c r="II227" s="2"/>
      <c r="IJ227" s="2"/>
      <c r="IK227" s="2"/>
      <c r="IL227" s="2"/>
      <c r="IM227" s="2"/>
      <c r="IN227" s="2"/>
    </row>
    <row r="228" spans="224:248" ht="21" customHeight="1" x14ac:dyDescent="0.45">
      <c r="HP228" s="2"/>
      <c r="HQ228" s="2"/>
      <c r="HR228" s="2"/>
      <c r="HS228" s="2"/>
      <c r="HT228" s="2"/>
      <c r="HU228" s="2"/>
      <c r="HV228" s="2"/>
      <c r="IH228" s="2"/>
      <c r="II228" s="2"/>
      <c r="IJ228" s="2"/>
      <c r="IK228" s="2"/>
      <c r="IL228" s="2"/>
      <c r="IM228" s="2"/>
      <c r="IN228" s="2"/>
    </row>
    <row r="229" spans="224:248" ht="21" customHeight="1" x14ac:dyDescent="0.45">
      <c r="HP229" s="2"/>
      <c r="HQ229" s="2"/>
      <c r="HR229" s="2"/>
      <c r="HS229" s="2"/>
      <c r="HT229" s="2"/>
      <c r="HU229" s="2"/>
      <c r="HV229" s="2"/>
      <c r="IH229" s="2"/>
      <c r="II229" s="2"/>
      <c r="IJ229" s="2"/>
      <c r="IK229" s="2"/>
      <c r="IL229" s="2"/>
      <c r="IM229" s="2"/>
      <c r="IN229" s="2"/>
    </row>
    <row r="230" spans="224:248" ht="21" customHeight="1" x14ac:dyDescent="0.45">
      <c r="HP230" s="2"/>
      <c r="HQ230" s="2"/>
      <c r="HR230" s="2"/>
      <c r="HS230" s="2"/>
      <c r="HT230" s="2"/>
      <c r="HU230" s="2"/>
      <c r="HV230" s="2"/>
      <c r="IH230" s="2"/>
      <c r="II230" s="2"/>
      <c r="IJ230" s="2"/>
      <c r="IK230" s="2"/>
      <c r="IL230" s="2"/>
      <c r="IM230" s="2"/>
      <c r="IN230" s="2"/>
    </row>
    <row r="231" spans="224:248" ht="21" customHeight="1" x14ac:dyDescent="0.45">
      <c r="HP231" s="2"/>
      <c r="HQ231" s="2"/>
      <c r="HR231" s="2"/>
      <c r="HS231" s="2"/>
      <c r="HT231" s="2"/>
      <c r="HU231" s="2"/>
      <c r="HV231" s="2"/>
      <c r="IH231" s="2"/>
      <c r="II231" s="2"/>
      <c r="IJ231" s="2"/>
      <c r="IK231" s="2"/>
      <c r="IL231" s="2"/>
      <c r="IM231" s="2"/>
      <c r="IN231" s="2"/>
    </row>
    <row r="232" spans="224:248" ht="21" customHeight="1" x14ac:dyDescent="0.45">
      <c r="HP232" s="2"/>
      <c r="HQ232" s="2"/>
      <c r="HR232" s="2"/>
      <c r="HS232" s="2"/>
      <c r="HT232" s="2"/>
      <c r="HU232" s="2"/>
      <c r="HV232" s="2"/>
      <c r="IH232" s="2"/>
      <c r="II232" s="2"/>
      <c r="IJ232" s="2"/>
      <c r="IK232" s="2"/>
      <c r="IL232" s="2"/>
      <c r="IM232" s="2"/>
      <c r="IN232" s="2"/>
    </row>
    <row r="233" spans="224:248" ht="21" customHeight="1" x14ac:dyDescent="0.45">
      <c r="HP233" s="2"/>
      <c r="HQ233" s="2"/>
      <c r="HR233" s="2"/>
      <c r="HS233" s="2"/>
      <c r="HT233" s="2"/>
      <c r="HU233" s="2"/>
      <c r="HV233" s="2"/>
      <c r="IH233" s="2"/>
      <c r="II233" s="2"/>
      <c r="IJ233" s="2"/>
      <c r="IK233" s="2"/>
      <c r="IL233" s="2"/>
      <c r="IM233" s="2"/>
      <c r="IN233" s="2"/>
    </row>
    <row r="234" spans="224:248" ht="21" customHeight="1" x14ac:dyDescent="0.45">
      <c r="HP234" s="2"/>
      <c r="HQ234" s="2"/>
      <c r="HR234" s="2"/>
      <c r="HS234" s="2"/>
      <c r="HT234" s="2"/>
      <c r="HU234" s="2"/>
      <c r="HV234" s="2"/>
      <c r="IH234" s="2"/>
      <c r="II234" s="2"/>
      <c r="IJ234" s="2"/>
      <c r="IK234" s="2"/>
      <c r="IL234" s="2"/>
      <c r="IM234" s="2"/>
      <c r="IN234" s="2"/>
    </row>
    <row r="235" spans="224:248" ht="21" customHeight="1" x14ac:dyDescent="0.45">
      <c r="HP235" s="2"/>
      <c r="HQ235" s="2"/>
      <c r="HR235" s="2"/>
      <c r="HS235" s="2"/>
      <c r="HT235" s="2"/>
      <c r="HU235" s="2"/>
      <c r="HV235" s="2"/>
      <c r="IH235" s="2"/>
      <c r="II235" s="2"/>
      <c r="IJ235" s="2"/>
      <c r="IK235" s="2"/>
      <c r="IL235" s="2"/>
      <c r="IM235" s="2"/>
      <c r="IN235" s="2"/>
    </row>
    <row r="239" spans="224:248" ht="21" customHeight="1" x14ac:dyDescent="0.45">
      <c r="HT239" s="35"/>
      <c r="IL239" s="35"/>
    </row>
  </sheetData>
  <mergeCells count="20">
    <mergeCell ref="HP163:HT163"/>
    <mergeCell ref="IH163:IL163"/>
    <mergeCell ref="HP202:HT202"/>
    <mergeCell ref="IH202:IL202"/>
    <mergeCell ref="K46:N46"/>
    <mergeCell ref="HP46:HT46"/>
    <mergeCell ref="HP85:HT85"/>
    <mergeCell ref="IH85:IL85"/>
    <mergeCell ref="HP123:HT123"/>
    <mergeCell ref="IH123:IL123"/>
    <mergeCell ref="HX46:HY46"/>
    <mergeCell ref="IH46:IL46"/>
    <mergeCell ref="IP46:IQ46"/>
    <mergeCell ref="G6:I6"/>
    <mergeCell ref="K6:N6"/>
    <mergeCell ref="HP6:HT6"/>
    <mergeCell ref="HX6:HY6"/>
    <mergeCell ref="IH6:IL6"/>
    <mergeCell ref="IP6:IQ6"/>
    <mergeCell ref="G46:I46"/>
  </mergeCells>
  <printOptions horizontalCentered="1"/>
  <pageMargins left="0.234251969" right="0.39370078740157499" top="0.78740157480314998" bottom="0.39370078740157499" header="0.196850393700787" footer="0.196850393700787"/>
  <pageSetup paperSize="9" scale="85" firstPageNumber="3" fitToHeight="0" orientation="portrait" useFirstPageNumber="1" r:id="rId1"/>
  <headerFooter alignWithMargins="0">
    <oddHeader>&amp;CFinal Draft</oddHeader>
    <oddFooter xml:space="preserve">&amp;R&amp;"Arial,Regular"&amp;8We, being responsible for the preparation of
these financial statements and notes thereto,
hereby approve their issue in final form.
………………..……………………..…….…
Directors&amp;"Angsana New,Regular"&amp;15                           
</oddFooter>
  </headerFooter>
  <rowBreaks count="1" manualBreakCount="1">
    <brk id="40" max="16383" man="1"/>
  </rowBreaks>
  <colBreaks count="2" manualBreakCount="2">
    <brk id="16" max="87" man="1"/>
    <brk id="235" max="81" man="1"/>
  </colBreaks>
  <customProperties>
    <customPr name="_pios_id" r:id="rId2"/>
    <customPr name="FPMExcelClientCellBasedFunctionStatus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049C-8DD2-4791-B0E8-DBDADFB91612}">
  <sheetPr codeName="Sheet4"/>
  <dimension ref="A1:HH256"/>
  <sheetViews>
    <sheetView showGridLines="0" view="pageBreakPreview" zoomScaleNormal="98" zoomScaleSheetLayoutView="100" workbookViewId="0">
      <selection activeCell="Y214" sqref="Y214"/>
    </sheetView>
  </sheetViews>
  <sheetFormatPr defaultRowHeight="21" customHeight="1" x14ac:dyDescent="0.45"/>
  <cols>
    <col min="1" max="3" width="2.7109375" style="1" customWidth="1"/>
    <col min="4" max="4" width="34.42578125" style="1" customWidth="1"/>
    <col min="5" max="5" width="8.7109375" style="33" customWidth="1"/>
    <col min="6" max="6" width="0.42578125" style="33" customWidth="1"/>
    <col min="7" max="7" width="15.5703125" style="35" customWidth="1"/>
    <col min="8" max="8" width="0.5703125" style="106" customWidth="1"/>
    <col min="9" max="9" width="16" style="106" customWidth="1"/>
    <col min="10" max="10" width="1.140625" style="106" customWidth="1"/>
    <col min="11" max="11" width="14.85546875" style="106" customWidth="1"/>
    <col min="12" max="12" width="0.5703125" style="106" customWidth="1"/>
    <col min="13" max="13" width="15.7109375" style="106" customWidth="1"/>
    <col min="14" max="14" width="0.42578125" style="1" customWidth="1"/>
    <col min="15" max="15" width="13" style="1" bestFit="1" customWidth="1"/>
    <col min="16" max="16384" width="9.140625" style="1"/>
  </cols>
  <sheetData>
    <row r="1" spans="1:14" ht="21" customHeight="1" x14ac:dyDescent="0.45">
      <c r="A1" s="184" t="s">
        <v>36</v>
      </c>
      <c r="B1" s="184"/>
      <c r="C1" s="184"/>
      <c r="D1" s="184"/>
      <c r="E1" s="184"/>
      <c r="F1" s="42"/>
      <c r="G1" s="42"/>
      <c r="H1" s="42"/>
      <c r="I1" s="42"/>
      <c r="J1" s="42"/>
      <c r="K1" s="42"/>
      <c r="L1" s="42"/>
      <c r="M1" s="37"/>
    </row>
    <row r="2" spans="1:14" ht="21" customHeight="1" x14ac:dyDescent="0.45">
      <c r="A2" s="184" t="s">
        <v>13</v>
      </c>
      <c r="B2" s="184"/>
      <c r="C2" s="184"/>
      <c r="D2" s="184"/>
      <c r="E2" s="184"/>
      <c r="F2" s="42"/>
      <c r="G2" s="42"/>
      <c r="H2" s="42"/>
      <c r="I2" s="42"/>
      <c r="J2" s="42"/>
      <c r="K2" s="42"/>
      <c r="L2" s="42"/>
      <c r="M2" s="42"/>
    </row>
    <row r="3" spans="1:14" ht="21" customHeight="1" x14ac:dyDescent="0.45">
      <c r="A3" s="184" t="s">
        <v>314</v>
      </c>
      <c r="B3" s="184"/>
      <c r="C3" s="184"/>
      <c r="D3" s="184"/>
      <c r="E3" s="184"/>
      <c r="F3" s="42"/>
      <c r="G3" s="42"/>
      <c r="H3" s="42"/>
      <c r="I3" s="42"/>
      <c r="J3" s="42"/>
      <c r="K3" s="42"/>
      <c r="L3" s="42"/>
      <c r="M3" s="42"/>
    </row>
    <row r="4" spans="1:14" ht="21" customHeight="1" x14ac:dyDescent="0.45">
      <c r="C4" s="58"/>
      <c r="D4" s="58"/>
      <c r="E4" s="58"/>
      <c r="F4" s="59"/>
      <c r="G4" s="58"/>
      <c r="H4" s="58"/>
      <c r="I4" s="58"/>
      <c r="J4" s="58"/>
      <c r="M4" s="37" t="s">
        <v>312</v>
      </c>
    </row>
    <row r="5" spans="1:14" ht="21" customHeight="1" x14ac:dyDescent="0.45">
      <c r="A5" s="185"/>
      <c r="B5" s="185"/>
      <c r="C5" s="185"/>
      <c r="D5" s="185"/>
      <c r="E5" s="185"/>
      <c r="F5" s="1"/>
      <c r="G5" s="239" t="s">
        <v>30</v>
      </c>
      <c r="H5" s="239"/>
      <c r="I5" s="239"/>
      <c r="K5" s="239" t="s">
        <v>66</v>
      </c>
      <c r="L5" s="239"/>
      <c r="M5" s="239"/>
      <c r="N5" s="239"/>
    </row>
    <row r="6" spans="1:14" ht="21" customHeight="1" x14ac:dyDescent="0.45">
      <c r="E6" s="39" t="s">
        <v>26</v>
      </c>
      <c r="F6" s="1"/>
      <c r="G6" s="60">
        <v>2568</v>
      </c>
      <c r="H6" s="147"/>
      <c r="I6" s="60">
        <v>2567</v>
      </c>
      <c r="J6" s="148"/>
      <c r="K6" s="60">
        <v>2568</v>
      </c>
      <c r="L6" s="147"/>
      <c r="M6" s="60">
        <v>2567</v>
      </c>
    </row>
    <row r="7" spans="1:14" ht="21" customHeight="1" x14ac:dyDescent="0.45">
      <c r="A7" s="185" t="s">
        <v>24</v>
      </c>
      <c r="E7" s="186"/>
      <c r="I7" s="35"/>
    </row>
    <row r="8" spans="1:14" ht="21" customHeight="1" x14ac:dyDescent="0.45">
      <c r="A8" s="1" t="s">
        <v>77</v>
      </c>
      <c r="B8" s="40"/>
      <c r="C8" s="40"/>
      <c r="E8" s="224"/>
      <c r="F8" s="41"/>
      <c r="G8" s="2">
        <v>107513699169</v>
      </c>
      <c r="H8" s="2"/>
      <c r="I8" s="2">
        <f>103675014144-99622962</f>
        <v>103575391182</v>
      </c>
      <c r="J8" s="2"/>
      <c r="K8" s="2">
        <v>18577897837</v>
      </c>
      <c r="L8" s="2"/>
      <c r="M8" s="2">
        <v>17345199137</v>
      </c>
    </row>
    <row r="9" spans="1:14" ht="21" customHeight="1" x14ac:dyDescent="0.45">
      <c r="A9" s="1" t="s">
        <v>191</v>
      </c>
      <c r="C9" s="40"/>
      <c r="E9" s="224"/>
      <c r="F9" s="41"/>
      <c r="G9" s="2">
        <v>3993575913</v>
      </c>
      <c r="H9" s="2"/>
      <c r="I9" s="2">
        <f>4192206539+99622962</f>
        <v>4291829501</v>
      </c>
      <c r="J9" s="2"/>
      <c r="K9" s="2">
        <v>0</v>
      </c>
      <c r="L9" s="2"/>
      <c r="M9" s="2">
        <v>0</v>
      </c>
    </row>
    <row r="10" spans="1:14" ht="21" customHeight="1" x14ac:dyDescent="0.45">
      <c r="A10" s="1" t="s">
        <v>42</v>
      </c>
      <c r="B10" s="188"/>
      <c r="C10" s="188"/>
      <c r="E10" s="224"/>
      <c r="F10" s="41"/>
      <c r="G10" s="2"/>
      <c r="H10" s="2"/>
      <c r="I10" s="2"/>
      <c r="J10" s="2"/>
      <c r="K10" s="2"/>
      <c r="L10" s="2"/>
      <c r="M10" s="2"/>
    </row>
    <row r="11" spans="1:14" ht="21" customHeight="1" x14ac:dyDescent="0.45">
      <c r="B11" s="1" t="s">
        <v>67</v>
      </c>
      <c r="C11" s="40"/>
      <c r="E11" s="235" t="s">
        <v>333</v>
      </c>
      <c r="F11" s="41"/>
      <c r="G11" s="25">
        <v>66107875</v>
      </c>
      <c r="H11" s="2"/>
      <c r="I11" s="25">
        <v>61744491</v>
      </c>
      <c r="J11" s="2"/>
      <c r="K11" s="25">
        <v>10113607153</v>
      </c>
      <c r="L11" s="2"/>
      <c r="M11" s="25">
        <v>10586648234</v>
      </c>
    </row>
    <row r="12" spans="1:14" ht="21" customHeight="1" x14ac:dyDescent="0.45">
      <c r="B12" s="1" t="s">
        <v>43</v>
      </c>
      <c r="C12" s="40"/>
      <c r="E12" s="231"/>
      <c r="F12" s="41"/>
      <c r="G12" s="26">
        <v>1699099289</v>
      </c>
      <c r="H12" s="2"/>
      <c r="I12" s="26">
        <v>1483842419</v>
      </c>
      <c r="J12" s="2"/>
      <c r="K12" s="26">
        <v>1877172030</v>
      </c>
      <c r="L12" s="2"/>
      <c r="M12" s="26">
        <v>1746329733</v>
      </c>
    </row>
    <row r="13" spans="1:14" ht="21" customHeight="1" x14ac:dyDescent="0.45">
      <c r="A13" s="1" t="s">
        <v>44</v>
      </c>
      <c r="C13" s="40"/>
      <c r="E13" s="231"/>
      <c r="F13" s="41"/>
      <c r="G13" s="2">
        <f>SUM(G11:G12)</f>
        <v>1765207164</v>
      </c>
      <c r="H13" s="2"/>
      <c r="I13" s="2">
        <f>SUM(I11:I12)</f>
        <v>1545586910</v>
      </c>
      <c r="J13" s="2"/>
      <c r="K13" s="2">
        <f>SUM(K11:K12)</f>
        <v>11990779183</v>
      </c>
      <c r="L13" s="2"/>
      <c r="M13" s="2">
        <f>SUM(M11:M12)</f>
        <v>12332977967</v>
      </c>
    </row>
    <row r="14" spans="1:14" ht="21" customHeight="1" x14ac:dyDescent="0.45">
      <c r="A14" s="185" t="s">
        <v>14</v>
      </c>
      <c r="C14" s="40"/>
      <c r="E14" s="236" t="s">
        <v>334</v>
      </c>
      <c r="F14" s="41"/>
      <c r="G14" s="27">
        <f>SUM(G8:G13)-G13</f>
        <v>113272482246</v>
      </c>
      <c r="H14" s="2"/>
      <c r="I14" s="27">
        <f>SUM(I8:I13)-I13</f>
        <v>109412807593</v>
      </c>
      <c r="J14" s="2"/>
      <c r="K14" s="27">
        <f>SUM(K8:K13)-K13</f>
        <v>30568677020</v>
      </c>
      <c r="L14" s="2"/>
      <c r="M14" s="27">
        <f>SUM(M8:M13)-M13</f>
        <v>29678177104</v>
      </c>
    </row>
    <row r="15" spans="1:14" ht="21" customHeight="1" x14ac:dyDescent="0.45">
      <c r="A15" s="185" t="s">
        <v>25</v>
      </c>
      <c r="E15" s="237" t="s">
        <v>315</v>
      </c>
      <c r="G15" s="127"/>
      <c r="H15" s="127"/>
      <c r="I15" s="127"/>
      <c r="J15" s="2"/>
      <c r="K15" s="127"/>
      <c r="L15" s="2"/>
      <c r="M15" s="2"/>
    </row>
    <row r="16" spans="1:14" ht="21" customHeight="1" x14ac:dyDescent="0.45">
      <c r="A16" s="1" t="s">
        <v>123</v>
      </c>
      <c r="E16" s="224"/>
      <c r="G16" s="2">
        <v>71260838585</v>
      </c>
      <c r="H16" s="2"/>
      <c r="I16" s="2">
        <v>68070790919</v>
      </c>
      <c r="J16" s="2"/>
      <c r="K16" s="2">
        <v>11883793086</v>
      </c>
      <c r="L16" s="2"/>
      <c r="M16" s="2">
        <v>11079780926</v>
      </c>
    </row>
    <row r="17" spans="1:13" ht="21" customHeight="1" x14ac:dyDescent="0.45">
      <c r="A17" s="1" t="s">
        <v>72</v>
      </c>
      <c r="C17" s="40"/>
      <c r="D17" s="40"/>
      <c r="E17" s="224"/>
      <c r="F17" s="41"/>
      <c r="G17" s="2">
        <v>21783689466</v>
      </c>
      <c r="H17" s="2"/>
      <c r="I17" s="2">
        <v>20828111912</v>
      </c>
      <c r="J17" s="2"/>
      <c r="K17" s="2">
        <v>5223448049</v>
      </c>
      <c r="L17" s="2"/>
      <c r="M17" s="2">
        <v>4919738707</v>
      </c>
    </row>
    <row r="18" spans="1:13" ht="21" customHeight="1" x14ac:dyDescent="0.45">
      <c r="A18" s="185" t="s">
        <v>22</v>
      </c>
      <c r="E18" s="224"/>
      <c r="G18" s="27">
        <f>SUM(G16:G17)</f>
        <v>93044528051</v>
      </c>
      <c r="H18" s="2"/>
      <c r="I18" s="27">
        <f>SUM(I16:I17)</f>
        <v>88898902831</v>
      </c>
      <c r="J18" s="2"/>
      <c r="K18" s="27">
        <f>SUM(K16:K17)</f>
        <v>17107241135</v>
      </c>
      <c r="L18" s="2"/>
      <c r="M18" s="27">
        <f>SUM(M16:M17)</f>
        <v>15999519633</v>
      </c>
    </row>
    <row r="19" spans="1:13" ht="21" customHeight="1" x14ac:dyDescent="0.45">
      <c r="A19" s="189" t="s">
        <v>236</v>
      </c>
      <c r="E19" s="224"/>
      <c r="G19" s="2">
        <f>G14-G18</f>
        <v>20227954195</v>
      </c>
      <c r="H19" s="2"/>
      <c r="I19" s="2">
        <f>I14-I18</f>
        <v>20513904762</v>
      </c>
      <c r="J19" s="2"/>
      <c r="K19" s="2">
        <f>K14-K18</f>
        <v>13461435885</v>
      </c>
      <c r="L19" s="2"/>
      <c r="M19" s="2">
        <f>M14-M18</f>
        <v>13678657471</v>
      </c>
    </row>
    <row r="20" spans="1:13" ht="21" customHeight="1" x14ac:dyDescent="0.45">
      <c r="A20" s="1" t="s">
        <v>69</v>
      </c>
      <c r="E20" s="235">
        <v>13.2</v>
      </c>
      <c r="G20" s="2">
        <v>77742396</v>
      </c>
      <c r="H20" s="2"/>
      <c r="I20" s="2">
        <v>75980529</v>
      </c>
      <c r="J20" s="2"/>
      <c r="K20" s="2">
        <v>0</v>
      </c>
      <c r="L20" s="2"/>
      <c r="M20" s="2">
        <v>0</v>
      </c>
    </row>
    <row r="21" spans="1:13" ht="21" customHeight="1" x14ac:dyDescent="0.45">
      <c r="A21" s="98" t="s">
        <v>209</v>
      </c>
      <c r="C21" s="40"/>
      <c r="E21" s="237" t="s">
        <v>335</v>
      </c>
      <c r="F21" s="41"/>
      <c r="G21" s="2">
        <v>113388474</v>
      </c>
      <c r="H21" s="2"/>
      <c r="I21" s="2">
        <v>174804883</v>
      </c>
      <c r="J21" s="2"/>
      <c r="K21" s="2">
        <v>154880508</v>
      </c>
      <c r="L21" s="2"/>
      <c r="M21" s="2">
        <v>196786451</v>
      </c>
    </row>
    <row r="22" spans="1:13" ht="21" customHeight="1" x14ac:dyDescent="0.45">
      <c r="A22" s="1" t="s">
        <v>170</v>
      </c>
      <c r="E22" s="237" t="s">
        <v>336</v>
      </c>
      <c r="G22" s="3">
        <v>-356562428</v>
      </c>
      <c r="H22" s="2"/>
      <c r="I22" s="3">
        <v>-433385710</v>
      </c>
      <c r="J22" s="2"/>
      <c r="K22" s="3">
        <v>-412962550</v>
      </c>
      <c r="L22" s="2"/>
      <c r="M22" s="3">
        <v>-590311893</v>
      </c>
    </row>
    <row r="23" spans="1:13" ht="21" customHeight="1" x14ac:dyDescent="0.45">
      <c r="A23" s="185" t="s">
        <v>150</v>
      </c>
      <c r="E23" s="237"/>
      <c r="G23" s="2">
        <f>SUM(G19:G22)</f>
        <v>20062522637</v>
      </c>
      <c r="H23" s="2"/>
      <c r="I23" s="2">
        <f>SUM(I19:I22)</f>
        <v>20331304464</v>
      </c>
      <c r="J23" s="2"/>
      <c r="K23" s="2">
        <f>SUM(K19:K22)</f>
        <v>13203353843</v>
      </c>
      <c r="L23" s="2"/>
      <c r="M23" s="2">
        <f>SUM(M19:M22)</f>
        <v>13285132029</v>
      </c>
    </row>
    <row r="24" spans="1:13" ht="21" customHeight="1" x14ac:dyDescent="0.45">
      <c r="A24" s="1" t="s">
        <v>151</v>
      </c>
      <c r="E24" s="237" t="s">
        <v>337</v>
      </c>
      <c r="G24" s="2">
        <v>-3694166838</v>
      </c>
      <c r="H24" s="2"/>
      <c r="I24" s="2">
        <v>-3792162369</v>
      </c>
      <c r="J24" s="2"/>
      <c r="K24" s="2">
        <v>-399487573</v>
      </c>
      <c r="L24" s="2"/>
      <c r="M24" s="2">
        <v>-360765529</v>
      </c>
    </row>
    <row r="25" spans="1:13" ht="21" customHeight="1" thickBot="1" x14ac:dyDescent="0.5">
      <c r="A25" s="185" t="s">
        <v>318</v>
      </c>
      <c r="E25" s="237"/>
      <c r="G25" s="31">
        <f>SUM(G23:G24)</f>
        <v>16368355799</v>
      </c>
      <c r="H25" s="2"/>
      <c r="I25" s="31">
        <f>SUM(I23:I24)</f>
        <v>16539142095</v>
      </c>
      <c r="J25" s="2"/>
      <c r="K25" s="31">
        <f>SUM(K23:K24)</f>
        <v>12803866270</v>
      </c>
      <c r="L25" s="2"/>
      <c r="M25" s="31">
        <f>SUM(M23:M24)</f>
        <v>12924366500</v>
      </c>
    </row>
    <row r="26" spans="1:13" ht="21" customHeight="1" thickTop="1" x14ac:dyDescent="0.45">
      <c r="E26" s="237"/>
      <c r="G26" s="105"/>
      <c r="H26" s="127"/>
      <c r="I26" s="105"/>
      <c r="K26" s="1"/>
      <c r="M26" s="1"/>
    </row>
    <row r="27" spans="1:13" ht="21" customHeight="1" x14ac:dyDescent="0.45">
      <c r="A27" s="185" t="s">
        <v>124</v>
      </c>
      <c r="E27" s="233"/>
      <c r="G27" s="2"/>
      <c r="H27" s="2"/>
      <c r="I27" s="2"/>
      <c r="J27" s="2"/>
      <c r="K27" s="2"/>
      <c r="L27" s="2"/>
      <c r="M27" s="2"/>
    </row>
    <row r="28" spans="1:13" ht="21" customHeight="1" thickBot="1" x14ac:dyDescent="0.5">
      <c r="A28" s="1" t="s">
        <v>118</v>
      </c>
      <c r="E28" s="233"/>
      <c r="G28" s="2">
        <f>+G25-G30</f>
        <v>15848215386</v>
      </c>
      <c r="H28" s="2"/>
      <c r="I28" s="2">
        <f>+I25-I30</f>
        <v>15987009991</v>
      </c>
      <c r="J28" s="2"/>
      <c r="K28" s="46">
        <f>K25</f>
        <v>12803866270</v>
      </c>
      <c r="L28" s="2"/>
      <c r="M28" s="46">
        <f>M25</f>
        <v>12924366500</v>
      </c>
    </row>
    <row r="29" spans="1:13" ht="21" customHeight="1" thickTop="1" x14ac:dyDescent="0.45">
      <c r="A29" s="1" t="s">
        <v>206</v>
      </c>
      <c r="E29" s="233"/>
      <c r="G29" s="2"/>
      <c r="H29" s="2"/>
      <c r="I29" s="2"/>
      <c r="J29" s="2"/>
      <c r="K29" s="2"/>
      <c r="L29" s="2"/>
      <c r="M29" s="2"/>
    </row>
    <row r="30" spans="1:13" ht="21" customHeight="1" x14ac:dyDescent="0.45">
      <c r="A30" s="1" t="s">
        <v>205</v>
      </c>
      <c r="E30" s="233"/>
      <c r="G30" s="3">
        <v>520140413</v>
      </c>
      <c r="H30" s="2"/>
      <c r="I30" s="3">
        <v>552132104</v>
      </c>
      <c r="J30" s="2"/>
      <c r="K30" s="2"/>
      <c r="L30" s="2"/>
      <c r="M30" s="2"/>
    </row>
    <row r="31" spans="1:13" ht="21" customHeight="1" thickBot="1" x14ac:dyDescent="0.5">
      <c r="E31" s="233"/>
      <c r="G31" s="46">
        <f>SUM(G28:G30)</f>
        <v>16368355799</v>
      </c>
      <c r="H31" s="2"/>
      <c r="I31" s="46">
        <f>SUM(I28:I30)</f>
        <v>16539142095</v>
      </c>
      <c r="J31" s="2"/>
      <c r="K31" s="2"/>
      <c r="L31" s="2"/>
      <c r="M31" s="2"/>
    </row>
    <row r="32" spans="1:13" ht="21" customHeight="1" thickTop="1" x14ac:dyDescent="0.45">
      <c r="E32" s="233"/>
      <c r="G32" s="174"/>
      <c r="H32" s="175"/>
      <c r="I32" s="174"/>
      <c r="J32" s="2"/>
      <c r="K32" s="2"/>
      <c r="L32" s="2"/>
      <c r="M32" s="2"/>
    </row>
    <row r="33" spans="1:14" ht="21" customHeight="1" x14ac:dyDescent="0.45">
      <c r="A33" s="185" t="s">
        <v>129</v>
      </c>
      <c r="B33" s="185"/>
      <c r="E33" s="235">
        <v>32</v>
      </c>
      <c r="G33" s="106"/>
    </row>
    <row r="34" spans="1:14" ht="21" customHeight="1" thickBot="1" x14ac:dyDescent="0.5">
      <c r="A34" s="1" t="s">
        <v>153</v>
      </c>
      <c r="E34" s="233"/>
      <c r="G34" s="107">
        <f>G28/G36</f>
        <v>0.99724474554626275</v>
      </c>
      <c r="H34" s="144"/>
      <c r="I34" s="107">
        <f>I28/I36</f>
        <v>1.0059783592166505</v>
      </c>
      <c r="J34" s="144"/>
      <c r="K34" s="107">
        <f>K28/K36</f>
        <v>0.80567988568063276</v>
      </c>
      <c r="L34" s="144"/>
      <c r="M34" s="107">
        <f>M28/M36</f>
        <v>0.8132623306612059</v>
      </c>
    </row>
    <row r="35" spans="1:14" ht="21" customHeight="1" thickTop="1" x14ac:dyDescent="0.45">
      <c r="E35" s="230"/>
      <c r="G35" s="106"/>
    </row>
    <row r="36" spans="1:14" ht="21" customHeight="1" thickBot="1" x14ac:dyDescent="0.5">
      <c r="A36" s="1" t="s">
        <v>34</v>
      </c>
      <c r="E36" s="230"/>
      <c r="G36" s="46">
        <v>15892001895</v>
      </c>
      <c r="H36" s="2"/>
      <c r="I36" s="46">
        <v>15892001895</v>
      </c>
      <c r="J36" s="2"/>
      <c r="K36" s="46">
        <v>15892001895</v>
      </c>
      <c r="L36" s="2"/>
      <c r="M36" s="46">
        <v>15892001895</v>
      </c>
    </row>
    <row r="37" spans="1:14" ht="12" customHeight="1" thickTop="1" x14ac:dyDescent="0.45">
      <c r="E37" s="41"/>
      <c r="G37" s="2"/>
      <c r="H37" s="2"/>
      <c r="I37" s="2"/>
      <c r="J37" s="2"/>
      <c r="K37" s="2"/>
      <c r="L37" s="2"/>
      <c r="M37" s="2"/>
    </row>
    <row r="38" spans="1:14" x14ac:dyDescent="0.45">
      <c r="A38" s="1" t="s">
        <v>35</v>
      </c>
      <c r="E38" s="41"/>
      <c r="G38" s="2"/>
      <c r="H38" s="2"/>
      <c r="I38" s="2"/>
      <c r="J38" s="2"/>
      <c r="K38" s="2"/>
      <c r="L38" s="2"/>
      <c r="M38" s="2"/>
    </row>
    <row r="39" spans="1:14" x14ac:dyDescent="0.45">
      <c r="E39" s="41"/>
      <c r="G39" s="2"/>
      <c r="H39" s="2"/>
      <c r="I39" s="2"/>
      <c r="J39" s="2"/>
      <c r="K39" s="2"/>
      <c r="L39" s="2"/>
      <c r="M39" s="2"/>
    </row>
    <row r="40" spans="1:14" ht="12.75" customHeight="1" x14ac:dyDescent="0.45">
      <c r="E40" s="41"/>
      <c r="G40" s="2"/>
      <c r="H40" s="2"/>
      <c r="I40" s="2"/>
      <c r="J40" s="2"/>
      <c r="K40" s="2"/>
      <c r="L40" s="2"/>
      <c r="M40" s="2"/>
    </row>
    <row r="41" spans="1:14" x14ac:dyDescent="0.45">
      <c r="E41" s="41"/>
      <c r="G41" s="2"/>
      <c r="H41" s="2"/>
      <c r="I41" s="2"/>
      <c r="J41" s="2"/>
      <c r="K41" s="2"/>
      <c r="L41" s="2"/>
      <c r="M41" s="2"/>
    </row>
    <row r="42" spans="1:14" ht="21" customHeight="1" x14ac:dyDescent="0.45">
      <c r="E42" s="41"/>
      <c r="G42" s="57"/>
      <c r="H42" s="57"/>
      <c r="I42" s="57"/>
      <c r="J42" s="57"/>
      <c r="K42" s="57"/>
      <c r="L42" s="57"/>
      <c r="M42" s="157" t="s">
        <v>154</v>
      </c>
    </row>
    <row r="43" spans="1:14" ht="21" customHeight="1" x14ac:dyDescent="0.45">
      <c r="E43" s="41"/>
      <c r="G43" s="57"/>
      <c r="H43" s="57"/>
      <c r="I43" s="57"/>
      <c r="J43" s="57"/>
      <c r="K43" s="57"/>
      <c r="L43" s="57"/>
      <c r="M43" s="57" t="s">
        <v>181</v>
      </c>
    </row>
    <row r="44" spans="1:14" ht="21" customHeight="1" x14ac:dyDescent="0.45">
      <c r="A44" s="185" t="s">
        <v>36</v>
      </c>
      <c r="F44" s="42"/>
      <c r="G44" s="42"/>
      <c r="H44" s="42"/>
      <c r="I44" s="42"/>
      <c r="J44" s="42"/>
      <c r="K44" s="42"/>
      <c r="L44" s="42"/>
      <c r="M44" s="42"/>
    </row>
    <row r="45" spans="1:14" ht="21" customHeight="1" x14ac:dyDescent="0.45">
      <c r="A45" s="184" t="s">
        <v>100</v>
      </c>
      <c r="B45" s="184"/>
      <c r="C45" s="184"/>
      <c r="D45" s="184"/>
      <c r="E45" s="42"/>
      <c r="F45" s="42"/>
      <c r="G45" s="42"/>
      <c r="H45" s="42"/>
      <c r="I45" s="42"/>
      <c r="J45" s="42"/>
      <c r="K45" s="42"/>
      <c r="L45" s="42"/>
      <c r="M45" s="42"/>
    </row>
    <row r="46" spans="1:14" ht="21" customHeight="1" x14ac:dyDescent="0.45">
      <c r="A46" s="184" t="str">
        <f>A3</f>
        <v>สำหรับปีสิ้นสุดวันที่ 31 ธันวาคม 2568</v>
      </c>
      <c r="B46" s="184"/>
      <c r="C46" s="184"/>
      <c r="D46" s="184"/>
      <c r="E46" s="42"/>
      <c r="F46" s="42"/>
      <c r="G46" s="42"/>
      <c r="H46" s="42"/>
      <c r="I46" s="42"/>
      <c r="J46" s="42"/>
      <c r="K46" s="42"/>
      <c r="L46" s="42"/>
      <c r="M46" s="42"/>
    </row>
    <row r="47" spans="1:14" ht="21" customHeight="1" x14ac:dyDescent="0.45">
      <c r="A47" s="184"/>
      <c r="B47" s="184"/>
      <c r="C47" s="184"/>
      <c r="D47" s="184"/>
      <c r="E47" s="42"/>
      <c r="H47" s="35"/>
      <c r="I47" s="35"/>
      <c r="J47" s="35"/>
      <c r="M47" s="37" t="str">
        <f>+'BS&amp;PL Thai'!$M$4</f>
        <v>(หน่วย: บาท)</v>
      </c>
    </row>
    <row r="48" spans="1:14" ht="21" customHeight="1" x14ac:dyDescent="0.45">
      <c r="C48" s="35"/>
      <c r="D48" s="35"/>
      <c r="E48" s="35"/>
      <c r="F48" s="1"/>
      <c r="G48" s="239" t="s">
        <v>30</v>
      </c>
      <c r="H48" s="239"/>
      <c r="I48" s="239"/>
      <c r="K48" s="239" t="s">
        <v>66</v>
      </c>
      <c r="L48" s="239"/>
      <c r="M48" s="239"/>
      <c r="N48" s="239"/>
    </row>
    <row r="49" spans="1:14" ht="21" customHeight="1" x14ac:dyDescent="0.45">
      <c r="A49" s="185"/>
      <c r="B49" s="185"/>
      <c r="C49" s="185"/>
      <c r="D49" s="185"/>
      <c r="E49" s="39" t="s">
        <v>26</v>
      </c>
      <c r="F49" s="1"/>
      <c r="G49" s="60">
        <f>+G$6</f>
        <v>2568</v>
      </c>
      <c r="H49" s="147"/>
      <c r="I49" s="60">
        <f>+I$6</f>
        <v>2567</v>
      </c>
      <c r="J49" s="148"/>
      <c r="K49" s="60">
        <f>+K$6</f>
        <v>2568</v>
      </c>
      <c r="L49" s="147"/>
      <c r="M49" s="60">
        <f>+M$6</f>
        <v>2567</v>
      </c>
    </row>
    <row r="50" spans="1:14" ht="21" customHeight="1" x14ac:dyDescent="0.45">
      <c r="A50" s="190" t="s">
        <v>318</v>
      </c>
      <c r="B50" s="106"/>
      <c r="C50" s="191"/>
      <c r="D50" s="192"/>
      <c r="E50" s="193"/>
      <c r="F50" s="116"/>
      <c r="G50" s="3">
        <f>G25</f>
        <v>16368355799</v>
      </c>
      <c r="H50" s="142"/>
      <c r="I50" s="3">
        <f>I25</f>
        <v>16539142095</v>
      </c>
      <c r="J50" s="158"/>
      <c r="K50" s="3">
        <f>K25</f>
        <v>12803866270</v>
      </c>
      <c r="M50" s="3">
        <f>M25</f>
        <v>12924366500</v>
      </c>
      <c r="N50" s="106"/>
    </row>
    <row r="51" spans="1:14" ht="21" customHeight="1" x14ac:dyDescent="0.45">
      <c r="A51" s="190"/>
      <c r="B51" s="106"/>
      <c r="C51" s="191"/>
      <c r="D51" s="192"/>
      <c r="E51" s="193"/>
      <c r="F51" s="116"/>
      <c r="G51" s="2"/>
      <c r="H51" s="142"/>
      <c r="I51" s="2"/>
      <c r="J51" s="158"/>
      <c r="K51" s="2"/>
      <c r="M51" s="2"/>
      <c r="N51" s="106"/>
    </row>
    <row r="52" spans="1:14" ht="21" customHeight="1" x14ac:dyDescent="0.45">
      <c r="A52" s="190" t="s">
        <v>101</v>
      </c>
      <c r="B52" s="106"/>
      <c r="C52" s="191"/>
      <c r="D52" s="192"/>
      <c r="E52" s="193"/>
      <c r="F52" s="116"/>
      <c r="G52" s="2"/>
      <c r="H52" s="142"/>
      <c r="I52" s="2"/>
      <c r="J52" s="158"/>
      <c r="K52" s="2"/>
      <c r="M52" s="2"/>
      <c r="N52" s="106"/>
    </row>
    <row r="53" spans="1:14" ht="21" customHeight="1" x14ac:dyDescent="0.45">
      <c r="A53" s="222" t="s">
        <v>160</v>
      </c>
      <c r="B53" s="106"/>
      <c r="C53" s="116"/>
      <c r="D53" s="117"/>
      <c r="E53" s="2"/>
      <c r="F53" s="116"/>
      <c r="G53" s="2"/>
      <c r="H53" s="142"/>
      <c r="I53" s="2"/>
      <c r="J53" s="158"/>
      <c r="K53" s="2"/>
      <c r="M53" s="2"/>
      <c r="N53" s="106"/>
    </row>
    <row r="54" spans="1:14" ht="21" customHeight="1" x14ac:dyDescent="0.45">
      <c r="A54" s="159" t="s">
        <v>141</v>
      </c>
      <c r="B54" s="106"/>
      <c r="C54" s="191"/>
      <c r="D54" s="192"/>
      <c r="E54" s="193"/>
      <c r="F54" s="116"/>
      <c r="G54" s="2"/>
      <c r="H54" s="142"/>
      <c r="I54" s="2"/>
      <c r="J54" s="142"/>
      <c r="K54" s="2"/>
      <c r="L54" s="158"/>
      <c r="M54" s="2"/>
      <c r="N54" s="106"/>
    </row>
    <row r="55" spans="1:14" ht="21" customHeight="1" x14ac:dyDescent="0.45">
      <c r="A55" s="159" t="s">
        <v>142</v>
      </c>
      <c r="B55" s="106"/>
      <c r="C55" s="191"/>
      <c r="D55" s="192"/>
      <c r="E55" s="41"/>
      <c r="F55" s="116"/>
      <c r="G55" s="2">
        <v>-160764673</v>
      </c>
      <c r="H55" s="142"/>
      <c r="I55" s="2">
        <v>-39634477</v>
      </c>
      <c r="J55" s="142"/>
      <c r="K55" s="2">
        <v>0</v>
      </c>
      <c r="L55" s="158"/>
      <c r="M55" s="2">
        <v>0</v>
      </c>
      <c r="N55" s="106"/>
    </row>
    <row r="56" spans="1:14" ht="21" customHeight="1" x14ac:dyDescent="0.45">
      <c r="A56" s="159" t="s">
        <v>305</v>
      </c>
      <c r="B56" s="159"/>
      <c r="C56" s="159"/>
      <c r="D56" s="159"/>
      <c r="E56" s="230">
        <v>37</v>
      </c>
      <c r="F56" s="116"/>
      <c r="G56" s="2">
        <v>-198130600</v>
      </c>
      <c r="H56" s="142"/>
      <c r="I56" s="2">
        <v>0</v>
      </c>
      <c r="J56" s="142"/>
      <c r="K56" s="2">
        <v>-198130600</v>
      </c>
      <c r="L56" s="158"/>
      <c r="M56" s="2">
        <v>0</v>
      </c>
      <c r="N56" s="106"/>
    </row>
    <row r="57" spans="1:14" ht="21" customHeight="1" x14ac:dyDescent="0.45">
      <c r="A57" s="159" t="s">
        <v>349</v>
      </c>
      <c r="B57" s="159"/>
      <c r="C57" s="159"/>
      <c r="D57" s="159"/>
      <c r="E57" s="230"/>
      <c r="F57" s="116"/>
      <c r="G57" s="2"/>
      <c r="H57" s="142"/>
      <c r="I57" s="2"/>
      <c r="J57" s="142"/>
      <c r="K57" s="2"/>
      <c r="L57" s="158"/>
      <c r="M57" s="2"/>
      <c r="N57" s="106"/>
    </row>
    <row r="58" spans="1:14" ht="21" customHeight="1" x14ac:dyDescent="0.45">
      <c r="A58" s="159" t="s">
        <v>350</v>
      </c>
      <c r="B58" s="159"/>
      <c r="C58" s="159"/>
      <c r="D58" s="159"/>
      <c r="E58" s="230">
        <v>37</v>
      </c>
      <c r="F58" s="116"/>
      <c r="G58" s="2">
        <v>-19617766</v>
      </c>
      <c r="H58" s="142"/>
      <c r="I58" s="2">
        <v>0</v>
      </c>
      <c r="J58" s="142"/>
      <c r="K58" s="2">
        <v>-19617766</v>
      </c>
      <c r="L58" s="158"/>
      <c r="M58" s="2">
        <v>0</v>
      </c>
      <c r="N58" s="106"/>
    </row>
    <row r="59" spans="1:14" ht="21" customHeight="1" x14ac:dyDescent="0.45">
      <c r="A59" s="159" t="s">
        <v>309</v>
      </c>
      <c r="B59" s="159"/>
      <c r="C59" s="159"/>
      <c r="D59" s="159"/>
      <c r="E59" s="230">
        <v>31</v>
      </c>
      <c r="F59" s="116"/>
      <c r="G59" s="3">
        <v>43549673</v>
      </c>
      <c r="H59" s="142"/>
      <c r="I59" s="3">
        <v>0</v>
      </c>
      <c r="J59" s="142"/>
      <c r="K59" s="3">
        <v>43549673</v>
      </c>
      <c r="L59" s="158"/>
      <c r="M59" s="3">
        <v>0</v>
      </c>
      <c r="N59" s="106"/>
    </row>
    <row r="60" spans="1:14" ht="21" customHeight="1" x14ac:dyDescent="0.45">
      <c r="A60" s="159" t="s">
        <v>160</v>
      </c>
      <c r="B60" s="106"/>
      <c r="C60" s="191"/>
      <c r="D60" s="192"/>
      <c r="E60" s="41"/>
      <c r="F60" s="116"/>
      <c r="G60" s="2"/>
      <c r="H60" s="142"/>
      <c r="I60" s="2"/>
      <c r="J60" s="142"/>
      <c r="K60" s="2"/>
      <c r="L60" s="158"/>
      <c r="M60" s="2"/>
      <c r="N60" s="106"/>
    </row>
    <row r="61" spans="1:14" ht="21" customHeight="1" x14ac:dyDescent="0.45">
      <c r="A61" s="159"/>
      <c r="B61" s="160" t="s">
        <v>161</v>
      </c>
      <c r="C61" s="191"/>
      <c r="D61" s="192"/>
      <c r="E61" s="41"/>
      <c r="F61" s="116"/>
      <c r="G61" s="3">
        <f>SUM(G54:G59)</f>
        <v>-334963366</v>
      </c>
      <c r="H61" s="142"/>
      <c r="I61" s="3">
        <f>SUM(I54:I59)</f>
        <v>-39634477</v>
      </c>
      <c r="J61" s="142"/>
      <c r="K61" s="3">
        <f>SUM(K54:K59)</f>
        <v>-174198693</v>
      </c>
      <c r="L61" s="158"/>
      <c r="M61" s="3">
        <f>SUM(M54:M59)</f>
        <v>0</v>
      </c>
      <c r="N61" s="106"/>
    </row>
    <row r="62" spans="1:14" ht="21" customHeight="1" x14ac:dyDescent="0.45">
      <c r="A62" s="222" t="s">
        <v>162</v>
      </c>
      <c r="B62" s="106"/>
      <c r="C62" s="191"/>
      <c r="D62" s="192"/>
      <c r="E62" s="41"/>
      <c r="F62" s="116"/>
      <c r="G62" s="2"/>
      <c r="H62" s="142"/>
      <c r="I62" s="2"/>
      <c r="J62" s="158"/>
      <c r="K62" s="2"/>
      <c r="M62" s="2"/>
      <c r="N62" s="106"/>
    </row>
    <row r="63" spans="1:14" ht="21" customHeight="1" x14ac:dyDescent="0.45">
      <c r="A63" s="159" t="s">
        <v>279</v>
      </c>
      <c r="B63" s="106"/>
      <c r="C63" s="191"/>
      <c r="D63" s="192"/>
      <c r="E63" s="41"/>
      <c r="F63" s="116"/>
      <c r="G63" s="2">
        <v>240242235</v>
      </c>
      <c r="H63" s="142"/>
      <c r="I63" s="2">
        <v>131929819</v>
      </c>
      <c r="J63" s="158"/>
      <c r="K63" s="2">
        <v>-91862560</v>
      </c>
      <c r="M63" s="2">
        <v>91716672</v>
      </c>
      <c r="N63" s="106"/>
    </row>
    <row r="64" spans="1:14" ht="21" customHeight="1" x14ac:dyDescent="0.45">
      <c r="A64" s="159" t="s">
        <v>323</v>
      </c>
      <c r="B64" s="160"/>
      <c r="C64" s="191"/>
      <c r="D64" s="192"/>
      <c r="E64" s="230">
        <v>16</v>
      </c>
      <c r="F64" s="116"/>
      <c r="G64" s="2">
        <v>2963655073</v>
      </c>
      <c r="H64" s="142"/>
      <c r="I64" s="2">
        <v>280077300</v>
      </c>
      <c r="J64" s="142"/>
      <c r="K64" s="2">
        <v>0</v>
      </c>
      <c r="L64" s="158"/>
      <c r="M64" s="2">
        <v>0</v>
      </c>
      <c r="N64" s="106"/>
    </row>
    <row r="65" spans="1:14" ht="21" customHeight="1" x14ac:dyDescent="0.45">
      <c r="A65" s="159" t="s">
        <v>347</v>
      </c>
      <c r="B65" s="160"/>
      <c r="C65" s="191"/>
      <c r="D65" s="192"/>
      <c r="E65" s="230"/>
      <c r="F65" s="116"/>
      <c r="G65" s="2"/>
      <c r="H65" s="142"/>
      <c r="I65" s="2"/>
      <c r="J65" s="142"/>
      <c r="K65" s="2"/>
      <c r="L65" s="158"/>
      <c r="M65" s="2"/>
      <c r="N65" s="106"/>
    </row>
    <row r="66" spans="1:14" ht="21" customHeight="1" x14ac:dyDescent="0.45">
      <c r="A66" s="159" t="s">
        <v>348</v>
      </c>
      <c r="B66" s="160"/>
      <c r="C66" s="191"/>
      <c r="D66" s="192"/>
      <c r="E66" s="230">
        <v>25</v>
      </c>
      <c r="F66" s="116"/>
      <c r="G66" s="2">
        <v>-301849866</v>
      </c>
      <c r="H66" s="142"/>
      <c r="I66" s="2">
        <v>-712943578</v>
      </c>
      <c r="J66" s="142"/>
      <c r="K66" s="2">
        <v>-118007406</v>
      </c>
      <c r="L66" s="158"/>
      <c r="M66" s="2">
        <v>-232227433</v>
      </c>
      <c r="N66" s="106"/>
    </row>
    <row r="67" spans="1:14" ht="21" customHeight="1" x14ac:dyDescent="0.45">
      <c r="A67" s="159" t="s">
        <v>309</v>
      </c>
      <c r="B67" s="160"/>
      <c r="C67" s="191"/>
      <c r="D67" s="192"/>
      <c r="E67" s="230">
        <v>31</v>
      </c>
      <c r="F67" s="116"/>
      <c r="G67" s="2">
        <v>-580409488</v>
      </c>
      <c r="H67" s="142"/>
      <c r="I67" s="2">
        <v>60186601</v>
      </c>
      <c r="J67" s="142"/>
      <c r="K67" s="2">
        <v>41973994</v>
      </c>
      <c r="L67" s="158"/>
      <c r="M67" s="2">
        <v>28102152</v>
      </c>
      <c r="N67" s="106"/>
    </row>
    <row r="68" spans="1:14" ht="21" customHeight="1" x14ac:dyDescent="0.45">
      <c r="A68" s="159" t="s">
        <v>162</v>
      </c>
      <c r="B68" s="106"/>
      <c r="C68" s="191"/>
      <c r="D68" s="192"/>
      <c r="E68" s="193"/>
      <c r="F68" s="116"/>
      <c r="G68" s="30"/>
      <c r="H68" s="142"/>
      <c r="I68" s="30"/>
      <c r="J68" s="158"/>
      <c r="K68" s="30"/>
      <c r="M68" s="30"/>
      <c r="N68" s="106"/>
    </row>
    <row r="69" spans="1:14" ht="21" customHeight="1" x14ac:dyDescent="0.45">
      <c r="A69" s="159"/>
      <c r="B69" s="160" t="s">
        <v>161</v>
      </c>
      <c r="C69" s="191"/>
      <c r="D69" s="192"/>
      <c r="E69" s="193"/>
      <c r="F69" s="116"/>
      <c r="G69" s="2">
        <f>SUM(G63:G67)</f>
        <v>2321637954</v>
      </c>
      <c r="H69" s="142"/>
      <c r="I69" s="2">
        <f>SUM(I63:I67)</f>
        <v>-240749858</v>
      </c>
      <c r="J69" s="158"/>
      <c r="K69" s="2">
        <f>SUM(K63:K67)</f>
        <v>-167895972</v>
      </c>
      <c r="M69" s="2">
        <f>SUM(M63:M67)</f>
        <v>-112408609</v>
      </c>
      <c r="N69" s="2" t="e">
        <f>SUM(#REF!)</f>
        <v>#REF!</v>
      </c>
    </row>
    <row r="70" spans="1:14" ht="21" customHeight="1" x14ac:dyDescent="0.45">
      <c r="A70" s="190" t="s">
        <v>319</v>
      </c>
      <c r="B70" s="160"/>
      <c r="C70" s="191"/>
      <c r="D70" s="192"/>
      <c r="E70" s="193"/>
      <c r="F70" s="116"/>
      <c r="G70" s="27">
        <f>G61+G69</f>
        <v>1986674588</v>
      </c>
      <c r="H70" s="142"/>
      <c r="I70" s="27">
        <f>I61+I69</f>
        <v>-280384335</v>
      </c>
      <c r="J70" s="158"/>
      <c r="K70" s="27">
        <f>K61+K69</f>
        <v>-342094665</v>
      </c>
      <c r="M70" s="27">
        <f>M61+M69</f>
        <v>-112408609</v>
      </c>
      <c r="N70" s="2"/>
    </row>
    <row r="71" spans="1:14" ht="21" customHeight="1" x14ac:dyDescent="0.45">
      <c r="A71" s="190"/>
      <c r="B71" s="106"/>
      <c r="C71" s="191"/>
      <c r="D71" s="192"/>
      <c r="E71" s="193"/>
      <c r="F71" s="116"/>
      <c r="G71" s="2"/>
      <c r="H71" s="142"/>
      <c r="I71" s="2"/>
      <c r="J71" s="158"/>
      <c r="K71" s="2"/>
      <c r="M71" s="2"/>
      <c r="N71" s="106"/>
    </row>
    <row r="72" spans="1:14" ht="21" customHeight="1" thickBot="1" x14ac:dyDescent="0.5">
      <c r="A72" s="190" t="s">
        <v>320</v>
      </c>
      <c r="B72" s="106"/>
      <c r="C72" s="191"/>
      <c r="D72" s="192"/>
      <c r="E72" s="193"/>
      <c r="F72" s="116"/>
      <c r="G72" s="46">
        <f>G50+G70</f>
        <v>18355030387</v>
      </c>
      <c r="H72" s="142"/>
      <c r="I72" s="46">
        <f>I50++I70</f>
        <v>16258757760</v>
      </c>
      <c r="J72" s="158"/>
      <c r="K72" s="46">
        <f>K50+K70</f>
        <v>12461771605</v>
      </c>
      <c r="M72" s="46">
        <f>M50++M70</f>
        <v>12811957891</v>
      </c>
      <c r="N72" s="106"/>
    </row>
    <row r="73" spans="1:14" ht="21" customHeight="1" thickTop="1" x14ac:dyDescent="0.45">
      <c r="A73" s="190"/>
      <c r="B73" s="106"/>
      <c r="C73" s="191"/>
      <c r="D73" s="192"/>
      <c r="E73" s="193"/>
      <c r="F73" s="116"/>
      <c r="G73" s="2"/>
      <c r="H73" s="142"/>
      <c r="I73" s="2"/>
      <c r="J73" s="158"/>
      <c r="K73" s="2"/>
      <c r="M73" s="2"/>
      <c r="N73" s="106"/>
    </row>
    <row r="74" spans="1:14" ht="21" customHeight="1" x14ac:dyDescent="0.45">
      <c r="A74" s="190" t="s">
        <v>102</v>
      </c>
      <c r="B74" s="106"/>
      <c r="C74" s="191"/>
      <c r="D74" s="192"/>
      <c r="E74" s="193"/>
      <c r="F74" s="116"/>
      <c r="G74" s="2"/>
      <c r="H74" s="142"/>
      <c r="I74" s="2"/>
      <c r="J74" s="158"/>
      <c r="K74" s="2"/>
      <c r="M74" s="2"/>
      <c r="N74" s="106"/>
    </row>
    <row r="75" spans="1:14" ht="21" customHeight="1" thickBot="1" x14ac:dyDescent="0.5">
      <c r="A75" s="1" t="str">
        <f>A28</f>
        <v>ส่วนที่เป็นของผู้ถือหุ้นของบริษัทฯ</v>
      </c>
      <c r="B75" s="106"/>
      <c r="C75" s="191"/>
      <c r="D75" s="192"/>
      <c r="E75" s="193"/>
      <c r="F75" s="116"/>
      <c r="G75" s="2">
        <f>G78-G77</f>
        <v>17788241553</v>
      </c>
      <c r="H75" s="142"/>
      <c r="I75" s="2">
        <f>I78-I77</f>
        <v>15719499001</v>
      </c>
      <c r="J75" s="158"/>
      <c r="K75" s="46">
        <f>K72</f>
        <v>12461771605</v>
      </c>
      <c r="L75" s="2"/>
      <c r="M75" s="46">
        <f>M72</f>
        <v>12811957891</v>
      </c>
      <c r="N75" s="106"/>
    </row>
    <row r="76" spans="1:14" ht="21" customHeight="1" thickTop="1" x14ac:dyDescent="0.45">
      <c r="A76" s="1" t="s">
        <v>206</v>
      </c>
      <c r="C76" s="191"/>
      <c r="D76" s="192"/>
      <c r="E76" s="193"/>
      <c r="F76" s="116"/>
      <c r="G76" s="2"/>
      <c r="H76" s="142"/>
      <c r="I76" s="2"/>
      <c r="J76" s="158"/>
      <c r="K76" s="2"/>
      <c r="L76" s="2"/>
      <c r="M76" s="2"/>
      <c r="N76" s="106"/>
    </row>
    <row r="77" spans="1:14" ht="21" customHeight="1" x14ac:dyDescent="0.45">
      <c r="A77" s="1" t="s">
        <v>205</v>
      </c>
      <c r="C77" s="191"/>
      <c r="D77" s="192"/>
      <c r="E77" s="193"/>
      <c r="F77" s="116"/>
      <c r="G77" s="3">
        <f>'CE Thai'!AD58</f>
        <v>566788834</v>
      </c>
      <c r="H77" s="142"/>
      <c r="I77" s="3">
        <v>539258759</v>
      </c>
      <c r="J77" s="158"/>
      <c r="K77" s="2"/>
      <c r="L77" s="2"/>
      <c r="M77" s="2"/>
      <c r="N77" s="106"/>
    </row>
    <row r="78" spans="1:14" ht="21" customHeight="1" thickBot="1" x14ac:dyDescent="0.5">
      <c r="A78" s="190"/>
      <c r="B78" s="106"/>
      <c r="C78" s="191"/>
      <c r="D78" s="192"/>
      <c r="E78" s="193"/>
      <c r="F78" s="116"/>
      <c r="G78" s="31">
        <f>G72</f>
        <v>18355030387</v>
      </c>
      <c r="H78" s="142"/>
      <c r="I78" s="31">
        <f>I72</f>
        <v>16258757760</v>
      </c>
      <c r="J78" s="158"/>
      <c r="K78" s="2"/>
      <c r="L78" s="2"/>
      <c r="M78" s="2"/>
      <c r="N78" s="106"/>
    </row>
    <row r="79" spans="1:14" ht="21" customHeight="1" thickTop="1" x14ac:dyDescent="0.45">
      <c r="A79" s="190"/>
      <c r="B79" s="106"/>
      <c r="C79" s="191"/>
      <c r="D79" s="192"/>
      <c r="E79" s="193"/>
      <c r="F79" s="116"/>
      <c r="G79" s="2"/>
      <c r="H79" s="142"/>
      <c r="I79" s="2"/>
      <c r="J79" s="158"/>
      <c r="K79" s="2"/>
      <c r="M79" s="2"/>
      <c r="N79" s="106"/>
    </row>
    <row r="80" spans="1:14" ht="21" customHeight="1" x14ac:dyDescent="0.45">
      <c r="A80" s="1" t="s">
        <v>35</v>
      </c>
      <c r="F80" s="1"/>
      <c r="G80" s="163"/>
      <c r="H80" s="147"/>
      <c r="I80" s="33"/>
      <c r="J80" s="148"/>
      <c r="K80" s="147"/>
      <c r="L80" s="147"/>
      <c r="M80" s="33"/>
    </row>
    <row r="81" spans="1:14" ht="21" customHeight="1" x14ac:dyDescent="0.45">
      <c r="F81" s="1"/>
      <c r="G81" s="163"/>
      <c r="H81" s="147"/>
      <c r="I81" s="33"/>
      <c r="J81" s="148"/>
      <c r="K81" s="147"/>
      <c r="L81" s="147"/>
      <c r="M81" s="33"/>
    </row>
    <row r="82" spans="1:14" ht="9.75" customHeight="1" x14ac:dyDescent="0.45">
      <c r="F82" s="1"/>
      <c r="G82" s="163"/>
      <c r="H82" s="147"/>
      <c r="I82" s="33"/>
      <c r="J82" s="148"/>
      <c r="K82" s="147"/>
      <c r="L82" s="147"/>
      <c r="M82" s="33"/>
    </row>
    <row r="83" spans="1:14" ht="15" customHeight="1" x14ac:dyDescent="0.45">
      <c r="F83" s="1"/>
      <c r="G83" s="163"/>
      <c r="H83" s="147"/>
      <c r="I83" s="33"/>
      <c r="J83" s="148"/>
      <c r="K83" s="163"/>
      <c r="L83" s="147"/>
      <c r="M83" s="33"/>
    </row>
    <row r="84" spans="1:14" ht="21" customHeight="1" x14ac:dyDescent="0.45">
      <c r="F84" s="157"/>
      <c r="G84" s="157"/>
      <c r="H84" s="157"/>
      <c r="I84" s="157"/>
      <c r="J84" s="157"/>
      <c r="K84" s="157"/>
      <c r="L84" s="157"/>
      <c r="M84" s="157" t="s">
        <v>155</v>
      </c>
    </row>
    <row r="85" spans="1:14" ht="21" customHeight="1" x14ac:dyDescent="0.45">
      <c r="F85" s="157"/>
      <c r="G85" s="157"/>
      <c r="H85" s="157"/>
      <c r="I85" s="157"/>
      <c r="J85" s="157"/>
      <c r="K85" s="157"/>
      <c r="L85" s="157"/>
      <c r="M85" s="57" t="s">
        <v>181</v>
      </c>
    </row>
    <row r="86" spans="1:14" ht="21" customHeight="1" x14ac:dyDescent="0.45">
      <c r="A86" s="185" t="s">
        <v>36</v>
      </c>
      <c r="F86" s="42"/>
      <c r="G86" s="42"/>
      <c r="H86" s="42"/>
      <c r="I86" s="42"/>
      <c r="J86" s="42"/>
      <c r="K86" s="42"/>
      <c r="L86" s="42"/>
      <c r="M86" s="42"/>
    </row>
    <row r="87" spans="1:14" ht="21" customHeight="1" x14ac:dyDescent="0.45">
      <c r="A87" s="194" t="s">
        <v>29</v>
      </c>
      <c r="B87" s="157"/>
      <c r="C87" s="157"/>
      <c r="E87" s="157"/>
      <c r="F87" s="42"/>
      <c r="G87" s="42"/>
      <c r="H87" s="42"/>
      <c r="I87" s="42"/>
      <c r="J87" s="42"/>
      <c r="K87" s="42"/>
      <c r="L87" s="42"/>
      <c r="M87" s="42"/>
    </row>
    <row r="88" spans="1:14" ht="21" customHeight="1" x14ac:dyDescent="0.45">
      <c r="A88" s="184" t="str">
        <f>A46</f>
        <v>สำหรับปีสิ้นสุดวันที่ 31 ธันวาคม 2568</v>
      </c>
      <c r="B88" s="184"/>
      <c r="C88" s="184"/>
      <c r="D88" s="184"/>
      <c r="E88" s="184"/>
      <c r="F88" s="42"/>
      <c r="G88" s="42"/>
      <c r="H88" s="42"/>
      <c r="I88" s="42"/>
      <c r="J88" s="42"/>
      <c r="K88" s="42"/>
      <c r="L88" s="42"/>
      <c r="M88" s="42"/>
    </row>
    <row r="89" spans="1:14" ht="21" customHeight="1" x14ac:dyDescent="0.45">
      <c r="A89" s="184"/>
      <c r="B89" s="184"/>
      <c r="C89" s="184"/>
      <c r="D89" s="184"/>
      <c r="E89" s="184"/>
      <c r="H89" s="35"/>
      <c r="I89" s="35"/>
      <c r="J89" s="35"/>
      <c r="M89" s="37" t="str">
        <f>+'BS&amp;PL Thai'!$M$4</f>
        <v>(หน่วย: บาท)</v>
      </c>
    </row>
    <row r="90" spans="1:14" ht="21" customHeight="1" x14ac:dyDescent="0.45">
      <c r="A90" s="185"/>
      <c r="B90" s="184"/>
      <c r="C90" s="184"/>
      <c r="D90" s="184"/>
      <c r="E90" s="184"/>
      <c r="F90" s="1"/>
      <c r="G90" s="239" t="s">
        <v>30</v>
      </c>
      <c r="H90" s="239"/>
      <c r="I90" s="239"/>
      <c r="K90" s="239" t="s">
        <v>66</v>
      </c>
      <c r="L90" s="239"/>
      <c r="M90" s="239"/>
      <c r="N90" s="239"/>
    </row>
    <row r="91" spans="1:14" ht="21" customHeight="1" x14ac:dyDescent="0.45">
      <c r="C91" s="35"/>
      <c r="D91" s="35"/>
      <c r="E91" s="35"/>
      <c r="F91" s="1"/>
      <c r="G91" s="60">
        <f>+G$6</f>
        <v>2568</v>
      </c>
      <c r="H91" s="147"/>
      <c r="I91" s="60">
        <f>+I$6</f>
        <v>2567</v>
      </c>
      <c r="J91" s="148"/>
      <c r="K91" s="60">
        <f>+K$6</f>
        <v>2568</v>
      </c>
      <c r="L91" s="147"/>
      <c r="M91" s="60">
        <f>+M$6</f>
        <v>2567</v>
      </c>
    </row>
    <row r="92" spans="1:14" ht="21" customHeight="1" x14ac:dyDescent="0.45">
      <c r="A92" s="185" t="s">
        <v>15</v>
      </c>
      <c r="B92" s="185"/>
      <c r="C92" s="185"/>
      <c r="D92" s="185"/>
      <c r="E92" s="185"/>
      <c r="I92" s="35"/>
      <c r="K92" s="35"/>
      <c r="L92" s="35"/>
      <c r="M92" s="35"/>
    </row>
    <row r="93" spans="1:14" ht="21" customHeight="1" x14ac:dyDescent="0.45">
      <c r="A93" s="1" t="s">
        <v>150</v>
      </c>
      <c r="G93" s="2">
        <f>G23</f>
        <v>20062522637</v>
      </c>
      <c r="H93" s="2">
        <f>H23</f>
        <v>0</v>
      </c>
      <c r="I93" s="2">
        <f>I23</f>
        <v>20331304464</v>
      </c>
      <c r="J93" s="2"/>
      <c r="K93" s="2">
        <f>K23</f>
        <v>13203353843</v>
      </c>
      <c r="L93" s="2"/>
      <c r="M93" s="2">
        <f>M23</f>
        <v>13285132029</v>
      </c>
    </row>
    <row r="94" spans="1:14" ht="21" customHeight="1" x14ac:dyDescent="0.45">
      <c r="A94" s="1" t="s">
        <v>216</v>
      </c>
      <c r="G94" s="2"/>
      <c r="H94" s="2"/>
      <c r="I94" s="2"/>
      <c r="J94" s="2"/>
      <c r="K94" s="2"/>
      <c r="L94" s="2"/>
      <c r="M94" s="2"/>
    </row>
    <row r="95" spans="1:14" ht="21" customHeight="1" x14ac:dyDescent="0.45">
      <c r="B95" s="1" t="s">
        <v>217</v>
      </c>
      <c r="G95" s="2"/>
      <c r="H95" s="2"/>
      <c r="I95" s="2"/>
      <c r="J95" s="2"/>
      <c r="K95" s="2"/>
      <c r="L95" s="2"/>
      <c r="M95" s="2"/>
    </row>
    <row r="96" spans="1:14" ht="21" customHeight="1" x14ac:dyDescent="0.45">
      <c r="B96" s="1" t="s">
        <v>78</v>
      </c>
      <c r="F96" s="1"/>
      <c r="G96" s="2">
        <v>6848156261</v>
      </c>
      <c r="H96" s="2"/>
      <c r="I96" s="2">
        <v>6131727814</v>
      </c>
      <c r="J96" s="2"/>
      <c r="K96" s="2">
        <v>1296144457</v>
      </c>
      <c r="L96" s="2"/>
      <c r="M96" s="2">
        <v>1275457917</v>
      </c>
    </row>
    <row r="97" spans="2:13" ht="21" customHeight="1" x14ac:dyDescent="0.45">
      <c r="B97" s="1" t="s">
        <v>79</v>
      </c>
      <c r="F97" s="1"/>
      <c r="G97" s="2">
        <v>25406861</v>
      </c>
      <c r="H97" s="2"/>
      <c r="I97" s="2">
        <v>15202159</v>
      </c>
      <c r="J97" s="2"/>
      <c r="K97" s="2">
        <v>2034498</v>
      </c>
      <c r="L97" s="2"/>
      <c r="M97" s="2">
        <v>4721521</v>
      </c>
    </row>
    <row r="98" spans="2:13" ht="21" customHeight="1" x14ac:dyDescent="0.45">
      <c r="B98" s="1" t="s">
        <v>303</v>
      </c>
      <c r="E98" s="1"/>
      <c r="F98" s="1"/>
      <c r="G98" s="2">
        <v>-11406053</v>
      </c>
      <c r="H98" s="2"/>
      <c r="I98" s="2">
        <v>2818262</v>
      </c>
      <c r="J98" s="2"/>
      <c r="K98" s="2">
        <v>-2902556</v>
      </c>
      <c r="L98" s="2"/>
      <c r="M98" s="2">
        <v>-40367</v>
      </c>
    </row>
    <row r="99" spans="2:13" ht="21" customHeight="1" x14ac:dyDescent="0.45">
      <c r="B99" s="164" t="s">
        <v>248</v>
      </c>
      <c r="C99" s="165"/>
      <c r="D99" s="165"/>
      <c r="E99" s="165"/>
      <c r="F99" s="1"/>
      <c r="G99" s="2">
        <v>65673440</v>
      </c>
      <c r="H99" s="2"/>
      <c r="I99" s="2">
        <v>-779338</v>
      </c>
      <c r="J99" s="2"/>
      <c r="K99" s="2">
        <v>0</v>
      </c>
      <c r="L99" s="2"/>
      <c r="M99" s="2">
        <v>376903</v>
      </c>
    </row>
    <row r="100" spans="2:13" ht="21" customHeight="1" x14ac:dyDescent="0.45">
      <c r="B100" s="1" t="s">
        <v>251</v>
      </c>
      <c r="E100" s="1"/>
      <c r="F100" s="1"/>
      <c r="G100" s="2"/>
      <c r="H100" s="2"/>
      <c r="I100" s="2"/>
      <c r="J100" s="2"/>
      <c r="K100" s="2"/>
      <c r="L100" s="2"/>
      <c r="M100" s="2"/>
    </row>
    <row r="101" spans="2:13" ht="21" customHeight="1" x14ac:dyDescent="0.45">
      <c r="B101" s="195" t="s">
        <v>252</v>
      </c>
      <c r="E101" s="1"/>
      <c r="F101" s="1"/>
      <c r="G101" s="2">
        <v>4394949</v>
      </c>
      <c r="H101" s="2"/>
      <c r="I101" s="2">
        <v>10658492</v>
      </c>
      <c r="J101" s="2"/>
      <c r="K101" s="2">
        <v>16550</v>
      </c>
      <c r="L101" s="2"/>
      <c r="M101" s="2">
        <v>21651</v>
      </c>
    </row>
    <row r="102" spans="2:13" ht="21" customHeight="1" x14ac:dyDescent="0.45">
      <c r="B102" s="1" t="s">
        <v>275</v>
      </c>
      <c r="E102" s="1"/>
      <c r="F102" s="1"/>
      <c r="G102" s="2">
        <v>186427411</v>
      </c>
      <c r="H102" s="2"/>
      <c r="I102" s="2">
        <v>186220745</v>
      </c>
      <c r="J102" s="2"/>
      <c r="K102" s="2">
        <v>28918139</v>
      </c>
      <c r="L102" s="2"/>
      <c r="M102" s="2">
        <v>65027615</v>
      </c>
    </row>
    <row r="103" spans="2:13" ht="21" customHeight="1" x14ac:dyDescent="0.45">
      <c r="B103" s="1" t="s">
        <v>241</v>
      </c>
      <c r="E103" s="1"/>
      <c r="F103" s="1"/>
      <c r="G103" s="2"/>
      <c r="H103" s="2"/>
      <c r="I103" s="2"/>
      <c r="J103" s="2"/>
      <c r="K103" s="2"/>
      <c r="L103" s="2"/>
      <c r="M103" s="2"/>
    </row>
    <row r="104" spans="2:13" ht="21" customHeight="1" x14ac:dyDescent="0.45">
      <c r="B104" s="1" t="s">
        <v>240</v>
      </c>
      <c r="E104" s="1"/>
      <c r="F104" s="1"/>
      <c r="G104" s="2">
        <v>21498702</v>
      </c>
      <c r="H104" s="2"/>
      <c r="I104" s="2">
        <v>24399791</v>
      </c>
      <c r="J104" s="2"/>
      <c r="K104" s="2">
        <v>986995</v>
      </c>
      <c r="L104" s="2"/>
      <c r="M104" s="2">
        <v>934675</v>
      </c>
    </row>
    <row r="105" spans="2:13" ht="21" customHeight="1" x14ac:dyDescent="0.45">
      <c r="B105" s="1" t="s">
        <v>156</v>
      </c>
      <c r="E105" s="1"/>
      <c r="F105" s="1"/>
      <c r="G105" s="2">
        <v>-267962543</v>
      </c>
      <c r="H105" s="2"/>
      <c r="I105" s="2">
        <v>-253520223</v>
      </c>
      <c r="J105" s="2"/>
      <c r="K105" s="2">
        <v>-124685767</v>
      </c>
      <c r="L105" s="2"/>
      <c r="M105" s="2">
        <v>-122244630</v>
      </c>
    </row>
    <row r="106" spans="2:13" ht="21" customHeight="1" x14ac:dyDescent="0.45">
      <c r="B106" s="1" t="s">
        <v>326</v>
      </c>
      <c r="E106" s="1"/>
      <c r="F106" s="1"/>
      <c r="G106" s="2">
        <v>7262770</v>
      </c>
      <c r="H106" s="2"/>
      <c r="I106" s="2">
        <v>4886034</v>
      </c>
      <c r="J106" s="2"/>
      <c r="K106" s="2">
        <v>7254907</v>
      </c>
      <c r="L106" s="2"/>
      <c r="M106" s="2">
        <v>7168761</v>
      </c>
    </row>
    <row r="107" spans="2:13" ht="21" customHeight="1" x14ac:dyDescent="0.45">
      <c r="B107" s="1" t="s">
        <v>69</v>
      </c>
      <c r="E107" s="1"/>
      <c r="F107" s="1"/>
      <c r="G107" s="2">
        <v>-77742396</v>
      </c>
      <c r="H107" s="2"/>
      <c r="I107" s="2">
        <v>-75980529</v>
      </c>
      <c r="J107" s="2"/>
      <c r="K107" s="2">
        <v>0</v>
      </c>
      <c r="L107" s="2"/>
      <c r="M107" s="2">
        <v>0</v>
      </c>
    </row>
    <row r="108" spans="2:13" ht="21" customHeight="1" x14ac:dyDescent="0.45">
      <c r="B108" s="164" t="s">
        <v>235</v>
      </c>
      <c r="E108" s="1"/>
      <c r="F108" s="1"/>
      <c r="G108" s="2">
        <v>490846</v>
      </c>
      <c r="H108" s="2"/>
      <c r="I108" s="2">
        <v>651240</v>
      </c>
      <c r="J108" s="2"/>
      <c r="K108" s="2">
        <v>490846</v>
      </c>
      <c r="L108" s="2"/>
      <c r="M108" s="2">
        <v>651240</v>
      </c>
    </row>
    <row r="109" spans="2:13" ht="21" customHeight="1" x14ac:dyDescent="0.45">
      <c r="B109" s="164" t="s">
        <v>278</v>
      </c>
      <c r="E109" s="1"/>
      <c r="F109" s="1"/>
      <c r="G109" s="2">
        <v>20916414</v>
      </c>
      <c r="H109" s="2"/>
      <c r="I109" s="2">
        <v>-26482315</v>
      </c>
      <c r="J109" s="2"/>
      <c r="K109" s="2">
        <v>-1429733</v>
      </c>
      <c r="L109" s="2"/>
      <c r="M109" s="2">
        <v>-408757</v>
      </c>
    </row>
    <row r="110" spans="2:13" ht="21" customHeight="1" x14ac:dyDescent="0.45">
      <c r="B110" s="164" t="s">
        <v>325</v>
      </c>
      <c r="E110" s="1"/>
      <c r="F110" s="1"/>
      <c r="G110" s="2"/>
      <c r="H110" s="2"/>
      <c r="I110" s="2"/>
      <c r="J110" s="2"/>
      <c r="K110" s="2"/>
      <c r="L110" s="2"/>
      <c r="M110" s="2"/>
    </row>
    <row r="111" spans="2:13" ht="21" customHeight="1" x14ac:dyDescent="0.45">
      <c r="B111" s="164" t="s">
        <v>324</v>
      </c>
      <c r="E111" s="1"/>
      <c r="F111" s="1"/>
      <c r="G111" s="2">
        <v>3571532</v>
      </c>
      <c r="H111" s="2"/>
      <c r="I111" s="2">
        <v>11430000</v>
      </c>
      <c r="J111" s="2"/>
      <c r="K111" s="2">
        <v>-48328502</v>
      </c>
      <c r="L111" s="2"/>
      <c r="M111" s="2">
        <v>3000000</v>
      </c>
    </row>
    <row r="112" spans="2:13" ht="21" customHeight="1" x14ac:dyDescent="0.45">
      <c r="B112" s="1" t="s">
        <v>327</v>
      </c>
      <c r="E112" s="1"/>
      <c r="F112" s="1"/>
      <c r="G112" s="2">
        <v>1042155</v>
      </c>
      <c r="H112" s="2"/>
      <c r="I112" s="2">
        <v>-1121516</v>
      </c>
      <c r="J112" s="2"/>
      <c r="K112" s="2">
        <v>552720</v>
      </c>
      <c r="L112" s="2"/>
      <c r="M112" s="2">
        <v>-486505</v>
      </c>
    </row>
    <row r="113" spans="1:13" ht="21" customHeight="1" x14ac:dyDescent="0.45">
      <c r="B113" s="1" t="s">
        <v>253</v>
      </c>
      <c r="E113" s="1"/>
      <c r="F113" s="1"/>
      <c r="G113" s="2"/>
      <c r="H113" s="2"/>
      <c r="I113" s="2"/>
      <c r="J113" s="2"/>
      <c r="K113" s="2"/>
      <c r="L113" s="2"/>
      <c r="M113" s="2"/>
    </row>
    <row r="114" spans="1:13" ht="21" customHeight="1" x14ac:dyDescent="0.45">
      <c r="B114" s="1" t="s">
        <v>254</v>
      </c>
      <c r="E114" s="1"/>
      <c r="F114" s="1"/>
      <c r="G114" s="29">
        <v>683198023</v>
      </c>
      <c r="H114" s="2"/>
      <c r="I114" s="29">
        <v>411168554</v>
      </c>
      <c r="J114" s="2"/>
      <c r="K114" s="29">
        <v>622904846</v>
      </c>
      <c r="L114" s="2"/>
      <c r="M114" s="29">
        <v>423243478</v>
      </c>
    </row>
    <row r="115" spans="1:13" ht="21" customHeight="1" x14ac:dyDescent="0.45">
      <c r="B115" s="1" t="s">
        <v>346</v>
      </c>
      <c r="E115" s="1"/>
      <c r="F115" s="1"/>
      <c r="G115" s="29"/>
      <c r="H115" s="2"/>
      <c r="I115" s="29"/>
      <c r="J115" s="2"/>
      <c r="K115" s="29"/>
      <c r="L115" s="2"/>
      <c r="M115" s="29"/>
    </row>
    <row r="116" spans="1:13" ht="21" customHeight="1" x14ac:dyDescent="0.45">
      <c r="B116" s="1" t="s">
        <v>345</v>
      </c>
      <c r="E116" s="1"/>
      <c r="F116" s="1"/>
      <c r="G116" s="2">
        <v>544940014</v>
      </c>
      <c r="H116" s="2"/>
      <c r="I116" s="2">
        <v>404225139</v>
      </c>
      <c r="J116" s="2"/>
      <c r="K116" s="2">
        <v>163987301</v>
      </c>
      <c r="L116" s="2"/>
      <c r="M116" s="2">
        <v>116283495</v>
      </c>
    </row>
    <row r="117" spans="1:13" ht="21" customHeight="1" x14ac:dyDescent="0.45">
      <c r="B117" s="1" t="s">
        <v>209</v>
      </c>
      <c r="E117" s="1"/>
      <c r="F117" s="1"/>
      <c r="G117" s="2">
        <v>-113388474</v>
      </c>
      <c r="H117" s="2"/>
      <c r="I117" s="2">
        <v>-174804883</v>
      </c>
      <c r="J117" s="2"/>
      <c r="K117" s="2">
        <v>-154880508</v>
      </c>
      <c r="L117" s="2"/>
      <c r="M117" s="2">
        <v>-196786451</v>
      </c>
    </row>
    <row r="118" spans="1:13" ht="21" customHeight="1" x14ac:dyDescent="0.45">
      <c r="B118" s="1" t="s">
        <v>67</v>
      </c>
      <c r="E118" s="1"/>
      <c r="F118" s="1"/>
      <c r="G118" s="2">
        <v>-66107875</v>
      </c>
      <c r="H118" s="2"/>
      <c r="I118" s="2">
        <v>-61744492</v>
      </c>
      <c r="J118" s="2"/>
      <c r="K118" s="2">
        <v>-10113607153</v>
      </c>
      <c r="L118" s="2"/>
      <c r="M118" s="2">
        <v>-10586648234</v>
      </c>
    </row>
    <row r="119" spans="1:13" ht="21" customHeight="1" x14ac:dyDescent="0.45">
      <c r="B119" s="1" t="s">
        <v>170</v>
      </c>
      <c r="E119" s="1"/>
      <c r="F119" s="1"/>
      <c r="G119" s="3">
        <v>356562428</v>
      </c>
      <c r="H119" s="2"/>
      <c r="I119" s="3">
        <v>433385710</v>
      </c>
      <c r="J119" s="2"/>
      <c r="K119" s="3">
        <v>412962550</v>
      </c>
      <c r="L119" s="2"/>
      <c r="M119" s="3">
        <v>590311893</v>
      </c>
    </row>
    <row r="120" spans="1:13" ht="21" customHeight="1" x14ac:dyDescent="0.45">
      <c r="A120" s="1" t="s">
        <v>121</v>
      </c>
      <c r="E120" s="1"/>
      <c r="G120" s="2"/>
      <c r="H120" s="2"/>
      <c r="I120" s="2"/>
      <c r="J120" s="2"/>
      <c r="K120" s="2"/>
      <c r="L120" s="2"/>
      <c r="M120" s="2"/>
    </row>
    <row r="121" spans="1:13" ht="21" customHeight="1" x14ac:dyDescent="0.45">
      <c r="B121" s="1" t="s">
        <v>122</v>
      </c>
      <c r="E121" s="1"/>
      <c r="G121" s="2">
        <f>SUM(G93:G119)</f>
        <v>28295457102</v>
      </c>
      <c r="H121" s="2"/>
      <c r="I121" s="2">
        <f>SUM(I93:I119)</f>
        <v>27373645108</v>
      </c>
      <c r="J121" s="2"/>
      <c r="K121" s="2">
        <f>SUM(K93:K119)</f>
        <v>5293773433</v>
      </c>
      <c r="L121" s="2"/>
      <c r="M121" s="2">
        <f>SUM(M93:M119)</f>
        <v>4865716234</v>
      </c>
    </row>
    <row r="122" spans="1:13" ht="21" customHeight="1" x14ac:dyDescent="0.45">
      <c r="E122" s="1"/>
      <c r="G122" s="2"/>
      <c r="H122" s="2"/>
      <c r="I122" s="2"/>
      <c r="J122" s="2"/>
      <c r="K122" s="2"/>
      <c r="L122" s="2"/>
      <c r="M122" s="2"/>
    </row>
    <row r="123" spans="1:13" ht="21" customHeight="1" x14ac:dyDescent="0.45">
      <c r="A123" s="1" t="s">
        <v>35</v>
      </c>
      <c r="G123" s="2"/>
      <c r="H123" s="2"/>
      <c r="I123" s="131"/>
      <c r="J123" s="2"/>
      <c r="K123" s="2"/>
      <c r="L123" s="2"/>
      <c r="M123" s="2"/>
    </row>
    <row r="124" spans="1:13" ht="10.5" customHeight="1" x14ac:dyDescent="0.45">
      <c r="G124" s="2"/>
      <c r="H124" s="2"/>
      <c r="I124" s="131"/>
      <c r="J124" s="2"/>
      <c r="K124" s="2"/>
      <c r="L124" s="2"/>
      <c r="M124" s="2"/>
    </row>
    <row r="125" spans="1:13" ht="12" customHeight="1" x14ac:dyDescent="0.45">
      <c r="G125" s="2"/>
      <c r="H125" s="2"/>
      <c r="I125" s="131"/>
      <c r="J125" s="2"/>
      <c r="K125" s="2"/>
      <c r="L125" s="2"/>
      <c r="M125" s="2"/>
    </row>
    <row r="126" spans="1:13" ht="21" customHeight="1" x14ac:dyDescent="0.45">
      <c r="D126" s="33"/>
      <c r="G126" s="2"/>
      <c r="H126" s="2"/>
      <c r="I126" s="2"/>
      <c r="J126" s="2"/>
      <c r="K126" s="2"/>
      <c r="L126" s="2"/>
      <c r="M126" s="157" t="s">
        <v>341</v>
      </c>
    </row>
    <row r="127" spans="1:13" ht="21" customHeight="1" x14ac:dyDescent="0.45">
      <c r="D127" s="33"/>
      <c r="G127" s="2"/>
      <c r="H127" s="2"/>
      <c r="I127" s="2"/>
      <c r="J127" s="2"/>
      <c r="K127" s="2"/>
      <c r="L127" s="2"/>
      <c r="M127" s="57" t="s">
        <v>181</v>
      </c>
    </row>
    <row r="128" spans="1:13" ht="21" customHeight="1" x14ac:dyDescent="0.45">
      <c r="A128" s="185" t="s">
        <v>36</v>
      </c>
      <c r="F128" s="42"/>
      <c r="G128" s="42"/>
      <c r="H128" s="42"/>
      <c r="I128" s="42"/>
      <c r="J128" s="42"/>
      <c r="K128" s="42"/>
      <c r="L128" s="42"/>
      <c r="M128" s="42"/>
    </row>
    <row r="129" spans="1:14" ht="21" customHeight="1" x14ac:dyDescent="0.45">
      <c r="A129" s="185" t="s">
        <v>116</v>
      </c>
      <c r="F129" s="42"/>
      <c r="G129" s="42"/>
      <c r="H129" s="42"/>
      <c r="I129" s="42"/>
      <c r="J129" s="42"/>
      <c r="K129" s="42"/>
      <c r="L129" s="42"/>
      <c r="M129" s="42"/>
    </row>
    <row r="130" spans="1:14" ht="21" customHeight="1" x14ac:dyDescent="0.45">
      <c r="A130" s="185" t="str">
        <f>A88</f>
        <v>สำหรับปีสิ้นสุดวันที่ 31 ธันวาคม 2568</v>
      </c>
      <c r="F130" s="42"/>
      <c r="G130" s="42"/>
      <c r="H130" s="42"/>
      <c r="I130" s="42"/>
      <c r="J130" s="42"/>
      <c r="K130" s="42"/>
      <c r="L130" s="42"/>
      <c r="M130" s="42"/>
    </row>
    <row r="131" spans="1:14" ht="21" customHeight="1" x14ac:dyDescent="0.45">
      <c r="A131" s="184"/>
      <c r="B131" s="184"/>
      <c r="C131" s="184"/>
      <c r="D131" s="184"/>
      <c r="E131" s="184"/>
      <c r="H131" s="35"/>
      <c r="I131" s="35"/>
      <c r="J131" s="35"/>
      <c r="M131" s="37" t="str">
        <f>+'BS&amp;PL Thai'!$M$4</f>
        <v>(หน่วย: บาท)</v>
      </c>
    </row>
    <row r="132" spans="1:14" ht="21" customHeight="1" x14ac:dyDescent="0.45">
      <c r="A132" s="184"/>
      <c r="B132" s="184"/>
      <c r="C132" s="184"/>
      <c r="D132" s="184"/>
      <c r="E132" s="184"/>
      <c r="F132" s="1"/>
      <c r="G132" s="239" t="s">
        <v>30</v>
      </c>
      <c r="H132" s="239"/>
      <c r="I132" s="239"/>
      <c r="K132" s="239" t="s">
        <v>66</v>
      </c>
      <c r="L132" s="239"/>
      <c r="M132" s="239"/>
      <c r="N132" s="239"/>
    </row>
    <row r="133" spans="1:14" ht="21" customHeight="1" x14ac:dyDescent="0.45">
      <c r="A133" s="184"/>
      <c r="B133" s="184"/>
      <c r="C133" s="184"/>
      <c r="D133" s="184"/>
      <c r="E133" s="184"/>
      <c r="F133" s="1"/>
      <c r="G133" s="60">
        <f>+G$6</f>
        <v>2568</v>
      </c>
      <c r="H133" s="147"/>
      <c r="I133" s="60">
        <f>+I$6</f>
        <v>2567</v>
      </c>
      <c r="J133" s="148"/>
      <c r="K133" s="60">
        <f>+K$6</f>
        <v>2568</v>
      </c>
      <c r="L133" s="147"/>
      <c r="M133" s="60">
        <f>+M$6</f>
        <v>2567</v>
      </c>
    </row>
    <row r="134" spans="1:14" ht="21" customHeight="1" x14ac:dyDescent="0.45">
      <c r="A134" s="185" t="s">
        <v>147</v>
      </c>
      <c r="C134" s="35"/>
      <c r="D134" s="35"/>
      <c r="E134" s="35"/>
      <c r="I134" s="35"/>
      <c r="K134" s="35"/>
      <c r="L134" s="35"/>
      <c r="M134" s="35"/>
    </row>
    <row r="135" spans="1:14" ht="21" customHeight="1" x14ac:dyDescent="0.45">
      <c r="A135" s="1" t="s">
        <v>52</v>
      </c>
      <c r="B135" s="185"/>
      <c r="C135" s="185"/>
      <c r="D135" s="185"/>
      <c r="E135" s="185"/>
      <c r="G135" s="2"/>
      <c r="H135" s="2"/>
      <c r="I135" s="2"/>
      <c r="J135" s="2"/>
      <c r="K135" s="2"/>
      <c r="L135" s="2"/>
      <c r="M135" s="2"/>
    </row>
    <row r="136" spans="1:14" ht="21" customHeight="1" x14ac:dyDescent="0.45">
      <c r="B136" s="1" t="s">
        <v>283</v>
      </c>
      <c r="F136" s="1"/>
      <c r="G136" s="2">
        <v>-263900174</v>
      </c>
      <c r="H136" s="2"/>
      <c r="I136" s="2">
        <f>-879765641+45506147</f>
        <v>-834259494</v>
      </c>
      <c r="J136" s="2"/>
      <c r="K136" s="2">
        <v>-222976728</v>
      </c>
      <c r="L136" s="2"/>
      <c r="M136" s="2">
        <f>-299316311-16951950</f>
        <v>-316268261</v>
      </c>
    </row>
    <row r="137" spans="1:14" ht="21" customHeight="1" x14ac:dyDescent="0.45">
      <c r="A137" s="185"/>
      <c r="B137" s="1" t="s">
        <v>38</v>
      </c>
      <c r="F137" s="1"/>
      <c r="G137" s="2">
        <v>-324074324</v>
      </c>
      <c r="H137" s="2"/>
      <c r="I137" s="2">
        <v>-208139038</v>
      </c>
      <c r="J137" s="2"/>
      <c r="K137" s="2">
        <v>-40175999</v>
      </c>
      <c r="L137" s="2"/>
      <c r="M137" s="2">
        <v>-10377623</v>
      </c>
    </row>
    <row r="138" spans="1:14" ht="21" customHeight="1" x14ac:dyDescent="0.45">
      <c r="B138" s="1" t="s">
        <v>53</v>
      </c>
      <c r="F138" s="1"/>
      <c r="G138" s="2">
        <v>-24469660</v>
      </c>
      <c r="H138" s="2"/>
      <c r="I138" s="2">
        <v>-21564748</v>
      </c>
      <c r="J138" s="2"/>
      <c r="K138" s="2">
        <v>8717974</v>
      </c>
      <c r="L138" s="2"/>
      <c r="M138" s="2">
        <v>-10784544</v>
      </c>
    </row>
    <row r="139" spans="1:14" ht="21" customHeight="1" x14ac:dyDescent="0.45">
      <c r="B139" s="1" t="s">
        <v>54</v>
      </c>
      <c r="E139" s="1"/>
      <c r="F139" s="1"/>
      <c r="G139" s="2">
        <v>-381306012</v>
      </c>
      <c r="H139" s="2"/>
      <c r="I139" s="2">
        <f>-19077877-45506147</f>
        <v>-64584024</v>
      </c>
      <c r="J139" s="2"/>
      <c r="K139" s="2">
        <v>-378202779</v>
      </c>
      <c r="L139" s="2"/>
      <c r="M139" s="2">
        <f>-3412188+16951950</f>
        <v>13539762</v>
      </c>
    </row>
    <row r="140" spans="1:14" ht="21" customHeight="1" x14ac:dyDescent="0.45">
      <c r="A140" s="1" t="s">
        <v>55</v>
      </c>
      <c r="E140" s="1"/>
      <c r="G140" s="2"/>
      <c r="H140" s="2"/>
      <c r="I140" s="2"/>
      <c r="J140" s="2"/>
      <c r="K140" s="2"/>
      <c r="L140" s="2"/>
      <c r="M140" s="2"/>
    </row>
    <row r="141" spans="1:14" ht="21" customHeight="1" x14ac:dyDescent="0.45">
      <c r="B141" s="1" t="s">
        <v>284</v>
      </c>
      <c r="E141" s="1"/>
      <c r="F141" s="1"/>
      <c r="G141" s="2">
        <v>59163714</v>
      </c>
      <c r="H141" s="2"/>
      <c r="I141" s="2">
        <v>438765309</v>
      </c>
      <c r="J141" s="2"/>
      <c r="K141" s="2">
        <v>2656777</v>
      </c>
      <c r="L141" s="2"/>
      <c r="M141" s="2">
        <v>147814403</v>
      </c>
    </row>
    <row r="142" spans="1:14" ht="21" customHeight="1" x14ac:dyDescent="0.45">
      <c r="B142" s="1" t="s">
        <v>39</v>
      </c>
      <c r="E142" s="1"/>
      <c r="F142" s="1"/>
      <c r="G142" s="2">
        <v>41762225</v>
      </c>
      <c r="H142" s="2"/>
      <c r="I142" s="2">
        <v>449058160</v>
      </c>
      <c r="J142" s="2"/>
      <c r="K142" s="2">
        <v>100663140</v>
      </c>
      <c r="L142" s="2"/>
      <c r="M142" s="2">
        <v>165562754</v>
      </c>
    </row>
    <row r="143" spans="1:14" ht="21" customHeight="1" x14ac:dyDescent="0.45">
      <c r="B143" s="1" t="s">
        <v>157</v>
      </c>
      <c r="F143" s="1"/>
      <c r="G143" s="2">
        <v>240833942</v>
      </c>
      <c r="H143" s="2"/>
      <c r="I143" s="2">
        <v>200715587</v>
      </c>
      <c r="J143" s="2"/>
      <c r="K143" s="2">
        <v>139777663</v>
      </c>
      <c r="L143" s="2"/>
      <c r="M143" s="2">
        <v>98920637</v>
      </c>
    </row>
    <row r="144" spans="1:14" ht="21" customHeight="1" x14ac:dyDescent="0.45">
      <c r="B144" s="1" t="s">
        <v>6</v>
      </c>
      <c r="E144" s="1"/>
      <c r="F144" s="1"/>
      <c r="G144" s="2">
        <v>164866157</v>
      </c>
      <c r="H144" s="2"/>
      <c r="I144" s="2">
        <v>93711853</v>
      </c>
      <c r="J144" s="2"/>
      <c r="K144" s="2">
        <v>29844099</v>
      </c>
      <c r="L144" s="2"/>
      <c r="M144" s="2">
        <v>9227329</v>
      </c>
    </row>
    <row r="145" spans="1:13" ht="21" customHeight="1" x14ac:dyDescent="0.45">
      <c r="B145" s="1" t="s">
        <v>214</v>
      </c>
      <c r="E145" s="1"/>
      <c r="F145" s="1"/>
      <c r="G145" s="2">
        <v>-99506254</v>
      </c>
      <c r="H145" s="2"/>
      <c r="I145" s="2">
        <v>-80671847</v>
      </c>
      <c r="J145" s="2"/>
      <c r="K145" s="2">
        <v>-92675482</v>
      </c>
      <c r="L145" s="2"/>
      <c r="M145" s="2">
        <v>-75105161</v>
      </c>
    </row>
    <row r="146" spans="1:13" ht="21" customHeight="1" x14ac:dyDescent="0.45">
      <c r="B146" s="1" t="s">
        <v>285</v>
      </c>
      <c r="E146" s="1"/>
      <c r="F146" s="1"/>
      <c r="G146" s="2">
        <v>-331177338</v>
      </c>
      <c r="H146" s="2"/>
      <c r="I146" s="2">
        <v>-245228884</v>
      </c>
      <c r="J146" s="2"/>
      <c r="K146" s="2">
        <v>-71272116</v>
      </c>
      <c r="L146" s="2"/>
      <c r="M146" s="2">
        <v>-93409506</v>
      </c>
    </row>
    <row r="147" spans="1:13" ht="21" customHeight="1" x14ac:dyDescent="0.45">
      <c r="B147" s="1" t="s">
        <v>40</v>
      </c>
      <c r="E147" s="1"/>
      <c r="F147" s="1"/>
      <c r="G147" s="3">
        <v>-35216536</v>
      </c>
      <c r="H147" s="2"/>
      <c r="I147" s="3">
        <v>41115009</v>
      </c>
      <c r="J147" s="2"/>
      <c r="K147" s="3">
        <v>-3659087</v>
      </c>
      <c r="L147" s="2"/>
      <c r="M147" s="3">
        <v>5004417</v>
      </c>
    </row>
    <row r="148" spans="1:13" ht="21" customHeight="1" x14ac:dyDescent="0.45">
      <c r="A148" s="1" t="s">
        <v>194</v>
      </c>
      <c r="E148" s="1"/>
      <c r="F148" s="1"/>
      <c r="G148" s="2">
        <f>SUM(G136:G147)+G121</f>
        <v>27342432842</v>
      </c>
      <c r="H148" s="2"/>
      <c r="I148" s="2">
        <f>SUM(I136:I147)+I121</f>
        <v>27142562991</v>
      </c>
      <c r="J148" s="2"/>
      <c r="K148" s="2">
        <f>SUM(K136:K147)+K121</f>
        <v>4766470895</v>
      </c>
      <c r="L148" s="2"/>
      <c r="M148" s="2">
        <f>SUM(M136:M147)+M121</f>
        <v>4799840441</v>
      </c>
    </row>
    <row r="149" spans="1:13" ht="21" customHeight="1" x14ac:dyDescent="0.45">
      <c r="B149" s="1" t="s">
        <v>226</v>
      </c>
      <c r="E149" s="1"/>
      <c r="F149" s="1"/>
      <c r="G149" s="2">
        <v>111629356</v>
      </c>
      <c r="H149" s="2"/>
      <c r="I149" s="2">
        <v>180281625</v>
      </c>
      <c r="J149" s="2"/>
      <c r="K149" s="2">
        <v>155811785</v>
      </c>
      <c r="L149" s="2"/>
      <c r="M149" s="2">
        <v>195059281</v>
      </c>
    </row>
    <row r="150" spans="1:13" ht="21" customHeight="1" x14ac:dyDescent="0.45">
      <c r="B150" s="1" t="s">
        <v>197</v>
      </c>
      <c r="E150" s="1"/>
      <c r="F150" s="1"/>
      <c r="G150" s="1">
        <v>-236641471</v>
      </c>
      <c r="H150" s="2"/>
      <c r="I150" s="1">
        <v>-344067827</v>
      </c>
      <c r="J150" s="2"/>
      <c r="K150" s="1">
        <v>-405203472</v>
      </c>
      <c r="L150" s="2"/>
      <c r="M150" s="1">
        <v>-597782265</v>
      </c>
    </row>
    <row r="151" spans="1:13" ht="21" customHeight="1" x14ac:dyDescent="0.45">
      <c r="B151" s="1" t="s">
        <v>127</v>
      </c>
      <c r="E151" s="1"/>
      <c r="F151" s="1"/>
      <c r="G151" s="2">
        <v>102657144</v>
      </c>
      <c r="H151" s="2"/>
      <c r="I151" s="2">
        <v>80080707</v>
      </c>
      <c r="J151" s="2"/>
      <c r="K151" s="2">
        <v>24438469</v>
      </c>
      <c r="L151" s="2"/>
      <c r="M151" s="2">
        <v>0</v>
      </c>
    </row>
    <row r="152" spans="1:13" ht="21" customHeight="1" x14ac:dyDescent="0.45">
      <c r="B152" s="42" t="s">
        <v>159</v>
      </c>
      <c r="E152" s="1"/>
      <c r="F152" s="1"/>
      <c r="G152" s="3">
        <v>-3965159915</v>
      </c>
      <c r="H152" s="2"/>
      <c r="I152" s="3">
        <v>-4101079409</v>
      </c>
      <c r="J152" s="2"/>
      <c r="K152" s="3">
        <v>-478961910</v>
      </c>
      <c r="L152" s="2"/>
      <c r="M152" s="3">
        <v>-479879944</v>
      </c>
    </row>
    <row r="153" spans="1:13" ht="21" customHeight="1" x14ac:dyDescent="0.45">
      <c r="A153" s="184" t="s">
        <v>270</v>
      </c>
      <c r="B153" s="42"/>
      <c r="E153" s="1"/>
      <c r="G153" s="27">
        <f>SUM(G148:G152)</f>
        <v>23354917956</v>
      </c>
      <c r="H153" s="2"/>
      <c r="I153" s="27">
        <f>SUM(I148:I152)</f>
        <v>22957778087</v>
      </c>
      <c r="J153" s="2"/>
      <c r="K153" s="27">
        <f>SUM(K148:K152)</f>
        <v>4062555767</v>
      </c>
      <c r="L153" s="2"/>
      <c r="M153" s="27">
        <f>SUM(M148:M152)</f>
        <v>3917237513</v>
      </c>
    </row>
    <row r="154" spans="1:13" ht="21" customHeight="1" x14ac:dyDescent="0.45">
      <c r="A154" s="42"/>
      <c r="B154" s="42"/>
      <c r="E154" s="1"/>
      <c r="G154" s="2"/>
      <c r="H154" s="2"/>
      <c r="I154" s="2"/>
      <c r="J154" s="2"/>
      <c r="K154" s="2"/>
      <c r="L154" s="2"/>
      <c r="M154" s="2"/>
    </row>
    <row r="155" spans="1:13" ht="21" customHeight="1" x14ac:dyDescent="0.45">
      <c r="A155" s="42" t="s">
        <v>35</v>
      </c>
      <c r="B155" s="42"/>
      <c r="E155" s="1"/>
      <c r="G155" s="2"/>
      <c r="H155" s="2"/>
      <c r="I155" s="2"/>
      <c r="J155" s="2"/>
      <c r="K155" s="2"/>
      <c r="L155" s="2"/>
      <c r="M155" s="2"/>
    </row>
    <row r="156" spans="1:13" ht="21" customHeight="1" x14ac:dyDescent="0.45">
      <c r="A156" s="185"/>
      <c r="G156" s="2"/>
      <c r="H156" s="2"/>
      <c r="I156" s="2"/>
      <c r="J156" s="2"/>
      <c r="K156" s="2"/>
      <c r="L156" s="2"/>
      <c r="M156" s="2"/>
    </row>
    <row r="157" spans="1:13" ht="21" customHeight="1" x14ac:dyDescent="0.45">
      <c r="A157" s="185"/>
      <c r="G157" s="2"/>
      <c r="H157" s="2"/>
      <c r="I157" s="2"/>
      <c r="J157" s="2"/>
      <c r="K157" s="2"/>
      <c r="L157" s="2"/>
      <c r="M157" s="2"/>
    </row>
    <row r="158" spans="1:13" ht="21" customHeight="1" x14ac:dyDescent="0.45">
      <c r="G158" s="2"/>
      <c r="H158" s="2"/>
      <c r="I158" s="2"/>
      <c r="J158" s="2"/>
      <c r="K158" s="2"/>
      <c r="L158" s="2"/>
      <c r="M158" s="2"/>
    </row>
    <row r="159" spans="1:13" ht="21" customHeight="1" x14ac:dyDescent="0.45">
      <c r="G159" s="2"/>
      <c r="H159" s="2"/>
      <c r="I159" s="2"/>
      <c r="J159" s="2"/>
      <c r="K159" s="2"/>
      <c r="L159" s="2"/>
      <c r="M159" s="2"/>
    </row>
    <row r="160" spans="1:13" ht="21" customHeight="1" x14ac:dyDescent="0.45">
      <c r="G160" s="2"/>
      <c r="H160" s="2"/>
      <c r="I160" s="2"/>
      <c r="J160" s="2"/>
      <c r="K160" s="2"/>
      <c r="L160" s="2"/>
      <c r="M160" s="2"/>
    </row>
    <row r="161" spans="1:14" ht="21" customHeight="1" x14ac:dyDescent="0.45">
      <c r="G161" s="2"/>
      <c r="H161" s="2"/>
      <c r="I161" s="2"/>
      <c r="J161" s="2"/>
      <c r="K161" s="2"/>
      <c r="L161" s="2"/>
      <c r="M161" s="2"/>
    </row>
    <row r="162" spans="1:14" ht="21" customHeight="1" x14ac:dyDescent="0.45">
      <c r="G162" s="2"/>
      <c r="H162" s="2"/>
      <c r="I162" s="2"/>
      <c r="J162" s="2"/>
      <c r="K162" s="2"/>
      <c r="L162" s="2"/>
      <c r="M162" s="2"/>
    </row>
    <row r="163" spans="1:14" ht="21" customHeight="1" x14ac:dyDescent="0.45">
      <c r="G163" s="2"/>
      <c r="H163" s="2"/>
      <c r="I163" s="2"/>
      <c r="J163" s="2"/>
      <c r="K163" s="2"/>
      <c r="L163" s="2"/>
      <c r="M163" s="2"/>
    </row>
    <row r="164" spans="1:14" ht="21" customHeight="1" x14ac:dyDescent="0.45">
      <c r="G164" s="2"/>
      <c r="H164" s="2"/>
      <c r="I164" s="2"/>
      <c r="J164" s="2"/>
      <c r="K164" s="2"/>
      <c r="L164" s="2"/>
      <c r="M164" s="2"/>
    </row>
    <row r="165" spans="1:14" ht="16.5" customHeight="1" x14ac:dyDescent="0.45">
      <c r="G165" s="2"/>
      <c r="H165" s="2"/>
      <c r="I165" s="2"/>
      <c r="J165" s="2"/>
      <c r="K165" s="2"/>
      <c r="L165" s="2"/>
      <c r="M165" s="2"/>
    </row>
    <row r="166" spans="1:14" ht="8.25" customHeight="1" x14ac:dyDescent="0.45">
      <c r="G166" s="2"/>
      <c r="H166" s="2"/>
      <c r="I166" s="2"/>
      <c r="J166" s="2"/>
      <c r="K166" s="2"/>
      <c r="L166" s="2"/>
      <c r="M166" s="2"/>
    </row>
    <row r="167" spans="1:14" ht="21" customHeight="1" x14ac:dyDescent="0.45">
      <c r="G167" s="2"/>
      <c r="H167" s="2"/>
      <c r="I167" s="2"/>
      <c r="J167" s="2"/>
      <c r="K167" s="2"/>
      <c r="L167" s="2"/>
      <c r="M167" s="2"/>
    </row>
    <row r="168" spans="1:14" ht="21" customHeight="1" x14ac:dyDescent="0.45">
      <c r="G168" s="2"/>
      <c r="H168" s="2"/>
      <c r="I168" s="2"/>
      <c r="J168" s="2"/>
      <c r="K168" s="2"/>
      <c r="L168" s="2"/>
      <c r="M168" s="2">
        <v>10</v>
      </c>
    </row>
    <row r="169" spans="1:14" ht="21" customHeight="1" x14ac:dyDescent="0.45">
      <c r="G169" s="2"/>
      <c r="H169" s="2"/>
      <c r="I169" s="2"/>
      <c r="J169" s="2"/>
      <c r="K169" s="2"/>
      <c r="L169" s="2"/>
      <c r="M169" s="57" t="s">
        <v>181</v>
      </c>
    </row>
    <row r="170" spans="1:14" ht="21" customHeight="1" x14ac:dyDescent="0.45">
      <c r="A170" s="185" t="s">
        <v>36</v>
      </c>
      <c r="F170" s="42"/>
      <c r="G170" s="42"/>
      <c r="H170" s="42"/>
      <c r="I170" s="42"/>
      <c r="J170" s="42"/>
      <c r="K170" s="42"/>
      <c r="L170" s="42"/>
      <c r="M170" s="42"/>
    </row>
    <row r="171" spans="1:14" ht="21" customHeight="1" x14ac:dyDescent="0.45">
      <c r="A171" s="185" t="s">
        <v>116</v>
      </c>
      <c r="F171" s="42"/>
      <c r="G171" s="42"/>
      <c r="H171" s="42"/>
      <c r="I171" s="42"/>
      <c r="J171" s="42"/>
      <c r="K171" s="42"/>
      <c r="L171" s="42"/>
      <c r="M171" s="42"/>
    </row>
    <row r="172" spans="1:14" ht="21" customHeight="1" x14ac:dyDescent="0.45">
      <c r="A172" s="185" t="str">
        <f>A130</f>
        <v>สำหรับปีสิ้นสุดวันที่ 31 ธันวาคม 2568</v>
      </c>
      <c r="F172" s="42"/>
      <c r="G172" s="42"/>
      <c r="H172" s="42"/>
      <c r="I172" s="42"/>
      <c r="J172" s="42"/>
      <c r="K172" s="42"/>
      <c r="L172" s="42"/>
      <c r="M172" s="42"/>
    </row>
    <row r="173" spans="1:14" ht="21" customHeight="1" x14ac:dyDescent="0.45">
      <c r="F173" s="59"/>
      <c r="G173" s="58"/>
      <c r="H173" s="58"/>
      <c r="I173" s="58"/>
      <c r="J173" s="58"/>
      <c r="M173" s="37" t="str">
        <f>+'BS&amp;PL Thai'!$M$4</f>
        <v>(หน่วย: บาท)</v>
      </c>
    </row>
    <row r="174" spans="1:14" ht="21" customHeight="1" x14ac:dyDescent="0.45">
      <c r="F174" s="1"/>
      <c r="G174" s="239" t="s">
        <v>30</v>
      </c>
      <c r="H174" s="239"/>
      <c r="I174" s="239"/>
      <c r="K174" s="239" t="s">
        <v>66</v>
      </c>
      <c r="L174" s="239"/>
      <c r="M174" s="239"/>
      <c r="N174" s="239"/>
    </row>
    <row r="175" spans="1:14" ht="21" customHeight="1" x14ac:dyDescent="0.45">
      <c r="A175" s="184"/>
      <c r="B175" s="184"/>
      <c r="C175" s="184"/>
      <c r="D175" s="184"/>
      <c r="E175" s="184"/>
      <c r="F175" s="1"/>
      <c r="G175" s="60">
        <f>+G$6</f>
        <v>2568</v>
      </c>
      <c r="H175" s="147"/>
      <c r="I175" s="60">
        <f>+I$6</f>
        <v>2567</v>
      </c>
      <c r="J175" s="148"/>
      <c r="K175" s="60">
        <f>+K$6</f>
        <v>2568</v>
      </c>
      <c r="L175" s="147"/>
      <c r="M175" s="60">
        <f>+M$6</f>
        <v>2567</v>
      </c>
    </row>
    <row r="176" spans="1:14" ht="21" customHeight="1" x14ac:dyDescent="0.45">
      <c r="A176" s="184" t="s">
        <v>16</v>
      </c>
      <c r="B176" s="184"/>
      <c r="C176" s="184"/>
      <c r="D176" s="184"/>
      <c r="E176" s="184"/>
      <c r="I176" s="35"/>
    </row>
    <row r="177" spans="1:13" ht="21" customHeight="1" x14ac:dyDescent="0.45">
      <c r="A177" s="42" t="s">
        <v>268</v>
      </c>
      <c r="B177" s="184"/>
      <c r="C177" s="184"/>
      <c r="D177" s="184"/>
      <c r="E177" s="184"/>
      <c r="F177" s="1"/>
      <c r="G177" s="2">
        <v>427935036</v>
      </c>
      <c r="H177" s="2"/>
      <c r="I177" s="2">
        <v>357072957</v>
      </c>
      <c r="J177" s="2"/>
      <c r="K177" s="2">
        <v>-476689</v>
      </c>
      <c r="L177" s="2"/>
      <c r="M177" s="2">
        <v>-481173</v>
      </c>
    </row>
    <row r="178" spans="1:13" ht="21" customHeight="1" x14ac:dyDescent="0.45">
      <c r="A178" s="1" t="s">
        <v>269</v>
      </c>
      <c r="C178" s="58"/>
      <c r="D178" s="58"/>
      <c r="E178" s="58"/>
      <c r="F178" s="1"/>
      <c r="G178" s="2">
        <v>-141301</v>
      </c>
      <c r="H178" s="2"/>
      <c r="I178" s="2">
        <v>2681737</v>
      </c>
      <c r="J178" s="2"/>
      <c r="K178" s="2">
        <v>0</v>
      </c>
      <c r="L178" s="2"/>
      <c r="M178" s="2">
        <v>0</v>
      </c>
    </row>
    <row r="179" spans="1:13" ht="21" customHeight="1" x14ac:dyDescent="0.45">
      <c r="A179" s="1" t="s">
        <v>237</v>
      </c>
      <c r="B179" s="185"/>
      <c r="C179" s="185"/>
      <c r="D179" s="185"/>
      <c r="E179" s="185"/>
      <c r="F179" s="1"/>
      <c r="G179" s="2">
        <v>94433560</v>
      </c>
      <c r="H179" s="2"/>
      <c r="I179" s="2">
        <v>87237608</v>
      </c>
      <c r="J179" s="2"/>
      <c r="K179" s="2">
        <v>10113607153</v>
      </c>
      <c r="L179" s="2"/>
      <c r="M179" s="2">
        <v>10586648234</v>
      </c>
    </row>
    <row r="180" spans="1:13" ht="21" customHeight="1" x14ac:dyDescent="0.45">
      <c r="A180" s="1" t="s">
        <v>330</v>
      </c>
      <c r="F180" s="1"/>
      <c r="G180" s="2">
        <v>-150000000</v>
      </c>
      <c r="H180" s="2"/>
      <c r="I180" s="2">
        <v>0</v>
      </c>
      <c r="J180" s="2"/>
      <c r="K180" s="2">
        <v>0</v>
      </c>
      <c r="L180" s="2"/>
      <c r="M180" s="2">
        <v>0</v>
      </c>
    </row>
    <row r="181" spans="1:13" ht="21" customHeight="1" x14ac:dyDescent="0.45">
      <c r="A181" s="1" t="s">
        <v>266</v>
      </c>
      <c r="F181" s="1"/>
      <c r="G181" s="2">
        <v>0</v>
      </c>
      <c r="H181" s="2"/>
      <c r="I181" s="2">
        <v>0</v>
      </c>
      <c r="J181" s="2"/>
      <c r="K181" s="2">
        <v>-736816373</v>
      </c>
      <c r="L181" s="2"/>
      <c r="M181" s="2">
        <v>-1106510077</v>
      </c>
    </row>
    <row r="182" spans="1:13" ht="21" customHeight="1" x14ac:dyDescent="0.45">
      <c r="A182" s="1" t="s">
        <v>238</v>
      </c>
      <c r="F182" s="1"/>
      <c r="G182" s="2">
        <v>-52382476</v>
      </c>
      <c r="H182" s="2"/>
      <c r="I182" s="2">
        <v>-205820000</v>
      </c>
      <c r="J182" s="2"/>
      <c r="K182" s="2">
        <v>0</v>
      </c>
      <c r="L182" s="2"/>
      <c r="M182" s="2">
        <v>-12500000</v>
      </c>
    </row>
    <row r="183" spans="1:13" ht="21" customHeight="1" x14ac:dyDescent="0.45">
      <c r="A183" s="1" t="s">
        <v>232</v>
      </c>
      <c r="E183" s="1"/>
      <c r="F183" s="1"/>
      <c r="G183" s="2">
        <v>18000000</v>
      </c>
      <c r="H183" s="2"/>
      <c r="I183" s="2">
        <v>28164161</v>
      </c>
      <c r="J183" s="2"/>
      <c r="K183" s="2">
        <v>0</v>
      </c>
      <c r="L183" s="2"/>
      <c r="M183" s="2">
        <v>164161</v>
      </c>
    </row>
    <row r="184" spans="1:13" ht="21" customHeight="1" x14ac:dyDescent="0.45">
      <c r="A184" s="1" t="s">
        <v>328</v>
      </c>
      <c r="E184" s="1"/>
      <c r="F184" s="1"/>
      <c r="G184" s="2">
        <v>0</v>
      </c>
      <c r="H184" s="2"/>
      <c r="I184" s="2">
        <v>0</v>
      </c>
      <c r="J184" s="2"/>
      <c r="K184" s="2">
        <v>76978771</v>
      </c>
      <c r="L184" s="2"/>
      <c r="M184" s="2">
        <v>-312821548</v>
      </c>
    </row>
    <row r="185" spans="1:13" ht="21" customHeight="1" x14ac:dyDescent="0.45">
      <c r="A185" s="1" t="s">
        <v>274</v>
      </c>
      <c r="E185" s="1"/>
      <c r="F185" s="1"/>
      <c r="G185" s="2">
        <v>0</v>
      </c>
      <c r="H185" s="2"/>
      <c r="I185" s="2">
        <v>0</v>
      </c>
      <c r="J185" s="2"/>
      <c r="K185" s="2">
        <v>168946840</v>
      </c>
      <c r="L185" s="2"/>
      <c r="M185" s="2">
        <v>104033960</v>
      </c>
    </row>
    <row r="186" spans="1:13" ht="21" customHeight="1" x14ac:dyDescent="0.45">
      <c r="A186" s="1" t="s">
        <v>272</v>
      </c>
      <c r="E186" s="1"/>
      <c r="F186" s="1"/>
      <c r="G186" s="2">
        <v>-27891788</v>
      </c>
      <c r="H186" s="2"/>
      <c r="I186" s="2">
        <v>-51094507</v>
      </c>
      <c r="J186" s="2"/>
      <c r="K186" s="2">
        <v>-2828500</v>
      </c>
      <c r="L186" s="2"/>
      <c r="M186" s="2">
        <v>-7669298</v>
      </c>
    </row>
    <row r="187" spans="1:13" ht="21" customHeight="1" x14ac:dyDescent="0.45">
      <c r="A187" s="1" t="s">
        <v>221</v>
      </c>
      <c r="E187" s="1"/>
      <c r="F187" s="1"/>
      <c r="G187" s="2">
        <v>413699474</v>
      </c>
      <c r="H187" s="2"/>
      <c r="I187" s="2">
        <v>78162242</v>
      </c>
      <c r="J187" s="2"/>
      <c r="K187" s="2">
        <v>3525295</v>
      </c>
      <c r="L187" s="2"/>
      <c r="M187" s="2">
        <v>5329484</v>
      </c>
    </row>
    <row r="188" spans="1:13" ht="21" customHeight="1" x14ac:dyDescent="0.45">
      <c r="A188" s="1" t="s">
        <v>74</v>
      </c>
      <c r="E188" s="1"/>
      <c r="F188" s="1"/>
      <c r="G188" s="2">
        <v>-10416398432</v>
      </c>
      <c r="H188" s="2"/>
      <c r="I188" s="2">
        <v>-10729692351</v>
      </c>
      <c r="J188" s="2"/>
      <c r="K188" s="2">
        <v>-1203496201</v>
      </c>
      <c r="L188" s="2"/>
      <c r="M188" s="2">
        <v>-912031263</v>
      </c>
    </row>
    <row r="189" spans="1:13" ht="21" customHeight="1" x14ac:dyDescent="0.45">
      <c r="A189" s="1" t="s">
        <v>128</v>
      </c>
      <c r="E189" s="1"/>
      <c r="F189" s="1"/>
      <c r="G189" s="2">
        <v>-915318074</v>
      </c>
      <c r="H189" s="2"/>
      <c r="I189" s="2">
        <v>-951393640</v>
      </c>
      <c r="J189" s="2"/>
      <c r="K189" s="2">
        <v>-506313793</v>
      </c>
      <c r="L189" s="2"/>
      <c r="M189" s="2">
        <v>-519664752</v>
      </c>
    </row>
    <row r="190" spans="1:13" ht="21" customHeight="1" x14ac:dyDescent="0.45">
      <c r="A190" s="185" t="s">
        <v>292</v>
      </c>
      <c r="E190" s="1"/>
      <c r="G190" s="27">
        <f>SUM(G177:G189)</f>
        <v>-10608064001</v>
      </c>
      <c r="H190" s="2"/>
      <c r="I190" s="27">
        <f>SUM(I177:I189)</f>
        <v>-11384681793</v>
      </c>
      <c r="J190" s="2"/>
      <c r="K190" s="27">
        <f>SUM(K177:K189)</f>
        <v>7913126503</v>
      </c>
      <c r="L190" s="2"/>
      <c r="M190" s="27">
        <f>SUM(M177:M189)</f>
        <v>7824497728</v>
      </c>
    </row>
    <row r="191" spans="1:13" ht="21" customHeight="1" x14ac:dyDescent="0.45">
      <c r="E191" s="1"/>
      <c r="G191" s="2"/>
      <c r="H191" s="2"/>
      <c r="I191" s="2"/>
      <c r="J191" s="2"/>
      <c r="K191" s="2"/>
      <c r="L191" s="2"/>
      <c r="M191" s="2"/>
    </row>
    <row r="192" spans="1:13" ht="21" customHeight="1" x14ac:dyDescent="0.45">
      <c r="A192" s="1" t="s">
        <v>35</v>
      </c>
      <c r="E192" s="1"/>
      <c r="H192" s="2"/>
      <c r="I192" s="2"/>
      <c r="J192" s="2"/>
      <c r="K192" s="2"/>
      <c r="L192" s="2"/>
      <c r="M192" s="2"/>
    </row>
    <row r="193" spans="1:13" ht="21" customHeight="1" x14ac:dyDescent="0.45">
      <c r="E193" s="1"/>
      <c r="G193" s="2"/>
      <c r="H193" s="2"/>
      <c r="I193" s="2"/>
      <c r="J193" s="2"/>
      <c r="K193" s="2"/>
      <c r="L193" s="2"/>
      <c r="M193" s="2"/>
    </row>
    <row r="194" spans="1:13" ht="21" customHeight="1" x14ac:dyDescent="0.45">
      <c r="E194" s="1"/>
      <c r="G194" s="2"/>
      <c r="H194" s="2"/>
      <c r="I194" s="2"/>
      <c r="J194" s="2"/>
      <c r="K194" s="2"/>
      <c r="L194" s="2"/>
      <c r="M194" s="2"/>
    </row>
    <row r="195" spans="1:13" ht="21" customHeight="1" x14ac:dyDescent="0.45">
      <c r="E195" s="1"/>
      <c r="G195" s="2"/>
      <c r="H195" s="2"/>
      <c r="I195" s="2"/>
      <c r="J195" s="2"/>
      <c r="K195" s="2"/>
      <c r="L195" s="2"/>
      <c r="M195" s="2"/>
    </row>
    <row r="196" spans="1:13" ht="21" customHeight="1" x14ac:dyDescent="0.45">
      <c r="A196" s="185"/>
      <c r="G196" s="2"/>
      <c r="H196" s="2"/>
      <c r="I196" s="2"/>
      <c r="J196" s="2"/>
      <c r="K196" s="2"/>
      <c r="L196" s="2"/>
      <c r="M196" s="2"/>
    </row>
    <row r="197" spans="1:13" ht="21" customHeight="1" x14ac:dyDescent="0.45">
      <c r="G197" s="2"/>
      <c r="H197" s="2"/>
      <c r="I197" s="2"/>
      <c r="J197" s="2"/>
      <c r="K197" s="2"/>
      <c r="L197" s="2"/>
      <c r="M197" s="2"/>
    </row>
    <row r="198" spans="1:13" ht="21" customHeight="1" x14ac:dyDescent="0.45">
      <c r="G198" s="2"/>
      <c r="H198" s="2"/>
      <c r="I198" s="2"/>
      <c r="J198" s="2"/>
      <c r="K198" s="2"/>
      <c r="L198" s="2"/>
      <c r="M198" s="2"/>
    </row>
    <row r="199" spans="1:13" ht="21" customHeight="1" x14ac:dyDescent="0.45">
      <c r="G199" s="2"/>
      <c r="H199" s="2"/>
      <c r="I199" s="2"/>
      <c r="J199" s="2"/>
      <c r="K199" s="2"/>
      <c r="L199" s="2"/>
      <c r="M199" s="2"/>
    </row>
    <row r="200" spans="1:13" ht="21" customHeight="1" x14ac:dyDescent="0.45">
      <c r="G200" s="2"/>
      <c r="H200" s="2"/>
      <c r="I200" s="2"/>
      <c r="J200" s="2"/>
      <c r="K200" s="2"/>
      <c r="L200" s="2"/>
      <c r="M200" s="2"/>
    </row>
    <row r="201" spans="1:13" ht="21" customHeight="1" x14ac:dyDescent="0.45">
      <c r="G201" s="2"/>
      <c r="H201" s="2"/>
      <c r="I201" s="2"/>
      <c r="J201" s="2"/>
      <c r="K201" s="2"/>
      <c r="L201" s="2"/>
      <c r="M201" s="2"/>
    </row>
    <row r="202" spans="1:13" ht="21" customHeight="1" x14ac:dyDescent="0.45">
      <c r="G202" s="2"/>
      <c r="H202" s="2"/>
      <c r="I202" s="2"/>
      <c r="J202" s="2"/>
      <c r="K202" s="2"/>
      <c r="L202" s="2"/>
      <c r="M202" s="2"/>
    </row>
    <row r="203" spans="1:13" ht="21" customHeight="1" x14ac:dyDescent="0.45">
      <c r="G203" s="2"/>
      <c r="H203" s="2"/>
      <c r="I203" s="2"/>
      <c r="J203" s="2"/>
      <c r="K203" s="2"/>
      <c r="L203" s="2"/>
      <c r="M203" s="2"/>
    </row>
    <row r="204" spans="1:13" ht="21" customHeight="1" x14ac:dyDescent="0.45">
      <c r="G204" s="2"/>
      <c r="H204" s="2"/>
      <c r="I204" s="2"/>
      <c r="J204" s="2"/>
      <c r="K204" s="2"/>
      <c r="L204" s="2"/>
      <c r="M204" s="2"/>
    </row>
    <row r="205" spans="1:13" ht="8.25" customHeight="1" x14ac:dyDescent="0.45">
      <c r="G205" s="2"/>
      <c r="H205" s="2"/>
      <c r="I205" s="2"/>
      <c r="J205" s="2"/>
      <c r="K205" s="2"/>
      <c r="L205" s="2"/>
      <c r="M205" s="2"/>
    </row>
    <row r="206" spans="1:13" ht="16.5" customHeight="1" x14ac:dyDescent="0.45">
      <c r="G206" s="2"/>
      <c r="H206" s="2"/>
      <c r="I206" s="2"/>
      <c r="J206" s="2"/>
      <c r="K206" s="2"/>
      <c r="L206" s="2"/>
      <c r="M206" s="2"/>
    </row>
    <row r="207" spans="1:13" ht="21" customHeight="1" x14ac:dyDescent="0.45">
      <c r="G207" s="2"/>
      <c r="H207" s="2"/>
      <c r="I207" s="2"/>
      <c r="J207" s="2"/>
      <c r="K207" s="2"/>
      <c r="L207" s="2"/>
      <c r="M207" s="2"/>
    </row>
    <row r="208" spans="1:13" ht="21" customHeight="1" x14ac:dyDescent="0.45">
      <c r="G208" s="2"/>
      <c r="H208" s="2"/>
      <c r="I208" s="2"/>
      <c r="J208" s="2"/>
      <c r="K208" s="2"/>
      <c r="L208" s="2"/>
      <c r="M208" s="2"/>
    </row>
    <row r="209" spans="1:14" ht="21" customHeight="1" x14ac:dyDescent="0.45">
      <c r="G209" s="2"/>
      <c r="H209" s="2"/>
      <c r="I209" s="2"/>
      <c r="J209" s="2"/>
      <c r="K209" s="2"/>
      <c r="L209" s="2"/>
      <c r="M209" s="2"/>
    </row>
    <row r="210" spans="1:14" ht="21" customHeight="1" x14ac:dyDescent="0.45">
      <c r="G210" s="2"/>
      <c r="H210" s="2"/>
      <c r="I210" s="2"/>
      <c r="J210" s="2"/>
      <c r="K210" s="2"/>
      <c r="L210" s="2"/>
      <c r="M210" s="2">
        <v>11</v>
      </c>
    </row>
    <row r="211" spans="1:14" ht="21" customHeight="1" x14ac:dyDescent="0.45">
      <c r="A211" s="185" t="s">
        <v>36</v>
      </c>
      <c r="F211" s="42"/>
      <c r="G211" s="42"/>
      <c r="H211" s="42"/>
      <c r="I211" s="42"/>
      <c r="J211" s="42"/>
      <c r="K211" s="42"/>
      <c r="L211" s="42"/>
      <c r="M211" s="42"/>
    </row>
    <row r="212" spans="1:14" ht="21" customHeight="1" x14ac:dyDescent="0.45">
      <c r="A212" s="185" t="s">
        <v>116</v>
      </c>
      <c r="F212" s="42"/>
      <c r="G212" s="42"/>
      <c r="H212" s="42"/>
      <c r="I212" s="42"/>
      <c r="J212" s="42"/>
      <c r="K212" s="42"/>
      <c r="L212" s="42"/>
      <c r="M212" s="42"/>
    </row>
    <row r="213" spans="1:14" ht="21" customHeight="1" x14ac:dyDescent="0.45">
      <c r="A213" s="185" t="str">
        <f>A172</f>
        <v>สำหรับปีสิ้นสุดวันที่ 31 ธันวาคม 2568</v>
      </c>
      <c r="F213" s="42"/>
      <c r="G213" s="42"/>
      <c r="H213" s="42"/>
      <c r="I213" s="42"/>
      <c r="J213" s="42"/>
      <c r="K213" s="42"/>
      <c r="L213" s="42"/>
      <c r="M213" s="42"/>
    </row>
    <row r="214" spans="1:14" ht="21" customHeight="1" x14ac:dyDescent="0.45">
      <c r="F214" s="59"/>
      <c r="G214" s="58"/>
      <c r="H214" s="58"/>
      <c r="I214" s="58"/>
      <c r="J214" s="58"/>
      <c r="M214" s="37" t="str">
        <f>M173</f>
        <v>(หน่วย: บาท)</v>
      </c>
    </row>
    <row r="215" spans="1:14" ht="21" customHeight="1" x14ac:dyDescent="0.45">
      <c r="F215" s="1"/>
      <c r="G215" s="239" t="s">
        <v>30</v>
      </c>
      <c r="H215" s="239"/>
      <c r="I215" s="239"/>
      <c r="K215" s="239" t="s">
        <v>66</v>
      </c>
      <c r="L215" s="239"/>
      <c r="M215" s="239"/>
      <c r="N215" s="239"/>
    </row>
    <row r="216" spans="1:14" ht="21" customHeight="1" x14ac:dyDescent="0.45">
      <c r="F216" s="1"/>
      <c r="G216" s="60">
        <f>+G$6</f>
        <v>2568</v>
      </c>
      <c r="H216" s="147"/>
      <c r="I216" s="60">
        <f>+I$6</f>
        <v>2567</v>
      </c>
      <c r="J216" s="148"/>
      <c r="K216" s="60">
        <f>+K$6</f>
        <v>2568</v>
      </c>
      <c r="L216" s="147"/>
      <c r="M216" s="60">
        <f>+M$6</f>
        <v>2567</v>
      </c>
    </row>
    <row r="217" spans="1:14" ht="21" customHeight="1" x14ac:dyDescent="0.45">
      <c r="A217" s="185" t="s">
        <v>140</v>
      </c>
      <c r="G217" s="2"/>
      <c r="H217" s="2"/>
      <c r="I217" s="2"/>
      <c r="J217" s="2"/>
      <c r="K217" s="2"/>
      <c r="L217" s="2"/>
      <c r="M217" s="2"/>
    </row>
    <row r="218" spans="1:14" ht="21" customHeight="1" x14ac:dyDescent="0.45">
      <c r="A218" s="42" t="s">
        <v>329</v>
      </c>
      <c r="B218" s="184"/>
      <c r="C218" s="184"/>
      <c r="D218" s="184"/>
      <c r="E218" s="184"/>
      <c r="G218" s="2">
        <v>0</v>
      </c>
      <c r="H218" s="2"/>
      <c r="I218" s="2">
        <v>0</v>
      </c>
      <c r="J218" s="2"/>
      <c r="K218" s="2">
        <v>843204221</v>
      </c>
      <c r="L218" s="2"/>
      <c r="M218" s="2">
        <v>-492992344</v>
      </c>
    </row>
    <row r="219" spans="1:14" ht="21" customHeight="1" x14ac:dyDescent="0.45">
      <c r="A219" s="42" t="s">
        <v>297</v>
      </c>
      <c r="B219" s="184"/>
      <c r="C219" s="184"/>
      <c r="D219" s="184"/>
      <c r="E219" s="184"/>
      <c r="G219" s="2">
        <v>1000000000</v>
      </c>
      <c r="H219" s="2"/>
      <c r="I219" s="2">
        <v>2500000000</v>
      </c>
      <c r="J219" s="2"/>
      <c r="K219" s="2">
        <v>1000000000</v>
      </c>
      <c r="L219" s="2"/>
      <c r="M219" s="2">
        <v>2500000000</v>
      </c>
    </row>
    <row r="220" spans="1:14" ht="21" customHeight="1" x14ac:dyDescent="0.45">
      <c r="A220" s="42" t="s">
        <v>218</v>
      </c>
      <c r="B220" s="184"/>
      <c r="C220" s="184"/>
      <c r="D220" s="184"/>
      <c r="E220" s="184"/>
      <c r="G220" s="2">
        <v>-2000000000</v>
      </c>
      <c r="H220" s="2"/>
      <c r="I220" s="2">
        <v>-1500000000</v>
      </c>
      <c r="J220" s="2"/>
      <c r="K220" s="2">
        <v>-2000000000</v>
      </c>
      <c r="L220" s="2"/>
      <c r="M220" s="2">
        <v>-1500000000</v>
      </c>
    </row>
    <row r="221" spans="1:14" ht="21" customHeight="1" x14ac:dyDescent="0.45">
      <c r="A221" s="1" t="s">
        <v>229</v>
      </c>
      <c r="C221" s="58"/>
      <c r="D221" s="58"/>
      <c r="E221" s="58"/>
      <c r="G221" s="2">
        <v>-459217996</v>
      </c>
      <c r="H221" s="2"/>
      <c r="I221" s="2">
        <v>-558276882</v>
      </c>
      <c r="J221" s="2"/>
      <c r="K221" s="2">
        <v>-209643785</v>
      </c>
      <c r="L221" s="2"/>
      <c r="M221" s="2">
        <v>-217748732</v>
      </c>
    </row>
    <row r="222" spans="1:14" ht="21" customHeight="1" x14ac:dyDescent="0.45">
      <c r="A222" s="1" t="s">
        <v>286</v>
      </c>
      <c r="C222" s="58"/>
      <c r="D222" s="58"/>
      <c r="E222" s="58"/>
      <c r="G222" s="2">
        <v>0</v>
      </c>
      <c r="H222" s="2"/>
      <c r="I222" s="2">
        <v>-1000000000</v>
      </c>
      <c r="J222" s="2"/>
      <c r="K222" s="2">
        <v>0</v>
      </c>
      <c r="L222" s="2"/>
      <c r="M222" s="2">
        <v>-1000000000</v>
      </c>
    </row>
    <row r="223" spans="1:14" ht="21" customHeight="1" x14ac:dyDescent="0.45">
      <c r="A223" s="1" t="s">
        <v>143</v>
      </c>
      <c r="F223" s="1"/>
      <c r="G223" s="2"/>
      <c r="H223" s="2"/>
      <c r="I223" s="2"/>
      <c r="J223" s="2"/>
      <c r="K223" s="2"/>
      <c r="L223" s="2"/>
      <c r="M223" s="2"/>
    </row>
    <row r="224" spans="1:14" ht="21" customHeight="1" x14ac:dyDescent="0.45">
      <c r="A224" s="1" t="s">
        <v>144</v>
      </c>
      <c r="F224" s="1"/>
      <c r="G224" s="2">
        <v>-34404308</v>
      </c>
      <c r="H224" s="2"/>
      <c r="I224" s="2">
        <v>-7280652</v>
      </c>
      <c r="J224" s="2"/>
      <c r="K224" s="2">
        <v>0</v>
      </c>
      <c r="L224" s="2"/>
      <c r="M224" s="2">
        <v>0</v>
      </c>
    </row>
    <row r="225" spans="1:13" ht="21" customHeight="1" x14ac:dyDescent="0.45">
      <c r="A225" s="1" t="s">
        <v>230</v>
      </c>
      <c r="F225" s="1"/>
      <c r="G225" s="2"/>
      <c r="H225" s="2"/>
      <c r="I225" s="2"/>
      <c r="J225" s="1"/>
      <c r="K225" s="2"/>
      <c r="L225" s="1"/>
      <c r="M225" s="2"/>
    </row>
    <row r="226" spans="1:13" ht="21" customHeight="1" x14ac:dyDescent="0.45">
      <c r="A226" s="1" t="s">
        <v>231</v>
      </c>
      <c r="E226" s="1"/>
      <c r="F226" s="1"/>
      <c r="G226" s="2">
        <v>0</v>
      </c>
      <c r="H226" s="2"/>
      <c r="I226" s="2">
        <v>12000000</v>
      </c>
      <c r="J226" s="2"/>
      <c r="K226" s="2">
        <v>0</v>
      </c>
      <c r="L226" s="2"/>
      <c r="M226" s="2">
        <v>0</v>
      </c>
    </row>
    <row r="227" spans="1:13" ht="21" customHeight="1" x14ac:dyDescent="0.45">
      <c r="A227" s="1" t="s">
        <v>45</v>
      </c>
      <c r="F227" s="1"/>
      <c r="G227" s="2">
        <v>-11916508827</v>
      </c>
      <c r="H227" s="2"/>
      <c r="I227" s="2">
        <v>-11119075041</v>
      </c>
      <c r="J227" s="2"/>
      <c r="K227" s="2">
        <v>-11916508828</v>
      </c>
      <c r="L227" s="2"/>
      <c r="M227" s="2">
        <v>-11119075041</v>
      </c>
    </row>
    <row r="228" spans="1:13" ht="21" customHeight="1" x14ac:dyDescent="0.45">
      <c r="A228" s="1" t="s">
        <v>198</v>
      </c>
      <c r="E228" s="1"/>
      <c r="F228" s="1"/>
      <c r="G228" s="2">
        <v>-314867876</v>
      </c>
      <c r="H228" s="2"/>
      <c r="I228" s="2">
        <v>-297177095</v>
      </c>
      <c r="J228" s="2"/>
      <c r="K228" s="2">
        <v>0</v>
      </c>
      <c r="L228" s="2"/>
      <c r="M228" s="2">
        <v>0</v>
      </c>
    </row>
    <row r="229" spans="1:13" ht="21" customHeight="1" x14ac:dyDescent="0.45">
      <c r="A229" s="185" t="s">
        <v>290</v>
      </c>
      <c r="E229" s="1"/>
      <c r="G229" s="27">
        <f>SUM(G218:G228)</f>
        <v>-13724999007</v>
      </c>
      <c r="H229" s="2"/>
      <c r="I229" s="27">
        <f>SUM(I218:I228)</f>
        <v>-11969809670</v>
      </c>
      <c r="J229" s="2"/>
      <c r="K229" s="27">
        <f>SUM(K218:K228)</f>
        <v>-12282948392</v>
      </c>
      <c r="L229" s="2"/>
      <c r="M229" s="27">
        <f>SUM(M218:M228)</f>
        <v>-11829816117</v>
      </c>
    </row>
    <row r="230" spans="1:13" ht="21" customHeight="1" x14ac:dyDescent="0.45">
      <c r="A230" s="1" t="s">
        <v>264</v>
      </c>
      <c r="G230" s="2">
        <v>-52768387</v>
      </c>
      <c r="H230" s="2"/>
      <c r="I230" s="2">
        <v>-25753124</v>
      </c>
      <c r="J230" s="2"/>
      <c r="K230" s="2">
        <v>0</v>
      </c>
      <c r="L230" s="2"/>
      <c r="M230" s="2">
        <v>0</v>
      </c>
    </row>
    <row r="231" spans="1:13" ht="21" customHeight="1" x14ac:dyDescent="0.45">
      <c r="A231" s="1" t="s">
        <v>265</v>
      </c>
      <c r="E231" s="1"/>
      <c r="G231" s="3">
        <v>-489434</v>
      </c>
      <c r="H231" s="2"/>
      <c r="I231" s="3">
        <v>635011</v>
      </c>
      <c r="J231" s="2"/>
      <c r="K231" s="3">
        <v>0</v>
      </c>
      <c r="L231" s="2"/>
      <c r="M231" s="3">
        <v>0</v>
      </c>
    </row>
    <row r="232" spans="1:13" ht="21" customHeight="1" x14ac:dyDescent="0.45">
      <c r="A232" s="185" t="s">
        <v>338</v>
      </c>
      <c r="E232" s="1"/>
      <c r="G232" s="2">
        <f>G153+G190+G229+G230+G231</f>
        <v>-1031402873</v>
      </c>
      <c r="H232" s="2"/>
      <c r="I232" s="2">
        <f>I153+I190+I229+I230+I231</f>
        <v>-421831489</v>
      </c>
      <c r="J232" s="2"/>
      <c r="K232" s="2">
        <f>K153+K190+K229+K230+K231</f>
        <v>-307266122</v>
      </c>
      <c r="L232" s="2"/>
      <c r="M232" s="2">
        <f>M153+M190+M229+M230+M231</f>
        <v>-88080876</v>
      </c>
    </row>
    <row r="233" spans="1:13" ht="21" customHeight="1" x14ac:dyDescent="0.45">
      <c r="A233" s="1" t="s">
        <v>316</v>
      </c>
      <c r="E233" s="1"/>
      <c r="G233" s="2">
        <f>'BS&amp;PL Thai'!I10</f>
        <v>7373001081</v>
      </c>
      <c r="H233" s="2"/>
      <c r="I233" s="2">
        <v>7794832570</v>
      </c>
      <c r="J233" s="2"/>
      <c r="K233" s="2">
        <f>'BS&amp;PL Thai'!M10</f>
        <v>4386362828</v>
      </c>
      <c r="L233" s="2"/>
      <c r="M233" s="2">
        <v>4474443704</v>
      </c>
    </row>
    <row r="234" spans="1:13" ht="21" customHeight="1" thickBot="1" x14ac:dyDescent="0.5">
      <c r="A234" s="185" t="s">
        <v>317</v>
      </c>
      <c r="E234" s="1"/>
      <c r="G234" s="31">
        <f>SUM(G232:G233)</f>
        <v>6341598208</v>
      </c>
      <c r="H234" s="2"/>
      <c r="I234" s="31">
        <f>SUM(I232:I233)</f>
        <v>7373001081</v>
      </c>
      <c r="J234" s="2"/>
      <c r="K234" s="31">
        <f>SUM(K232:K233)</f>
        <v>4079096706</v>
      </c>
      <c r="L234" s="2"/>
      <c r="M234" s="31">
        <f>SUM(M232:M233)</f>
        <v>4386362828</v>
      </c>
    </row>
    <row r="235" spans="1:13" ht="21" customHeight="1" thickTop="1" x14ac:dyDescent="0.45">
      <c r="E235" s="1"/>
      <c r="G235" s="2"/>
      <c r="H235" s="2"/>
      <c r="I235" s="2"/>
      <c r="J235" s="2"/>
      <c r="K235" s="2"/>
      <c r="L235" s="2"/>
      <c r="M235" s="2"/>
    </row>
    <row r="236" spans="1:13" ht="21" customHeight="1" x14ac:dyDescent="0.45">
      <c r="A236" s="185" t="s">
        <v>75</v>
      </c>
      <c r="E236" s="1"/>
      <c r="F236" s="1"/>
      <c r="G236" s="1"/>
      <c r="H236" s="1"/>
      <c r="I236" s="173"/>
      <c r="J236" s="1"/>
      <c r="K236" s="1"/>
      <c r="L236" s="1"/>
      <c r="M236" s="1"/>
    </row>
    <row r="237" spans="1:13" ht="21" customHeight="1" x14ac:dyDescent="0.45">
      <c r="A237" s="1" t="s">
        <v>76</v>
      </c>
      <c r="F237" s="1"/>
      <c r="G237" s="1"/>
      <c r="H237" s="1"/>
      <c r="I237" s="1"/>
      <c r="J237" s="1"/>
      <c r="K237" s="1"/>
      <c r="L237" s="1"/>
      <c r="M237" s="1"/>
    </row>
    <row r="238" spans="1:13" ht="21" customHeight="1" x14ac:dyDescent="0.45">
      <c r="B238" s="1" t="s">
        <v>222</v>
      </c>
      <c r="G238" s="2">
        <v>207829451</v>
      </c>
      <c r="H238" s="2"/>
      <c r="I238" s="2">
        <v>184144054</v>
      </c>
      <c r="J238" s="2"/>
      <c r="K238" s="2">
        <v>46179044</v>
      </c>
      <c r="L238" s="2">
        <v>3366</v>
      </c>
      <c r="M238" s="2">
        <v>19734544</v>
      </c>
    </row>
    <row r="239" spans="1:13" ht="21" customHeight="1" x14ac:dyDescent="0.45">
      <c r="B239" s="1" t="s">
        <v>242</v>
      </c>
      <c r="G239" s="2"/>
      <c r="H239" s="2"/>
      <c r="I239" s="2"/>
      <c r="J239" s="2"/>
      <c r="K239" s="2"/>
      <c r="L239" s="2"/>
      <c r="M239" s="2"/>
    </row>
    <row r="240" spans="1:13" ht="21" customHeight="1" x14ac:dyDescent="0.45">
      <c r="A240" s="185"/>
      <c r="B240" s="1" t="s">
        <v>304</v>
      </c>
      <c r="G240" s="2">
        <v>-655780921</v>
      </c>
      <c r="H240" s="2"/>
      <c r="I240" s="2">
        <v>773368520</v>
      </c>
      <c r="J240" s="2"/>
      <c r="K240" s="2">
        <v>3636162</v>
      </c>
      <c r="L240" s="2"/>
      <c r="M240" s="2">
        <v>17055388</v>
      </c>
    </row>
    <row r="241" spans="1:13" ht="21" customHeight="1" x14ac:dyDescent="0.45">
      <c r="B241" s="1" t="s">
        <v>339</v>
      </c>
      <c r="G241" s="2">
        <v>6989590</v>
      </c>
      <c r="H241" s="2"/>
      <c r="I241" s="2">
        <v>11596569</v>
      </c>
      <c r="J241" s="2"/>
      <c r="K241" s="2">
        <v>1849648</v>
      </c>
      <c r="L241" s="2"/>
      <c r="M241" s="2">
        <v>3795077</v>
      </c>
    </row>
    <row r="242" spans="1:13" ht="21" customHeight="1" x14ac:dyDescent="0.45">
      <c r="E242" s="1"/>
      <c r="G242" s="2"/>
      <c r="H242" s="2"/>
      <c r="I242" s="2"/>
      <c r="J242" s="2"/>
      <c r="K242" s="2"/>
      <c r="L242" s="2"/>
      <c r="M242" s="2"/>
    </row>
    <row r="243" spans="1:13" ht="21" customHeight="1" x14ac:dyDescent="0.45">
      <c r="A243" s="1" t="s">
        <v>35</v>
      </c>
      <c r="E243" s="1"/>
      <c r="G243" s="2"/>
      <c r="H243" s="2"/>
      <c r="I243" s="2"/>
      <c r="J243" s="2"/>
      <c r="K243" s="2"/>
      <c r="L243" s="2"/>
      <c r="M243" s="2"/>
    </row>
    <row r="244" spans="1:13" ht="21" customHeight="1" x14ac:dyDescent="0.45">
      <c r="E244" s="1"/>
      <c r="G244" s="2"/>
      <c r="H244" s="2"/>
      <c r="I244" s="2"/>
      <c r="J244" s="2"/>
      <c r="K244" s="2"/>
      <c r="L244" s="2"/>
      <c r="M244" s="2"/>
    </row>
    <row r="245" spans="1:13" ht="21" customHeight="1" x14ac:dyDescent="0.45">
      <c r="E245" s="1"/>
      <c r="G245" s="2"/>
      <c r="H245" s="2"/>
      <c r="I245" s="2"/>
      <c r="J245" s="2"/>
      <c r="K245" s="2"/>
      <c r="L245" s="2"/>
      <c r="M245" s="2"/>
    </row>
    <row r="246" spans="1:13" ht="21" customHeight="1" x14ac:dyDescent="0.45">
      <c r="E246" s="1"/>
      <c r="G246" s="2"/>
      <c r="H246" s="2"/>
      <c r="I246" s="2"/>
      <c r="J246" s="2"/>
      <c r="K246" s="2"/>
      <c r="L246" s="2"/>
      <c r="M246" s="2"/>
    </row>
    <row r="247" spans="1:13" ht="21" customHeight="1" x14ac:dyDescent="0.45">
      <c r="E247" s="1"/>
      <c r="G247" s="2"/>
      <c r="H247" s="2"/>
      <c r="I247" s="2"/>
      <c r="J247" s="2"/>
      <c r="K247" s="2"/>
      <c r="L247" s="2"/>
      <c r="M247" s="2"/>
    </row>
    <row r="248" spans="1:13" ht="21" customHeight="1" x14ac:dyDescent="0.45">
      <c r="E248" s="1"/>
      <c r="G248" s="2"/>
      <c r="H248" s="2"/>
      <c r="I248" s="2"/>
      <c r="J248" s="2"/>
      <c r="K248" s="2"/>
      <c r="L248" s="2"/>
      <c r="M248" s="2"/>
    </row>
    <row r="249" spans="1:13" ht="10.5" customHeight="1" x14ac:dyDescent="0.45">
      <c r="E249" s="1"/>
      <c r="G249" s="2"/>
      <c r="H249" s="2"/>
      <c r="I249" s="2"/>
      <c r="J249" s="2"/>
      <c r="K249" s="2"/>
      <c r="L249" s="2"/>
      <c r="M249" s="2"/>
    </row>
    <row r="250" spans="1:13" ht="12" customHeight="1" x14ac:dyDescent="0.45">
      <c r="E250" s="1"/>
      <c r="G250" s="2"/>
      <c r="H250" s="2"/>
      <c r="I250" s="2"/>
      <c r="J250" s="2"/>
      <c r="K250" s="2"/>
      <c r="L250" s="2"/>
      <c r="M250" s="2"/>
    </row>
    <row r="251" spans="1:13" ht="21" customHeight="1" x14ac:dyDescent="0.45">
      <c r="E251" s="1"/>
      <c r="G251" s="2"/>
      <c r="H251" s="2"/>
      <c r="I251" s="2"/>
      <c r="J251" s="2"/>
      <c r="K251" s="2"/>
      <c r="L251" s="2"/>
      <c r="M251" s="2"/>
    </row>
    <row r="252" spans="1:13" ht="21" customHeight="1" x14ac:dyDescent="0.45">
      <c r="G252" s="2"/>
      <c r="H252" s="2"/>
      <c r="I252" s="2"/>
      <c r="J252" s="2"/>
      <c r="K252" s="2"/>
      <c r="L252" s="2"/>
      <c r="M252" s="2">
        <v>12</v>
      </c>
    </row>
    <row r="256" spans="1:13" ht="21" customHeight="1" x14ac:dyDescent="0.45">
      <c r="I256" s="35"/>
      <c r="K256" s="35"/>
      <c r="M256" s="35"/>
    </row>
  </sheetData>
  <mergeCells count="12">
    <mergeCell ref="G48:I48"/>
    <mergeCell ref="K48:N48"/>
    <mergeCell ref="G5:I5"/>
    <mergeCell ref="K5:N5"/>
    <mergeCell ref="K215:N215"/>
    <mergeCell ref="G215:I215"/>
    <mergeCell ref="G174:I174"/>
    <mergeCell ref="K174:N174"/>
    <mergeCell ref="G90:I90"/>
    <mergeCell ref="K90:N90"/>
    <mergeCell ref="G132:I132"/>
    <mergeCell ref="K132:N132"/>
  </mergeCells>
  <printOptions horizontalCentered="1"/>
  <pageMargins left="0.70866141732283505" right="0.23622047244094499" top="0.78740157480314998" bottom="0.39370078740157499" header="0.196850393700787" footer="0.196850393700787"/>
  <pageSetup paperSize="9" scale="90" firstPageNumber="3" fitToHeight="0" orientation="portrait" useFirstPageNumber="1" r:id="rId1"/>
  <headerFooter alignWithMargins="0"/>
  <rowBreaks count="6" manualBreakCount="6">
    <brk id="42" max="13" man="1"/>
    <brk id="84" max="13" man="1"/>
    <brk id="126" max="13" man="1"/>
    <brk id="168" max="13" man="1"/>
    <brk id="210" max="16383" man="1"/>
    <brk id="252" max="13" man="1"/>
  </rowBreaks>
  <customProperties>
    <customPr name="_pios_id" r:id="rId2"/>
    <customPr name="FPMExcelClientCellBasedFunctionStatus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E041B-2F72-4FD5-9C9A-24F8CDF1F3FD}">
  <sheetPr codeName="Sheet5"/>
  <dimension ref="A1:AI134"/>
  <sheetViews>
    <sheetView showGridLines="0" view="pageBreakPreview" zoomScale="85" zoomScaleNormal="100" zoomScaleSheetLayoutView="85" workbookViewId="0"/>
  </sheetViews>
  <sheetFormatPr defaultColWidth="8" defaultRowHeight="21" customHeight="1" x14ac:dyDescent="0.45"/>
  <cols>
    <col min="1" max="1" width="26.5703125" style="198" customWidth="1"/>
    <col min="2" max="2" width="4.140625" style="4" customWidth="1"/>
    <col min="3" max="3" width="2.5703125" style="4" customWidth="1"/>
    <col min="4" max="4" width="13.140625" style="5" customWidth="1"/>
    <col min="5" max="5" width="0.5703125" style="5" customWidth="1"/>
    <col min="6" max="6" width="14" style="5" customWidth="1"/>
    <col min="7" max="7" width="0.5703125" style="5" customWidth="1"/>
    <col min="8" max="8" width="13.85546875" style="5" customWidth="1"/>
    <col min="9" max="9" width="0.5703125" style="5" customWidth="1"/>
    <col min="10" max="10" width="15.140625" style="5" customWidth="1"/>
    <col min="11" max="11" width="0.5703125" style="5" customWidth="1"/>
    <col min="12" max="12" width="14.7109375" style="5" customWidth="1"/>
    <col min="13" max="13" width="0.5703125" style="5" customWidth="1"/>
    <col min="14" max="14" width="14.7109375" style="5" customWidth="1"/>
    <col min="15" max="15" width="0.5703125" style="5" customWidth="1"/>
    <col min="16" max="16" width="14.7109375" style="5" customWidth="1"/>
    <col min="17" max="17" width="1" style="5" customWidth="1"/>
    <col min="18" max="18" width="14.7109375" style="5" customWidth="1"/>
    <col min="19" max="19" width="0.5703125" style="5" customWidth="1"/>
    <col min="20" max="20" width="14.7109375" style="5" customWidth="1"/>
    <col min="21" max="21" width="0.5703125" style="5" customWidth="1"/>
    <col min="22" max="22" width="14.7109375" style="5" customWidth="1"/>
    <col min="23" max="23" width="0.5703125" style="5" customWidth="1"/>
    <col min="24" max="24" width="15.28515625" style="5" customWidth="1"/>
    <col min="25" max="25" width="0.5703125" style="5" customWidth="1"/>
    <col min="26" max="26" width="14.7109375" style="5" customWidth="1"/>
    <col min="27" max="27" width="0.5703125" style="5" customWidth="1"/>
    <col min="28" max="28" width="14.85546875" style="5" customWidth="1"/>
    <col min="29" max="29" width="0.5703125" style="5" customWidth="1"/>
    <col min="30" max="30" width="14.5703125" style="5" customWidth="1"/>
    <col min="31" max="31" width="0.5703125" style="5" customWidth="1"/>
    <col min="32" max="32" width="15" style="5" customWidth="1"/>
    <col min="33" max="33" width="0.42578125" style="5" customWidth="1"/>
    <col min="34" max="16384" width="8" style="4"/>
  </cols>
  <sheetData>
    <row r="1" spans="1:35" ht="21" customHeight="1" x14ac:dyDescent="0.45">
      <c r="A1" s="196" t="s">
        <v>36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4"/>
    </row>
    <row r="2" spans="1:35" ht="21" customHeight="1" x14ac:dyDescent="0.45">
      <c r="A2" s="196" t="s">
        <v>262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</row>
    <row r="3" spans="1:35" ht="21" customHeight="1" x14ac:dyDescent="0.45">
      <c r="A3" s="197" t="str">
        <f>'PL-T (12)'!$A$3</f>
        <v>สำหรับปีสิ้นสุดวันที่ 31 ธันวาคม 2568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</row>
    <row r="4" spans="1:35" ht="21" customHeight="1" x14ac:dyDescent="0.45">
      <c r="B4" s="198"/>
      <c r="C4" s="198"/>
      <c r="D4" s="4"/>
      <c r="E4" s="4"/>
      <c r="G4" s="7"/>
      <c r="AD4" s="6" t="str">
        <f>+'BS&amp;PL Thai'!$M$4</f>
        <v>(หน่วย: บาท)</v>
      </c>
    </row>
    <row r="5" spans="1:35" ht="21" customHeight="1" x14ac:dyDescent="0.45">
      <c r="B5" s="198"/>
      <c r="C5" s="198"/>
      <c r="D5" s="4"/>
      <c r="E5" s="4"/>
      <c r="F5" s="247" t="s">
        <v>30</v>
      </c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8"/>
      <c r="AF5" s="8"/>
      <c r="AG5" s="8"/>
    </row>
    <row r="6" spans="1:35" ht="21" customHeight="1" x14ac:dyDescent="0.45">
      <c r="B6" s="198"/>
      <c r="C6" s="198"/>
      <c r="D6" s="4"/>
      <c r="E6" s="4"/>
      <c r="F6" s="244" t="s">
        <v>119</v>
      </c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10"/>
      <c r="AB6" s="10"/>
      <c r="AC6" s="10"/>
      <c r="AD6" s="10"/>
    </row>
    <row r="7" spans="1:35" ht="21" customHeight="1" x14ac:dyDescent="0.45">
      <c r="B7" s="198"/>
      <c r="C7" s="198"/>
      <c r="D7" s="4"/>
      <c r="E7" s="4"/>
      <c r="F7" s="7"/>
      <c r="G7" s="7"/>
      <c r="H7" s="7"/>
      <c r="I7" s="7"/>
      <c r="J7" s="4"/>
      <c r="R7" s="244" t="s">
        <v>98</v>
      </c>
      <c r="S7" s="244"/>
      <c r="T7" s="244"/>
      <c r="U7" s="244"/>
      <c r="V7" s="244"/>
      <c r="W7" s="244"/>
      <c r="X7" s="244"/>
      <c r="Y7" s="10"/>
      <c r="Z7" s="219"/>
    </row>
    <row r="8" spans="1:35" ht="21" customHeight="1" x14ac:dyDescent="0.45">
      <c r="B8" s="198"/>
      <c r="C8" s="198"/>
      <c r="D8" s="4"/>
      <c r="E8" s="4"/>
      <c r="F8" s="7"/>
      <c r="G8" s="7"/>
      <c r="H8" s="7"/>
      <c r="I8" s="7"/>
      <c r="J8" s="4"/>
      <c r="R8" s="244" t="s">
        <v>103</v>
      </c>
      <c r="S8" s="244"/>
      <c r="T8" s="244"/>
      <c r="U8" s="244"/>
      <c r="V8" s="244"/>
      <c r="W8" s="12"/>
      <c r="X8" s="10"/>
      <c r="Y8" s="7"/>
      <c r="AA8" s="7"/>
      <c r="AB8" s="7"/>
      <c r="AC8" s="7"/>
      <c r="AD8" s="7"/>
    </row>
    <row r="9" spans="1:35" s="13" customFormat="1" ht="21" customHeight="1" x14ac:dyDescent="0.45">
      <c r="A9" s="199"/>
      <c r="B9" s="199"/>
      <c r="C9" s="199"/>
      <c r="F9" s="179"/>
      <c r="G9" s="179"/>
      <c r="H9" s="180"/>
      <c r="I9" s="180"/>
      <c r="J9" s="180"/>
      <c r="K9" s="180"/>
      <c r="L9" s="179" t="s">
        <v>60</v>
      </c>
      <c r="M9" s="181"/>
      <c r="N9" s="246" t="s">
        <v>41</v>
      </c>
      <c r="O9" s="246"/>
      <c r="P9" s="246"/>
      <c r="Q9" s="181"/>
      <c r="R9" s="181" t="s">
        <v>223</v>
      </c>
      <c r="S9" s="181"/>
      <c r="T9" s="181"/>
      <c r="U9" s="181"/>
      <c r="V9" s="181" t="s">
        <v>58</v>
      </c>
      <c r="W9" s="179"/>
      <c r="X9" s="179"/>
      <c r="Y9" s="179"/>
      <c r="Z9" s="179"/>
      <c r="AA9" s="179"/>
      <c r="AB9" s="179" t="s">
        <v>111</v>
      </c>
      <c r="AC9" s="179"/>
      <c r="AD9" s="179"/>
      <c r="AH9" s="7"/>
      <c r="AI9" s="7"/>
    </row>
    <row r="10" spans="1:35" s="13" customFormat="1" ht="21" customHeight="1" x14ac:dyDescent="0.45">
      <c r="A10" s="199"/>
      <c r="B10" s="199"/>
      <c r="C10" s="199"/>
      <c r="F10" s="179" t="s">
        <v>10</v>
      </c>
      <c r="G10" s="179"/>
      <c r="H10" s="179"/>
      <c r="I10" s="179"/>
      <c r="J10" s="179" t="s">
        <v>58</v>
      </c>
      <c r="K10" s="179"/>
      <c r="L10" s="179" t="s">
        <v>137</v>
      </c>
      <c r="M10" s="181"/>
      <c r="N10" s="179" t="s">
        <v>59</v>
      </c>
      <c r="O10" s="179"/>
      <c r="P10" s="179"/>
      <c r="Q10" s="181"/>
      <c r="R10" s="179" t="s">
        <v>227</v>
      </c>
      <c r="S10" s="179"/>
      <c r="T10" s="179" t="s">
        <v>33</v>
      </c>
      <c r="U10" s="179"/>
      <c r="V10" s="181" t="s">
        <v>110</v>
      </c>
      <c r="W10" s="179"/>
      <c r="X10" s="179" t="s">
        <v>107</v>
      </c>
      <c r="Y10" s="179"/>
      <c r="Z10" s="179" t="s">
        <v>73</v>
      </c>
      <c r="AA10" s="179"/>
      <c r="AB10" s="179" t="s">
        <v>112</v>
      </c>
      <c r="AC10" s="179"/>
      <c r="AD10" s="179" t="s">
        <v>23</v>
      </c>
      <c r="AH10" s="7"/>
      <c r="AI10" s="7"/>
    </row>
    <row r="11" spans="1:35" s="13" customFormat="1" ht="21" customHeight="1" x14ac:dyDescent="0.45">
      <c r="A11" s="199"/>
      <c r="B11" s="199"/>
      <c r="C11" s="199"/>
      <c r="F11" s="179" t="s">
        <v>27</v>
      </c>
      <c r="G11" s="179"/>
      <c r="H11" s="179" t="s">
        <v>60</v>
      </c>
      <c r="I11" s="179"/>
      <c r="J11" s="179" t="s">
        <v>62</v>
      </c>
      <c r="K11" s="179"/>
      <c r="L11" s="179" t="s">
        <v>138</v>
      </c>
      <c r="M11" s="181"/>
      <c r="N11" s="179" t="s">
        <v>48</v>
      </c>
      <c r="O11" s="179"/>
      <c r="P11" s="179"/>
      <c r="Q11" s="181"/>
      <c r="R11" s="179" t="s">
        <v>224</v>
      </c>
      <c r="S11" s="179"/>
      <c r="T11" s="179" t="s">
        <v>61</v>
      </c>
      <c r="U11" s="179"/>
      <c r="V11" s="179" t="s">
        <v>134</v>
      </c>
      <c r="W11" s="179"/>
      <c r="X11" s="179" t="s">
        <v>109</v>
      </c>
      <c r="Y11" s="179"/>
      <c r="Z11" s="179" t="s">
        <v>32</v>
      </c>
      <c r="AA11" s="179"/>
      <c r="AB11" s="179" t="s">
        <v>113</v>
      </c>
      <c r="AC11" s="179"/>
      <c r="AD11" s="181" t="s">
        <v>31</v>
      </c>
      <c r="AH11" s="7"/>
      <c r="AI11" s="7"/>
    </row>
    <row r="12" spans="1:35" s="13" customFormat="1" ht="21" customHeight="1" x14ac:dyDescent="0.45">
      <c r="A12" s="199"/>
      <c r="B12" s="199"/>
      <c r="C12" s="199"/>
      <c r="E12" s="33"/>
      <c r="F12" s="182" t="s">
        <v>28</v>
      </c>
      <c r="G12" s="179"/>
      <c r="H12" s="182" t="s">
        <v>63</v>
      </c>
      <c r="I12" s="179"/>
      <c r="J12" s="182" t="s">
        <v>64</v>
      </c>
      <c r="K12" s="179"/>
      <c r="L12" s="182" t="s">
        <v>139</v>
      </c>
      <c r="M12" s="181"/>
      <c r="N12" s="182" t="s">
        <v>47</v>
      </c>
      <c r="O12" s="179"/>
      <c r="P12" s="182" t="s">
        <v>21</v>
      </c>
      <c r="Q12" s="181"/>
      <c r="R12" s="183" t="s">
        <v>228</v>
      </c>
      <c r="S12" s="179"/>
      <c r="T12" s="182" t="s">
        <v>68</v>
      </c>
      <c r="U12" s="179"/>
      <c r="V12" s="182" t="s">
        <v>135</v>
      </c>
      <c r="W12" s="179"/>
      <c r="X12" s="182" t="s">
        <v>108</v>
      </c>
      <c r="Y12" s="179"/>
      <c r="Z12" s="182" t="s">
        <v>120</v>
      </c>
      <c r="AA12" s="179"/>
      <c r="AB12" s="182" t="s">
        <v>65</v>
      </c>
      <c r="AC12" s="179"/>
      <c r="AD12" s="182" t="s">
        <v>32</v>
      </c>
      <c r="AH12" s="7"/>
      <c r="AI12" s="7"/>
    </row>
    <row r="13" spans="1:35" ht="21" customHeight="1" x14ac:dyDescent="0.45">
      <c r="A13" s="200" t="s">
        <v>277</v>
      </c>
      <c r="B13" s="200"/>
      <c r="C13" s="200"/>
      <c r="D13" s="4"/>
      <c r="E13" s="4"/>
      <c r="F13" s="15">
        <v>1589200190</v>
      </c>
      <c r="G13" s="15"/>
      <c r="H13" s="15">
        <v>30166103071</v>
      </c>
      <c r="I13" s="15"/>
      <c r="J13" s="15">
        <v>305000325</v>
      </c>
      <c r="K13" s="15"/>
      <c r="L13" s="15">
        <v>-3972687128</v>
      </c>
      <c r="M13" s="4"/>
      <c r="N13" s="15">
        <v>175822357</v>
      </c>
      <c r="O13" s="15"/>
      <c r="P13" s="15">
        <v>51998844497</v>
      </c>
      <c r="Q13" s="16"/>
      <c r="R13" s="15">
        <v>216084727</v>
      </c>
      <c r="S13" s="15"/>
      <c r="T13" s="15">
        <v>14938135796</v>
      </c>
      <c r="U13" s="15"/>
      <c r="V13" s="15">
        <v>25339401</v>
      </c>
      <c r="W13" s="15"/>
      <c r="X13" s="15">
        <v>15179559924</v>
      </c>
      <c r="Y13" s="15"/>
      <c r="Z13" s="15">
        <v>95441843236</v>
      </c>
      <c r="AA13" s="15"/>
      <c r="AB13" s="15">
        <v>3649390761</v>
      </c>
      <c r="AC13" s="15"/>
      <c r="AD13" s="15">
        <v>99091233997</v>
      </c>
    </row>
    <row r="14" spans="1:35" ht="21" customHeight="1" x14ac:dyDescent="0.45">
      <c r="A14" s="4" t="s">
        <v>318</v>
      </c>
      <c r="D14" s="13"/>
      <c r="E14" s="4"/>
      <c r="F14" s="17">
        <v>0</v>
      </c>
      <c r="G14" s="15"/>
      <c r="H14" s="17">
        <v>0</v>
      </c>
      <c r="I14" s="15"/>
      <c r="J14" s="17">
        <v>0</v>
      </c>
      <c r="K14" s="15"/>
      <c r="L14" s="17">
        <v>0</v>
      </c>
      <c r="M14" s="4"/>
      <c r="N14" s="17">
        <v>0</v>
      </c>
      <c r="O14" s="15"/>
      <c r="P14" s="17">
        <v>15987009991</v>
      </c>
      <c r="Q14" s="16"/>
      <c r="R14" s="17">
        <v>0</v>
      </c>
      <c r="S14" s="15"/>
      <c r="T14" s="17">
        <v>0</v>
      </c>
      <c r="U14" s="15"/>
      <c r="V14" s="17">
        <v>0</v>
      </c>
      <c r="W14" s="15"/>
      <c r="X14" s="17">
        <v>0</v>
      </c>
      <c r="Y14" s="15"/>
      <c r="Z14" s="17">
        <v>15987009991</v>
      </c>
      <c r="AA14" s="15"/>
      <c r="AB14" s="17">
        <v>552132104</v>
      </c>
      <c r="AC14" s="15"/>
      <c r="AD14" s="17">
        <f>SUM(Z14:AB14)</f>
        <v>16539142095</v>
      </c>
      <c r="AH14" s="5"/>
      <c r="AI14" s="5"/>
    </row>
    <row r="15" spans="1:35" ht="21" customHeight="1" x14ac:dyDescent="0.45">
      <c r="A15" s="4" t="s">
        <v>319</v>
      </c>
      <c r="D15" s="13"/>
      <c r="E15" s="4"/>
      <c r="F15" s="18">
        <v>0</v>
      </c>
      <c r="G15" s="15"/>
      <c r="H15" s="18">
        <v>0</v>
      </c>
      <c r="I15" s="15"/>
      <c r="J15" s="18">
        <v>0</v>
      </c>
      <c r="K15" s="15"/>
      <c r="L15" s="18">
        <v>0</v>
      </c>
      <c r="M15" s="4"/>
      <c r="N15" s="18">
        <v>0</v>
      </c>
      <c r="O15" s="15"/>
      <c r="P15" s="18">
        <v>-558804262</v>
      </c>
      <c r="Q15" s="16"/>
      <c r="R15" s="18">
        <v>105437853</v>
      </c>
      <c r="S15" s="15"/>
      <c r="T15" s="18">
        <v>214367394</v>
      </c>
      <c r="U15" s="15"/>
      <c r="V15" s="18">
        <v>-28511975</v>
      </c>
      <c r="W15" s="15"/>
      <c r="X15" s="18">
        <v>291293272</v>
      </c>
      <c r="Y15" s="15"/>
      <c r="Z15" s="18">
        <v>-267510990</v>
      </c>
      <c r="AA15" s="15"/>
      <c r="AB15" s="18">
        <v>-12873345</v>
      </c>
      <c r="AC15" s="15"/>
      <c r="AD15" s="18">
        <f>SUM(Z15:AB15)</f>
        <v>-280384335</v>
      </c>
      <c r="AH15" s="5"/>
      <c r="AI15" s="5"/>
    </row>
    <row r="16" spans="1:35" ht="21" customHeight="1" x14ac:dyDescent="0.45">
      <c r="A16" s="4" t="s">
        <v>320</v>
      </c>
      <c r="D16" s="13"/>
      <c r="E16" s="4"/>
      <c r="F16" s="19">
        <f>SUM(F14:F15)</f>
        <v>0</v>
      </c>
      <c r="G16" s="15"/>
      <c r="H16" s="19">
        <f>SUM(H14:H15)</f>
        <v>0</v>
      </c>
      <c r="I16" s="15"/>
      <c r="J16" s="19">
        <f>SUM(J14:J15)</f>
        <v>0</v>
      </c>
      <c r="K16" s="15"/>
      <c r="L16" s="19">
        <f>SUM(L14:L15)</f>
        <v>0</v>
      </c>
      <c r="M16" s="4"/>
      <c r="N16" s="19">
        <f>SUM(N14:N15)</f>
        <v>0</v>
      </c>
      <c r="O16" s="15"/>
      <c r="P16" s="19">
        <f>SUM(P14:P15)</f>
        <v>15428205729</v>
      </c>
      <c r="Q16" s="16"/>
      <c r="R16" s="19">
        <f>SUM(R14:R15)</f>
        <v>105437853</v>
      </c>
      <c r="S16" s="15"/>
      <c r="T16" s="19">
        <f>SUM(T14:T15)</f>
        <v>214367394</v>
      </c>
      <c r="U16" s="15"/>
      <c r="V16" s="19">
        <f>SUM(V14:V15)</f>
        <v>-28511975</v>
      </c>
      <c r="W16" s="15"/>
      <c r="X16" s="15">
        <f>SUM(R16:W16)</f>
        <v>291293272</v>
      </c>
      <c r="Y16" s="15"/>
      <c r="Z16" s="15">
        <f>SUM(F16:W16)</f>
        <v>15719499001</v>
      </c>
      <c r="AA16" s="15"/>
      <c r="AB16" s="19">
        <f>SUM(AB14:AB15)</f>
        <v>539258759</v>
      </c>
      <c r="AC16" s="15"/>
      <c r="AD16" s="19">
        <f>SUM(AD14:AD15)</f>
        <v>16258757760</v>
      </c>
      <c r="AH16" s="5"/>
      <c r="AI16" s="5"/>
    </row>
    <row r="17" spans="1:35" ht="21" customHeight="1" x14ac:dyDescent="0.45">
      <c r="A17" s="4" t="s">
        <v>340</v>
      </c>
      <c r="D17" s="13"/>
      <c r="E17" s="4"/>
      <c r="F17" s="15">
        <v>0</v>
      </c>
      <c r="G17" s="15"/>
      <c r="H17" s="15">
        <v>0</v>
      </c>
      <c r="I17" s="15"/>
      <c r="J17" s="15">
        <v>0</v>
      </c>
      <c r="K17" s="15"/>
      <c r="L17" s="15">
        <v>0</v>
      </c>
      <c r="M17" s="4"/>
      <c r="N17" s="15">
        <v>0</v>
      </c>
      <c r="O17" s="15"/>
      <c r="P17" s="6">
        <v>-11122870118</v>
      </c>
      <c r="Q17" s="16"/>
      <c r="R17" s="15">
        <v>0</v>
      </c>
      <c r="S17" s="15"/>
      <c r="T17" s="15">
        <v>0</v>
      </c>
      <c r="U17" s="15"/>
      <c r="V17" s="15">
        <v>0</v>
      </c>
      <c r="W17" s="15"/>
      <c r="X17" s="15">
        <f>SUM(R17:W17)</f>
        <v>0</v>
      </c>
      <c r="Y17" s="15"/>
      <c r="Z17" s="15">
        <f>SUM(F17:P17,X17)</f>
        <v>-11122870118</v>
      </c>
      <c r="AA17" s="15"/>
      <c r="AB17" s="15">
        <v>0</v>
      </c>
      <c r="AC17" s="15"/>
      <c r="AD17" s="15">
        <f>SUM(Z17:AB17)</f>
        <v>-11122870118</v>
      </c>
      <c r="AH17" s="5"/>
      <c r="AI17" s="5"/>
    </row>
    <row r="18" spans="1:35" ht="21" customHeight="1" x14ac:dyDescent="0.45">
      <c r="A18" s="4" t="s">
        <v>298</v>
      </c>
      <c r="D18" s="13"/>
      <c r="E18" s="4"/>
      <c r="F18" s="15"/>
      <c r="G18" s="15"/>
      <c r="H18" s="15"/>
      <c r="I18" s="15"/>
      <c r="J18" s="15"/>
      <c r="K18" s="15"/>
      <c r="L18" s="15"/>
      <c r="M18" s="4"/>
      <c r="N18" s="15"/>
      <c r="O18" s="15"/>
      <c r="P18" s="6"/>
      <c r="Q18" s="16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H18" s="5"/>
      <c r="AI18" s="5"/>
    </row>
    <row r="19" spans="1:35" ht="21" customHeight="1" x14ac:dyDescent="0.45">
      <c r="A19" s="4" t="s">
        <v>299</v>
      </c>
      <c r="D19" s="13"/>
      <c r="E19" s="4"/>
      <c r="F19" s="15">
        <v>0</v>
      </c>
      <c r="G19" s="15"/>
      <c r="H19" s="15">
        <v>0</v>
      </c>
      <c r="I19" s="15"/>
      <c r="J19" s="15">
        <v>0</v>
      </c>
      <c r="K19" s="15"/>
      <c r="L19" s="15">
        <v>0</v>
      </c>
      <c r="M19" s="4"/>
      <c r="N19" s="15">
        <v>0</v>
      </c>
      <c r="O19" s="15"/>
      <c r="P19" s="15">
        <v>-1284511</v>
      </c>
      <c r="Q19" s="16"/>
      <c r="R19" s="15">
        <v>1284511</v>
      </c>
      <c r="S19" s="15"/>
      <c r="T19" s="15">
        <v>0</v>
      </c>
      <c r="U19" s="15"/>
      <c r="V19" s="15">
        <v>0</v>
      </c>
      <c r="W19" s="15"/>
      <c r="X19" s="15">
        <v>1284511</v>
      </c>
      <c r="Y19" s="15"/>
      <c r="Z19" s="15">
        <f>SUM(F19:P19,X19)</f>
        <v>0</v>
      </c>
      <c r="AA19" s="15"/>
      <c r="AB19" s="15">
        <v>0</v>
      </c>
      <c r="AC19" s="15"/>
      <c r="AD19" s="15">
        <f>SUM(Z19:AB19)</f>
        <v>0</v>
      </c>
      <c r="AH19" s="5"/>
      <c r="AI19" s="5"/>
    </row>
    <row r="20" spans="1:35" ht="21" customHeight="1" x14ac:dyDescent="0.45">
      <c r="A20" s="4" t="s">
        <v>145</v>
      </c>
      <c r="D20" s="13"/>
      <c r="E20" s="4"/>
      <c r="F20" s="15"/>
      <c r="G20" s="15"/>
      <c r="H20" s="15"/>
      <c r="I20" s="15"/>
      <c r="J20" s="15"/>
      <c r="K20" s="15"/>
      <c r="L20" s="15"/>
      <c r="M20" s="4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H20" s="5"/>
      <c r="AI20" s="5"/>
    </row>
    <row r="21" spans="1:35" ht="21" customHeight="1" x14ac:dyDescent="0.45">
      <c r="A21" s="198" t="s">
        <v>234</v>
      </c>
      <c r="B21" s="198"/>
      <c r="C21" s="198"/>
      <c r="D21" s="13"/>
      <c r="E21" s="4"/>
      <c r="F21" s="15"/>
      <c r="G21" s="15"/>
      <c r="H21" s="15"/>
      <c r="I21" s="15"/>
      <c r="J21" s="15"/>
      <c r="K21" s="15"/>
      <c r="L21" s="15"/>
      <c r="M21" s="4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4"/>
      <c r="AF21" s="4"/>
      <c r="AG21" s="4"/>
      <c r="AH21" s="5"/>
      <c r="AI21" s="5"/>
    </row>
    <row r="22" spans="1:35" ht="21" customHeight="1" x14ac:dyDescent="0.45">
      <c r="A22" s="4" t="s">
        <v>233</v>
      </c>
      <c r="D22" s="13"/>
      <c r="E22" s="4"/>
      <c r="F22" s="15">
        <v>0</v>
      </c>
      <c r="G22" s="15"/>
      <c r="H22" s="15">
        <v>0</v>
      </c>
      <c r="I22" s="15"/>
      <c r="J22" s="15">
        <v>0</v>
      </c>
      <c r="K22" s="15"/>
      <c r="L22" s="15">
        <v>-1887639</v>
      </c>
      <c r="M22" s="4"/>
      <c r="N22" s="15">
        <v>0</v>
      </c>
      <c r="O22" s="15"/>
      <c r="P22" s="15">
        <v>0</v>
      </c>
      <c r="Q22" s="15"/>
      <c r="R22" s="15">
        <v>0</v>
      </c>
      <c r="S22" s="15"/>
      <c r="T22" s="15">
        <v>0</v>
      </c>
      <c r="U22" s="15"/>
      <c r="V22" s="15">
        <v>0</v>
      </c>
      <c r="W22" s="15"/>
      <c r="X22" s="15">
        <v>0</v>
      </c>
      <c r="Y22" s="15"/>
      <c r="Z22" s="15">
        <f>SUM(F22:P22,X22)</f>
        <v>-1887639</v>
      </c>
      <c r="AA22" s="15"/>
      <c r="AB22" s="15">
        <v>-5741277</v>
      </c>
      <c r="AC22" s="15"/>
      <c r="AD22" s="15">
        <f>SUM(Z22:AB22)</f>
        <v>-7628916</v>
      </c>
      <c r="AH22" s="5"/>
      <c r="AI22" s="5"/>
    </row>
    <row r="23" spans="1:35" ht="21" customHeight="1" x14ac:dyDescent="0.45">
      <c r="A23" s="4" t="s">
        <v>259</v>
      </c>
      <c r="D23" s="13"/>
      <c r="E23" s="4"/>
      <c r="F23" s="15">
        <v>0</v>
      </c>
      <c r="G23" s="15"/>
      <c r="H23" s="15">
        <v>0</v>
      </c>
      <c r="I23" s="15"/>
      <c r="J23" s="15">
        <v>0</v>
      </c>
      <c r="K23" s="15"/>
      <c r="L23" s="15">
        <v>0</v>
      </c>
      <c r="M23" s="4"/>
      <c r="N23" s="15">
        <v>0</v>
      </c>
      <c r="O23" s="15"/>
      <c r="P23" s="15">
        <v>0</v>
      </c>
      <c r="Q23" s="15"/>
      <c r="R23" s="15">
        <v>0</v>
      </c>
      <c r="S23" s="15"/>
      <c r="T23" s="15">
        <v>0</v>
      </c>
      <c r="U23" s="15"/>
      <c r="V23" s="15">
        <v>0</v>
      </c>
      <c r="W23" s="15"/>
      <c r="X23" s="15">
        <v>0</v>
      </c>
      <c r="Y23" s="15"/>
      <c r="Z23" s="15">
        <v>0</v>
      </c>
      <c r="AA23" s="15"/>
      <c r="AB23" s="15">
        <v>12000000</v>
      </c>
      <c r="AC23" s="15"/>
      <c r="AD23" s="15">
        <f>SUM(Z23:AB23)</f>
        <v>12000000</v>
      </c>
      <c r="AH23" s="5"/>
      <c r="AI23" s="5"/>
    </row>
    <row r="24" spans="1:35" ht="21" customHeight="1" x14ac:dyDescent="0.45">
      <c r="A24" s="4" t="s">
        <v>200</v>
      </c>
      <c r="D24" s="13"/>
      <c r="E24" s="4"/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4"/>
      <c r="N24" s="15">
        <v>0</v>
      </c>
      <c r="O24" s="15">
        <v>0</v>
      </c>
      <c r="P24" s="15">
        <v>0</v>
      </c>
      <c r="Q24" s="16"/>
      <c r="R24" s="99">
        <v>0</v>
      </c>
      <c r="S24" s="15">
        <v>0</v>
      </c>
      <c r="T24" s="15">
        <v>0</v>
      </c>
      <c r="U24" s="15">
        <v>0</v>
      </c>
      <c r="V24" s="15">
        <v>0</v>
      </c>
      <c r="W24" s="15"/>
      <c r="X24" s="15">
        <v>0</v>
      </c>
      <c r="Y24" s="15"/>
      <c r="Z24" s="15">
        <v>0</v>
      </c>
      <c r="AA24" s="15"/>
      <c r="AB24" s="15">
        <v>-304978588</v>
      </c>
      <c r="AC24" s="15"/>
      <c r="AD24" s="15">
        <f>SUM(Z24:AB24)</f>
        <v>-304978588</v>
      </c>
      <c r="AH24" s="5"/>
      <c r="AI24" s="5"/>
    </row>
    <row r="25" spans="1:35" ht="21" customHeight="1" thickBot="1" x14ac:dyDescent="0.5">
      <c r="A25" s="200" t="s">
        <v>321</v>
      </c>
      <c r="B25" s="200"/>
      <c r="C25" s="200"/>
      <c r="D25" s="4"/>
      <c r="E25" s="4"/>
      <c r="F25" s="21">
        <f>F13+SUM(F16:F24)</f>
        <v>1589200190</v>
      </c>
      <c r="G25" s="15"/>
      <c r="H25" s="21">
        <f>H13+SUM(H16:H24)</f>
        <v>30166103071</v>
      </c>
      <c r="I25" s="15"/>
      <c r="J25" s="21">
        <f>J13+SUM(J16:J24)</f>
        <v>305000325</v>
      </c>
      <c r="K25" s="15"/>
      <c r="L25" s="21">
        <f>L13+SUM(L16:L24)</f>
        <v>-3974574767</v>
      </c>
      <c r="M25" s="4"/>
      <c r="N25" s="21">
        <f>N13+SUM(N16:N24)</f>
        <v>175822357</v>
      </c>
      <c r="O25" s="15"/>
      <c r="P25" s="21">
        <f>P13+SUM(P16:P24)</f>
        <v>56302895597</v>
      </c>
      <c r="Q25" s="16"/>
      <c r="R25" s="21">
        <f>R13+SUM(R16:R24)</f>
        <v>322807091</v>
      </c>
      <c r="S25" s="15"/>
      <c r="T25" s="21">
        <f>T13+SUM(T16:T24)</f>
        <v>15152503190</v>
      </c>
      <c r="U25" s="15"/>
      <c r="V25" s="21">
        <f>V13+SUM(V16:V24)</f>
        <v>-3172574</v>
      </c>
      <c r="W25" s="15"/>
      <c r="X25" s="21">
        <f>X13+SUM(X16:X24)</f>
        <v>15472137707</v>
      </c>
      <c r="Y25" s="15"/>
      <c r="Z25" s="21">
        <f>Z13+SUM(Z16:Z24)</f>
        <v>100036584480</v>
      </c>
      <c r="AA25" s="15"/>
      <c r="AB25" s="21">
        <f>AB13+SUM(AB16:AB24)</f>
        <v>3889929655</v>
      </c>
      <c r="AC25" s="15"/>
      <c r="AD25" s="21">
        <f>AD13+SUM(AD16:AD24)</f>
        <v>103926514135</v>
      </c>
      <c r="AH25" s="5"/>
      <c r="AI25" s="5"/>
    </row>
    <row r="26" spans="1:35" ht="21" customHeight="1" thickTop="1" x14ac:dyDescent="0.45">
      <c r="A26" s="4"/>
    </row>
    <row r="27" spans="1:35" ht="21" customHeight="1" x14ac:dyDescent="0.45">
      <c r="A27" s="4" t="s">
        <v>35</v>
      </c>
      <c r="B27" s="5"/>
      <c r="C27" s="5"/>
    </row>
    <row r="28" spans="1:35" ht="21" customHeight="1" x14ac:dyDescent="0.45">
      <c r="A28" s="4"/>
      <c r="B28" s="5"/>
      <c r="C28" s="5"/>
    </row>
    <row r="29" spans="1:35" ht="21" customHeight="1" x14ac:dyDescent="0.45">
      <c r="A29" s="4"/>
      <c r="B29" s="5"/>
      <c r="C29" s="5"/>
    </row>
    <row r="30" spans="1:35" ht="21" customHeight="1" x14ac:dyDescent="0.45">
      <c r="A30" s="4"/>
      <c r="B30" s="5"/>
      <c r="C30" s="5"/>
    </row>
    <row r="31" spans="1:35" ht="21" customHeight="1" x14ac:dyDescent="0.45">
      <c r="A31" s="4"/>
      <c r="B31" s="5"/>
      <c r="C31" s="5"/>
    </row>
    <row r="32" spans="1:35" ht="21" customHeight="1" x14ac:dyDescent="0.45">
      <c r="A32" s="4"/>
      <c r="B32" s="5"/>
      <c r="C32" s="5"/>
    </row>
    <row r="33" spans="1:33" ht="21" customHeight="1" x14ac:dyDescent="0.45">
      <c r="A33" s="4"/>
      <c r="B33" s="5"/>
      <c r="C33" s="5"/>
    </row>
    <row r="34" spans="1:33" ht="21" customHeight="1" x14ac:dyDescent="0.45">
      <c r="A34" s="4"/>
      <c r="B34" s="5"/>
      <c r="C34" s="5"/>
    </row>
    <row r="35" spans="1:33" ht="21" customHeight="1" x14ac:dyDescent="0.45">
      <c r="A35" s="4"/>
      <c r="B35" s="5"/>
      <c r="C35" s="5"/>
    </row>
    <row r="36" spans="1:33" ht="21" customHeight="1" x14ac:dyDescent="0.45">
      <c r="A36" s="4"/>
      <c r="B36" s="5"/>
      <c r="C36" s="5"/>
    </row>
    <row r="37" spans="1:33" ht="21" customHeight="1" x14ac:dyDescent="0.45">
      <c r="A37" s="4"/>
      <c r="B37" s="5"/>
      <c r="C37" s="5"/>
    </row>
    <row r="38" spans="1:33" ht="21" customHeight="1" x14ac:dyDescent="0.45">
      <c r="A38" s="4"/>
      <c r="B38" s="5"/>
      <c r="C38" s="5"/>
    </row>
    <row r="39" spans="1:33" ht="15.75" customHeight="1" x14ac:dyDescent="0.45">
      <c r="A39" s="4"/>
      <c r="B39" s="5"/>
      <c r="C39" s="5"/>
    </row>
    <row r="40" spans="1:33" ht="9.75" customHeight="1" x14ac:dyDescent="0.45">
      <c r="A40" s="4"/>
      <c r="B40" s="5"/>
      <c r="C40" s="5"/>
    </row>
    <row r="41" spans="1:33" ht="21" customHeight="1" x14ac:dyDescent="0.45">
      <c r="A41" s="4"/>
      <c r="B41" s="5"/>
      <c r="C41" s="5"/>
    </row>
    <row r="42" spans="1:33" ht="21" customHeight="1" x14ac:dyDescent="0.45">
      <c r="A42" s="4"/>
      <c r="B42" s="5"/>
      <c r="C42" s="5"/>
      <c r="AF42" s="238">
        <v>6</v>
      </c>
    </row>
    <row r="43" spans="1:33" ht="21" customHeight="1" x14ac:dyDescent="0.45">
      <c r="A43" s="200" t="s">
        <v>36</v>
      </c>
      <c r="B43" s="5"/>
      <c r="C43" s="5"/>
      <c r="AF43" s="6"/>
    </row>
    <row r="44" spans="1:33" ht="21" customHeight="1" x14ac:dyDescent="0.45">
      <c r="A44" s="200" t="s">
        <v>263</v>
      </c>
      <c r="B44" s="5"/>
      <c r="C44" s="5"/>
    </row>
    <row r="45" spans="1:33" ht="21" customHeight="1" x14ac:dyDescent="0.45">
      <c r="A45" s="200" t="str">
        <f>A3</f>
        <v>สำหรับปีสิ้นสุดวันที่ 31 ธันวาคม 2568</v>
      </c>
      <c r="B45" s="5"/>
      <c r="C45" s="5"/>
    </row>
    <row r="46" spans="1:33" ht="21" customHeight="1" x14ac:dyDescent="0.45">
      <c r="A46" s="4"/>
      <c r="E46" s="7"/>
      <c r="AD46" s="4"/>
      <c r="AF46" s="6" t="str">
        <f>+'BS&amp;PL Thai'!$M$4</f>
        <v>(หน่วย: บาท)</v>
      </c>
    </row>
    <row r="47" spans="1:33" ht="21" customHeight="1" x14ac:dyDescent="0.45">
      <c r="A47" s="196"/>
      <c r="D47" s="247" t="s">
        <v>30</v>
      </c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247"/>
      <c r="AA47" s="247"/>
      <c r="AB47" s="247"/>
      <c r="AC47" s="247"/>
      <c r="AD47" s="247"/>
      <c r="AE47" s="247"/>
      <c r="AF47" s="247"/>
      <c r="AG47" s="8"/>
    </row>
    <row r="48" spans="1:33" ht="21" customHeight="1" x14ac:dyDescent="0.45">
      <c r="A48" s="196"/>
      <c r="D48" s="244" t="s">
        <v>119</v>
      </c>
      <c r="E48" s="244"/>
      <c r="F48" s="244"/>
      <c r="G48" s="244"/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4"/>
      <c r="AA48" s="244"/>
      <c r="AB48" s="244"/>
      <c r="AD48" s="10"/>
    </row>
    <row r="49" spans="1:33" ht="21" customHeight="1" x14ac:dyDescent="0.45">
      <c r="A49" s="197"/>
      <c r="D49" s="7"/>
      <c r="E49" s="7"/>
      <c r="F49" s="7"/>
      <c r="G49" s="7"/>
      <c r="H49" s="4"/>
      <c r="P49" s="244" t="s">
        <v>98</v>
      </c>
      <c r="Q49" s="244"/>
      <c r="R49" s="244"/>
      <c r="S49" s="244"/>
      <c r="T49" s="244"/>
      <c r="U49" s="244"/>
      <c r="V49" s="244"/>
      <c r="W49" s="244"/>
      <c r="X49" s="244"/>
      <c r="Y49" s="244"/>
      <c r="Z49" s="244"/>
      <c r="AA49" s="9"/>
      <c r="AB49" s="10"/>
    </row>
    <row r="50" spans="1:33" ht="21" customHeight="1" x14ac:dyDescent="0.45">
      <c r="D50" s="7"/>
      <c r="E50" s="7"/>
      <c r="F50" s="7"/>
      <c r="G50" s="7"/>
      <c r="H50" s="4"/>
      <c r="P50" s="244" t="s">
        <v>103</v>
      </c>
      <c r="Q50" s="244"/>
      <c r="R50" s="244"/>
      <c r="S50" s="244"/>
      <c r="T50" s="244"/>
      <c r="U50" s="244"/>
      <c r="V50" s="244"/>
      <c r="W50" s="244"/>
      <c r="X50" s="244"/>
      <c r="Y50" s="10"/>
      <c r="Z50" s="10"/>
      <c r="AA50" s="7"/>
      <c r="AB50" s="7"/>
      <c r="AC50" s="7"/>
      <c r="AD50" s="7"/>
    </row>
    <row r="51" spans="1:33" s="13" customFormat="1" ht="21" customHeight="1" x14ac:dyDescent="0.45">
      <c r="A51" s="198"/>
      <c r="D51" s="7"/>
      <c r="E51" s="7"/>
      <c r="F51" s="5"/>
      <c r="G51" s="5"/>
      <c r="H51" s="5"/>
      <c r="I51" s="5"/>
      <c r="J51" s="7" t="s">
        <v>60</v>
      </c>
      <c r="L51" s="245" t="s">
        <v>41</v>
      </c>
      <c r="M51" s="245"/>
      <c r="N51" s="245"/>
      <c r="P51" s="13" t="s">
        <v>223</v>
      </c>
      <c r="T51" s="13" t="s">
        <v>58</v>
      </c>
      <c r="U51" s="7"/>
      <c r="W51" s="7"/>
      <c r="Y51" s="7"/>
      <c r="Z51" s="7"/>
      <c r="AA51" s="7"/>
      <c r="AB51" s="7"/>
      <c r="AC51" s="7"/>
      <c r="AD51" s="7" t="s">
        <v>111</v>
      </c>
      <c r="AE51" s="7"/>
      <c r="AF51" s="7"/>
    </row>
    <row r="52" spans="1:33" s="13" customFormat="1" ht="21" customHeight="1" x14ac:dyDescent="0.45">
      <c r="A52" s="198"/>
      <c r="D52" s="7" t="s">
        <v>10</v>
      </c>
      <c r="E52" s="7"/>
      <c r="F52" s="7"/>
      <c r="G52" s="7"/>
      <c r="H52" s="7" t="s">
        <v>58</v>
      </c>
      <c r="I52" s="7"/>
      <c r="J52" s="7" t="s">
        <v>137</v>
      </c>
      <c r="L52" s="7" t="s">
        <v>59</v>
      </c>
      <c r="M52" s="7"/>
      <c r="N52" s="7"/>
      <c r="P52" s="7" t="s">
        <v>227</v>
      </c>
      <c r="Q52" s="7"/>
      <c r="R52" s="7" t="s">
        <v>33</v>
      </c>
      <c r="S52" s="7"/>
      <c r="T52" s="13" t="s">
        <v>110</v>
      </c>
      <c r="U52" s="7"/>
      <c r="V52" s="13" t="s">
        <v>294</v>
      </c>
      <c r="W52" s="7"/>
      <c r="X52" s="7"/>
      <c r="Y52" s="7"/>
      <c r="Z52" s="7" t="s">
        <v>107</v>
      </c>
      <c r="AA52" s="7"/>
      <c r="AB52" s="7" t="s">
        <v>73</v>
      </c>
      <c r="AC52" s="7"/>
      <c r="AD52" s="7" t="s">
        <v>112</v>
      </c>
      <c r="AE52" s="7"/>
      <c r="AF52" s="7" t="s">
        <v>23</v>
      </c>
    </row>
    <row r="53" spans="1:33" s="13" customFormat="1" ht="21" customHeight="1" x14ac:dyDescent="0.45">
      <c r="A53" s="198"/>
      <c r="D53" s="7" t="s">
        <v>27</v>
      </c>
      <c r="E53" s="7"/>
      <c r="F53" s="7" t="s">
        <v>60</v>
      </c>
      <c r="G53" s="7"/>
      <c r="H53" s="7" t="s">
        <v>62</v>
      </c>
      <c r="I53" s="7"/>
      <c r="J53" s="7" t="s">
        <v>138</v>
      </c>
      <c r="L53" s="7" t="s">
        <v>48</v>
      </c>
      <c r="M53" s="7"/>
      <c r="N53" s="7"/>
      <c r="P53" s="7" t="s">
        <v>224</v>
      </c>
      <c r="Q53" s="7"/>
      <c r="R53" s="7" t="s">
        <v>61</v>
      </c>
      <c r="S53" s="7"/>
      <c r="T53" s="7" t="s">
        <v>134</v>
      </c>
      <c r="U53" s="7"/>
      <c r="V53" s="7" t="s">
        <v>289</v>
      </c>
      <c r="W53" s="7"/>
      <c r="X53" s="7" t="s">
        <v>295</v>
      </c>
      <c r="Y53" s="7"/>
      <c r="Z53" s="7" t="s">
        <v>109</v>
      </c>
      <c r="AA53" s="7"/>
      <c r="AB53" s="7" t="s">
        <v>32</v>
      </c>
      <c r="AC53" s="7"/>
      <c r="AD53" s="7" t="s">
        <v>113</v>
      </c>
      <c r="AE53" s="7"/>
      <c r="AF53" s="13" t="s">
        <v>31</v>
      </c>
    </row>
    <row r="54" spans="1:33" s="13" customFormat="1" ht="21" customHeight="1" x14ac:dyDescent="0.45">
      <c r="A54" s="198"/>
      <c r="C54" s="33"/>
      <c r="D54" s="11" t="s">
        <v>28</v>
      </c>
      <c r="E54" s="7"/>
      <c r="F54" s="11" t="s">
        <v>63</v>
      </c>
      <c r="G54" s="7"/>
      <c r="H54" s="11" t="s">
        <v>64</v>
      </c>
      <c r="I54" s="7"/>
      <c r="J54" s="11" t="s">
        <v>139</v>
      </c>
      <c r="L54" s="11" t="s">
        <v>47</v>
      </c>
      <c r="M54" s="7"/>
      <c r="N54" s="11" t="s">
        <v>21</v>
      </c>
      <c r="P54" s="14" t="s">
        <v>228</v>
      </c>
      <c r="Q54" s="7"/>
      <c r="R54" s="11" t="s">
        <v>68</v>
      </c>
      <c r="S54" s="7"/>
      <c r="T54" s="11" t="s">
        <v>135</v>
      </c>
      <c r="U54" s="7"/>
      <c r="V54" s="11" t="s">
        <v>287</v>
      </c>
      <c r="W54" s="7"/>
      <c r="X54" s="11" t="s">
        <v>291</v>
      </c>
      <c r="Y54" s="7"/>
      <c r="Z54" s="11" t="s">
        <v>108</v>
      </c>
      <c r="AA54" s="7"/>
      <c r="AB54" s="11" t="s">
        <v>120</v>
      </c>
      <c r="AC54" s="7"/>
      <c r="AD54" s="11" t="s">
        <v>65</v>
      </c>
      <c r="AE54" s="7"/>
      <c r="AF54" s="11" t="s">
        <v>32</v>
      </c>
    </row>
    <row r="55" spans="1:33" ht="21" customHeight="1" x14ac:dyDescent="0.45">
      <c r="A55" s="196" t="s">
        <v>276</v>
      </c>
      <c r="D55" s="15">
        <v>1589200190</v>
      </c>
      <c r="E55" s="15"/>
      <c r="F55" s="15">
        <v>30166103071</v>
      </c>
      <c r="G55" s="15"/>
      <c r="H55" s="15">
        <v>305000325</v>
      </c>
      <c r="I55" s="15"/>
      <c r="J55" s="15">
        <v>-3974574767</v>
      </c>
      <c r="K55" s="4"/>
      <c r="L55" s="15">
        <v>175822357</v>
      </c>
      <c r="M55" s="15"/>
      <c r="N55" s="15">
        <v>56302895597</v>
      </c>
      <c r="O55" s="16"/>
      <c r="P55" s="15">
        <v>322807091</v>
      </c>
      <c r="Q55" s="15"/>
      <c r="R55" s="15">
        <v>15152503190</v>
      </c>
      <c r="S55" s="15"/>
      <c r="T55" s="15">
        <v>-3172574</v>
      </c>
      <c r="U55" s="15"/>
      <c r="V55" s="15">
        <v>0</v>
      </c>
      <c r="W55" s="15"/>
      <c r="X55" s="15">
        <v>0</v>
      </c>
      <c r="Y55" s="15"/>
      <c r="Z55" s="15">
        <f>SUM(P55:V55)</f>
        <v>15472137707</v>
      </c>
      <c r="AA55" s="15"/>
      <c r="AB55" s="15">
        <f>SUM(D55:N55,Z55)</f>
        <v>100036584480</v>
      </c>
      <c r="AC55" s="15"/>
      <c r="AD55" s="15">
        <v>3889929655</v>
      </c>
      <c r="AE55" s="15"/>
      <c r="AF55" s="15">
        <f>SUM(AB55:AD55)</f>
        <v>103926514135</v>
      </c>
      <c r="AG55" s="13"/>
    </row>
    <row r="56" spans="1:33" ht="21" customHeight="1" x14ac:dyDescent="0.45">
      <c r="A56" s="4" t="s">
        <v>318</v>
      </c>
      <c r="B56" s="13"/>
      <c r="D56" s="17">
        <v>0</v>
      </c>
      <c r="E56" s="15"/>
      <c r="F56" s="17">
        <v>0</v>
      </c>
      <c r="G56" s="15"/>
      <c r="H56" s="17">
        <v>0</v>
      </c>
      <c r="I56" s="15"/>
      <c r="J56" s="17">
        <v>0</v>
      </c>
      <c r="K56" s="4"/>
      <c r="L56" s="17">
        <v>0</v>
      </c>
      <c r="M56" s="15"/>
      <c r="N56" s="17">
        <f>'PL-T (12)'!G28</f>
        <v>15848215386</v>
      </c>
      <c r="O56" s="16"/>
      <c r="P56" s="17">
        <v>0</v>
      </c>
      <c r="Q56" s="15"/>
      <c r="R56" s="17">
        <v>0</v>
      </c>
      <c r="S56" s="15"/>
      <c r="T56" s="17">
        <v>0</v>
      </c>
      <c r="U56" s="15"/>
      <c r="V56" s="17">
        <v>0</v>
      </c>
      <c r="W56" s="15"/>
      <c r="X56" s="17">
        <v>0</v>
      </c>
      <c r="Y56" s="15"/>
      <c r="Z56" s="17">
        <f>SUM(P56:V56)</f>
        <v>0</v>
      </c>
      <c r="AA56" s="15"/>
      <c r="AB56" s="17">
        <f>D56+F56+H56+L56+N56+Z56</f>
        <v>15848215386</v>
      </c>
      <c r="AC56" s="15"/>
      <c r="AD56" s="17">
        <f>'PL-T (12)'!G30</f>
        <v>520140413</v>
      </c>
      <c r="AE56" s="15"/>
      <c r="AF56" s="17">
        <f>SUM(AB56:AD56)</f>
        <v>16368355799</v>
      </c>
      <c r="AG56" s="4"/>
    </row>
    <row r="57" spans="1:33" ht="21" customHeight="1" x14ac:dyDescent="0.45">
      <c r="A57" s="4" t="s">
        <v>319</v>
      </c>
      <c r="B57" s="13"/>
      <c r="D57" s="18">
        <v>0</v>
      </c>
      <c r="E57" s="15"/>
      <c r="F57" s="108">
        <v>0</v>
      </c>
      <c r="G57" s="15"/>
      <c r="H57" s="108">
        <v>0</v>
      </c>
      <c r="I57" s="15"/>
      <c r="J57" s="108">
        <v>0</v>
      </c>
      <c r="K57" s="4"/>
      <c r="L57" s="108">
        <v>0</v>
      </c>
      <c r="M57" s="15"/>
      <c r="N57" s="108">
        <v>-235627401</v>
      </c>
      <c r="O57" s="16"/>
      <c r="P57" s="108">
        <v>191320547</v>
      </c>
      <c r="Q57" s="15"/>
      <c r="R57" s="108">
        <v>2320063177</v>
      </c>
      <c r="S57" s="15"/>
      <c r="T57" s="108">
        <v>-161531463</v>
      </c>
      <c r="U57" s="15"/>
      <c r="V57" s="108">
        <v>-158504480</v>
      </c>
      <c r="W57" s="15"/>
      <c r="X57" s="108">
        <v>-15694213</v>
      </c>
      <c r="Y57" s="15"/>
      <c r="Z57" s="108">
        <f>SUM(P57:X57)</f>
        <v>2175653568</v>
      </c>
      <c r="AA57" s="15"/>
      <c r="AB57" s="108">
        <f>D57+F57+H57+L57+N57+Z57</f>
        <v>1940026167</v>
      </c>
      <c r="AC57" s="15"/>
      <c r="AD57" s="108">
        <v>46648421</v>
      </c>
      <c r="AE57" s="15"/>
      <c r="AF57" s="108">
        <f>SUM(AB57:AD57)</f>
        <v>1986674588</v>
      </c>
      <c r="AG57" s="4"/>
    </row>
    <row r="58" spans="1:33" ht="21" customHeight="1" x14ac:dyDescent="0.45">
      <c r="A58" s="4" t="s">
        <v>320</v>
      </c>
      <c r="B58" s="13"/>
      <c r="D58" s="15">
        <f>SUM(D56:D57)</f>
        <v>0</v>
      </c>
      <c r="E58" s="15"/>
      <c r="F58" s="19">
        <f>SUM(F56:F57)</f>
        <v>0</v>
      </c>
      <c r="G58" s="15"/>
      <c r="H58" s="19">
        <f>SUM(H56:H57)</f>
        <v>0</v>
      </c>
      <c r="I58" s="15"/>
      <c r="J58" s="19">
        <f>SUM(J56:J57)</f>
        <v>0</v>
      </c>
      <c r="K58" s="4"/>
      <c r="L58" s="19">
        <f>SUM(L56:L57)</f>
        <v>0</v>
      </c>
      <c r="M58" s="15"/>
      <c r="N58" s="120">
        <f>SUM(N56:N57)</f>
        <v>15612587985</v>
      </c>
      <c r="O58" s="16"/>
      <c r="P58" s="19">
        <f>SUM(P56:P57)</f>
        <v>191320547</v>
      </c>
      <c r="Q58" s="15"/>
      <c r="R58" s="19">
        <f>SUM(R56:R57)</f>
        <v>2320063177</v>
      </c>
      <c r="S58" s="15"/>
      <c r="T58" s="19">
        <f>SUM(T56:T57)</f>
        <v>-161531463</v>
      </c>
      <c r="U58" s="15"/>
      <c r="V58" s="19">
        <f>SUM(V56:V57)</f>
        <v>-158504480</v>
      </c>
      <c r="W58" s="15"/>
      <c r="X58" s="19">
        <f>SUM(X56:X57)</f>
        <v>-15694213</v>
      </c>
      <c r="Y58" s="15"/>
      <c r="Z58" s="19">
        <f>SUM(Z56:Z57)</f>
        <v>2175653568</v>
      </c>
      <c r="AA58" s="15"/>
      <c r="AB58" s="19">
        <f>SUM(AB56:AB57)</f>
        <v>17788241553</v>
      </c>
      <c r="AC58" s="15"/>
      <c r="AD58" s="19">
        <f>SUM(AD56:AD57)</f>
        <v>566788834</v>
      </c>
      <c r="AE58" s="15"/>
      <c r="AF58" s="19">
        <f>SUM(AF56:AF57)</f>
        <v>18355030387</v>
      </c>
      <c r="AG58" s="4"/>
    </row>
    <row r="59" spans="1:33" ht="21" customHeight="1" x14ac:dyDescent="0.45">
      <c r="A59" s="4" t="s">
        <v>340</v>
      </c>
      <c r="B59" s="13"/>
      <c r="D59" s="15">
        <v>0</v>
      </c>
      <c r="E59" s="15"/>
      <c r="F59" s="15">
        <v>0</v>
      </c>
      <c r="G59" s="15"/>
      <c r="H59" s="15">
        <v>0</v>
      </c>
      <c r="I59" s="15"/>
      <c r="J59" s="15">
        <v>0</v>
      </c>
      <c r="K59" s="4"/>
      <c r="L59" s="15">
        <v>0</v>
      </c>
      <c r="M59" s="15"/>
      <c r="N59" s="6">
        <v>-11918358476</v>
      </c>
      <c r="O59" s="16"/>
      <c r="P59" s="15">
        <v>0</v>
      </c>
      <c r="Q59" s="15"/>
      <c r="R59" s="15">
        <v>0</v>
      </c>
      <c r="S59" s="15"/>
      <c r="T59" s="15">
        <v>0</v>
      </c>
      <c r="U59" s="15"/>
      <c r="V59" s="15">
        <v>0</v>
      </c>
      <c r="W59" s="15"/>
      <c r="X59" s="15">
        <v>0</v>
      </c>
      <c r="Y59" s="15"/>
      <c r="Z59" s="15">
        <f>SUM(P59:V59)</f>
        <v>0</v>
      </c>
      <c r="AA59" s="15"/>
      <c r="AB59" s="15">
        <f>SUM(D59:N59,Z59)</f>
        <v>-11918358476</v>
      </c>
      <c r="AC59" s="15"/>
      <c r="AD59" s="15">
        <v>0</v>
      </c>
      <c r="AF59" s="15">
        <f>SUM(AB59:AD59)</f>
        <v>-11918358476</v>
      </c>
      <c r="AG59" s="4"/>
    </row>
    <row r="60" spans="1:33" ht="21" customHeight="1" x14ac:dyDescent="0.45">
      <c r="A60" s="4" t="s">
        <v>145</v>
      </c>
      <c r="B60" s="13"/>
      <c r="D60" s="15"/>
      <c r="E60" s="15"/>
      <c r="F60" s="15"/>
      <c r="G60" s="15"/>
      <c r="H60" s="15"/>
      <c r="I60" s="15"/>
      <c r="J60" s="15"/>
      <c r="K60" s="4"/>
      <c r="L60" s="15"/>
      <c r="M60" s="15"/>
      <c r="N60" s="6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4"/>
    </row>
    <row r="61" spans="1:33" ht="21" customHeight="1" x14ac:dyDescent="0.45">
      <c r="A61" s="4" t="s">
        <v>234</v>
      </c>
      <c r="B61" s="13"/>
      <c r="D61" s="15"/>
      <c r="E61" s="15"/>
      <c r="F61" s="15"/>
      <c r="G61" s="15"/>
      <c r="H61" s="15"/>
      <c r="I61" s="15"/>
      <c r="J61" s="15"/>
      <c r="K61" s="4"/>
      <c r="L61" s="15"/>
      <c r="M61" s="15"/>
      <c r="N61" s="6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4"/>
    </row>
    <row r="62" spans="1:33" ht="21" customHeight="1" x14ac:dyDescent="0.45">
      <c r="A62" s="201" t="s">
        <v>233</v>
      </c>
      <c r="B62" s="13"/>
      <c r="D62" s="15">
        <v>0</v>
      </c>
      <c r="E62" s="15"/>
      <c r="F62" s="15">
        <v>0</v>
      </c>
      <c r="G62" s="15"/>
      <c r="H62" s="15">
        <v>0</v>
      </c>
      <c r="I62" s="15"/>
      <c r="J62" s="15">
        <v>-12190941</v>
      </c>
      <c r="K62" s="4"/>
      <c r="L62" s="15">
        <v>0</v>
      </c>
      <c r="M62" s="15"/>
      <c r="N62" s="15">
        <v>0</v>
      </c>
      <c r="O62" s="15"/>
      <c r="P62" s="15">
        <v>0</v>
      </c>
      <c r="Q62" s="15"/>
      <c r="R62" s="15">
        <v>0</v>
      </c>
      <c r="S62" s="15"/>
      <c r="T62" s="15">
        <v>0</v>
      </c>
      <c r="U62" s="15"/>
      <c r="V62" s="15">
        <v>0</v>
      </c>
      <c r="W62" s="15"/>
      <c r="X62" s="15">
        <v>0</v>
      </c>
      <c r="Y62" s="15"/>
      <c r="Z62" s="15">
        <f>SUM(P62:V62)</f>
        <v>0</v>
      </c>
      <c r="AA62" s="15"/>
      <c r="AB62" s="15">
        <f>SUM(D62:N62,Z62)</f>
        <v>-12190941</v>
      </c>
      <c r="AC62" s="15"/>
      <c r="AD62" s="15">
        <v>-22213367</v>
      </c>
      <c r="AE62" s="15"/>
      <c r="AF62" s="15">
        <f>SUM(AB62:AD62)</f>
        <v>-34404308</v>
      </c>
      <c r="AG62" s="4"/>
    </row>
    <row r="63" spans="1:33" ht="21" customHeight="1" x14ac:dyDescent="0.45">
      <c r="A63" s="4" t="s">
        <v>200</v>
      </c>
      <c r="B63" s="13"/>
      <c r="D63" s="15">
        <v>0</v>
      </c>
      <c r="E63" s="15"/>
      <c r="F63" s="15">
        <v>0</v>
      </c>
      <c r="G63" s="15"/>
      <c r="H63" s="15">
        <v>0</v>
      </c>
      <c r="I63" s="15"/>
      <c r="J63" s="15">
        <v>0</v>
      </c>
      <c r="K63" s="4"/>
      <c r="L63" s="15">
        <v>0</v>
      </c>
      <c r="M63" s="15"/>
      <c r="N63" s="15">
        <v>0</v>
      </c>
      <c r="O63" s="16"/>
      <c r="P63" s="99">
        <v>0</v>
      </c>
      <c r="Q63" s="15"/>
      <c r="R63" s="15">
        <v>0</v>
      </c>
      <c r="S63" s="15"/>
      <c r="T63" s="15">
        <v>0</v>
      </c>
      <c r="U63" s="15"/>
      <c r="V63" s="15">
        <v>0</v>
      </c>
      <c r="W63" s="15"/>
      <c r="X63" s="15">
        <v>0</v>
      </c>
      <c r="Y63" s="15"/>
      <c r="Z63" s="15">
        <f>SUM(P63:V63)</f>
        <v>0</v>
      </c>
      <c r="AA63" s="15"/>
      <c r="AB63" s="15">
        <f>SUM(D63:N63,Z63)</f>
        <v>0</v>
      </c>
      <c r="AC63" s="15"/>
      <c r="AD63" s="15">
        <v>-320007817</v>
      </c>
      <c r="AE63" s="20"/>
      <c r="AF63" s="15">
        <f>SUM(AB63:AD63)</f>
        <v>-320007817</v>
      </c>
      <c r="AG63" s="4"/>
    </row>
    <row r="64" spans="1:33" ht="21" customHeight="1" thickBot="1" x14ac:dyDescent="0.5">
      <c r="A64" s="197" t="s">
        <v>322</v>
      </c>
      <c r="D64" s="21">
        <f>D55+SUM(D58:D63)</f>
        <v>1589200190</v>
      </c>
      <c r="E64" s="15"/>
      <c r="F64" s="21">
        <f>F55+SUM(F58:F63)</f>
        <v>30166103071</v>
      </c>
      <c r="G64" s="15"/>
      <c r="H64" s="21">
        <f>H55+SUM(H58:H63)</f>
        <v>305000325</v>
      </c>
      <c r="I64" s="15"/>
      <c r="J64" s="21">
        <f>J55+SUM(J58:J63)</f>
        <v>-3986765708</v>
      </c>
      <c r="K64" s="4"/>
      <c r="L64" s="21">
        <f>L55+SUM(L58:L63)</f>
        <v>175822357</v>
      </c>
      <c r="M64" s="15"/>
      <c r="N64" s="21">
        <f>N55+SUM(N58:N63)</f>
        <v>59997125106</v>
      </c>
      <c r="O64" s="16"/>
      <c r="P64" s="21">
        <f>P55+SUM(P58:P63)</f>
        <v>514127638</v>
      </c>
      <c r="Q64" s="15"/>
      <c r="R64" s="21">
        <f>R55+SUM(R58:R63)</f>
        <v>17472566367</v>
      </c>
      <c r="S64" s="15"/>
      <c r="T64" s="21">
        <f>T55+SUM(T58:T63)</f>
        <v>-164704037</v>
      </c>
      <c r="U64" s="15"/>
      <c r="V64" s="21">
        <f>V55+SUM(V58:V63)</f>
        <v>-158504480</v>
      </c>
      <c r="W64" s="15"/>
      <c r="X64" s="21">
        <f>X55+SUM(X58:X63)</f>
        <v>-15694213</v>
      </c>
      <c r="Y64" s="15"/>
      <c r="Z64" s="21">
        <f>Z55+SUM(Z58:Z63)</f>
        <v>17647791275</v>
      </c>
      <c r="AA64" s="15"/>
      <c r="AB64" s="21">
        <f>AB55+SUM(AB58:AB63)</f>
        <v>105894276616</v>
      </c>
      <c r="AC64" s="15"/>
      <c r="AD64" s="21">
        <f>AD55+SUM(AD58:AD63)</f>
        <v>4114497305</v>
      </c>
      <c r="AE64" s="15"/>
      <c r="AF64" s="21">
        <f>AF55+SUM(AF58:AF63)</f>
        <v>110008773921</v>
      </c>
      <c r="AG64" s="4"/>
    </row>
    <row r="65" spans="1:33" ht="21" customHeight="1" thickTop="1" x14ac:dyDescent="0.45">
      <c r="A65" s="4"/>
      <c r="B65" s="5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9"/>
      <c r="AF65" s="100"/>
    </row>
    <row r="66" spans="1:33" ht="21" customHeight="1" x14ac:dyDescent="0.45">
      <c r="A66" s="4" t="s">
        <v>35</v>
      </c>
      <c r="B66" s="5"/>
      <c r="C66" s="5"/>
      <c r="N66" s="100"/>
      <c r="O66" s="100"/>
      <c r="AG66" s="5">
        <f>AG64-AG65</f>
        <v>0</v>
      </c>
    </row>
    <row r="67" spans="1:33" ht="21" customHeight="1" x14ac:dyDescent="0.45">
      <c r="A67" s="4"/>
      <c r="B67" s="5"/>
      <c r="C67" s="5"/>
      <c r="N67" s="100"/>
      <c r="O67" s="100"/>
      <c r="AD67" s="100"/>
    </row>
    <row r="68" spans="1:33" ht="21" customHeight="1" x14ac:dyDescent="0.45">
      <c r="A68" s="4"/>
      <c r="B68" s="5"/>
      <c r="C68" s="5"/>
      <c r="O68" s="100"/>
    </row>
    <row r="69" spans="1:33" ht="21" customHeight="1" x14ac:dyDescent="0.45">
      <c r="A69" s="4"/>
      <c r="B69" s="5"/>
      <c r="C69" s="5"/>
      <c r="N69" s="100"/>
      <c r="O69" s="100"/>
    </row>
    <row r="70" spans="1:33" ht="21" customHeight="1" x14ac:dyDescent="0.45">
      <c r="A70" s="4"/>
      <c r="B70" s="5"/>
      <c r="C70" s="5"/>
      <c r="N70" s="100"/>
      <c r="O70" s="100"/>
    </row>
    <row r="71" spans="1:33" ht="21" customHeight="1" x14ac:dyDescent="0.45">
      <c r="A71" s="4"/>
      <c r="B71" s="5"/>
      <c r="C71" s="5"/>
      <c r="N71" s="100"/>
      <c r="O71" s="100"/>
    </row>
    <row r="72" spans="1:33" ht="21" customHeight="1" x14ac:dyDescent="0.45">
      <c r="A72" s="4"/>
      <c r="B72" s="5"/>
      <c r="C72" s="5"/>
      <c r="N72" s="100"/>
      <c r="O72" s="100"/>
    </row>
    <row r="73" spans="1:33" ht="21" customHeight="1" x14ac:dyDescent="0.45">
      <c r="A73" s="4"/>
      <c r="B73" s="5"/>
      <c r="C73" s="5"/>
      <c r="N73" s="100"/>
      <c r="O73" s="100"/>
    </row>
    <row r="74" spans="1:33" ht="21" customHeight="1" x14ac:dyDescent="0.45">
      <c r="A74" s="4"/>
      <c r="B74" s="5"/>
      <c r="C74" s="5"/>
      <c r="N74" s="100"/>
      <c r="O74" s="100"/>
    </row>
    <row r="75" spans="1:33" ht="21" customHeight="1" x14ac:dyDescent="0.45">
      <c r="A75" s="4"/>
      <c r="B75" s="5"/>
      <c r="C75" s="5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</row>
    <row r="76" spans="1:33" ht="21" customHeight="1" x14ac:dyDescent="0.45">
      <c r="A76" s="4"/>
      <c r="B76" s="5"/>
      <c r="C76" s="5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</row>
    <row r="77" spans="1:33" ht="21" customHeight="1" x14ac:dyDescent="0.45">
      <c r="A77" s="4"/>
      <c r="B77" s="5"/>
      <c r="C77" s="5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</row>
    <row r="78" spans="1:33" ht="21" customHeight="1" x14ac:dyDescent="0.45">
      <c r="A78" s="4"/>
      <c r="B78" s="5"/>
      <c r="C78" s="5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</row>
    <row r="79" spans="1:33" ht="21" customHeight="1" x14ac:dyDescent="0.45">
      <c r="A79" s="4"/>
      <c r="B79" s="5"/>
      <c r="C79" s="5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</row>
    <row r="80" spans="1:33" ht="21" customHeight="1" x14ac:dyDescent="0.45">
      <c r="A80" s="4"/>
      <c r="B80" s="5"/>
      <c r="C80" s="5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</row>
    <row r="81" spans="1:33" ht="21" customHeight="1" x14ac:dyDescent="0.45">
      <c r="A81" s="4"/>
      <c r="B81" s="5"/>
      <c r="C81" s="5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</row>
    <row r="82" spans="1:33" ht="9" customHeight="1" x14ac:dyDescent="0.45">
      <c r="A82" s="4"/>
      <c r="B82" s="5"/>
      <c r="C82" s="5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</row>
    <row r="83" spans="1:33" ht="14.25" customHeight="1" x14ac:dyDescent="0.45">
      <c r="A83" s="4"/>
      <c r="B83" s="5"/>
      <c r="C83" s="5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</row>
    <row r="84" spans="1:33" ht="21" customHeight="1" x14ac:dyDescent="0.45">
      <c r="A84" s="4"/>
      <c r="B84" s="5"/>
      <c r="C84" s="5"/>
      <c r="N84" s="124"/>
      <c r="O84" s="124"/>
      <c r="P84" s="124"/>
      <c r="Q84" s="124"/>
      <c r="R84" s="13"/>
      <c r="AF84" s="238">
        <v>7</v>
      </c>
    </row>
    <row r="85" spans="1:33" ht="21" customHeight="1" x14ac:dyDescent="0.45">
      <c r="A85" s="4"/>
      <c r="B85" s="202" t="s">
        <v>36</v>
      </c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6"/>
      <c r="AE85" s="124"/>
      <c r="AG85" s="124"/>
    </row>
    <row r="86" spans="1:33" ht="21" customHeight="1" x14ac:dyDescent="0.45">
      <c r="A86" s="4"/>
      <c r="B86" s="202" t="s">
        <v>263</v>
      </c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</row>
    <row r="87" spans="1:33" ht="21" customHeight="1" x14ac:dyDescent="0.45">
      <c r="A87" s="4"/>
      <c r="B87" s="200" t="str">
        <f>A45</f>
        <v>สำหรับปีสิ้นสุดวันที่ 31 ธันวาคม 2568</v>
      </c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</row>
    <row r="88" spans="1:33" ht="21" customHeight="1" x14ac:dyDescent="0.45">
      <c r="A88" s="4"/>
      <c r="D88" s="4"/>
      <c r="E88" s="4"/>
      <c r="AD88" s="6" t="str">
        <f>+'BS&amp;PL Thai'!$M$4</f>
        <v>(หน่วย: บาท)</v>
      </c>
      <c r="AF88" s="4"/>
    </row>
    <row r="89" spans="1:33" s="13" customFormat="1" ht="21" customHeight="1" x14ac:dyDescent="0.45">
      <c r="A89" s="4"/>
      <c r="J89" s="5"/>
      <c r="K89" s="5"/>
      <c r="L89" s="245" t="s">
        <v>66</v>
      </c>
      <c r="M89" s="245"/>
      <c r="N89" s="245"/>
      <c r="O89" s="245"/>
      <c r="P89" s="245"/>
      <c r="Q89" s="245"/>
      <c r="R89" s="245"/>
      <c r="S89" s="245"/>
      <c r="T89" s="245"/>
      <c r="U89" s="245"/>
      <c r="V89" s="245"/>
      <c r="W89" s="245"/>
      <c r="X89" s="245"/>
      <c r="Y89" s="245"/>
      <c r="Z89" s="245"/>
      <c r="AA89" s="245"/>
      <c r="AB89" s="245"/>
      <c r="AC89" s="245"/>
      <c r="AD89" s="245"/>
      <c r="AE89" s="7"/>
      <c r="AG89" s="5"/>
    </row>
    <row r="90" spans="1:33" s="13" customFormat="1" ht="21" customHeight="1" x14ac:dyDescent="0.45">
      <c r="A90" s="4"/>
      <c r="J90" s="5"/>
      <c r="K90" s="5"/>
      <c r="L90" s="7"/>
      <c r="M90" s="7"/>
      <c r="N90" s="7"/>
      <c r="O90" s="7"/>
      <c r="P90" s="7"/>
      <c r="Q90" s="7"/>
      <c r="R90" s="7"/>
      <c r="S90" s="7"/>
      <c r="T90" s="244" t="s">
        <v>98</v>
      </c>
      <c r="U90" s="244"/>
      <c r="V90" s="244"/>
      <c r="W90" s="244"/>
      <c r="X90" s="244"/>
      <c r="Y90" s="244"/>
      <c r="Z90" s="244"/>
      <c r="AA90" s="244"/>
      <c r="AB90" s="244"/>
      <c r="AC90" s="10"/>
      <c r="AD90" s="10"/>
      <c r="AE90" s="22"/>
      <c r="AG90" s="5"/>
    </row>
    <row r="91" spans="1:33" s="13" customFormat="1" ht="21" customHeight="1" x14ac:dyDescent="0.45">
      <c r="A91" s="4"/>
      <c r="J91" s="5"/>
      <c r="K91" s="5"/>
      <c r="L91" s="7"/>
      <c r="M91" s="7"/>
      <c r="N91" s="7"/>
      <c r="O91" s="7"/>
      <c r="P91" s="7"/>
      <c r="Q91" s="7"/>
      <c r="R91" s="7"/>
      <c r="S91" s="7"/>
      <c r="T91" s="244" t="s">
        <v>103</v>
      </c>
      <c r="U91" s="244"/>
      <c r="V91" s="244"/>
      <c r="W91" s="244"/>
      <c r="X91" s="244"/>
      <c r="Y91" s="244"/>
      <c r="Z91" s="244"/>
      <c r="AA91" s="5"/>
      <c r="AB91" s="5"/>
      <c r="AC91" s="22"/>
      <c r="AE91" s="5"/>
      <c r="AF91" s="5"/>
      <c r="AG91" s="7"/>
    </row>
    <row r="92" spans="1:33" s="13" customFormat="1" ht="21" customHeight="1" x14ac:dyDescent="0.45">
      <c r="A92" s="4"/>
      <c r="J92" s="5"/>
      <c r="K92" s="5"/>
      <c r="L92" s="7"/>
      <c r="M92" s="7"/>
      <c r="N92" s="5"/>
      <c r="O92" s="5"/>
      <c r="P92" s="11"/>
      <c r="Q92" s="11" t="s">
        <v>41</v>
      </c>
      <c r="R92" s="11"/>
      <c r="S92" s="7"/>
      <c r="T92" s="13" t="s">
        <v>223</v>
      </c>
      <c r="U92" s="7"/>
      <c r="W92" s="7"/>
      <c r="Y92" s="7"/>
      <c r="AA92" s="7"/>
      <c r="AB92" s="7"/>
      <c r="AC92" s="22"/>
      <c r="AE92" s="5"/>
      <c r="AF92" s="5"/>
      <c r="AG92" s="7"/>
    </row>
    <row r="93" spans="1:33" s="13" customFormat="1" ht="21" customHeight="1" x14ac:dyDescent="0.45">
      <c r="A93" s="198"/>
      <c r="J93" s="5"/>
      <c r="K93" s="5"/>
      <c r="L93" s="7" t="s">
        <v>10</v>
      </c>
      <c r="M93" s="7"/>
      <c r="N93" s="7"/>
      <c r="P93" s="7" t="s">
        <v>59</v>
      </c>
      <c r="Q93" s="7"/>
      <c r="R93" s="7"/>
      <c r="T93" s="7" t="s">
        <v>227</v>
      </c>
      <c r="U93" s="7"/>
      <c r="V93" s="7" t="s">
        <v>33</v>
      </c>
      <c r="W93" s="7"/>
      <c r="X93" s="13" t="s">
        <v>294</v>
      </c>
      <c r="Y93" s="7"/>
      <c r="Z93" s="7"/>
      <c r="AB93" s="7" t="s">
        <v>107</v>
      </c>
      <c r="AC93" s="7"/>
      <c r="AD93" s="7" t="s">
        <v>23</v>
      </c>
      <c r="AE93" s="22"/>
      <c r="AG93" s="5"/>
    </row>
    <row r="94" spans="1:33" s="13" customFormat="1" ht="21" customHeight="1" x14ac:dyDescent="0.45">
      <c r="A94" s="198"/>
      <c r="J94" s="5"/>
      <c r="K94" s="5"/>
      <c r="L94" s="7" t="s">
        <v>27</v>
      </c>
      <c r="M94" s="7"/>
      <c r="N94" s="7" t="s">
        <v>60</v>
      </c>
      <c r="P94" s="7" t="s">
        <v>48</v>
      </c>
      <c r="Q94" s="7"/>
      <c r="R94" s="7"/>
      <c r="T94" s="7" t="s">
        <v>224</v>
      </c>
      <c r="U94" s="7"/>
      <c r="V94" s="7" t="s">
        <v>61</v>
      </c>
      <c r="W94" s="7"/>
      <c r="X94" s="7" t="s">
        <v>289</v>
      </c>
      <c r="Y94" s="7"/>
      <c r="Z94" s="7" t="s">
        <v>295</v>
      </c>
      <c r="AA94" s="7"/>
      <c r="AB94" s="7" t="s">
        <v>109</v>
      </c>
      <c r="AC94" s="7"/>
      <c r="AD94" s="13" t="s">
        <v>31</v>
      </c>
      <c r="AE94" s="22"/>
      <c r="AG94" s="5"/>
    </row>
    <row r="95" spans="1:33" ht="21" customHeight="1" x14ac:dyDescent="0.45">
      <c r="D95" s="4"/>
      <c r="E95" s="4"/>
      <c r="F95" s="4"/>
      <c r="G95" s="4"/>
      <c r="H95" s="4"/>
      <c r="I95" s="4"/>
      <c r="J95" s="33"/>
      <c r="K95" s="4"/>
      <c r="L95" s="11" t="s">
        <v>28</v>
      </c>
      <c r="M95" s="7"/>
      <c r="N95" s="11" t="s">
        <v>63</v>
      </c>
      <c r="O95" s="13"/>
      <c r="P95" s="11" t="s">
        <v>47</v>
      </c>
      <c r="Q95" s="7"/>
      <c r="R95" s="11" t="s">
        <v>21</v>
      </c>
      <c r="S95" s="13"/>
      <c r="T95" s="14" t="s">
        <v>225</v>
      </c>
      <c r="U95" s="7"/>
      <c r="V95" s="11" t="s">
        <v>68</v>
      </c>
      <c r="W95" s="7"/>
      <c r="X95" s="11" t="s">
        <v>287</v>
      </c>
      <c r="Y95" s="7"/>
      <c r="Z95" s="11" t="s">
        <v>291</v>
      </c>
      <c r="AA95" s="7"/>
      <c r="AB95" s="11" t="s">
        <v>108</v>
      </c>
      <c r="AC95" s="7"/>
      <c r="AD95" s="11" t="s">
        <v>32</v>
      </c>
    </row>
    <row r="96" spans="1:33" ht="21" customHeight="1" x14ac:dyDescent="0.45">
      <c r="A96" s="199"/>
      <c r="B96" s="214" t="str">
        <f>A13</f>
        <v xml:space="preserve">ยอดคงเหลือ ณ วันที่ 1 มกราคม 2567 </v>
      </c>
      <c r="D96" s="4"/>
      <c r="E96" s="4"/>
      <c r="F96" s="4"/>
      <c r="G96" s="4"/>
      <c r="H96" s="4"/>
      <c r="I96" s="4"/>
      <c r="J96" s="4"/>
      <c r="K96" s="4"/>
      <c r="L96" s="122">
        <v>1589200190</v>
      </c>
      <c r="M96" s="122"/>
      <c r="N96" s="122">
        <v>30103179143</v>
      </c>
      <c r="O96" s="123"/>
      <c r="P96" s="122">
        <v>175822357</v>
      </c>
      <c r="Q96" s="122"/>
      <c r="R96" s="122">
        <v>15635216415</v>
      </c>
      <c r="S96" s="123"/>
      <c r="T96" s="122">
        <v>201389944</v>
      </c>
      <c r="U96" s="122"/>
      <c r="V96" s="122">
        <v>2699125833</v>
      </c>
      <c r="W96" s="122"/>
      <c r="X96" s="218">
        <v>0</v>
      </c>
      <c r="Y96" s="122"/>
      <c r="Z96" s="218">
        <v>0</v>
      </c>
      <c r="AA96" s="122"/>
      <c r="AB96" s="122">
        <v>2900515777</v>
      </c>
      <c r="AC96" s="122"/>
      <c r="AD96" s="122">
        <v>50403933882</v>
      </c>
    </row>
    <row r="97" spans="1:33" ht="21" customHeight="1" x14ac:dyDescent="0.45">
      <c r="A97" s="199"/>
      <c r="B97" s="4" t="s">
        <v>318</v>
      </c>
      <c r="D97" s="4"/>
      <c r="E97" s="4"/>
      <c r="F97" s="4"/>
      <c r="G97" s="4"/>
      <c r="H97" s="4"/>
      <c r="I97" s="4"/>
      <c r="J97" s="4"/>
      <c r="K97" s="4"/>
      <c r="L97" s="17">
        <v>0</v>
      </c>
      <c r="N97" s="17">
        <v>0</v>
      </c>
      <c r="P97" s="17">
        <v>0</v>
      </c>
      <c r="R97" s="17">
        <v>12924366500</v>
      </c>
      <c r="T97" s="17">
        <v>0</v>
      </c>
      <c r="V97" s="17">
        <v>0</v>
      </c>
      <c r="X97" s="17">
        <v>0</v>
      </c>
      <c r="Z97" s="17">
        <v>0</v>
      </c>
      <c r="AB97" s="23">
        <v>0</v>
      </c>
      <c r="AD97" s="17">
        <v>12924366500</v>
      </c>
    </row>
    <row r="98" spans="1:33" ht="21" customHeight="1" x14ac:dyDescent="0.45">
      <c r="A98" s="199"/>
      <c r="B98" s="4" t="s">
        <v>319</v>
      </c>
      <c r="D98" s="4"/>
      <c r="E98" s="4"/>
      <c r="F98" s="4"/>
      <c r="G98" s="4"/>
      <c r="H98" s="4"/>
      <c r="I98" s="4"/>
      <c r="J98" s="4"/>
      <c r="K98" s="4"/>
      <c r="L98" s="18">
        <v>0</v>
      </c>
      <c r="M98" s="15"/>
      <c r="N98" s="18">
        <v>0</v>
      </c>
      <c r="O98" s="4"/>
      <c r="P98" s="18">
        <v>0</v>
      </c>
      <c r="Q98" s="20"/>
      <c r="R98" s="18">
        <v>-185781947</v>
      </c>
      <c r="S98" s="4"/>
      <c r="T98" s="18">
        <v>73373338</v>
      </c>
      <c r="U98" s="20"/>
      <c r="V98" s="18">
        <v>0</v>
      </c>
      <c r="W98" s="20"/>
      <c r="X98" s="18">
        <v>0</v>
      </c>
      <c r="Y98" s="20"/>
      <c r="Z98" s="18">
        <v>0</v>
      </c>
      <c r="AA98" s="15"/>
      <c r="AB98" s="24">
        <v>73373338</v>
      </c>
      <c r="AC98" s="15"/>
      <c r="AD98" s="18">
        <v>-112408609</v>
      </c>
    </row>
    <row r="99" spans="1:33" ht="21" customHeight="1" x14ac:dyDescent="0.45">
      <c r="A99" s="199"/>
      <c r="B99" s="4" t="s">
        <v>320</v>
      </c>
      <c r="D99" s="4"/>
      <c r="E99" s="4"/>
      <c r="F99" s="4"/>
      <c r="G99" s="4"/>
      <c r="H99" s="4"/>
      <c r="I99" s="4"/>
      <c r="J99" s="4"/>
      <c r="K99" s="4"/>
      <c r="L99" s="15">
        <v>0</v>
      </c>
      <c r="M99" s="15"/>
      <c r="N99" s="15">
        <v>0</v>
      </c>
      <c r="O99" s="4"/>
      <c r="P99" s="15">
        <v>0</v>
      </c>
      <c r="Q99" s="20"/>
      <c r="R99" s="15">
        <v>12738584553</v>
      </c>
      <c r="S99" s="4"/>
      <c r="T99" s="15">
        <v>73373338</v>
      </c>
      <c r="U99" s="20"/>
      <c r="V99" s="15">
        <v>0</v>
      </c>
      <c r="W99" s="20"/>
      <c r="X99" s="15">
        <v>0</v>
      </c>
      <c r="Y99" s="20"/>
      <c r="Z99" s="15">
        <v>0</v>
      </c>
      <c r="AA99" s="15"/>
      <c r="AB99" s="15">
        <v>73373338</v>
      </c>
      <c r="AC99" s="15"/>
      <c r="AD99" s="15">
        <v>12811957891</v>
      </c>
    </row>
    <row r="100" spans="1:33" ht="21" customHeight="1" x14ac:dyDescent="0.45">
      <c r="A100" s="199"/>
      <c r="B100" s="4" t="s">
        <v>340</v>
      </c>
      <c r="D100" s="4"/>
      <c r="E100" s="4"/>
      <c r="F100" s="4"/>
      <c r="G100" s="4"/>
      <c r="H100" s="4"/>
      <c r="I100" s="4"/>
      <c r="J100" s="4"/>
      <c r="K100" s="4"/>
      <c r="L100" s="15">
        <v>0</v>
      </c>
      <c r="M100" s="15"/>
      <c r="N100" s="15">
        <v>0</v>
      </c>
      <c r="O100" s="4"/>
      <c r="P100" s="15">
        <v>0</v>
      </c>
      <c r="Q100" s="20"/>
      <c r="R100" s="15">
        <v>-11122870118</v>
      </c>
      <c r="S100" s="4"/>
      <c r="T100" s="15">
        <v>0</v>
      </c>
      <c r="U100" s="20"/>
      <c r="V100" s="15">
        <v>0</v>
      </c>
      <c r="W100" s="20"/>
      <c r="X100" s="15">
        <v>0</v>
      </c>
      <c r="Y100" s="20"/>
      <c r="Z100" s="15">
        <v>0</v>
      </c>
      <c r="AA100" s="15"/>
      <c r="AB100" s="15">
        <v>0</v>
      </c>
      <c r="AC100" s="15"/>
      <c r="AD100" s="15">
        <v>-11122870118</v>
      </c>
    </row>
    <row r="101" spans="1:33" ht="21" customHeight="1" x14ac:dyDescent="0.45">
      <c r="A101" s="199"/>
      <c r="B101" s="4" t="s">
        <v>298</v>
      </c>
      <c r="D101" s="4"/>
      <c r="E101" s="4"/>
      <c r="F101" s="4"/>
      <c r="G101" s="4"/>
      <c r="H101" s="4"/>
      <c r="I101" s="4"/>
      <c r="J101" s="4"/>
      <c r="K101" s="4"/>
      <c r="L101" s="15"/>
      <c r="M101" s="15"/>
      <c r="N101" s="15"/>
      <c r="O101" s="4"/>
      <c r="P101" s="15"/>
      <c r="Q101" s="20"/>
      <c r="R101" s="15"/>
      <c r="S101" s="4"/>
      <c r="T101" s="15"/>
      <c r="U101" s="20"/>
      <c r="V101" s="15"/>
      <c r="W101" s="20"/>
      <c r="X101" s="15"/>
      <c r="Y101" s="20"/>
      <c r="Z101" s="15"/>
      <c r="AA101" s="15"/>
      <c r="AB101" s="15"/>
      <c r="AC101" s="15"/>
      <c r="AD101" s="15"/>
    </row>
    <row r="102" spans="1:33" ht="21" customHeight="1" x14ac:dyDescent="0.45">
      <c r="A102" s="199"/>
      <c r="B102" s="4" t="s">
        <v>299</v>
      </c>
      <c r="D102" s="4"/>
      <c r="E102" s="4"/>
      <c r="F102" s="4"/>
      <c r="G102" s="4"/>
      <c r="H102" s="4"/>
      <c r="I102" s="4"/>
      <c r="J102" s="4"/>
      <c r="K102" s="4"/>
      <c r="L102" s="15">
        <v>0</v>
      </c>
      <c r="M102" s="15"/>
      <c r="N102" s="15">
        <v>0</v>
      </c>
      <c r="O102" s="4"/>
      <c r="P102" s="15">
        <v>0</v>
      </c>
      <c r="Q102" s="20"/>
      <c r="R102" s="15">
        <v>-1284511</v>
      </c>
      <c r="S102" s="4"/>
      <c r="T102" s="15">
        <v>1284511</v>
      </c>
      <c r="U102" s="20"/>
      <c r="V102" s="15">
        <v>0</v>
      </c>
      <c r="W102" s="20"/>
      <c r="X102" s="15">
        <v>0</v>
      </c>
      <c r="Y102" s="20"/>
      <c r="Z102" s="15">
        <v>0</v>
      </c>
      <c r="AA102" s="15"/>
      <c r="AB102" s="15">
        <v>1284511</v>
      </c>
      <c r="AC102" s="15"/>
      <c r="AD102" s="15">
        <v>0</v>
      </c>
    </row>
    <row r="103" spans="1:33" ht="21" customHeight="1" thickBot="1" x14ac:dyDescent="0.5">
      <c r="A103" s="4"/>
      <c r="B103" s="200" t="str">
        <f>A25</f>
        <v>ยอดคงเหลือ ณ วันที่ 31 ธันวาคม 2567</v>
      </c>
      <c r="D103" s="4"/>
      <c r="E103" s="4"/>
      <c r="F103" s="4"/>
      <c r="G103" s="4"/>
      <c r="H103" s="4"/>
      <c r="I103" s="4"/>
      <c r="J103" s="4"/>
      <c r="K103" s="4"/>
      <c r="L103" s="21">
        <v>1589200190</v>
      </c>
      <c r="M103" s="15"/>
      <c r="N103" s="21">
        <v>30103179143</v>
      </c>
      <c r="O103" s="4"/>
      <c r="P103" s="21">
        <v>175822357</v>
      </c>
      <c r="Q103" s="15"/>
      <c r="R103" s="21">
        <v>17249646339</v>
      </c>
      <c r="S103" s="4"/>
      <c r="T103" s="21">
        <v>276047793</v>
      </c>
      <c r="U103" s="15"/>
      <c r="V103" s="21">
        <v>2699125833</v>
      </c>
      <c r="W103" s="15"/>
      <c r="X103" s="21">
        <v>0</v>
      </c>
      <c r="Y103" s="15"/>
      <c r="Z103" s="21">
        <v>0</v>
      </c>
      <c r="AA103" s="15"/>
      <c r="AB103" s="21">
        <v>2975173626</v>
      </c>
      <c r="AC103" s="15"/>
      <c r="AD103" s="21">
        <v>52093021655</v>
      </c>
    </row>
    <row r="104" spans="1:33" ht="21" customHeight="1" thickTop="1" x14ac:dyDescent="0.45">
      <c r="A104" s="4"/>
      <c r="E104" s="4"/>
      <c r="R104" s="110"/>
    </row>
    <row r="105" spans="1:33" ht="21" customHeight="1" x14ac:dyDescent="0.45">
      <c r="A105" s="4"/>
      <c r="B105" s="214" t="str">
        <f>A55</f>
        <v>ยอดคงเหลือ ณ วันที่ 1 มกราคม 2568</v>
      </c>
      <c r="E105" s="4"/>
      <c r="K105" s="4"/>
      <c r="L105" s="101">
        <v>1589200190</v>
      </c>
      <c r="M105" s="101"/>
      <c r="N105" s="101">
        <v>30103179143</v>
      </c>
      <c r="O105" s="100"/>
      <c r="P105" s="101">
        <v>175822357</v>
      </c>
      <c r="Q105" s="101"/>
      <c r="R105" s="101">
        <v>17249646339</v>
      </c>
      <c r="S105" s="100"/>
      <c r="T105" s="101">
        <v>276047793</v>
      </c>
      <c r="U105" s="101"/>
      <c r="V105" s="101">
        <v>2699125833</v>
      </c>
      <c r="W105" s="101"/>
      <c r="X105" s="99">
        <v>0</v>
      </c>
      <c r="Y105" s="101"/>
      <c r="Z105" s="99">
        <v>0</v>
      </c>
      <c r="AA105" s="102"/>
      <c r="AB105" s="101">
        <f>SUM(T105:Z105)</f>
        <v>2975173626</v>
      </c>
      <c r="AC105" s="102"/>
      <c r="AD105" s="101">
        <f>SUM(L105:R105)+AB105</f>
        <v>52093021655</v>
      </c>
    </row>
    <row r="106" spans="1:33" ht="21" customHeight="1" x14ac:dyDescent="0.45">
      <c r="B106" s="4" t="s">
        <v>318</v>
      </c>
      <c r="D106" s="4"/>
      <c r="E106" s="4"/>
      <c r="F106" s="4"/>
      <c r="G106" s="4"/>
      <c r="H106" s="4"/>
      <c r="I106" s="4"/>
      <c r="J106" s="4"/>
      <c r="K106" s="4"/>
      <c r="L106" s="17">
        <v>0</v>
      </c>
      <c r="N106" s="17">
        <v>0</v>
      </c>
      <c r="P106" s="17">
        <v>0</v>
      </c>
      <c r="R106" s="17">
        <f>'PL-T (12)'!K28</f>
        <v>12803866270</v>
      </c>
      <c r="T106" s="17">
        <v>0</v>
      </c>
      <c r="V106" s="17">
        <v>0</v>
      </c>
      <c r="X106" s="17">
        <v>0</v>
      </c>
      <c r="Z106" s="17">
        <v>0</v>
      </c>
      <c r="AB106" s="23">
        <f>SUM(T106:Z106)</f>
        <v>0</v>
      </c>
      <c r="AD106" s="17">
        <f>SUM(AB106,L106:R106)</f>
        <v>12803866270</v>
      </c>
    </row>
    <row r="107" spans="1:33" ht="21" customHeight="1" x14ac:dyDescent="0.45">
      <c r="A107" s="4"/>
      <c r="B107" s="4" t="s">
        <v>319</v>
      </c>
      <c r="D107" s="4"/>
      <c r="E107" s="4"/>
      <c r="F107" s="4"/>
      <c r="G107" s="4"/>
      <c r="H107" s="4"/>
      <c r="I107" s="4"/>
      <c r="J107" s="4"/>
      <c r="K107" s="4"/>
      <c r="L107" s="18">
        <v>0</v>
      </c>
      <c r="M107" s="15"/>
      <c r="N107" s="18">
        <v>0</v>
      </c>
      <c r="O107" s="4"/>
      <c r="P107" s="18">
        <v>0</v>
      </c>
      <c r="Q107" s="20"/>
      <c r="R107" s="18">
        <v>-94405925</v>
      </c>
      <c r="S107" s="4"/>
      <c r="T107" s="18">
        <v>-73490047</v>
      </c>
      <c r="U107" s="20"/>
      <c r="V107" s="18">
        <v>0</v>
      </c>
      <c r="W107" s="20"/>
      <c r="X107" s="18">
        <v>-158504480</v>
      </c>
      <c r="Y107" s="20"/>
      <c r="Z107" s="18">
        <v>-15694213</v>
      </c>
      <c r="AA107" s="15"/>
      <c r="AB107" s="24">
        <f>SUM(T107:Z107)</f>
        <v>-247688740</v>
      </c>
      <c r="AC107" s="15"/>
      <c r="AD107" s="18">
        <f>SUM(AB107,L107:R107)</f>
        <v>-342094665</v>
      </c>
    </row>
    <row r="108" spans="1:33" ht="21" customHeight="1" x14ac:dyDescent="0.45">
      <c r="A108" s="4"/>
      <c r="B108" s="4" t="s">
        <v>320</v>
      </c>
      <c r="D108" s="4"/>
      <c r="E108" s="4"/>
      <c r="F108" s="4"/>
      <c r="G108" s="4"/>
      <c r="H108" s="4"/>
      <c r="I108" s="4"/>
      <c r="J108" s="4"/>
      <c r="K108" s="4"/>
      <c r="L108" s="15">
        <f>SUM(L106:L107)</f>
        <v>0</v>
      </c>
      <c r="M108" s="15"/>
      <c r="N108" s="15">
        <f>SUM(N106:N107)</f>
        <v>0</v>
      </c>
      <c r="O108" s="4"/>
      <c r="P108" s="15">
        <f>SUM(P106:P107)</f>
        <v>0</v>
      </c>
      <c r="Q108" s="20"/>
      <c r="R108" s="15">
        <f>SUM(R106:R107)</f>
        <v>12709460345</v>
      </c>
      <c r="S108" s="4"/>
      <c r="T108" s="15">
        <f>SUM(T106:T107)</f>
        <v>-73490047</v>
      </c>
      <c r="U108" s="20"/>
      <c r="V108" s="15">
        <f>SUM(V106:V107)</f>
        <v>0</v>
      </c>
      <c r="W108" s="20"/>
      <c r="X108" s="15">
        <f>SUM(X106:X107)</f>
        <v>-158504480</v>
      </c>
      <c r="Y108" s="20"/>
      <c r="Z108" s="15">
        <f>SUM(Z106:Z107)</f>
        <v>-15694213</v>
      </c>
      <c r="AA108" s="15"/>
      <c r="AB108" s="15">
        <f>SUM(AB106:AB107)</f>
        <v>-247688740</v>
      </c>
      <c r="AC108" s="15"/>
      <c r="AD108" s="15">
        <f>SUM(AD106:AD107)</f>
        <v>12461771605</v>
      </c>
    </row>
    <row r="109" spans="1:33" ht="21" customHeight="1" x14ac:dyDescent="0.45">
      <c r="A109" s="199"/>
      <c r="B109" s="4" t="s">
        <v>340</v>
      </c>
      <c r="D109" s="4"/>
      <c r="E109" s="4"/>
      <c r="F109" s="4"/>
      <c r="G109" s="4"/>
      <c r="H109" s="4"/>
      <c r="I109" s="4"/>
      <c r="J109" s="4"/>
      <c r="K109" s="4"/>
      <c r="L109" s="15">
        <v>0</v>
      </c>
      <c r="M109" s="15"/>
      <c r="N109" s="15">
        <v>0</v>
      </c>
      <c r="O109" s="4"/>
      <c r="P109" s="15">
        <v>0</v>
      </c>
      <c r="Q109" s="20"/>
      <c r="R109" s="6">
        <v>-11918358476</v>
      </c>
      <c r="S109" s="4"/>
      <c r="T109" s="15">
        <v>0</v>
      </c>
      <c r="U109" s="20"/>
      <c r="V109" s="15">
        <v>0</v>
      </c>
      <c r="W109" s="20"/>
      <c r="X109" s="15">
        <v>0</v>
      </c>
      <c r="Y109" s="20"/>
      <c r="Z109" s="15">
        <v>0</v>
      </c>
      <c r="AA109" s="15"/>
      <c r="AB109" s="101">
        <f>SUM(T109:Z109)</f>
        <v>0</v>
      </c>
      <c r="AC109" s="15"/>
      <c r="AD109" s="101">
        <f>SUM(L109:R109)+AB109</f>
        <v>-11918358476</v>
      </c>
    </row>
    <row r="110" spans="1:33" ht="21" customHeight="1" thickBot="1" x14ac:dyDescent="0.5">
      <c r="A110" s="4"/>
      <c r="B110" s="200" t="str">
        <f>A64</f>
        <v>ยอดคงเหลือ ณ วันที่ 31 ธันวาคม 2568</v>
      </c>
      <c r="D110" s="4"/>
      <c r="E110" s="4"/>
      <c r="F110" s="4"/>
      <c r="G110" s="4"/>
      <c r="H110" s="4"/>
      <c r="I110" s="4"/>
      <c r="J110" s="4"/>
      <c r="K110" s="4"/>
      <c r="L110" s="21">
        <f>SUM(L105,L108:L109)</f>
        <v>1589200190</v>
      </c>
      <c r="M110" s="15"/>
      <c r="N110" s="21">
        <f>SUM(N105,N108:N109)</f>
        <v>30103179143</v>
      </c>
      <c r="O110" s="4"/>
      <c r="P110" s="21">
        <f>SUM(P105,P108:P109)</f>
        <v>175822357</v>
      </c>
      <c r="Q110" s="15"/>
      <c r="R110" s="21">
        <f>SUM(R105,R108:R109)</f>
        <v>18040748208</v>
      </c>
      <c r="S110" s="4"/>
      <c r="T110" s="21">
        <f>SUM(T105,T108:T109)</f>
        <v>202557746</v>
      </c>
      <c r="U110" s="15"/>
      <c r="V110" s="21">
        <f>SUM(V105,V108:V109)</f>
        <v>2699125833</v>
      </c>
      <c r="W110" s="15"/>
      <c r="X110" s="21">
        <f>SUM(X105,X108:X109)</f>
        <v>-158504480</v>
      </c>
      <c r="Y110" s="15"/>
      <c r="Z110" s="21">
        <f>SUM(Z105,Z108:Z109)</f>
        <v>-15694213</v>
      </c>
      <c r="AA110" s="15"/>
      <c r="AB110" s="21">
        <f>SUM(AB105,AB108:AB109)</f>
        <v>2727484886</v>
      </c>
      <c r="AC110" s="15"/>
      <c r="AD110" s="21">
        <f>SUM(AD105,AD108:AD109)</f>
        <v>52636434784</v>
      </c>
    </row>
    <row r="111" spans="1:33" ht="21" customHeight="1" thickTop="1" x14ac:dyDescent="0.45">
      <c r="A111" s="4"/>
      <c r="D111" s="4"/>
      <c r="E111" s="4"/>
      <c r="F111" s="4"/>
      <c r="G111" s="4"/>
      <c r="H111" s="4"/>
      <c r="I111" s="4"/>
      <c r="J111" s="4"/>
      <c r="K111" s="4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4"/>
      <c r="AD111" s="110"/>
      <c r="AE111" s="4"/>
      <c r="AF111" s="15"/>
      <c r="AG111" s="15"/>
    </row>
    <row r="112" spans="1:33" ht="21" customHeight="1" x14ac:dyDescent="0.45">
      <c r="A112" s="4"/>
      <c r="B112" s="4" t="s">
        <v>35</v>
      </c>
      <c r="D112" s="4"/>
      <c r="E112" s="4"/>
      <c r="F112" s="4"/>
      <c r="G112" s="4"/>
      <c r="H112" s="4"/>
      <c r="I112" s="4"/>
      <c r="J112" s="4"/>
      <c r="K112" s="4"/>
      <c r="L112" s="121"/>
      <c r="M112" s="121"/>
      <c r="N112" s="121"/>
      <c r="O112" s="121"/>
      <c r="P112" s="121"/>
      <c r="Q112" s="110"/>
      <c r="R112" s="121"/>
      <c r="S112" s="121"/>
      <c r="T112" s="121"/>
      <c r="U112" s="110"/>
      <c r="V112" s="121"/>
      <c r="W112" s="110"/>
      <c r="X112" s="121"/>
      <c r="Y112" s="110"/>
      <c r="Z112" s="121"/>
      <c r="AA112" s="121"/>
      <c r="AB112" s="121"/>
      <c r="AC112" s="121"/>
      <c r="AD112" s="121"/>
      <c r="AE112" s="15"/>
      <c r="AF112" s="15"/>
      <c r="AG112" s="15"/>
    </row>
    <row r="113" spans="1:33" ht="21" customHeight="1" x14ac:dyDescent="0.45">
      <c r="A113" s="4"/>
      <c r="D113" s="4"/>
      <c r="E113" s="4"/>
      <c r="F113" s="4"/>
      <c r="G113" s="4"/>
      <c r="H113" s="4"/>
      <c r="I113" s="4"/>
      <c r="J113" s="4"/>
      <c r="K113" s="4"/>
      <c r="L113" s="121"/>
      <c r="M113" s="121"/>
      <c r="N113" s="121"/>
      <c r="O113" s="121"/>
      <c r="P113" s="121"/>
      <c r="Q113" s="110"/>
      <c r="R113" s="121"/>
      <c r="S113" s="121"/>
      <c r="T113" s="121"/>
      <c r="U113" s="110"/>
      <c r="V113" s="121"/>
      <c r="W113" s="110"/>
      <c r="X113" s="121"/>
      <c r="Y113" s="110"/>
      <c r="Z113" s="121"/>
      <c r="AA113" s="121"/>
      <c r="AB113" s="121"/>
      <c r="AC113" s="121"/>
      <c r="AD113" s="121"/>
      <c r="AE113" s="15"/>
      <c r="AF113" s="15"/>
      <c r="AG113" s="15"/>
    </row>
    <row r="114" spans="1:33" ht="21" customHeight="1" x14ac:dyDescent="0.45">
      <c r="A114" s="4"/>
      <c r="D114" s="4"/>
      <c r="E114" s="4"/>
      <c r="F114" s="4"/>
      <c r="G114" s="4"/>
      <c r="H114" s="4"/>
      <c r="I114" s="4"/>
      <c r="J114" s="4"/>
      <c r="K114" s="4"/>
      <c r="L114" s="121"/>
      <c r="M114" s="121"/>
      <c r="N114" s="121"/>
      <c r="O114" s="121"/>
      <c r="P114" s="121"/>
      <c r="Q114" s="110"/>
      <c r="R114" s="121"/>
      <c r="S114" s="121"/>
      <c r="T114" s="121"/>
      <c r="U114" s="110"/>
      <c r="V114" s="121"/>
      <c r="W114" s="110"/>
      <c r="X114" s="121"/>
      <c r="Y114" s="110"/>
      <c r="Z114" s="121"/>
      <c r="AA114" s="121"/>
      <c r="AB114" s="121"/>
      <c r="AC114" s="121"/>
      <c r="AD114" s="121"/>
      <c r="AE114" s="15"/>
      <c r="AF114" s="15"/>
      <c r="AG114" s="15"/>
    </row>
    <row r="115" spans="1:33" ht="21" customHeight="1" x14ac:dyDescent="0.45">
      <c r="A115" s="4"/>
      <c r="D115" s="4"/>
      <c r="E115" s="4"/>
      <c r="F115" s="4"/>
      <c r="G115" s="4"/>
      <c r="H115" s="4"/>
      <c r="I115" s="4"/>
      <c r="J115" s="4"/>
      <c r="K115" s="4"/>
      <c r="L115" s="121"/>
      <c r="M115" s="121"/>
      <c r="N115" s="121"/>
      <c r="O115" s="121"/>
      <c r="P115" s="121"/>
      <c r="Q115" s="110"/>
      <c r="R115" s="121"/>
      <c r="S115" s="121"/>
      <c r="T115" s="121"/>
      <c r="U115" s="110"/>
      <c r="V115" s="121"/>
      <c r="W115" s="110"/>
      <c r="X115" s="121"/>
      <c r="Y115" s="110"/>
      <c r="Z115" s="121"/>
      <c r="AA115" s="121"/>
      <c r="AB115" s="121"/>
      <c r="AC115" s="121"/>
      <c r="AD115" s="121"/>
      <c r="AE115" s="15"/>
      <c r="AF115" s="15"/>
      <c r="AG115" s="15"/>
    </row>
    <row r="116" spans="1:33" ht="21" customHeight="1" x14ac:dyDescent="0.45">
      <c r="A116" s="4"/>
      <c r="D116" s="4"/>
      <c r="E116" s="4"/>
      <c r="F116" s="4"/>
      <c r="G116" s="4"/>
      <c r="H116" s="4"/>
      <c r="I116" s="4"/>
      <c r="J116" s="4"/>
      <c r="K116" s="4"/>
      <c r="L116" s="121"/>
      <c r="M116" s="121"/>
      <c r="N116" s="121"/>
      <c r="O116" s="121"/>
      <c r="P116" s="121"/>
      <c r="Q116" s="110"/>
      <c r="R116" s="121"/>
      <c r="S116" s="121"/>
      <c r="T116" s="121"/>
      <c r="U116" s="110"/>
      <c r="V116" s="121"/>
      <c r="W116" s="110"/>
      <c r="X116" s="121"/>
      <c r="Y116" s="110"/>
      <c r="Z116" s="121"/>
      <c r="AA116" s="121"/>
      <c r="AB116" s="121"/>
      <c r="AC116" s="121"/>
      <c r="AD116" s="121"/>
      <c r="AE116" s="15"/>
      <c r="AF116" s="15"/>
      <c r="AG116" s="15"/>
    </row>
    <row r="117" spans="1:33" ht="21" customHeight="1" x14ac:dyDescent="0.45">
      <c r="A117" s="4"/>
      <c r="D117" s="4"/>
      <c r="E117" s="4"/>
      <c r="F117" s="4"/>
      <c r="G117" s="4"/>
      <c r="H117" s="4"/>
      <c r="I117" s="4"/>
      <c r="J117" s="4"/>
      <c r="K117" s="4"/>
      <c r="L117" s="121"/>
      <c r="M117" s="121"/>
      <c r="N117" s="121"/>
      <c r="O117" s="121"/>
      <c r="P117" s="121"/>
      <c r="Q117" s="110"/>
      <c r="R117" s="121"/>
      <c r="S117" s="121"/>
      <c r="T117" s="121"/>
      <c r="U117" s="110"/>
      <c r="V117" s="121"/>
      <c r="W117" s="110"/>
      <c r="X117" s="121"/>
      <c r="Y117" s="110"/>
      <c r="Z117" s="121"/>
      <c r="AA117" s="121"/>
      <c r="AB117" s="121"/>
      <c r="AC117" s="121"/>
      <c r="AD117" s="121"/>
      <c r="AE117" s="15"/>
      <c r="AF117" s="15"/>
      <c r="AG117" s="15"/>
    </row>
    <row r="118" spans="1:33" ht="21" customHeight="1" x14ac:dyDescent="0.45">
      <c r="A118" s="4"/>
      <c r="D118" s="4"/>
      <c r="E118" s="4"/>
      <c r="F118" s="4"/>
      <c r="G118" s="4"/>
      <c r="H118" s="4"/>
      <c r="I118" s="4"/>
      <c r="J118" s="4"/>
      <c r="K118" s="4"/>
      <c r="L118" s="121"/>
      <c r="M118" s="121"/>
      <c r="N118" s="121"/>
      <c r="O118" s="121"/>
      <c r="P118" s="121"/>
      <c r="Q118" s="110"/>
      <c r="R118" s="121"/>
      <c r="S118" s="121"/>
      <c r="T118" s="121"/>
      <c r="U118" s="110"/>
      <c r="V118" s="121"/>
      <c r="W118" s="110"/>
      <c r="X118" s="121"/>
      <c r="Y118" s="110"/>
      <c r="Z118" s="121"/>
      <c r="AA118" s="121"/>
      <c r="AB118" s="121"/>
      <c r="AC118" s="121"/>
      <c r="AD118" s="121"/>
      <c r="AE118" s="15"/>
      <c r="AF118" s="15"/>
      <c r="AG118" s="15"/>
    </row>
    <row r="119" spans="1:33" ht="21" customHeight="1" x14ac:dyDescent="0.45">
      <c r="A119" s="4"/>
      <c r="D119" s="4"/>
      <c r="E119" s="4"/>
      <c r="F119" s="4"/>
      <c r="G119" s="4"/>
      <c r="H119" s="4"/>
      <c r="I119" s="4"/>
      <c r="J119" s="4"/>
      <c r="K119" s="4"/>
      <c r="L119" s="121"/>
      <c r="M119" s="121"/>
      <c r="N119" s="121"/>
      <c r="O119" s="121"/>
      <c r="P119" s="121"/>
      <c r="Q119" s="110"/>
      <c r="R119" s="121"/>
      <c r="S119" s="121"/>
      <c r="T119" s="121"/>
      <c r="U119" s="110"/>
      <c r="V119" s="121"/>
      <c r="W119" s="110"/>
      <c r="X119" s="121"/>
      <c r="Y119" s="110"/>
      <c r="Z119" s="121"/>
      <c r="AA119" s="121"/>
      <c r="AB119" s="121"/>
      <c r="AC119" s="121"/>
      <c r="AD119" s="121"/>
      <c r="AE119" s="15"/>
      <c r="AF119" s="15"/>
      <c r="AG119" s="15"/>
    </row>
    <row r="120" spans="1:33" ht="21" customHeight="1" x14ac:dyDescent="0.45">
      <c r="A120" s="4"/>
      <c r="D120" s="4"/>
      <c r="E120" s="4"/>
      <c r="F120" s="4"/>
      <c r="G120" s="4"/>
      <c r="H120" s="4"/>
      <c r="I120" s="4"/>
      <c r="J120" s="4"/>
      <c r="K120" s="4"/>
      <c r="L120" s="121"/>
      <c r="M120" s="121"/>
      <c r="N120" s="121"/>
      <c r="O120" s="121"/>
      <c r="P120" s="121"/>
      <c r="Q120" s="110"/>
      <c r="R120" s="121"/>
      <c r="S120" s="121"/>
      <c r="T120" s="121"/>
      <c r="U120" s="110"/>
      <c r="V120" s="121"/>
      <c r="W120" s="110"/>
      <c r="X120" s="121"/>
      <c r="Y120" s="110"/>
      <c r="Z120" s="121"/>
      <c r="AA120" s="121"/>
      <c r="AB120" s="121"/>
      <c r="AC120" s="121"/>
      <c r="AD120" s="121"/>
      <c r="AE120" s="15"/>
      <c r="AF120" s="15"/>
      <c r="AG120" s="15"/>
    </row>
    <row r="121" spans="1:33" ht="21" customHeight="1" x14ac:dyDescent="0.45">
      <c r="A121" s="4"/>
      <c r="D121" s="4"/>
      <c r="E121" s="4"/>
      <c r="F121" s="4"/>
      <c r="G121" s="4"/>
      <c r="H121" s="4"/>
      <c r="I121" s="4"/>
      <c r="J121" s="4"/>
      <c r="K121" s="4"/>
      <c r="L121" s="121"/>
      <c r="M121" s="121"/>
      <c r="N121" s="121"/>
      <c r="O121" s="121"/>
      <c r="P121" s="121"/>
      <c r="Q121" s="110"/>
      <c r="R121" s="121"/>
      <c r="S121" s="121"/>
      <c r="T121" s="121"/>
      <c r="U121" s="110"/>
      <c r="V121" s="121"/>
      <c r="W121" s="110"/>
      <c r="X121" s="121"/>
      <c r="Y121" s="110"/>
      <c r="Z121" s="121"/>
      <c r="AA121" s="121"/>
      <c r="AB121" s="121"/>
      <c r="AC121" s="121"/>
      <c r="AD121" s="121"/>
      <c r="AE121" s="15"/>
      <c r="AF121" s="15"/>
      <c r="AG121" s="15"/>
    </row>
    <row r="122" spans="1:33" ht="21" customHeight="1" x14ac:dyDescent="0.45">
      <c r="A122" s="4"/>
      <c r="D122" s="4"/>
      <c r="E122" s="4"/>
      <c r="F122" s="4"/>
      <c r="G122" s="4"/>
      <c r="H122" s="4"/>
      <c r="I122" s="4"/>
      <c r="J122" s="4"/>
      <c r="K122" s="4"/>
      <c r="L122" s="121"/>
      <c r="M122" s="121"/>
      <c r="N122" s="121"/>
      <c r="O122" s="121"/>
      <c r="P122" s="121"/>
      <c r="Q122" s="110"/>
      <c r="R122" s="121"/>
      <c r="S122" s="121"/>
      <c r="T122" s="121"/>
      <c r="U122" s="110"/>
      <c r="V122" s="121"/>
      <c r="W122" s="110"/>
      <c r="X122" s="121"/>
      <c r="Y122" s="110"/>
      <c r="Z122" s="121"/>
      <c r="AA122" s="121"/>
      <c r="AB122" s="121"/>
      <c r="AC122" s="121"/>
      <c r="AD122" s="121"/>
      <c r="AE122" s="15"/>
      <c r="AF122" s="15"/>
      <c r="AG122" s="15"/>
    </row>
    <row r="123" spans="1:33" ht="12.75" customHeight="1" x14ac:dyDescent="0.45">
      <c r="A123" s="4"/>
      <c r="D123" s="4"/>
      <c r="E123" s="4"/>
      <c r="F123" s="4"/>
      <c r="G123" s="4"/>
      <c r="H123" s="4"/>
      <c r="I123" s="4"/>
      <c r="J123" s="4"/>
      <c r="K123" s="4"/>
      <c r="L123" s="121"/>
      <c r="M123" s="121"/>
      <c r="N123" s="121"/>
      <c r="O123" s="121"/>
      <c r="P123" s="121"/>
      <c r="Q123" s="110"/>
      <c r="R123" s="121"/>
      <c r="S123" s="121"/>
      <c r="T123" s="121"/>
      <c r="U123" s="110"/>
      <c r="V123" s="121"/>
      <c r="W123" s="110"/>
      <c r="X123" s="121"/>
      <c r="Y123" s="110"/>
      <c r="Z123" s="121"/>
      <c r="AA123" s="121"/>
      <c r="AB123" s="121"/>
      <c r="AC123" s="121"/>
      <c r="AD123" s="121"/>
      <c r="AE123" s="15"/>
      <c r="AF123" s="15"/>
      <c r="AG123" s="15"/>
    </row>
    <row r="124" spans="1:33" ht="12" customHeight="1" x14ac:dyDescent="0.45">
      <c r="A124" s="4"/>
      <c r="D124" s="4"/>
      <c r="E124" s="4"/>
      <c r="F124" s="4"/>
      <c r="G124" s="4"/>
      <c r="H124" s="4"/>
      <c r="I124" s="4"/>
      <c r="J124" s="4"/>
      <c r="K124" s="4"/>
      <c r="L124" s="121"/>
      <c r="M124" s="121"/>
      <c r="N124" s="121"/>
      <c r="O124" s="121"/>
      <c r="P124" s="121"/>
      <c r="Q124" s="110"/>
      <c r="R124" s="121"/>
      <c r="S124" s="121"/>
      <c r="T124" s="121"/>
      <c r="U124" s="110"/>
      <c r="V124" s="121"/>
      <c r="W124" s="110"/>
      <c r="X124" s="121"/>
      <c r="Y124" s="110"/>
      <c r="Z124" s="121"/>
      <c r="AA124" s="121"/>
      <c r="AB124" s="121"/>
      <c r="AC124" s="121"/>
      <c r="AD124" s="121"/>
      <c r="AE124" s="15"/>
      <c r="AF124" s="15"/>
      <c r="AG124" s="15"/>
    </row>
    <row r="125" spans="1:33" ht="17.25" customHeight="1" x14ac:dyDescent="0.45">
      <c r="A125" s="4"/>
      <c r="D125" s="4"/>
      <c r="E125" s="4"/>
      <c r="F125" s="4"/>
      <c r="G125" s="4"/>
      <c r="H125" s="4"/>
      <c r="I125" s="4"/>
      <c r="J125" s="4"/>
      <c r="K125" s="4"/>
      <c r="L125" s="121"/>
      <c r="M125" s="121"/>
      <c r="N125" s="121"/>
      <c r="O125" s="121"/>
      <c r="P125" s="121"/>
      <c r="Q125" s="110"/>
      <c r="R125" s="121"/>
      <c r="S125" s="121"/>
      <c r="T125" s="121"/>
      <c r="U125" s="110"/>
      <c r="V125" s="121"/>
      <c r="W125" s="110"/>
      <c r="X125" s="121"/>
      <c r="Y125" s="110"/>
      <c r="Z125" s="121"/>
      <c r="AA125" s="121"/>
      <c r="AB125" s="121"/>
      <c r="AC125" s="121"/>
      <c r="AD125" s="121"/>
      <c r="AE125" s="15"/>
      <c r="AF125" s="15"/>
      <c r="AG125" s="15"/>
    </row>
    <row r="126" spans="1:33" ht="24" customHeight="1" x14ac:dyDescent="0.45">
      <c r="A126" s="4"/>
      <c r="AF126" s="238">
        <v>8</v>
      </c>
    </row>
    <row r="127" spans="1:33" ht="21" customHeight="1" x14ac:dyDescent="0.45">
      <c r="A127" s="4"/>
    </row>
    <row r="128" spans="1:33" ht="21" customHeight="1" x14ac:dyDescent="0.45">
      <c r="A128" s="4"/>
    </row>
    <row r="129" spans="1:1" ht="21" customHeight="1" x14ac:dyDescent="0.45">
      <c r="A129" s="4"/>
    </row>
    <row r="130" spans="1:1" ht="21" customHeight="1" x14ac:dyDescent="0.45">
      <c r="A130" s="4"/>
    </row>
    <row r="131" spans="1:1" ht="21" customHeight="1" x14ac:dyDescent="0.45">
      <c r="A131" s="4"/>
    </row>
    <row r="132" spans="1:1" ht="21" customHeight="1" x14ac:dyDescent="0.45">
      <c r="A132" s="4"/>
    </row>
    <row r="133" spans="1:1" ht="21" customHeight="1" x14ac:dyDescent="0.45">
      <c r="A133" s="4"/>
    </row>
    <row r="134" spans="1:1" ht="21" customHeight="1" x14ac:dyDescent="0.45">
      <c r="A134" s="4"/>
    </row>
  </sheetData>
  <mergeCells count="13">
    <mergeCell ref="R8:V8"/>
    <mergeCell ref="R7:X7"/>
    <mergeCell ref="F6:Z6"/>
    <mergeCell ref="F5:AD5"/>
    <mergeCell ref="L89:AD89"/>
    <mergeCell ref="T91:Z91"/>
    <mergeCell ref="L51:N51"/>
    <mergeCell ref="T90:AB90"/>
    <mergeCell ref="N9:P9"/>
    <mergeCell ref="P49:Z49"/>
    <mergeCell ref="D48:AB48"/>
    <mergeCell ref="D47:AF47"/>
    <mergeCell ref="P50:X50"/>
  </mergeCells>
  <printOptions horizontalCentered="1"/>
  <pageMargins left="0.39370078740157499" right="0.39370078740157499" top="0.78740157480314998" bottom="0.31496062992126" header="0.196850393700787" footer="0.196850393700787"/>
  <pageSetup paperSize="9" scale="61" firstPageNumber="3" fitToHeight="3" orientation="landscape" useFirstPageNumber="1" r:id="rId1"/>
  <headerFooter alignWithMargins="0"/>
  <rowBreaks count="2" manualBreakCount="2">
    <brk id="42" max="16383" man="1"/>
    <brk id="84" max="16383" man="1"/>
  </rowBreaks>
  <customProperties>
    <customPr name="_pios_id" r:id="rId2"/>
  </customProperties>
  <ignoredErrors>
    <ignoredError sqref="F16:O16 Q16:W16" formulaRange="1"/>
    <ignoredError sqref="AA58 AE58 AC5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C998F-18D9-4C9B-94CA-D15D23ED37DE}">
  <sheetPr codeName="Sheet6">
    <tabColor rgb="FF00B0F0"/>
  </sheetPr>
  <dimension ref="A1:N229"/>
  <sheetViews>
    <sheetView showGridLines="0" view="pageBreakPreview" topLeftCell="A52" zoomScaleNormal="90" zoomScaleSheetLayoutView="100" workbookViewId="0">
      <selection activeCell="K63" sqref="K63"/>
    </sheetView>
  </sheetViews>
  <sheetFormatPr defaultRowHeight="21" customHeight="1" x14ac:dyDescent="0.2"/>
  <cols>
    <col min="1" max="1" width="38.140625" style="34" customWidth="1"/>
    <col min="2" max="2" width="10.5703125" style="34" customWidth="1"/>
    <col min="3" max="3" width="0.5703125" style="34" customWidth="1"/>
    <col min="4" max="4" width="15.5703125" style="34" customWidth="1"/>
    <col min="5" max="5" width="0.7109375" style="34" customWidth="1"/>
    <col min="6" max="6" width="15.5703125" style="34" customWidth="1"/>
    <col min="7" max="7" width="0.7109375" style="34" customWidth="1"/>
    <col min="8" max="8" width="15.5703125" style="34" customWidth="1"/>
    <col min="9" max="9" width="0.7109375" style="34" customWidth="1"/>
    <col min="10" max="10" width="15.5703125" style="34" customWidth="1"/>
    <col min="11" max="11" width="1" style="34" customWidth="1"/>
    <col min="12" max="12" width="10.140625" style="34" bestFit="1" customWidth="1"/>
    <col min="13" max="16384" width="9.140625" style="34"/>
  </cols>
  <sheetData>
    <row r="1" spans="1:11" ht="21" customHeight="1" x14ac:dyDescent="0.2">
      <c r="J1" s="80" t="s">
        <v>183</v>
      </c>
    </row>
    <row r="2" spans="1:11" s="67" customFormat="1" ht="21" customHeight="1" x14ac:dyDescent="0.2">
      <c r="A2" s="47" t="s">
        <v>81</v>
      </c>
      <c r="B2" s="80"/>
      <c r="C2" s="80"/>
      <c r="D2" s="80"/>
      <c r="E2" s="80"/>
      <c r="F2" s="80"/>
      <c r="G2" s="80"/>
      <c r="H2" s="80"/>
      <c r="I2" s="80"/>
      <c r="J2" s="80"/>
      <c r="K2" s="104"/>
    </row>
    <row r="3" spans="1:11" s="67" customFormat="1" ht="21" customHeight="1" x14ac:dyDescent="0.2">
      <c r="A3" s="47" t="s">
        <v>152</v>
      </c>
      <c r="B3" s="65"/>
      <c r="C3" s="65"/>
      <c r="D3" s="66"/>
      <c r="E3" s="66"/>
      <c r="F3" s="66"/>
      <c r="G3" s="66"/>
      <c r="H3" s="66"/>
      <c r="I3" s="66"/>
      <c r="J3" s="66"/>
      <c r="K3" s="104"/>
    </row>
    <row r="4" spans="1:11" s="67" customFormat="1" ht="21" customHeight="1" x14ac:dyDescent="0.2">
      <c r="A4" s="81" t="s">
        <v>300</v>
      </c>
      <c r="B4" s="65"/>
      <c r="C4" s="65"/>
      <c r="D4" s="66"/>
      <c r="E4" s="66"/>
      <c r="F4" s="66"/>
      <c r="G4" s="66"/>
      <c r="H4" s="66"/>
      <c r="I4" s="66"/>
      <c r="J4" s="66"/>
      <c r="K4" s="104"/>
    </row>
    <row r="5" spans="1:11" s="67" customFormat="1" ht="21" customHeight="1" x14ac:dyDescent="0.2">
      <c r="A5" s="34"/>
      <c r="D5" s="68"/>
      <c r="E5" s="68"/>
      <c r="F5" s="68"/>
      <c r="G5" s="68"/>
      <c r="H5" s="69"/>
      <c r="I5" s="68"/>
      <c r="J5" s="69" t="s">
        <v>184</v>
      </c>
      <c r="K5" s="104"/>
    </row>
    <row r="6" spans="1:11" s="67" customFormat="1" ht="21" customHeight="1" x14ac:dyDescent="0.2">
      <c r="A6" s="34"/>
      <c r="D6" s="70"/>
      <c r="E6" s="70" t="s">
        <v>82</v>
      </c>
      <c r="F6" s="70"/>
      <c r="G6" s="73"/>
      <c r="H6" s="70"/>
      <c r="I6" s="70" t="s">
        <v>83</v>
      </c>
      <c r="J6" s="70"/>
      <c r="K6" s="104"/>
    </row>
    <row r="7" spans="1:11" s="67" customFormat="1" ht="21" customHeight="1" x14ac:dyDescent="0.2">
      <c r="A7" s="34"/>
      <c r="B7" s="113" t="s">
        <v>84</v>
      </c>
      <c r="C7" s="45"/>
      <c r="D7" s="82">
        <v>2025</v>
      </c>
      <c r="E7" s="72"/>
      <c r="F7" s="82">
        <v>2024</v>
      </c>
      <c r="G7" s="83"/>
      <c r="H7" s="82">
        <v>2025</v>
      </c>
      <c r="I7" s="72"/>
      <c r="J7" s="82">
        <v>2024</v>
      </c>
      <c r="K7" s="104"/>
    </row>
    <row r="8" spans="1:11" s="67" customFormat="1" ht="21" customHeight="1" x14ac:dyDescent="0.2">
      <c r="A8" s="47" t="s">
        <v>86</v>
      </c>
      <c r="B8" s="47"/>
      <c r="E8" s="71"/>
      <c r="F8" s="68"/>
      <c r="G8" s="71"/>
      <c r="H8" s="71"/>
      <c r="I8" s="71"/>
      <c r="J8" s="71"/>
      <c r="K8" s="104"/>
    </row>
    <row r="9" spans="1:11" s="67" customFormat="1" ht="21" customHeight="1" x14ac:dyDescent="0.2">
      <c r="A9" s="34" t="s">
        <v>87</v>
      </c>
      <c r="B9" s="48" t="str">
        <f>IF('PL-T (3)'!E9&lt;&gt;"",'PL-T (3)'!E9,"")</f>
        <v/>
      </c>
      <c r="C9" s="111"/>
      <c r="D9" s="84">
        <f>'PL-T (3)'!G9</f>
        <v>107460962701</v>
      </c>
      <c r="E9" s="85"/>
      <c r="F9" s="86">
        <f>'PL-T (3)'!I9</f>
        <v>27085934</v>
      </c>
      <c r="G9" s="85"/>
      <c r="H9" s="84">
        <f>'PL-T (3)'!K9</f>
        <v>18568970031</v>
      </c>
      <c r="I9" s="85"/>
      <c r="J9" s="86">
        <f>'PL-T (3)'!M9</f>
        <v>4388874</v>
      </c>
      <c r="K9" s="104"/>
    </row>
    <row r="10" spans="1:11" s="67" customFormat="1" ht="21" customHeight="1" x14ac:dyDescent="0.2">
      <c r="A10" s="34" t="s">
        <v>192</v>
      </c>
      <c r="B10" s="48" t="str">
        <f>IF('PL-T (3)'!E10&lt;&gt;"",'PL-T (3)'!E10,"")</f>
        <v/>
      </c>
      <c r="C10" s="111"/>
      <c r="D10" s="32">
        <f>'PL-T (3)'!G10</f>
        <v>3991501031</v>
      </c>
      <c r="E10" s="32"/>
      <c r="F10" s="32">
        <f>'PL-T (3)'!I10</f>
        <v>1064946</v>
      </c>
      <c r="G10" s="32"/>
      <c r="H10" s="32">
        <f>'PL-T (3)'!K10</f>
        <v>0</v>
      </c>
      <c r="I10" s="32"/>
      <c r="J10" s="32">
        <f>'PL-T (3)'!M10</f>
        <v>0</v>
      </c>
      <c r="K10" s="104"/>
    </row>
    <row r="11" spans="1:11" s="67" customFormat="1" ht="21" customHeight="1" x14ac:dyDescent="0.2">
      <c r="A11" s="34" t="s">
        <v>88</v>
      </c>
      <c r="B11" s="48" t="str">
        <f>IF('PL-T (3)'!E11&lt;&gt;"",'PL-T (3)'!E11,"")</f>
        <v/>
      </c>
      <c r="C11" s="111"/>
      <c r="D11" s="32"/>
      <c r="E11" s="32"/>
      <c r="F11" s="32"/>
      <c r="G11" s="32"/>
      <c r="H11" s="32"/>
      <c r="I11" s="32"/>
      <c r="J11" s="32"/>
      <c r="K11" s="104"/>
    </row>
    <row r="12" spans="1:11" s="67" customFormat="1" ht="21" customHeight="1" x14ac:dyDescent="0.2">
      <c r="A12" s="34" t="s">
        <v>89</v>
      </c>
      <c r="B12" s="48" t="str">
        <f>IF('PL-T (3)'!E12&lt;&gt;"",'PL-T (3)'!E12,"")</f>
        <v/>
      </c>
      <c r="C12" s="111"/>
      <c r="D12" s="87">
        <f>'PL-T (3)'!G12</f>
        <v>66070510</v>
      </c>
      <c r="E12" s="32"/>
      <c r="F12" s="87">
        <f>'PL-T (3)'!I12</f>
        <v>19933</v>
      </c>
      <c r="G12" s="32"/>
      <c r="H12" s="87">
        <f>'PL-T (3)'!K12</f>
        <v>10103665021</v>
      </c>
      <c r="I12" s="32"/>
      <c r="J12" s="87">
        <f>'PL-T (3)'!M12</f>
        <v>19893</v>
      </c>
      <c r="K12" s="104"/>
    </row>
    <row r="13" spans="1:11" s="67" customFormat="1" ht="21" customHeight="1" x14ac:dyDescent="0.2">
      <c r="A13" s="34" t="s">
        <v>90</v>
      </c>
      <c r="B13" s="48" t="str">
        <f>IF('PL-T (3)'!E13&lt;&gt;"",'PL-T (3)'!E13,"")</f>
        <v/>
      </c>
      <c r="C13" s="111"/>
      <c r="D13" s="88">
        <f>'PL-T (3)'!G13</f>
        <v>1698324425</v>
      </c>
      <c r="E13" s="32"/>
      <c r="F13" s="88">
        <f>'PL-T (3)'!I13</f>
        <v>384820</v>
      </c>
      <c r="G13" s="32"/>
      <c r="H13" s="88">
        <f>'PL-T (3)'!K13</f>
        <v>1876300767</v>
      </c>
      <c r="I13" s="32"/>
      <c r="J13" s="88">
        <f>'PL-T (3)'!M13</f>
        <v>446006</v>
      </c>
      <c r="K13" s="104"/>
    </row>
    <row r="14" spans="1:11" s="67" customFormat="1" ht="21" customHeight="1" x14ac:dyDescent="0.2">
      <c r="A14" s="34" t="s">
        <v>91</v>
      </c>
      <c r="B14" s="48"/>
      <c r="C14" s="111"/>
      <c r="D14" s="32">
        <f>SUM(D12:D13)</f>
        <v>1764394935</v>
      </c>
      <c r="E14" s="32"/>
      <c r="F14" s="32">
        <f>SUM(F12:F13)</f>
        <v>404753</v>
      </c>
      <c r="G14" s="32"/>
      <c r="H14" s="32">
        <f>SUM(H12:H13)</f>
        <v>11979965788</v>
      </c>
      <c r="I14" s="32"/>
      <c r="J14" s="32">
        <f>SUM(J12:J13)</f>
        <v>465899</v>
      </c>
      <c r="K14" s="104"/>
    </row>
    <row r="15" spans="1:11" s="67" customFormat="1" ht="21" customHeight="1" x14ac:dyDescent="0.2">
      <c r="A15" s="47" t="s">
        <v>92</v>
      </c>
      <c r="B15" s="48"/>
      <c r="C15" s="90"/>
      <c r="D15" s="74">
        <f>SUM(D9:D14)-D14</f>
        <v>113216858667</v>
      </c>
      <c r="E15" s="32"/>
      <c r="F15" s="74">
        <f>SUM(F9:F14)-F14</f>
        <v>28555633</v>
      </c>
      <c r="G15" s="32"/>
      <c r="H15" s="74">
        <f>SUM(H9:H14)-H14</f>
        <v>30548935819</v>
      </c>
      <c r="I15" s="32"/>
      <c r="J15" s="74">
        <f>SUM(J9:J14)-J14</f>
        <v>4854773</v>
      </c>
      <c r="K15" s="104"/>
    </row>
    <row r="16" spans="1:11" s="67" customFormat="1" ht="21" customHeight="1" x14ac:dyDescent="0.2">
      <c r="A16" s="47" t="s">
        <v>93</v>
      </c>
      <c r="B16" s="48"/>
      <c r="C16" s="90"/>
      <c r="D16" s="32"/>
      <c r="E16" s="32"/>
      <c r="F16" s="32"/>
      <c r="G16" s="32"/>
      <c r="H16" s="32"/>
      <c r="I16" s="32"/>
      <c r="J16" s="32"/>
      <c r="K16" s="104"/>
    </row>
    <row r="17" spans="1:11" s="67" customFormat="1" ht="21" customHeight="1" x14ac:dyDescent="0.2">
      <c r="A17" s="34" t="s">
        <v>126</v>
      </c>
      <c r="B17" s="48" t="str">
        <f>IF('PL-T (3)'!E17&lt;&gt;"",'PL-T (3)'!E17,"")</f>
        <v/>
      </c>
      <c r="C17" s="111"/>
      <c r="D17" s="84">
        <f>'PL-T (3)'!G17</f>
        <v>71225817371</v>
      </c>
      <c r="E17" s="89"/>
      <c r="F17" s="86">
        <f>'PL-T (3)'!I17</f>
        <v>17634327</v>
      </c>
      <c r="G17" s="89"/>
      <c r="H17" s="84">
        <f>'PL-T (3)'!K17</f>
        <v>11878087509</v>
      </c>
      <c r="I17" s="89"/>
      <c r="J17" s="86">
        <f>'PL-T (3)'!M17</f>
        <v>2877099</v>
      </c>
      <c r="K17" s="104"/>
    </row>
    <row r="18" spans="1:11" s="67" customFormat="1" ht="21" customHeight="1" x14ac:dyDescent="0.2">
      <c r="A18" s="34" t="s">
        <v>94</v>
      </c>
      <c r="B18" s="48" t="str">
        <f>IF('PL-T (3)'!E18&lt;&gt;"",'PL-T (3)'!E18,"")</f>
        <v/>
      </c>
      <c r="C18" s="111"/>
      <c r="D18" s="84">
        <f>'PL-T (3)'!G18</f>
        <v>21773213212</v>
      </c>
      <c r="E18" s="89"/>
      <c r="F18" s="86">
        <f>'PL-T (3)'!I18</f>
        <v>5313056</v>
      </c>
      <c r="G18" s="89"/>
      <c r="H18" s="84">
        <f>'PL-T (3)'!K18</f>
        <v>5221087224</v>
      </c>
      <c r="I18" s="89"/>
      <c r="J18" s="86">
        <f>'PL-T (3)'!M18</f>
        <v>1146705</v>
      </c>
      <c r="K18" s="104"/>
    </row>
    <row r="19" spans="1:11" s="67" customFormat="1" ht="21" customHeight="1" x14ac:dyDescent="0.2">
      <c r="A19" s="47" t="s">
        <v>95</v>
      </c>
      <c r="B19" s="48"/>
      <c r="C19" s="90"/>
      <c r="D19" s="74">
        <f>SUM(D16:D18)</f>
        <v>92999030583</v>
      </c>
      <c r="E19" s="32"/>
      <c r="F19" s="74">
        <f>SUM(F16:F18)</f>
        <v>22947383</v>
      </c>
      <c r="G19" s="32"/>
      <c r="H19" s="74">
        <f>SUM(H16:H18)</f>
        <v>17099174733</v>
      </c>
      <c r="I19" s="32"/>
      <c r="J19" s="74">
        <f>SUM(J16:J18)</f>
        <v>4023804</v>
      </c>
      <c r="K19" s="104"/>
    </row>
    <row r="20" spans="1:11" s="67" customFormat="1" ht="21" customHeight="1" x14ac:dyDescent="0.2">
      <c r="A20" s="47" t="s">
        <v>212</v>
      </c>
      <c r="B20" s="48"/>
      <c r="C20" s="112"/>
      <c r="D20" s="32">
        <f>D15-D19</f>
        <v>20217828084</v>
      </c>
      <c r="E20" s="32"/>
      <c r="F20" s="32">
        <f>F15-F19</f>
        <v>5608250</v>
      </c>
      <c r="G20" s="32"/>
      <c r="H20" s="32">
        <f>H15-H19</f>
        <v>13449761086</v>
      </c>
      <c r="I20" s="32"/>
      <c r="J20" s="32">
        <f>J15-J19</f>
        <v>830969</v>
      </c>
      <c r="K20" s="104"/>
    </row>
    <row r="21" spans="1:11" s="67" customFormat="1" ht="21" customHeight="1" x14ac:dyDescent="0.2">
      <c r="A21" s="34" t="s">
        <v>255</v>
      </c>
      <c r="B21" s="48"/>
      <c r="C21" s="112"/>
      <c r="D21" s="32"/>
      <c r="E21" s="32"/>
      <c r="F21" s="32"/>
      <c r="G21" s="32"/>
      <c r="H21" s="32"/>
      <c r="I21" s="32"/>
      <c r="J21" s="32"/>
      <c r="K21" s="104"/>
    </row>
    <row r="22" spans="1:11" s="67" customFormat="1" ht="21" customHeight="1" x14ac:dyDescent="0.2">
      <c r="A22" s="34" t="s">
        <v>256</v>
      </c>
      <c r="B22" s="48">
        <f>IF('PL-T (3)'!E21&lt;&gt;"",'PL-T (3)'!E21,"")</f>
        <v>5</v>
      </c>
      <c r="C22" s="111"/>
      <c r="D22" s="32">
        <f>'PL-T (3)'!G21</f>
        <v>77710391</v>
      </c>
      <c r="E22" s="32"/>
      <c r="F22" s="32">
        <f>'PL-T (3)'!I21</f>
        <v>23915</v>
      </c>
      <c r="G22" s="32"/>
      <c r="H22" s="32">
        <f>'PL-T (3)'!K21</f>
        <v>0</v>
      </c>
      <c r="I22" s="32"/>
      <c r="J22" s="32">
        <f>'PL-T (3)'!M21</f>
        <v>0</v>
      </c>
      <c r="K22" s="104"/>
    </row>
    <row r="23" spans="1:11" s="67" customFormat="1" ht="21" customHeight="1" x14ac:dyDescent="0.2">
      <c r="A23" s="34" t="s">
        <v>211</v>
      </c>
      <c r="B23" s="48" t="str">
        <f>IF('PL-T (3)'!E23&lt;&gt;"",'PL-T (3)'!E23,"")</f>
        <v/>
      </c>
      <c r="C23" s="111"/>
      <c r="D23" s="32">
        <f>'PL-T (3)'!G22</f>
        <v>113323460</v>
      </c>
      <c r="E23" s="32"/>
      <c r="F23" s="32">
        <f>'PL-T (3)'!I22</f>
        <v>40172</v>
      </c>
      <c r="G23" s="32"/>
      <c r="H23" s="32">
        <f>'PL-T (3)'!K22</f>
        <v>154793201</v>
      </c>
      <c r="I23" s="32"/>
      <c r="J23" s="32">
        <f>'PL-T (3)'!M22</f>
        <v>50241</v>
      </c>
      <c r="K23" s="104"/>
    </row>
    <row r="24" spans="1:11" s="67" customFormat="1" ht="21" customHeight="1" x14ac:dyDescent="0.2">
      <c r="A24" s="34" t="s">
        <v>213</v>
      </c>
      <c r="B24" s="48"/>
      <c r="C24" s="111"/>
      <c r="D24" s="78">
        <f>'PL-T (3)'!G23</f>
        <v>-356368948</v>
      </c>
      <c r="E24" s="32"/>
      <c r="F24" s="78">
        <f>'PL-T (3)'!I23</f>
        <v>-102415</v>
      </c>
      <c r="G24" s="32"/>
      <c r="H24" s="78">
        <f>'PL-T (3)'!K23</f>
        <v>-412724637</v>
      </c>
      <c r="I24" s="32"/>
      <c r="J24" s="78">
        <f>'PL-T (3)'!M23</f>
        <v>-137350</v>
      </c>
      <c r="K24" s="104"/>
    </row>
    <row r="25" spans="1:11" s="67" customFormat="1" ht="21" customHeight="1" x14ac:dyDescent="0.2">
      <c r="A25" s="47" t="s">
        <v>176</v>
      </c>
      <c r="B25" s="48" t="str">
        <f>IF('PL-T (3)'!E25&lt;&gt;"",'PL-T (3)'!E25,"")</f>
        <v/>
      </c>
      <c r="C25" s="111"/>
      <c r="D25" s="32">
        <f>SUM(D20:D24)</f>
        <v>20052492987</v>
      </c>
      <c r="E25" s="32"/>
      <c r="F25" s="32">
        <f>SUM(F20:F24)</f>
        <v>5569922</v>
      </c>
      <c r="G25" s="32"/>
      <c r="H25" s="32">
        <f>SUM(H20:H24)</f>
        <v>13191829650</v>
      </c>
      <c r="I25" s="32"/>
      <c r="J25" s="32">
        <f>SUM(J20:J24)</f>
        <v>743860</v>
      </c>
      <c r="K25" s="104"/>
    </row>
    <row r="26" spans="1:11" s="67" customFormat="1" ht="21" customHeight="1" x14ac:dyDescent="0.2">
      <c r="A26" s="34" t="s">
        <v>177</v>
      </c>
      <c r="B26" s="48"/>
      <c r="C26" s="76"/>
      <c r="D26" s="78">
        <f>'PL-T (3)'!G25</f>
        <v>-3692250442</v>
      </c>
      <c r="E26" s="32"/>
      <c r="F26" s="78">
        <f>'PL-T (3)'!I25</f>
        <v>-1153350</v>
      </c>
      <c r="G26" s="32"/>
      <c r="H26" s="78">
        <f>'PL-T (3)'!K25</f>
        <v>-399236998</v>
      </c>
      <c r="I26" s="32"/>
      <c r="J26" s="78">
        <f>'PL-T (3)'!M25</f>
        <v>-231677</v>
      </c>
      <c r="K26" s="104"/>
    </row>
    <row r="27" spans="1:11" s="67" customFormat="1" ht="21" customHeight="1" thickBot="1" x14ac:dyDescent="0.25">
      <c r="A27" s="47" t="s">
        <v>188</v>
      </c>
      <c r="B27" s="90"/>
      <c r="C27" s="112"/>
      <c r="D27" s="75">
        <f>SUM(D25:D26)</f>
        <v>16360242545</v>
      </c>
      <c r="E27" s="32"/>
      <c r="F27" s="75">
        <f>SUM(F25:F26)</f>
        <v>4416572</v>
      </c>
      <c r="G27" s="32"/>
      <c r="H27" s="75">
        <f>SUM(H25:H26)</f>
        <v>12792592652</v>
      </c>
      <c r="I27" s="32"/>
      <c r="J27" s="75">
        <f>SUM(J25:J26)</f>
        <v>512183</v>
      </c>
      <c r="K27" s="104"/>
    </row>
    <row r="28" spans="1:11" s="67" customFormat="1" ht="21" customHeight="1" thickTop="1" x14ac:dyDescent="0.2">
      <c r="A28" s="47"/>
      <c r="B28" s="90"/>
      <c r="C28" s="112"/>
      <c r="D28" s="32"/>
      <c r="E28" s="32"/>
      <c r="F28" s="32"/>
      <c r="G28" s="32"/>
      <c r="H28" s="32"/>
      <c r="I28" s="32"/>
      <c r="J28" s="32"/>
      <c r="K28" s="104"/>
    </row>
    <row r="29" spans="1:11" s="67" customFormat="1" ht="18" customHeight="1" x14ac:dyDescent="0.2">
      <c r="A29" s="47" t="s">
        <v>125</v>
      </c>
      <c r="B29" s="90"/>
      <c r="C29" s="112"/>
      <c r="D29" s="91"/>
      <c r="E29" s="68"/>
      <c r="F29" s="68"/>
      <c r="G29" s="71"/>
      <c r="H29" s="91"/>
      <c r="I29" s="71"/>
      <c r="J29" s="68"/>
      <c r="K29" s="104"/>
    </row>
    <row r="30" spans="1:11" s="67" customFormat="1" ht="21" customHeight="1" thickBot="1" x14ac:dyDescent="0.25">
      <c r="A30" s="34" t="s">
        <v>195</v>
      </c>
      <c r="B30" s="90"/>
      <c r="C30" s="112"/>
      <c r="D30" s="91">
        <f>'PL-T (3)'!G29</f>
        <v>15840379033</v>
      </c>
      <c r="E30" s="68"/>
      <c r="F30" s="68">
        <f>'PL-T (3)'!I29</f>
        <v>4246040</v>
      </c>
      <c r="G30" s="71"/>
      <c r="H30" s="166">
        <f>'PL-T (3)'!K29</f>
        <v>12792592652</v>
      </c>
      <c r="I30" s="71"/>
      <c r="J30" s="167">
        <f>'PL-T (3)'!M29</f>
        <v>512183</v>
      </c>
      <c r="K30" s="104"/>
    </row>
    <row r="31" spans="1:11" s="67" customFormat="1" ht="21" customHeight="1" thickTop="1" x14ac:dyDescent="0.2">
      <c r="A31" s="34" t="s">
        <v>104</v>
      </c>
      <c r="B31" s="90"/>
      <c r="C31" s="112"/>
      <c r="D31" s="78">
        <f>'PL-T (3)'!G31</f>
        <v>519863512</v>
      </c>
      <c r="E31" s="68"/>
      <c r="F31" s="78">
        <f>'PL-T (3)'!I31</f>
        <v>170532</v>
      </c>
      <c r="G31" s="71"/>
      <c r="H31" s="32"/>
      <c r="I31" s="71"/>
      <c r="J31" s="32"/>
      <c r="K31" s="104"/>
    </row>
    <row r="32" spans="1:11" s="67" customFormat="1" ht="21" customHeight="1" thickBot="1" x14ac:dyDescent="0.25">
      <c r="A32" s="34"/>
      <c r="B32" s="90"/>
      <c r="C32" s="112"/>
      <c r="D32" s="75">
        <f>SUM(D30:D31)</f>
        <v>16360242545</v>
      </c>
      <c r="E32" s="68"/>
      <c r="F32" s="75">
        <f>SUM(F30:F31)</f>
        <v>4416572</v>
      </c>
      <c r="G32" s="71"/>
      <c r="H32" s="32"/>
      <c r="J32" s="32"/>
      <c r="K32" s="104"/>
    </row>
    <row r="33" spans="1:11" s="67" customFormat="1" ht="21" customHeight="1" thickTop="1" x14ac:dyDescent="0.2">
      <c r="A33" s="34"/>
      <c r="B33" s="90"/>
      <c r="C33" s="112"/>
      <c r="D33" s="32"/>
      <c r="E33" s="68"/>
      <c r="F33" s="32"/>
      <c r="G33" s="71"/>
      <c r="H33" s="32"/>
      <c r="I33" s="71"/>
      <c r="J33" s="32"/>
      <c r="K33" s="104"/>
    </row>
    <row r="34" spans="1:11" s="67" customFormat="1" ht="18" customHeight="1" x14ac:dyDescent="0.2">
      <c r="A34" s="47" t="s">
        <v>136</v>
      </c>
      <c r="B34" s="48">
        <f>IF('PL-T (3)'!E34&lt;&gt;"",'PL-T (3)'!E34,"")</f>
        <v>15</v>
      </c>
      <c r="C34" s="112"/>
      <c r="D34" s="68"/>
      <c r="E34" s="68"/>
      <c r="F34" s="68"/>
      <c r="G34" s="71"/>
      <c r="H34" s="68"/>
      <c r="I34" s="71"/>
      <c r="J34" s="68"/>
      <c r="K34" s="104"/>
    </row>
    <row r="35" spans="1:11" s="67" customFormat="1" ht="21" customHeight="1" thickBot="1" x14ac:dyDescent="0.25">
      <c r="A35" s="34" t="s">
        <v>196</v>
      </c>
      <c r="B35" s="48"/>
      <c r="C35" s="76"/>
      <c r="D35" s="170">
        <f>'PL-T (3)'!G35</f>
        <v>996.75164511424816</v>
      </c>
      <c r="E35" s="168"/>
      <c r="F35" s="170">
        <f>'PL-T (3)'!I35</f>
        <v>0.26718093969872386</v>
      </c>
      <c r="G35" s="168"/>
      <c r="H35" s="170">
        <f>'PL-T (3)'!K35</f>
        <v>804.97049626106912</v>
      </c>
      <c r="I35" s="168"/>
      <c r="J35" s="170">
        <f>'PL-T (3)'!M35</f>
        <v>3.222897929310875E-2</v>
      </c>
      <c r="K35" s="104"/>
    </row>
    <row r="36" spans="1:11" s="67" customFormat="1" ht="21" customHeight="1" thickTop="1" x14ac:dyDescent="0.2">
      <c r="A36" s="34"/>
      <c r="B36" s="90"/>
      <c r="C36" s="76"/>
      <c r="D36" s="169"/>
      <c r="E36" s="92"/>
      <c r="F36" s="169"/>
      <c r="G36" s="92"/>
      <c r="H36" s="169"/>
      <c r="I36" s="92"/>
      <c r="J36" s="169"/>
      <c r="K36" s="104"/>
    </row>
    <row r="37" spans="1:11" s="67" customFormat="1" ht="21" customHeight="1" thickBot="1" x14ac:dyDescent="0.25">
      <c r="A37" s="34" t="s">
        <v>96</v>
      </c>
      <c r="B37" s="34"/>
      <c r="C37" s="76"/>
      <c r="D37" s="167">
        <f>'PL-T (3)'!G37</f>
        <v>15892001895</v>
      </c>
      <c r="E37" s="69"/>
      <c r="F37" s="167">
        <f>'PL-T (3)'!I37</f>
        <v>15892001895</v>
      </c>
      <c r="G37" s="69"/>
      <c r="H37" s="167">
        <f>'PL-T (3)'!K37</f>
        <v>15892001895</v>
      </c>
      <c r="I37" s="69"/>
      <c r="J37" s="167">
        <f>'PL-T (3)'!M37</f>
        <v>15892001895</v>
      </c>
      <c r="K37" s="104"/>
    </row>
    <row r="38" spans="1:11" s="67" customFormat="1" ht="10.5" customHeight="1" thickTop="1" x14ac:dyDescent="0.2">
      <c r="A38" s="34"/>
      <c r="B38" s="34"/>
      <c r="C38" s="76"/>
      <c r="D38" s="32"/>
      <c r="E38" s="93"/>
      <c r="F38" s="32"/>
      <c r="G38" s="93"/>
      <c r="H38" s="32"/>
      <c r="I38" s="93"/>
      <c r="J38" s="32"/>
      <c r="K38" s="104"/>
    </row>
    <row r="39" spans="1:11" s="67" customFormat="1" ht="18" customHeight="1" x14ac:dyDescent="0.2">
      <c r="A39" s="34" t="s">
        <v>85</v>
      </c>
      <c r="B39" s="34"/>
      <c r="C39" s="76"/>
      <c r="D39" s="32"/>
      <c r="E39" s="93"/>
      <c r="F39" s="32"/>
      <c r="G39" s="93"/>
      <c r="H39" s="32"/>
      <c r="I39" s="93"/>
      <c r="J39" s="32"/>
      <c r="K39" s="104"/>
    </row>
    <row r="40" spans="1:11" s="67" customFormat="1" ht="21" customHeight="1" x14ac:dyDescent="0.2">
      <c r="B40" s="76"/>
      <c r="D40" s="69"/>
      <c r="E40" s="68"/>
      <c r="F40" s="69"/>
      <c r="G40" s="71"/>
      <c r="H40" s="69"/>
      <c r="I40" s="71"/>
      <c r="J40" s="80">
        <v>4</v>
      </c>
      <c r="K40" s="104"/>
    </row>
    <row r="41" spans="1:11" s="67" customFormat="1" ht="21" customHeight="1" x14ac:dyDescent="0.2">
      <c r="A41" s="47"/>
      <c r="B41" s="80"/>
      <c r="C41" s="80"/>
      <c r="D41" s="80"/>
      <c r="E41" s="80"/>
      <c r="F41" s="80"/>
      <c r="G41" s="80"/>
      <c r="H41" s="80"/>
      <c r="I41" s="80"/>
      <c r="J41" s="80" t="s">
        <v>183</v>
      </c>
      <c r="K41" s="104"/>
    </row>
    <row r="42" spans="1:11" s="67" customFormat="1" ht="21" customHeight="1" x14ac:dyDescent="0.2">
      <c r="A42" s="47" t="s">
        <v>81</v>
      </c>
      <c r="B42" s="65"/>
      <c r="C42" s="65"/>
      <c r="D42" s="66"/>
      <c r="E42" s="66"/>
      <c r="F42" s="66"/>
      <c r="G42" s="66"/>
      <c r="H42" s="66"/>
      <c r="I42" s="66"/>
      <c r="J42" s="66"/>
      <c r="K42" s="104"/>
    </row>
    <row r="43" spans="1:11" s="67" customFormat="1" ht="21" customHeight="1" x14ac:dyDescent="0.2">
      <c r="A43" s="47" t="s">
        <v>146</v>
      </c>
      <c r="B43" s="65"/>
      <c r="C43" s="65"/>
      <c r="D43" s="66"/>
      <c r="E43" s="66"/>
      <c r="F43" s="66"/>
      <c r="G43" s="66"/>
      <c r="H43" s="66"/>
      <c r="I43" s="66"/>
      <c r="J43" s="66"/>
      <c r="K43" s="104"/>
    </row>
    <row r="44" spans="1:11" s="67" customFormat="1" ht="21" customHeight="1" x14ac:dyDescent="0.2">
      <c r="A44" s="81" t="str">
        <f>A4</f>
        <v>For the three-month period ended 30 September 2025</v>
      </c>
      <c r="D44" s="68"/>
      <c r="E44" s="68"/>
      <c r="F44" s="68"/>
      <c r="G44" s="68"/>
      <c r="H44" s="69"/>
      <c r="I44" s="68"/>
      <c r="J44" s="69"/>
      <c r="K44" s="104"/>
    </row>
    <row r="45" spans="1:11" s="67" customFormat="1" ht="21" customHeight="1" x14ac:dyDescent="0.2">
      <c r="A45" s="34"/>
      <c r="D45" s="68"/>
      <c r="E45" s="68"/>
      <c r="F45" s="68"/>
      <c r="G45" s="68"/>
      <c r="H45" s="69"/>
      <c r="I45" s="68"/>
      <c r="J45" s="69" t="s">
        <v>182</v>
      </c>
      <c r="K45" s="104"/>
    </row>
    <row r="46" spans="1:11" s="67" customFormat="1" ht="21" customHeight="1" x14ac:dyDescent="0.2">
      <c r="A46" s="34"/>
      <c r="C46" s="45"/>
      <c r="D46" s="70"/>
      <c r="E46" s="70" t="s">
        <v>82</v>
      </c>
      <c r="F46" s="70"/>
      <c r="G46" s="73"/>
      <c r="H46" s="70"/>
      <c r="I46" s="70" t="s">
        <v>83</v>
      </c>
      <c r="J46" s="70"/>
      <c r="K46" s="104"/>
    </row>
    <row r="47" spans="1:11" s="67" customFormat="1" ht="21" customHeight="1" x14ac:dyDescent="0.2">
      <c r="A47" s="34"/>
      <c r="C47" s="45"/>
      <c r="D47" s="82">
        <f>+D$7</f>
        <v>2025</v>
      </c>
      <c r="E47" s="72"/>
      <c r="F47" s="82">
        <f>+F$7</f>
        <v>2024</v>
      </c>
      <c r="G47" s="83"/>
      <c r="H47" s="82">
        <f>+H$7</f>
        <v>2025</v>
      </c>
      <c r="I47" s="72"/>
      <c r="J47" s="82">
        <f>+J$7</f>
        <v>2024</v>
      </c>
      <c r="K47" s="104"/>
    </row>
    <row r="48" spans="1:11" s="67" customFormat="1" ht="21" customHeight="1" x14ac:dyDescent="0.2">
      <c r="A48" s="114" t="s">
        <v>193</v>
      </c>
      <c r="B48" s="76"/>
      <c r="D48" s="78">
        <f>'PL-T (3)'!G48</f>
        <v>16360242545</v>
      </c>
      <c r="E48" s="68"/>
      <c r="F48" s="78">
        <f>'PL-T (3)'!I48</f>
        <v>4416572</v>
      </c>
      <c r="G48" s="71"/>
      <c r="H48" s="78">
        <f>'PL-T (3)'!K48</f>
        <v>12792592652</v>
      </c>
      <c r="I48" s="71"/>
      <c r="J48" s="78">
        <f>'PL-T (3)'!M48</f>
        <v>512183</v>
      </c>
      <c r="K48" s="104"/>
    </row>
    <row r="49" spans="1:11" s="67" customFormat="1" ht="21" customHeight="1" x14ac:dyDescent="0.2">
      <c r="A49" s="34"/>
      <c r="B49" s="76"/>
      <c r="D49" s="69"/>
      <c r="E49" s="68"/>
      <c r="F49" s="94"/>
      <c r="G49" s="71"/>
      <c r="H49" s="69"/>
      <c r="I49" s="71"/>
      <c r="J49" s="94"/>
      <c r="K49" s="104"/>
    </row>
    <row r="50" spans="1:11" s="67" customFormat="1" ht="21" customHeight="1" x14ac:dyDescent="0.2">
      <c r="A50" s="114" t="s">
        <v>105</v>
      </c>
      <c r="B50" s="76"/>
      <c r="D50" s="69"/>
      <c r="E50" s="68"/>
      <c r="F50" s="94"/>
      <c r="G50" s="71"/>
      <c r="H50" s="69"/>
      <c r="I50" s="71"/>
      <c r="J50" s="94"/>
      <c r="K50" s="104"/>
    </row>
    <row r="51" spans="1:11" s="67" customFormat="1" ht="21" customHeight="1" x14ac:dyDescent="0.2">
      <c r="A51" s="115" t="s">
        <v>163</v>
      </c>
      <c r="B51" s="76"/>
      <c r="D51" s="69"/>
      <c r="E51" s="68"/>
      <c r="F51" s="94"/>
      <c r="G51" s="71"/>
      <c r="H51" s="69"/>
      <c r="I51" s="71"/>
      <c r="J51" s="94"/>
      <c r="K51" s="104"/>
    </row>
    <row r="52" spans="1:11" s="67" customFormat="1" ht="21" customHeight="1" x14ac:dyDescent="0.2">
      <c r="A52" s="115" t="s">
        <v>164</v>
      </c>
      <c r="B52" s="76"/>
      <c r="D52" s="69"/>
      <c r="E52" s="68"/>
      <c r="F52" s="94"/>
      <c r="G52" s="71"/>
      <c r="H52" s="69"/>
      <c r="I52" s="71"/>
      <c r="J52" s="94"/>
      <c r="K52" s="104"/>
    </row>
    <row r="53" spans="1:11" s="67" customFormat="1" ht="21" customHeight="1" x14ac:dyDescent="0.2">
      <c r="A53" s="95" t="s">
        <v>106</v>
      </c>
      <c r="B53" s="76"/>
      <c r="D53" s="32"/>
      <c r="E53" s="91"/>
      <c r="F53" s="32"/>
      <c r="G53" s="96"/>
      <c r="H53" s="32"/>
      <c r="I53" s="96"/>
      <c r="J53" s="32"/>
      <c r="K53" s="104"/>
    </row>
    <row r="54" spans="1:11" s="67" customFormat="1" ht="21" customHeight="1" x14ac:dyDescent="0.2">
      <c r="A54" s="95" t="s">
        <v>158</v>
      </c>
      <c r="B54" s="48" t="str">
        <f>IF('PL-T (3)'!E53&lt;&gt;"",'PL-T (3)'!E53,"")</f>
        <v/>
      </c>
      <c r="D54" s="32">
        <f>'PL-T (3)'!G53</f>
        <v>-160661714</v>
      </c>
      <c r="E54" s="91"/>
      <c r="F54" s="32">
        <f>'PL-T (3)'!I53</f>
        <v>-328749</v>
      </c>
      <c r="G54" s="96"/>
      <c r="H54" s="32">
        <f>'PL-T (3)'!K53</f>
        <v>0</v>
      </c>
      <c r="I54" s="96"/>
      <c r="J54" s="32">
        <f>'PL-T (3)'!M53</f>
        <v>0</v>
      </c>
      <c r="K54" s="104"/>
    </row>
    <row r="55" spans="1:11" s="67" customFormat="1" ht="21" customHeight="1" x14ac:dyDescent="0.2">
      <c r="A55" s="95" t="s">
        <v>306</v>
      </c>
      <c r="B55" s="48"/>
      <c r="D55" s="32">
        <f>'PL-T (3)'!G54</f>
        <v>-198220243</v>
      </c>
      <c r="E55" s="91"/>
      <c r="F55" s="32">
        <v>0</v>
      </c>
      <c r="G55" s="96"/>
      <c r="H55" s="32">
        <f>'PL-T (3)'!K54</f>
        <v>-198220243</v>
      </c>
      <c r="I55" s="96"/>
      <c r="J55" s="32">
        <v>0</v>
      </c>
      <c r="K55" s="104"/>
    </row>
    <row r="56" spans="1:11" s="67" customFormat="1" ht="21" customHeight="1" x14ac:dyDescent="0.2">
      <c r="A56" s="95" t="s">
        <v>302</v>
      </c>
      <c r="B56" s="48"/>
      <c r="D56" s="32">
        <f>'PL-T (3)'!G55</f>
        <v>-19559769</v>
      </c>
      <c r="E56" s="91"/>
      <c r="F56" s="32">
        <f>'PL-T (3)'!I55</f>
        <v>0</v>
      </c>
      <c r="G56" s="96"/>
      <c r="H56" s="32">
        <f>'PL-T (3)'!K55</f>
        <v>-19559769</v>
      </c>
      <c r="I56" s="96"/>
      <c r="J56" s="32">
        <f>'PL-T (3)'!M55</f>
        <v>0</v>
      </c>
      <c r="K56" s="104"/>
    </row>
    <row r="57" spans="1:11" s="67" customFormat="1" ht="21" customHeight="1" x14ac:dyDescent="0.2">
      <c r="A57" s="229" t="s">
        <v>310</v>
      </c>
      <c r="B57" s="48"/>
      <c r="D57" s="78">
        <f>'PL-T (3)'!G56</f>
        <v>43556002</v>
      </c>
      <c r="E57" s="91"/>
      <c r="F57" s="78">
        <v>0</v>
      </c>
      <c r="G57" s="96"/>
      <c r="H57" s="78">
        <f>'PL-T (3)'!K56</f>
        <v>43556002</v>
      </c>
      <c r="I57" s="96"/>
      <c r="J57" s="78">
        <v>0</v>
      </c>
      <c r="K57" s="104"/>
    </row>
    <row r="58" spans="1:11" s="67" customFormat="1" ht="21" customHeight="1" x14ac:dyDescent="0.2">
      <c r="A58" s="95" t="s">
        <v>267</v>
      </c>
      <c r="B58" s="76"/>
      <c r="D58" s="32"/>
      <c r="E58" s="91"/>
      <c r="F58" s="32"/>
      <c r="G58" s="96"/>
      <c r="H58" s="32"/>
      <c r="I58" s="96"/>
      <c r="J58" s="32"/>
      <c r="K58" s="104"/>
    </row>
    <row r="59" spans="1:11" s="67" customFormat="1" ht="21" customHeight="1" x14ac:dyDescent="0.2">
      <c r="A59" s="95" t="s">
        <v>288</v>
      </c>
      <c r="B59" s="76"/>
      <c r="D59" s="78">
        <f>SUM(D53:D57)</f>
        <v>-334885724</v>
      </c>
      <c r="E59" s="91"/>
      <c r="F59" s="78">
        <f>SUM(F53:F57)</f>
        <v>-328749</v>
      </c>
      <c r="G59" s="96"/>
      <c r="H59" s="78">
        <f>SUM(H53:H57)</f>
        <v>-174224010</v>
      </c>
      <c r="I59" s="96"/>
      <c r="J59" s="78">
        <f>SUM(J53:J56)</f>
        <v>0</v>
      </c>
      <c r="K59" s="104"/>
    </row>
    <row r="60" spans="1:11" s="67" customFormat="1" ht="21" customHeight="1" x14ac:dyDescent="0.2">
      <c r="A60" s="115" t="s">
        <v>166</v>
      </c>
      <c r="B60" s="76"/>
      <c r="D60" s="32"/>
      <c r="E60" s="91"/>
      <c r="F60" s="32"/>
      <c r="G60" s="96"/>
      <c r="H60" s="32"/>
      <c r="I60" s="96"/>
      <c r="J60" s="32"/>
      <c r="K60" s="104"/>
    </row>
    <row r="61" spans="1:11" s="67" customFormat="1" ht="21" customHeight="1" x14ac:dyDescent="0.2">
      <c r="A61" s="115" t="s">
        <v>164</v>
      </c>
      <c r="B61" s="76"/>
      <c r="D61" s="32"/>
      <c r="E61" s="91"/>
      <c r="F61" s="32"/>
      <c r="G61" s="96"/>
      <c r="H61" s="32"/>
      <c r="I61" s="96"/>
      <c r="J61" s="32"/>
      <c r="K61" s="104"/>
    </row>
    <row r="62" spans="1:11" s="67" customFormat="1" ht="21" customHeight="1" x14ac:dyDescent="0.2">
      <c r="A62" s="95" t="s">
        <v>308</v>
      </c>
      <c r="B62" s="76"/>
      <c r="D62" s="32">
        <f>'PL-T (3)'!G60</f>
        <v>240095807</v>
      </c>
      <c r="E62" s="91"/>
      <c r="F62" s="32">
        <f>'PL-T (3)'!I60</f>
        <v>120947</v>
      </c>
      <c r="G62" s="96"/>
      <c r="H62" s="32">
        <f>'PL-T (3)'!K60</f>
        <v>-91676883</v>
      </c>
      <c r="I62" s="96"/>
      <c r="J62" s="32">
        <f>'PL-T (3)'!M60</f>
        <v>120947</v>
      </c>
      <c r="K62" s="104"/>
    </row>
    <row r="63" spans="1:11" s="67" customFormat="1" ht="21" customHeight="1" x14ac:dyDescent="0.2">
      <c r="A63" s="229" t="s">
        <v>310</v>
      </c>
      <c r="B63" s="76"/>
      <c r="D63" s="78" t="e">
        <f>'PL-T (3)'!G62</f>
        <v>#REF!</v>
      </c>
      <c r="E63" s="91"/>
      <c r="F63" s="78">
        <f>'PL-T (3)'!I62</f>
        <v>-24190</v>
      </c>
      <c r="G63" s="96"/>
      <c r="H63" s="78" t="e">
        <f>'PL-T (3)'!K62</f>
        <v>#REF!</v>
      </c>
      <c r="I63" s="96"/>
      <c r="J63" s="78">
        <f>'PL-T (3)'!M62</f>
        <v>-24190</v>
      </c>
      <c r="K63" s="104"/>
    </row>
    <row r="64" spans="1:11" s="67" customFormat="1" ht="21" customHeight="1" x14ac:dyDescent="0.2">
      <c r="A64" s="95" t="s">
        <v>166</v>
      </c>
      <c r="B64" s="76"/>
      <c r="D64" s="32"/>
      <c r="E64" s="91"/>
      <c r="F64" s="32"/>
      <c r="G64" s="96"/>
      <c r="H64" s="32"/>
      <c r="I64" s="96"/>
      <c r="J64" s="32"/>
      <c r="K64" s="104"/>
    </row>
    <row r="65" spans="1:11" s="67" customFormat="1" ht="21" customHeight="1" x14ac:dyDescent="0.2">
      <c r="A65" s="95" t="s">
        <v>165</v>
      </c>
      <c r="B65" s="76"/>
      <c r="D65" s="78" t="e">
        <f>SUM(D62:D63)</f>
        <v>#REF!</v>
      </c>
      <c r="E65" s="91"/>
      <c r="F65" s="78">
        <f>SUM(F62:F63)</f>
        <v>96757</v>
      </c>
      <c r="G65" s="96"/>
      <c r="H65" s="78" t="e">
        <f>SUM(H62:H63)</f>
        <v>#REF!</v>
      </c>
      <c r="I65" s="96"/>
      <c r="J65" s="78">
        <f>SUM(J62:J63)</f>
        <v>96757</v>
      </c>
      <c r="K65" s="104"/>
    </row>
    <row r="66" spans="1:11" s="67" customFormat="1" ht="21" customHeight="1" x14ac:dyDescent="0.2">
      <c r="A66" s="114" t="s">
        <v>189</v>
      </c>
      <c r="B66" s="76"/>
      <c r="D66" s="171" t="e">
        <f>D59+D65</f>
        <v>#REF!</v>
      </c>
      <c r="E66" s="68"/>
      <c r="F66" s="171">
        <f>F59+F65</f>
        <v>-231992</v>
      </c>
      <c r="G66" s="71"/>
      <c r="H66" s="171" t="e">
        <f>H59+H65</f>
        <v>#REF!</v>
      </c>
      <c r="I66" s="71"/>
      <c r="J66" s="171">
        <f>J59+J65</f>
        <v>96757</v>
      </c>
      <c r="K66" s="104"/>
    </row>
    <row r="67" spans="1:11" s="67" customFormat="1" ht="21" customHeight="1" x14ac:dyDescent="0.2">
      <c r="A67" s="95"/>
      <c r="B67" s="76"/>
      <c r="D67" s="69"/>
      <c r="E67" s="68"/>
      <c r="F67" s="69"/>
      <c r="G67" s="71"/>
      <c r="H67" s="69"/>
      <c r="I67" s="71"/>
      <c r="J67" s="69"/>
      <c r="K67" s="104"/>
    </row>
    <row r="68" spans="1:11" s="67" customFormat="1" ht="21" customHeight="1" thickBot="1" x14ac:dyDescent="0.25">
      <c r="A68" s="114" t="s">
        <v>190</v>
      </c>
      <c r="B68" s="76"/>
      <c r="D68" s="172" t="e">
        <f>D48+D66</f>
        <v>#REF!</v>
      </c>
      <c r="E68" s="68"/>
      <c r="F68" s="172">
        <f>F48+F66</f>
        <v>4184580</v>
      </c>
      <c r="G68" s="71"/>
      <c r="H68" s="172" t="e">
        <f>H48+H66</f>
        <v>#REF!</v>
      </c>
      <c r="I68" s="71"/>
      <c r="J68" s="172">
        <f>J48+J66</f>
        <v>608940</v>
      </c>
      <c r="K68" s="104"/>
    </row>
    <row r="69" spans="1:11" s="67" customFormat="1" ht="21" customHeight="1" thickTop="1" x14ac:dyDescent="0.2">
      <c r="A69" s="95"/>
      <c r="B69" s="76"/>
      <c r="D69" s="69"/>
      <c r="E69" s="68"/>
      <c r="F69" s="69"/>
      <c r="G69" s="71"/>
      <c r="H69" s="69"/>
      <c r="I69" s="71"/>
      <c r="J69" s="69"/>
      <c r="K69" s="104"/>
    </row>
    <row r="70" spans="1:11" s="67" customFormat="1" ht="21" customHeight="1" x14ac:dyDescent="0.2">
      <c r="A70" s="176" t="s">
        <v>115</v>
      </c>
      <c r="B70" s="76"/>
      <c r="D70" s="69"/>
      <c r="E70" s="68"/>
      <c r="F70" s="69"/>
      <c r="G70" s="71"/>
      <c r="H70" s="69"/>
      <c r="I70" s="71"/>
      <c r="J70" s="69"/>
      <c r="K70" s="104"/>
    </row>
    <row r="71" spans="1:11" s="67" customFormat="1" ht="21" customHeight="1" thickBot="1" x14ac:dyDescent="0.25">
      <c r="A71" s="45" t="s">
        <v>201</v>
      </c>
      <c r="B71" s="76"/>
      <c r="D71" s="32" t="e">
        <f>D73-D72</f>
        <v>#REF!</v>
      </c>
      <c r="E71" s="69"/>
      <c r="F71" s="32">
        <f>F73-F72</f>
        <v>4025344</v>
      </c>
      <c r="G71" s="69"/>
      <c r="H71" s="77" t="e">
        <f>H68</f>
        <v>#REF!</v>
      </c>
      <c r="I71" s="69"/>
      <c r="J71" s="97">
        <f>J68</f>
        <v>608940</v>
      </c>
      <c r="K71" s="104"/>
    </row>
    <row r="72" spans="1:11" s="67" customFormat="1" ht="21" customHeight="1" thickTop="1" x14ac:dyDescent="0.2">
      <c r="A72" s="45" t="s">
        <v>104</v>
      </c>
      <c r="B72" s="76"/>
      <c r="D72" s="78">
        <f>'PL-T (3)'!G72</f>
        <v>566516868</v>
      </c>
      <c r="E72" s="68"/>
      <c r="F72" s="78">
        <f>'PL-T (3)'!I72</f>
        <v>159236</v>
      </c>
      <c r="G72" s="71"/>
      <c r="H72" s="32"/>
      <c r="I72" s="71"/>
      <c r="J72" s="32"/>
      <c r="K72" s="104"/>
    </row>
    <row r="73" spans="1:11" s="67" customFormat="1" ht="21" customHeight="1" thickBot="1" x14ac:dyDescent="0.25">
      <c r="A73" s="34"/>
      <c r="B73" s="76"/>
      <c r="D73" s="77" t="e">
        <f>D68</f>
        <v>#REF!</v>
      </c>
      <c r="E73" s="68"/>
      <c r="F73" s="77">
        <f>F68</f>
        <v>4184580</v>
      </c>
      <c r="G73" s="71"/>
      <c r="H73" s="69"/>
      <c r="I73" s="71"/>
      <c r="J73" s="69"/>
      <c r="K73" s="104"/>
    </row>
    <row r="74" spans="1:11" s="67" customFormat="1" ht="21" customHeight="1" thickTop="1" x14ac:dyDescent="0.2">
      <c r="A74" s="34"/>
      <c r="B74" s="76"/>
      <c r="D74" s="69"/>
      <c r="E74" s="68"/>
      <c r="F74" s="69"/>
      <c r="G74" s="71"/>
      <c r="H74" s="69"/>
      <c r="I74" s="71"/>
      <c r="J74" s="69"/>
      <c r="K74" s="104"/>
    </row>
    <row r="75" spans="1:11" s="67" customFormat="1" ht="21" customHeight="1" x14ac:dyDescent="0.2">
      <c r="A75" s="34" t="s">
        <v>85</v>
      </c>
      <c r="B75" s="76"/>
      <c r="D75" s="69"/>
      <c r="E75" s="68"/>
      <c r="F75" s="69"/>
      <c r="G75" s="71"/>
      <c r="H75" s="69"/>
      <c r="I75" s="71"/>
      <c r="J75" s="69"/>
      <c r="K75" s="104"/>
    </row>
    <row r="76" spans="1:11" s="67" customFormat="1" ht="21" customHeight="1" x14ac:dyDescent="0.2">
      <c r="A76" s="34"/>
      <c r="B76" s="76"/>
      <c r="D76" s="69"/>
      <c r="E76" s="68"/>
      <c r="F76" s="69"/>
      <c r="G76" s="71"/>
      <c r="H76" s="69"/>
      <c r="I76" s="71"/>
      <c r="J76" s="69"/>
      <c r="K76" s="104"/>
    </row>
    <row r="77" spans="1:11" s="67" customFormat="1" ht="21" customHeight="1" x14ac:dyDescent="0.2">
      <c r="A77" s="47"/>
      <c r="B77" s="65"/>
      <c r="C77" s="65"/>
      <c r="D77" s="66"/>
      <c r="E77" s="66"/>
      <c r="F77" s="66"/>
      <c r="G77" s="66"/>
      <c r="H77" s="66"/>
      <c r="I77" s="66"/>
      <c r="J77" s="66"/>
    </row>
    <row r="78" spans="1:11" s="67" customFormat="1" ht="21" customHeight="1" x14ac:dyDescent="0.2">
      <c r="A78" s="47"/>
      <c r="B78" s="65"/>
      <c r="C78" s="65"/>
      <c r="D78" s="66"/>
      <c r="E78" s="66"/>
      <c r="F78" s="66"/>
      <c r="G78" s="66"/>
      <c r="H78" s="66"/>
      <c r="I78" s="66"/>
      <c r="J78" s="80" t="s">
        <v>155</v>
      </c>
    </row>
    <row r="79" spans="1:11" s="67" customFormat="1" ht="21" customHeight="1" x14ac:dyDescent="0.2">
      <c r="A79" s="81"/>
      <c r="B79" s="65"/>
      <c r="C79" s="65"/>
      <c r="D79" s="66"/>
      <c r="E79" s="66"/>
      <c r="F79" s="66"/>
      <c r="G79" s="66"/>
      <c r="H79" s="66"/>
      <c r="I79" s="66"/>
      <c r="J79" s="66"/>
    </row>
    <row r="80" spans="1:11" s="67" customFormat="1" ht="21" customHeight="1" x14ac:dyDescent="0.2">
      <c r="A80" s="34"/>
      <c r="D80" s="68"/>
      <c r="E80" s="68"/>
      <c r="F80" s="68"/>
      <c r="G80" s="68"/>
      <c r="H80" s="69"/>
      <c r="I80" s="68"/>
      <c r="J80" s="69"/>
    </row>
    <row r="81" spans="1:12" s="67" customFormat="1" ht="21" customHeight="1" x14ac:dyDescent="0.2">
      <c r="A81" s="47"/>
      <c r="B81" s="47"/>
      <c r="E81" s="68"/>
      <c r="F81" s="68"/>
      <c r="G81" s="68"/>
      <c r="H81" s="68"/>
      <c r="I81" s="68"/>
      <c r="J81" s="68"/>
      <c r="K81" s="68"/>
    </row>
    <row r="82" spans="1:12" s="67" customFormat="1" ht="21" customHeight="1" x14ac:dyDescent="0.2">
      <c r="A82" s="34"/>
      <c r="B82" s="34"/>
      <c r="D82" s="32"/>
      <c r="E82" s="32"/>
      <c r="F82" s="32"/>
      <c r="G82" s="32"/>
      <c r="H82" s="32"/>
      <c r="I82" s="32"/>
      <c r="J82" s="32"/>
      <c r="K82" s="32"/>
    </row>
    <row r="83" spans="1:12" s="67" customFormat="1" ht="21" customHeight="1" x14ac:dyDescent="0.2">
      <c r="A83" s="34"/>
      <c r="B83" s="34"/>
      <c r="D83" s="32"/>
      <c r="E83" s="32"/>
      <c r="F83" s="32"/>
      <c r="G83" s="32"/>
      <c r="H83" s="32"/>
      <c r="I83" s="32"/>
      <c r="J83" s="32"/>
      <c r="K83" s="32"/>
    </row>
    <row r="84" spans="1:12" s="67" customFormat="1" ht="21" customHeight="1" x14ac:dyDescent="0.2">
      <c r="A84" s="34"/>
      <c r="B84" s="34"/>
      <c r="D84" s="32"/>
      <c r="E84" s="32"/>
      <c r="F84" s="32"/>
      <c r="G84" s="32"/>
      <c r="H84" s="32"/>
      <c r="I84" s="32"/>
      <c r="J84" s="32"/>
      <c r="K84" s="32"/>
    </row>
    <row r="85" spans="1:12" s="67" customFormat="1" ht="21" customHeight="1" x14ac:dyDescent="0.2">
      <c r="A85" s="34"/>
      <c r="B85" s="34"/>
      <c r="D85" s="32"/>
      <c r="E85" s="32"/>
      <c r="F85" s="32"/>
      <c r="G85" s="32"/>
      <c r="H85" s="32"/>
      <c r="I85" s="32"/>
      <c r="J85" s="32"/>
      <c r="K85" s="32"/>
    </row>
    <row r="86" spans="1:12" s="67" customFormat="1" ht="21" customHeight="1" x14ac:dyDescent="0.2">
      <c r="A86" s="34"/>
      <c r="B86" s="34"/>
      <c r="D86" s="32"/>
      <c r="E86" s="32"/>
      <c r="F86" s="32"/>
      <c r="G86" s="32"/>
      <c r="H86" s="32"/>
      <c r="I86" s="32"/>
      <c r="J86" s="32"/>
      <c r="K86" s="32"/>
    </row>
    <row r="87" spans="1:12" s="67" customFormat="1" ht="21" customHeight="1" x14ac:dyDescent="0.2">
      <c r="A87" s="34"/>
      <c r="B87" s="34"/>
      <c r="D87" s="32"/>
      <c r="E87" s="32"/>
      <c r="F87" s="32"/>
      <c r="G87" s="32"/>
      <c r="H87" s="32"/>
      <c r="I87" s="32"/>
      <c r="J87" s="32"/>
      <c r="K87" s="32"/>
    </row>
    <row r="88" spans="1:12" s="67" customFormat="1" ht="21" customHeight="1" x14ac:dyDescent="0.2">
      <c r="A88" s="34"/>
      <c r="B88" s="34"/>
      <c r="D88" s="32"/>
      <c r="E88" s="32"/>
      <c r="F88" s="32"/>
      <c r="G88" s="32"/>
      <c r="H88" s="32"/>
      <c r="I88" s="32"/>
      <c r="J88" s="32"/>
      <c r="K88" s="32"/>
    </row>
    <row r="89" spans="1:12" s="67" customFormat="1" ht="21" customHeight="1" x14ac:dyDescent="0.2">
      <c r="A89" s="34"/>
      <c r="B89" s="34"/>
      <c r="D89" s="32"/>
      <c r="E89" s="32"/>
      <c r="F89" s="32"/>
      <c r="G89" s="32"/>
      <c r="H89" s="32"/>
      <c r="I89" s="32"/>
      <c r="J89" s="32"/>
      <c r="K89" s="32"/>
    </row>
    <row r="90" spans="1:12" s="67" customFormat="1" ht="21" customHeight="1" x14ac:dyDescent="0.2">
      <c r="A90" s="34"/>
      <c r="B90" s="34"/>
      <c r="D90" s="32"/>
      <c r="E90" s="32"/>
      <c r="F90" s="32"/>
      <c r="G90" s="32"/>
      <c r="H90" s="32"/>
      <c r="I90" s="32"/>
      <c r="J90" s="32"/>
      <c r="K90" s="32"/>
    </row>
    <row r="91" spans="1:12" s="67" customFormat="1" ht="21" hidden="1" customHeight="1" x14ac:dyDescent="0.2">
      <c r="B91" s="34"/>
      <c r="D91" s="32"/>
      <c r="E91" s="32"/>
      <c r="F91" s="32"/>
      <c r="G91" s="32"/>
      <c r="H91" s="32"/>
      <c r="I91" s="32"/>
      <c r="J91" s="32"/>
      <c r="K91" s="32"/>
    </row>
    <row r="92" spans="1:12" s="67" customFormat="1" ht="21" customHeight="1" x14ac:dyDescent="0.2">
      <c r="A92" s="34"/>
      <c r="B92" s="34"/>
      <c r="D92" s="32"/>
      <c r="E92" s="32"/>
      <c r="F92" s="32"/>
      <c r="G92" s="32"/>
      <c r="H92" s="32"/>
      <c r="I92" s="32"/>
      <c r="J92" s="32"/>
      <c r="K92" s="32"/>
    </row>
    <row r="93" spans="1:12" s="67" customFormat="1" ht="21" customHeight="1" x14ac:dyDescent="0.2">
      <c r="A93" s="34"/>
      <c r="B93" s="34"/>
      <c r="D93" s="32"/>
      <c r="E93" s="32"/>
      <c r="F93" s="32"/>
      <c r="G93" s="32"/>
      <c r="H93" s="32"/>
      <c r="I93" s="32"/>
      <c r="J93" s="32"/>
      <c r="K93" s="32"/>
    </row>
    <row r="94" spans="1:12" s="67" customFormat="1" ht="21" customHeight="1" x14ac:dyDescent="0.2">
      <c r="A94" s="34"/>
      <c r="B94" s="34"/>
      <c r="D94" s="32"/>
      <c r="E94" s="32"/>
      <c r="F94" s="32"/>
      <c r="G94" s="32"/>
      <c r="H94" s="32"/>
      <c r="I94" s="32"/>
      <c r="J94" s="32"/>
      <c r="K94" s="32"/>
      <c r="L94" s="32"/>
    </row>
    <row r="95" spans="1:12" s="67" customFormat="1" ht="21" customHeight="1" x14ac:dyDescent="0.2">
      <c r="A95" s="34"/>
      <c r="B95" s="34"/>
      <c r="D95" s="32"/>
      <c r="E95" s="32"/>
      <c r="F95" s="32"/>
      <c r="G95" s="32"/>
      <c r="H95" s="32"/>
      <c r="I95" s="32"/>
      <c r="J95" s="32"/>
      <c r="K95" s="32"/>
      <c r="L95" s="32"/>
    </row>
    <row r="96" spans="1:12" s="67" customFormat="1" ht="21" customHeight="1" x14ac:dyDescent="0.2">
      <c r="A96" s="34"/>
      <c r="B96" s="34"/>
      <c r="D96" s="32"/>
      <c r="E96" s="32"/>
      <c r="F96" s="32"/>
      <c r="G96" s="32"/>
      <c r="H96" s="32"/>
      <c r="I96" s="32"/>
      <c r="J96" s="32"/>
      <c r="K96" s="32"/>
      <c r="L96" s="32"/>
    </row>
    <row r="97" spans="1:14" s="67" customFormat="1" ht="21" customHeight="1" x14ac:dyDescent="0.2">
      <c r="A97" s="34"/>
      <c r="B97" s="34"/>
      <c r="D97" s="32"/>
      <c r="E97" s="32"/>
      <c r="F97" s="32"/>
      <c r="G97" s="32"/>
      <c r="H97" s="32"/>
      <c r="I97" s="32"/>
      <c r="J97" s="32"/>
      <c r="K97" s="32"/>
      <c r="N97" s="34"/>
    </row>
    <row r="98" spans="1:14" s="67" customFormat="1" ht="21" customHeight="1" x14ac:dyDescent="0.2">
      <c r="A98" s="34"/>
      <c r="B98" s="34"/>
      <c r="D98" s="32"/>
      <c r="E98" s="32"/>
      <c r="F98" s="32"/>
      <c r="G98" s="32"/>
      <c r="H98" s="32"/>
      <c r="I98" s="32"/>
      <c r="J98" s="32"/>
      <c r="K98" s="32"/>
      <c r="N98" s="34"/>
    </row>
    <row r="99" spans="1:14" s="67" customFormat="1" ht="21" customHeight="1" x14ac:dyDescent="0.2">
      <c r="A99" s="34"/>
      <c r="B99" s="34"/>
      <c r="D99" s="32"/>
      <c r="E99" s="32"/>
      <c r="F99" s="32"/>
      <c r="G99" s="32"/>
      <c r="H99" s="32"/>
      <c r="I99" s="32"/>
      <c r="J99" s="32"/>
      <c r="K99" s="32"/>
    </row>
    <row r="100" spans="1:14" s="67" customFormat="1" ht="21" customHeight="1" x14ac:dyDescent="0.2">
      <c r="A100" s="34"/>
      <c r="B100" s="34"/>
      <c r="D100" s="32"/>
      <c r="E100" s="32"/>
      <c r="F100" s="32"/>
      <c r="G100" s="32"/>
      <c r="H100" s="32"/>
      <c r="I100" s="32"/>
      <c r="J100" s="32"/>
      <c r="K100" s="32"/>
    </row>
    <row r="101" spans="1:14" s="67" customFormat="1" ht="21" customHeight="1" x14ac:dyDescent="0.2">
      <c r="A101" s="34"/>
      <c r="B101" s="34"/>
      <c r="D101" s="32"/>
      <c r="E101" s="32"/>
      <c r="F101" s="32"/>
      <c r="G101" s="32"/>
      <c r="H101" s="32"/>
      <c r="I101" s="32"/>
      <c r="J101" s="32"/>
      <c r="K101" s="32"/>
    </row>
    <row r="102" spans="1:14" s="67" customFormat="1" ht="21" customHeight="1" x14ac:dyDescent="0.2">
      <c r="A102" s="34"/>
      <c r="B102" s="34"/>
      <c r="D102" s="32"/>
      <c r="E102" s="32"/>
      <c r="F102" s="32"/>
      <c r="G102" s="32"/>
      <c r="H102" s="32"/>
      <c r="I102" s="32"/>
      <c r="J102" s="32"/>
      <c r="K102" s="32"/>
    </row>
    <row r="103" spans="1:14" s="67" customFormat="1" ht="21" customHeight="1" x14ac:dyDescent="0.2">
      <c r="A103" s="34"/>
      <c r="B103" s="34"/>
      <c r="D103" s="32"/>
      <c r="E103" s="32"/>
      <c r="F103" s="32"/>
      <c r="G103" s="32"/>
      <c r="H103" s="32"/>
      <c r="I103" s="32"/>
      <c r="J103" s="32"/>
      <c r="K103" s="32"/>
    </row>
    <row r="104" spans="1:14" s="67" customFormat="1" ht="21" customHeight="1" x14ac:dyDescent="0.2">
      <c r="A104" s="103"/>
      <c r="B104" s="34"/>
      <c r="D104" s="32"/>
      <c r="E104" s="32"/>
      <c r="F104" s="32"/>
      <c r="G104" s="32"/>
      <c r="H104" s="32"/>
      <c r="I104" s="32"/>
      <c r="J104" s="32"/>
      <c r="K104" s="32"/>
    </row>
    <row r="105" spans="1:14" s="67" customFormat="1" ht="21" customHeight="1" x14ac:dyDescent="0.2">
      <c r="A105" s="34"/>
      <c r="B105" s="34"/>
      <c r="D105" s="32"/>
      <c r="E105" s="32"/>
      <c r="F105" s="32"/>
      <c r="G105" s="32"/>
      <c r="H105" s="32"/>
      <c r="I105" s="32"/>
      <c r="J105" s="32"/>
      <c r="K105" s="32"/>
    </row>
    <row r="106" spans="1:14" s="67" customFormat="1" ht="21" customHeight="1" x14ac:dyDescent="0.2">
      <c r="A106" s="34"/>
      <c r="B106" s="34"/>
      <c r="D106" s="32"/>
      <c r="E106" s="32"/>
      <c r="F106" s="32"/>
      <c r="G106" s="32"/>
      <c r="H106" s="32"/>
      <c r="I106" s="32"/>
      <c r="J106" s="32"/>
      <c r="K106" s="32"/>
    </row>
    <row r="107" spans="1:14" s="67" customFormat="1" ht="21" customHeight="1" x14ac:dyDescent="0.2">
      <c r="A107" s="34"/>
      <c r="B107" s="34"/>
      <c r="D107" s="32"/>
      <c r="E107" s="32"/>
      <c r="F107" s="32"/>
      <c r="G107" s="32"/>
      <c r="H107" s="32"/>
      <c r="I107" s="32"/>
      <c r="J107" s="32"/>
      <c r="K107" s="32"/>
    </row>
    <row r="108" spans="1:14" s="67" customFormat="1" ht="21" customHeight="1" x14ac:dyDescent="0.2">
      <c r="A108" s="34"/>
      <c r="B108" s="34"/>
      <c r="D108" s="32"/>
      <c r="E108" s="32"/>
      <c r="F108" s="32"/>
      <c r="G108" s="32"/>
      <c r="H108" s="32"/>
      <c r="I108" s="32"/>
      <c r="J108" s="32"/>
      <c r="K108" s="32"/>
    </row>
    <row r="109" spans="1:14" s="67" customFormat="1" ht="21" customHeight="1" x14ac:dyDescent="0.2">
      <c r="D109" s="32"/>
      <c r="E109" s="32"/>
      <c r="F109" s="32"/>
      <c r="G109" s="32"/>
      <c r="H109" s="32"/>
      <c r="I109" s="32"/>
      <c r="J109" s="32"/>
    </row>
    <row r="110" spans="1:14" s="67" customFormat="1" ht="21" customHeight="1" x14ac:dyDescent="0.2">
      <c r="A110" s="34"/>
      <c r="D110" s="32"/>
      <c r="E110" s="32"/>
      <c r="F110" s="32"/>
      <c r="G110" s="32"/>
      <c r="H110" s="32"/>
      <c r="I110" s="32"/>
      <c r="J110" s="32"/>
    </row>
    <row r="111" spans="1:14" s="67" customFormat="1" ht="21" customHeight="1" x14ac:dyDescent="0.2">
      <c r="D111" s="32"/>
      <c r="E111" s="32"/>
      <c r="F111" s="32"/>
      <c r="G111" s="32"/>
      <c r="H111" s="32"/>
      <c r="I111" s="32"/>
      <c r="J111" s="32"/>
    </row>
    <row r="112" spans="1:14" s="67" customFormat="1" ht="21" customHeight="1" x14ac:dyDescent="0.2">
      <c r="D112" s="32"/>
      <c r="E112" s="32"/>
      <c r="F112" s="32"/>
      <c r="G112" s="32"/>
      <c r="H112" s="32"/>
      <c r="I112" s="32"/>
      <c r="J112" s="80"/>
    </row>
    <row r="113" spans="1:11" s="67" customFormat="1" ht="21" customHeight="1" x14ac:dyDescent="0.2">
      <c r="A113" s="47"/>
      <c r="B113" s="65"/>
      <c r="C113" s="65"/>
      <c r="D113" s="66"/>
      <c r="E113" s="66"/>
      <c r="F113" s="66"/>
      <c r="G113" s="66"/>
      <c r="H113" s="66"/>
      <c r="I113" s="66"/>
      <c r="J113" s="66"/>
    </row>
    <row r="114" spans="1:11" s="67" customFormat="1" ht="21" customHeight="1" x14ac:dyDescent="0.2">
      <c r="A114" s="47"/>
      <c r="B114" s="65"/>
      <c r="C114" s="65"/>
      <c r="D114" s="66"/>
      <c r="E114" s="66"/>
      <c r="F114" s="66"/>
      <c r="G114" s="66"/>
      <c r="H114" s="66"/>
      <c r="I114" s="66"/>
      <c r="J114" s="66"/>
    </row>
    <row r="115" spans="1:11" s="67" customFormat="1" ht="21" customHeight="1" x14ac:dyDescent="0.2">
      <c r="A115" s="81"/>
      <c r="B115" s="65"/>
      <c r="C115" s="65"/>
      <c r="D115" s="66"/>
      <c r="E115" s="66"/>
      <c r="F115" s="66"/>
      <c r="G115" s="66"/>
      <c r="H115" s="66"/>
      <c r="I115" s="66"/>
      <c r="J115" s="66"/>
    </row>
    <row r="116" spans="1:11" s="67" customFormat="1" ht="21" customHeight="1" x14ac:dyDescent="0.2">
      <c r="A116" s="34"/>
      <c r="D116" s="68"/>
      <c r="E116" s="68"/>
      <c r="F116" s="68"/>
      <c r="G116" s="68"/>
      <c r="H116" s="69"/>
      <c r="I116" s="68"/>
      <c r="J116" s="69"/>
    </row>
    <row r="117" spans="1:11" s="67" customFormat="1" ht="21" customHeight="1" x14ac:dyDescent="0.2">
      <c r="A117" s="34"/>
      <c r="D117" s="71"/>
      <c r="E117" s="71"/>
      <c r="F117" s="71"/>
      <c r="G117" s="73"/>
      <c r="H117" s="71"/>
      <c r="I117" s="71"/>
      <c r="J117" s="71"/>
    </row>
    <row r="118" spans="1:11" s="45" customFormat="1" ht="21" customHeight="1" x14ac:dyDescent="0.2">
      <c r="A118" s="34"/>
      <c r="D118" s="72"/>
      <c r="E118" s="72"/>
      <c r="F118" s="72"/>
      <c r="G118" s="83"/>
      <c r="H118" s="72"/>
      <c r="I118" s="72"/>
      <c r="J118" s="72"/>
    </row>
    <row r="119" spans="1:11" s="67" customFormat="1" ht="21" customHeight="1" x14ac:dyDescent="0.2">
      <c r="A119" s="47"/>
      <c r="B119" s="47"/>
      <c r="E119" s="68"/>
      <c r="F119" s="68"/>
      <c r="G119" s="68"/>
      <c r="H119" s="68"/>
      <c r="I119" s="68"/>
      <c r="J119" s="68"/>
      <c r="K119" s="68"/>
    </row>
    <row r="120" spans="1:11" s="67" customFormat="1" ht="21" customHeight="1" x14ac:dyDescent="0.2">
      <c r="A120" s="34"/>
      <c r="B120" s="34"/>
      <c r="D120" s="32"/>
      <c r="E120" s="32"/>
      <c r="F120" s="32"/>
      <c r="G120" s="32"/>
      <c r="H120" s="32"/>
      <c r="I120" s="32"/>
      <c r="J120" s="32"/>
      <c r="K120" s="32"/>
    </row>
    <row r="121" spans="1:11" s="67" customFormat="1" ht="21" customHeight="1" x14ac:dyDescent="0.2">
      <c r="A121" s="34"/>
      <c r="B121" s="34"/>
      <c r="D121" s="32"/>
      <c r="E121" s="32"/>
      <c r="F121" s="32"/>
      <c r="G121" s="32"/>
      <c r="H121" s="32"/>
      <c r="I121" s="32"/>
      <c r="J121" s="32"/>
      <c r="K121" s="32"/>
    </row>
    <row r="122" spans="1:11" s="67" customFormat="1" ht="21" customHeight="1" x14ac:dyDescent="0.2">
      <c r="A122" s="34"/>
      <c r="B122" s="34"/>
      <c r="D122" s="32"/>
      <c r="E122" s="32"/>
      <c r="F122" s="32"/>
      <c r="G122" s="32"/>
      <c r="H122" s="32"/>
      <c r="I122" s="32"/>
      <c r="J122" s="32"/>
      <c r="K122" s="32"/>
    </row>
    <row r="123" spans="1:11" s="67" customFormat="1" ht="21" customHeight="1" x14ac:dyDescent="0.2">
      <c r="A123" s="34"/>
      <c r="B123" s="34"/>
      <c r="D123" s="32"/>
      <c r="E123" s="32"/>
      <c r="F123" s="32"/>
      <c r="G123" s="32"/>
      <c r="H123" s="32"/>
      <c r="I123" s="32"/>
      <c r="J123" s="32"/>
      <c r="K123" s="32"/>
    </row>
    <row r="124" spans="1:11" s="67" customFormat="1" ht="21" customHeight="1" x14ac:dyDescent="0.2">
      <c r="A124" s="34"/>
      <c r="B124" s="34"/>
      <c r="D124" s="32"/>
      <c r="E124" s="32"/>
      <c r="F124" s="32"/>
      <c r="G124" s="32"/>
      <c r="H124" s="32"/>
      <c r="I124" s="32"/>
      <c r="J124" s="32"/>
      <c r="K124" s="32"/>
    </row>
    <row r="125" spans="1:11" s="67" customFormat="1" ht="21" customHeight="1" x14ac:dyDescent="0.2">
      <c r="A125" s="34"/>
      <c r="B125" s="34"/>
      <c r="D125" s="32"/>
      <c r="E125" s="32"/>
      <c r="F125" s="32"/>
      <c r="G125" s="32"/>
      <c r="H125" s="32"/>
      <c r="I125" s="32"/>
      <c r="J125" s="32"/>
      <c r="K125" s="32"/>
    </row>
    <row r="126" spans="1:11" s="67" customFormat="1" ht="21" customHeight="1" x14ac:dyDescent="0.2">
      <c r="A126" s="34"/>
      <c r="B126" s="34"/>
      <c r="D126" s="32"/>
      <c r="E126" s="32"/>
      <c r="F126" s="32"/>
      <c r="G126" s="32"/>
      <c r="H126" s="32"/>
      <c r="I126" s="32"/>
      <c r="J126" s="32"/>
      <c r="K126" s="32"/>
    </row>
    <row r="127" spans="1:11" s="67" customFormat="1" ht="21" customHeight="1" x14ac:dyDescent="0.2">
      <c r="A127" s="34"/>
      <c r="B127" s="34"/>
      <c r="D127" s="32"/>
      <c r="E127" s="32"/>
      <c r="F127" s="32"/>
      <c r="G127" s="32"/>
      <c r="H127" s="32"/>
      <c r="I127" s="32"/>
      <c r="J127" s="32"/>
      <c r="K127" s="32"/>
    </row>
    <row r="128" spans="1:11" s="67" customFormat="1" ht="21" customHeight="1" x14ac:dyDescent="0.2">
      <c r="A128" s="34"/>
      <c r="B128" s="34"/>
      <c r="D128" s="32"/>
      <c r="E128" s="32"/>
      <c r="F128" s="32"/>
      <c r="G128" s="32"/>
      <c r="H128" s="32"/>
      <c r="I128" s="32"/>
      <c r="J128" s="32"/>
      <c r="K128" s="32"/>
    </row>
    <row r="129" spans="1:11" s="67" customFormat="1" ht="21" customHeight="1" x14ac:dyDescent="0.2">
      <c r="A129" s="34"/>
      <c r="B129" s="34"/>
      <c r="D129" s="32"/>
      <c r="E129" s="32"/>
      <c r="F129" s="32"/>
      <c r="G129" s="32"/>
      <c r="H129" s="32"/>
      <c r="I129" s="32"/>
      <c r="J129" s="32"/>
      <c r="K129" s="32"/>
    </row>
    <row r="130" spans="1:11" s="67" customFormat="1" ht="21" customHeight="1" x14ac:dyDescent="0.2">
      <c r="A130" s="34"/>
      <c r="B130" s="34"/>
      <c r="D130" s="32"/>
      <c r="E130" s="32"/>
      <c r="F130" s="32"/>
      <c r="G130" s="32"/>
      <c r="H130" s="32"/>
      <c r="I130" s="32"/>
      <c r="J130" s="32"/>
      <c r="K130" s="32"/>
    </row>
    <row r="131" spans="1:11" s="67" customFormat="1" ht="21" customHeight="1" x14ac:dyDescent="0.2">
      <c r="A131" s="34"/>
      <c r="B131" s="34"/>
      <c r="D131" s="32"/>
      <c r="E131" s="32"/>
      <c r="F131" s="32"/>
      <c r="G131" s="32"/>
      <c r="H131" s="32"/>
      <c r="I131" s="32"/>
      <c r="J131" s="32"/>
      <c r="K131" s="32"/>
    </row>
    <row r="132" spans="1:11" s="67" customFormat="1" ht="21" customHeight="1" x14ac:dyDescent="0.2">
      <c r="A132" s="34"/>
      <c r="B132" s="34"/>
      <c r="D132" s="32"/>
      <c r="E132" s="32"/>
      <c r="F132" s="32"/>
      <c r="G132" s="32"/>
      <c r="H132" s="32"/>
      <c r="I132" s="32"/>
      <c r="J132" s="32"/>
      <c r="K132" s="32"/>
    </row>
    <row r="133" spans="1:11" s="67" customFormat="1" ht="21" customHeight="1" x14ac:dyDescent="0.2">
      <c r="A133" s="34"/>
      <c r="B133" s="34"/>
      <c r="D133" s="32"/>
      <c r="E133" s="32"/>
      <c r="F133" s="32"/>
      <c r="G133" s="32"/>
      <c r="H133" s="32"/>
      <c r="I133" s="32"/>
      <c r="J133" s="32"/>
      <c r="K133" s="32"/>
    </row>
    <row r="134" spans="1:11" s="67" customFormat="1" ht="21" customHeight="1" x14ac:dyDescent="0.2">
      <c r="A134" s="34"/>
      <c r="B134" s="34"/>
      <c r="D134" s="32"/>
      <c r="E134" s="32"/>
      <c r="F134" s="32"/>
      <c r="G134" s="32"/>
      <c r="H134" s="32"/>
      <c r="I134" s="32"/>
      <c r="J134" s="32"/>
      <c r="K134" s="32"/>
    </row>
    <row r="135" spans="1:11" s="67" customFormat="1" ht="21" customHeight="1" x14ac:dyDescent="0.2">
      <c r="A135" s="34"/>
      <c r="B135" s="34"/>
      <c r="D135" s="32"/>
      <c r="E135" s="32"/>
      <c r="F135" s="32"/>
      <c r="G135" s="32"/>
      <c r="H135" s="32"/>
      <c r="I135" s="32"/>
      <c r="J135" s="32"/>
      <c r="K135" s="32"/>
    </row>
    <row r="136" spans="1:11" s="67" customFormat="1" ht="21" customHeight="1" x14ac:dyDescent="0.2">
      <c r="A136" s="34"/>
      <c r="B136" s="34"/>
      <c r="D136" s="32"/>
      <c r="E136" s="32"/>
      <c r="F136" s="32"/>
      <c r="G136" s="32"/>
      <c r="H136" s="32"/>
      <c r="I136" s="32"/>
      <c r="J136" s="32"/>
      <c r="K136" s="32"/>
    </row>
    <row r="137" spans="1:11" s="67" customFormat="1" ht="21" customHeight="1" x14ac:dyDescent="0.2">
      <c r="A137" s="34"/>
      <c r="B137" s="34"/>
      <c r="D137" s="32"/>
      <c r="E137" s="32"/>
      <c r="F137" s="32"/>
      <c r="G137" s="32"/>
      <c r="H137" s="32"/>
      <c r="I137" s="32"/>
      <c r="J137" s="32"/>
      <c r="K137" s="32"/>
    </row>
    <row r="138" spans="1:11" s="67" customFormat="1" ht="21" customHeight="1" x14ac:dyDescent="0.2">
      <c r="A138" s="47"/>
      <c r="B138" s="47"/>
      <c r="D138" s="32"/>
      <c r="E138" s="32"/>
      <c r="F138" s="32"/>
      <c r="G138" s="32"/>
      <c r="H138" s="32"/>
      <c r="I138" s="32"/>
      <c r="J138" s="32"/>
      <c r="K138" s="32"/>
    </row>
    <row r="139" spans="1:11" s="67" customFormat="1" ht="21" customHeight="1" x14ac:dyDescent="0.2">
      <c r="A139" s="34"/>
      <c r="D139" s="32"/>
      <c r="E139" s="32"/>
      <c r="F139" s="32"/>
      <c r="G139" s="32"/>
      <c r="H139" s="32"/>
      <c r="I139" s="32"/>
      <c r="J139" s="32"/>
    </row>
    <row r="140" spans="1:11" s="67" customFormat="1" ht="21" customHeight="1" x14ac:dyDescent="0.2">
      <c r="A140" s="34"/>
      <c r="D140" s="32"/>
      <c r="E140" s="32"/>
      <c r="F140" s="32"/>
      <c r="G140" s="32"/>
      <c r="H140" s="32"/>
      <c r="I140" s="32"/>
      <c r="J140" s="32"/>
    </row>
    <row r="141" spans="1:11" s="67" customFormat="1" ht="21" customHeight="1" x14ac:dyDescent="0.2">
      <c r="A141" s="34"/>
      <c r="D141" s="32"/>
      <c r="E141" s="32"/>
      <c r="F141" s="32"/>
      <c r="G141" s="32"/>
      <c r="H141" s="32"/>
      <c r="I141" s="32"/>
      <c r="J141" s="32"/>
    </row>
    <row r="142" spans="1:11" s="67" customFormat="1" ht="21" customHeight="1" x14ac:dyDescent="0.2">
      <c r="A142" s="34"/>
      <c r="D142" s="32"/>
      <c r="E142" s="32"/>
      <c r="F142" s="32"/>
      <c r="G142" s="32"/>
      <c r="H142" s="32"/>
      <c r="I142" s="32"/>
      <c r="J142" s="32"/>
    </row>
    <row r="143" spans="1:11" s="67" customFormat="1" ht="21" customHeight="1" x14ac:dyDescent="0.2">
      <c r="A143" s="34"/>
      <c r="D143" s="32"/>
      <c r="E143" s="32"/>
      <c r="F143" s="32"/>
      <c r="G143" s="32"/>
      <c r="H143" s="32"/>
      <c r="I143" s="32"/>
      <c r="J143" s="32"/>
    </row>
    <row r="144" spans="1:11" s="67" customFormat="1" ht="21" customHeight="1" x14ac:dyDescent="0.2">
      <c r="A144" s="34"/>
      <c r="D144" s="32"/>
      <c r="E144" s="32"/>
      <c r="F144" s="32"/>
      <c r="G144" s="32"/>
      <c r="H144" s="32"/>
      <c r="I144" s="32"/>
      <c r="J144" s="32"/>
    </row>
    <row r="145" spans="1:11" s="67" customFormat="1" ht="21" customHeight="1" x14ac:dyDescent="0.2">
      <c r="A145" s="34"/>
      <c r="D145" s="32"/>
      <c r="E145" s="32"/>
      <c r="F145" s="32"/>
      <c r="G145" s="32"/>
      <c r="H145" s="32"/>
      <c r="I145" s="32"/>
      <c r="J145" s="32"/>
    </row>
    <row r="146" spans="1:11" s="67" customFormat="1" ht="21" customHeight="1" x14ac:dyDescent="0.2">
      <c r="A146" s="34"/>
      <c r="D146" s="32"/>
      <c r="E146" s="32"/>
      <c r="F146" s="32"/>
      <c r="G146" s="32"/>
      <c r="H146" s="32"/>
      <c r="I146" s="32"/>
      <c r="J146" s="32"/>
    </row>
    <row r="147" spans="1:11" s="67" customFormat="1" ht="21" customHeight="1" x14ac:dyDescent="0.2">
      <c r="A147" s="34"/>
      <c r="D147" s="32"/>
      <c r="E147" s="32"/>
      <c r="F147" s="32"/>
      <c r="G147" s="32"/>
      <c r="H147" s="32"/>
      <c r="I147" s="32"/>
      <c r="J147" s="32"/>
    </row>
    <row r="148" spans="1:11" s="67" customFormat="1" ht="21" customHeight="1" x14ac:dyDescent="0.2">
      <c r="A148" s="34"/>
      <c r="D148" s="32"/>
      <c r="E148" s="32"/>
      <c r="F148" s="32"/>
      <c r="G148" s="32"/>
      <c r="H148" s="32"/>
      <c r="I148" s="32"/>
      <c r="J148" s="32"/>
    </row>
    <row r="149" spans="1:11" s="67" customFormat="1" ht="21" customHeight="1" x14ac:dyDescent="0.2">
      <c r="A149" s="34"/>
      <c r="D149" s="32"/>
      <c r="E149" s="32"/>
      <c r="F149" s="32"/>
      <c r="G149" s="32"/>
      <c r="H149" s="32"/>
      <c r="I149" s="32"/>
      <c r="J149" s="32"/>
    </row>
    <row r="150" spans="1:11" s="67" customFormat="1" ht="21" customHeight="1" x14ac:dyDescent="0.2">
      <c r="A150" s="34"/>
      <c r="D150" s="32"/>
      <c r="E150" s="32"/>
      <c r="F150" s="32"/>
      <c r="G150" s="32"/>
      <c r="H150" s="32"/>
      <c r="I150" s="32"/>
      <c r="J150" s="32"/>
    </row>
    <row r="151" spans="1:11" s="67" customFormat="1" ht="21" customHeight="1" x14ac:dyDescent="0.2">
      <c r="A151" s="34"/>
      <c r="D151" s="32"/>
      <c r="E151" s="32"/>
      <c r="F151" s="32"/>
      <c r="G151" s="32"/>
      <c r="H151" s="32"/>
      <c r="I151" s="32"/>
      <c r="J151" s="32"/>
    </row>
    <row r="152" spans="1:11" s="67" customFormat="1" ht="21" customHeight="1" x14ac:dyDescent="0.2">
      <c r="D152" s="32"/>
      <c r="E152" s="32"/>
      <c r="F152" s="32"/>
      <c r="G152" s="32"/>
      <c r="H152" s="32"/>
      <c r="I152" s="32"/>
      <c r="J152" s="32"/>
    </row>
    <row r="153" spans="1:11" s="67" customFormat="1" ht="21" customHeight="1" x14ac:dyDescent="0.2">
      <c r="D153" s="32"/>
      <c r="E153" s="32"/>
      <c r="F153" s="32"/>
      <c r="G153" s="32"/>
      <c r="H153" s="32"/>
      <c r="I153" s="32"/>
      <c r="J153" s="80"/>
    </row>
    <row r="154" spans="1:11" s="67" customFormat="1" ht="21" customHeight="1" x14ac:dyDescent="0.2">
      <c r="A154" s="47"/>
      <c r="B154" s="65"/>
      <c r="C154" s="65"/>
      <c r="D154" s="66"/>
      <c r="E154" s="66"/>
      <c r="F154" s="66"/>
      <c r="G154" s="66"/>
      <c r="H154" s="66"/>
      <c r="I154" s="66"/>
      <c r="J154" s="66"/>
    </row>
    <row r="155" spans="1:11" s="67" customFormat="1" ht="21" customHeight="1" x14ac:dyDescent="0.2">
      <c r="A155" s="47"/>
      <c r="B155" s="65"/>
      <c r="C155" s="65"/>
      <c r="D155" s="66"/>
      <c r="E155" s="66"/>
      <c r="F155" s="66"/>
      <c r="G155" s="66"/>
      <c r="H155" s="66"/>
      <c r="I155" s="66"/>
      <c r="J155" s="66"/>
    </row>
    <row r="156" spans="1:11" s="67" customFormat="1" ht="21" customHeight="1" x14ac:dyDescent="0.2">
      <c r="A156" s="81"/>
      <c r="B156" s="65"/>
      <c r="C156" s="65"/>
      <c r="D156" s="66"/>
      <c r="E156" s="66"/>
      <c r="F156" s="66"/>
      <c r="G156" s="66"/>
      <c r="H156" s="66"/>
      <c r="I156" s="66"/>
      <c r="J156" s="66"/>
    </row>
    <row r="157" spans="1:11" s="67" customFormat="1" ht="21" customHeight="1" x14ac:dyDescent="0.2">
      <c r="A157" s="34"/>
      <c r="D157" s="68"/>
      <c r="E157" s="68"/>
      <c r="F157" s="68"/>
      <c r="G157" s="68"/>
      <c r="H157" s="69"/>
      <c r="I157" s="68"/>
      <c r="J157" s="69"/>
    </row>
    <row r="158" spans="1:11" s="67" customFormat="1" ht="21" customHeight="1" x14ac:dyDescent="0.2">
      <c r="A158" s="34"/>
      <c r="D158" s="71"/>
      <c r="E158" s="71"/>
      <c r="F158" s="71"/>
      <c r="G158" s="73"/>
      <c r="H158" s="71"/>
      <c r="I158" s="71"/>
      <c r="J158" s="71"/>
    </row>
    <row r="159" spans="1:11" s="45" customFormat="1" ht="21" customHeight="1" x14ac:dyDescent="0.2">
      <c r="A159" s="34"/>
      <c r="B159" s="72"/>
      <c r="D159" s="72"/>
      <c r="E159" s="72"/>
      <c r="F159" s="72"/>
      <c r="G159" s="83"/>
      <c r="H159" s="72"/>
      <c r="I159" s="72"/>
      <c r="J159" s="72"/>
    </row>
    <row r="160" spans="1:11" s="67" customFormat="1" ht="21" customHeight="1" x14ac:dyDescent="0.2">
      <c r="A160" s="47"/>
      <c r="B160" s="47"/>
      <c r="E160" s="68"/>
      <c r="F160" s="68"/>
      <c r="G160" s="68"/>
      <c r="H160" s="68"/>
      <c r="I160" s="68"/>
      <c r="J160" s="68"/>
      <c r="K160" s="68"/>
    </row>
    <row r="161" spans="1:14" s="67" customFormat="1" ht="21" customHeight="1" x14ac:dyDescent="0.2">
      <c r="A161" s="34"/>
      <c r="B161" s="34"/>
      <c r="D161" s="32"/>
      <c r="E161" s="32"/>
      <c r="F161" s="32"/>
      <c r="G161" s="32"/>
      <c r="H161" s="32"/>
      <c r="I161" s="32"/>
      <c r="J161" s="32"/>
      <c r="K161" s="32"/>
      <c r="N161" s="34"/>
    </row>
    <row r="162" spans="1:14" s="67" customFormat="1" ht="21" customHeight="1" x14ac:dyDescent="0.2">
      <c r="A162" s="34"/>
      <c r="B162" s="34"/>
      <c r="D162" s="32"/>
      <c r="E162" s="32"/>
      <c r="F162" s="32"/>
      <c r="G162" s="32"/>
      <c r="H162" s="32"/>
      <c r="I162" s="32"/>
      <c r="J162" s="32"/>
      <c r="K162" s="32"/>
      <c r="N162" s="34"/>
    </row>
    <row r="163" spans="1:14" s="67" customFormat="1" ht="21" customHeight="1" x14ac:dyDescent="0.2">
      <c r="A163" s="34"/>
      <c r="B163" s="34"/>
      <c r="D163" s="32"/>
      <c r="E163" s="32"/>
      <c r="F163" s="32"/>
      <c r="G163" s="32"/>
      <c r="H163" s="32"/>
      <c r="I163" s="32"/>
      <c r="J163" s="32"/>
      <c r="K163" s="32"/>
    </row>
    <row r="164" spans="1:14" s="67" customFormat="1" ht="21" customHeight="1" x14ac:dyDescent="0.2">
      <c r="A164" s="34"/>
      <c r="B164" s="34"/>
      <c r="D164" s="32"/>
      <c r="E164" s="32"/>
      <c r="F164" s="32"/>
      <c r="G164" s="32"/>
      <c r="H164" s="32"/>
      <c r="I164" s="32"/>
      <c r="J164" s="32"/>
      <c r="K164" s="32"/>
    </row>
    <row r="165" spans="1:14" s="67" customFormat="1" ht="21" customHeight="1" x14ac:dyDescent="0.2">
      <c r="A165" s="34"/>
      <c r="B165" s="34"/>
      <c r="D165" s="32"/>
      <c r="E165" s="32"/>
      <c r="F165" s="32"/>
      <c r="G165" s="32"/>
      <c r="H165" s="32"/>
      <c r="I165" s="32"/>
      <c r="J165" s="32"/>
      <c r="K165" s="32"/>
    </row>
    <row r="166" spans="1:14" s="67" customFormat="1" ht="21" customHeight="1" x14ac:dyDescent="0.2">
      <c r="A166" s="34"/>
      <c r="B166" s="34"/>
      <c r="D166" s="32"/>
      <c r="E166" s="32"/>
      <c r="F166" s="32"/>
      <c r="G166" s="32"/>
      <c r="H166" s="32"/>
      <c r="I166" s="32"/>
      <c r="J166" s="32"/>
      <c r="K166" s="32"/>
    </row>
    <row r="167" spans="1:14" s="67" customFormat="1" ht="21" customHeight="1" x14ac:dyDescent="0.2">
      <c r="A167" s="34"/>
      <c r="B167" s="34"/>
      <c r="D167" s="32"/>
      <c r="E167" s="32"/>
      <c r="F167" s="32"/>
      <c r="G167" s="32"/>
      <c r="H167" s="32"/>
      <c r="I167" s="32"/>
      <c r="J167" s="32"/>
      <c r="K167" s="32"/>
    </row>
    <row r="168" spans="1:14" s="67" customFormat="1" ht="21" customHeight="1" x14ac:dyDescent="0.2">
      <c r="A168" s="34"/>
      <c r="B168" s="34"/>
      <c r="D168" s="32"/>
      <c r="E168" s="32"/>
      <c r="F168" s="32"/>
      <c r="G168" s="32"/>
      <c r="H168" s="32"/>
      <c r="I168" s="32"/>
      <c r="J168" s="32"/>
      <c r="K168" s="32"/>
    </row>
    <row r="169" spans="1:14" s="67" customFormat="1" ht="21" customHeight="1" x14ac:dyDescent="0.2">
      <c r="A169" s="34"/>
      <c r="B169" s="34"/>
      <c r="D169" s="32"/>
      <c r="E169" s="32"/>
      <c r="F169" s="32"/>
      <c r="G169" s="32"/>
      <c r="H169" s="32"/>
      <c r="I169" s="32"/>
      <c r="J169" s="32"/>
      <c r="K169" s="32"/>
    </row>
    <row r="170" spans="1:14" s="67" customFormat="1" ht="21" customHeight="1" x14ac:dyDescent="0.2">
      <c r="A170" s="34"/>
      <c r="B170" s="34"/>
      <c r="D170" s="32"/>
      <c r="E170" s="32"/>
      <c r="F170" s="32"/>
      <c r="G170" s="32"/>
      <c r="H170" s="32"/>
      <c r="I170" s="32"/>
      <c r="J170" s="32"/>
      <c r="K170" s="32"/>
    </row>
    <row r="171" spans="1:14" s="67" customFormat="1" ht="21" customHeight="1" x14ac:dyDescent="0.2">
      <c r="A171" s="34"/>
      <c r="B171" s="34"/>
      <c r="D171" s="32"/>
      <c r="E171" s="32"/>
      <c r="F171" s="32"/>
      <c r="G171" s="32"/>
      <c r="H171" s="32"/>
      <c r="I171" s="32"/>
      <c r="J171" s="32"/>
      <c r="K171" s="32"/>
      <c r="L171" s="32"/>
    </row>
    <row r="172" spans="1:14" s="67" customFormat="1" ht="21" customHeight="1" x14ac:dyDescent="0.2">
      <c r="A172" s="34"/>
      <c r="B172" s="34"/>
      <c r="D172" s="32"/>
      <c r="E172" s="32"/>
      <c r="F172" s="32"/>
      <c r="G172" s="32"/>
      <c r="H172" s="32"/>
      <c r="I172" s="32"/>
      <c r="J172" s="32"/>
      <c r="K172" s="32"/>
      <c r="L172" s="32"/>
    </row>
    <row r="173" spans="1:14" s="67" customFormat="1" ht="21" customHeight="1" x14ac:dyDescent="0.2">
      <c r="A173" s="34"/>
      <c r="B173" s="34"/>
      <c r="D173" s="32"/>
      <c r="E173" s="32"/>
      <c r="F173" s="32"/>
      <c r="G173" s="32"/>
      <c r="H173" s="32"/>
      <c r="I173" s="32"/>
      <c r="J173" s="32"/>
      <c r="K173" s="32"/>
      <c r="L173" s="32"/>
    </row>
    <row r="174" spans="1:14" s="67" customFormat="1" ht="21" customHeight="1" x14ac:dyDescent="0.2">
      <c r="A174" s="34"/>
      <c r="B174" s="34"/>
      <c r="C174" s="34"/>
      <c r="D174" s="32"/>
      <c r="E174" s="32"/>
      <c r="F174" s="32"/>
      <c r="G174" s="32"/>
      <c r="H174" s="32"/>
      <c r="I174" s="32"/>
      <c r="J174" s="32"/>
      <c r="K174" s="32"/>
    </row>
    <row r="175" spans="1:14" s="67" customFormat="1" ht="21" customHeight="1" x14ac:dyDescent="0.2">
      <c r="A175" s="47"/>
      <c r="B175" s="47"/>
      <c r="D175" s="32"/>
      <c r="E175" s="32"/>
      <c r="F175" s="32"/>
      <c r="G175" s="32"/>
      <c r="H175" s="32"/>
      <c r="I175" s="32"/>
      <c r="J175" s="32"/>
      <c r="K175" s="32"/>
    </row>
    <row r="176" spans="1:14" s="67" customFormat="1" ht="21" customHeight="1" x14ac:dyDescent="0.2">
      <c r="A176" s="34"/>
      <c r="B176" s="34"/>
      <c r="C176" s="76"/>
      <c r="D176" s="32"/>
      <c r="E176" s="32"/>
      <c r="F176" s="32"/>
      <c r="G176" s="32"/>
      <c r="H176" s="32"/>
      <c r="I176" s="32"/>
      <c r="J176" s="32"/>
      <c r="K176" s="32"/>
      <c r="L176" s="69"/>
    </row>
    <row r="177" spans="1:12" s="67" customFormat="1" ht="21" customHeight="1" x14ac:dyDescent="0.2">
      <c r="A177" s="34"/>
      <c r="B177" s="34"/>
      <c r="C177" s="76"/>
      <c r="D177" s="32"/>
      <c r="E177" s="32"/>
      <c r="F177" s="32"/>
      <c r="G177" s="32"/>
      <c r="H177" s="32"/>
      <c r="I177" s="32"/>
      <c r="K177" s="32"/>
      <c r="L177" s="69"/>
    </row>
    <row r="178" spans="1:12" s="67" customFormat="1" ht="21" customHeight="1" x14ac:dyDescent="0.2">
      <c r="A178" s="34"/>
      <c r="B178" s="34"/>
      <c r="C178" s="76"/>
      <c r="D178" s="32"/>
      <c r="E178" s="32"/>
      <c r="F178" s="32"/>
      <c r="G178" s="32"/>
      <c r="H178" s="32"/>
      <c r="I178" s="32"/>
      <c r="K178" s="32"/>
      <c r="L178" s="69"/>
    </row>
    <row r="179" spans="1:12" s="67" customFormat="1" ht="21" customHeight="1" x14ac:dyDescent="0.2">
      <c r="A179" s="34"/>
      <c r="B179" s="34"/>
      <c r="C179" s="76"/>
      <c r="D179" s="32"/>
      <c r="E179" s="32"/>
      <c r="F179" s="32"/>
      <c r="G179" s="32"/>
      <c r="H179" s="32"/>
      <c r="I179" s="32"/>
      <c r="K179" s="32"/>
      <c r="L179" s="69"/>
    </row>
    <row r="180" spans="1:12" s="67" customFormat="1" ht="21" customHeight="1" x14ac:dyDescent="0.2">
      <c r="A180" s="34"/>
      <c r="B180" s="34"/>
      <c r="C180" s="76"/>
      <c r="D180" s="32"/>
      <c r="E180" s="32"/>
      <c r="F180" s="32"/>
      <c r="G180" s="32"/>
      <c r="H180" s="32"/>
      <c r="I180" s="32"/>
      <c r="K180" s="32"/>
      <c r="L180" s="69"/>
    </row>
    <row r="181" spans="1:12" s="67" customFormat="1" ht="21" customHeight="1" x14ac:dyDescent="0.2">
      <c r="A181" s="34"/>
      <c r="B181" s="34"/>
      <c r="C181" s="76"/>
      <c r="D181" s="32"/>
      <c r="E181" s="32"/>
      <c r="F181" s="32"/>
      <c r="G181" s="32"/>
      <c r="H181" s="32"/>
      <c r="I181" s="32"/>
      <c r="K181" s="32"/>
      <c r="L181" s="69"/>
    </row>
    <row r="182" spans="1:12" s="67" customFormat="1" ht="21" customHeight="1" x14ac:dyDescent="0.2">
      <c r="A182" s="34"/>
      <c r="B182" s="34"/>
      <c r="C182" s="76"/>
      <c r="D182" s="32"/>
      <c r="E182" s="32"/>
      <c r="F182" s="32"/>
      <c r="G182" s="32"/>
      <c r="H182" s="32"/>
      <c r="I182" s="32"/>
      <c r="K182" s="32"/>
      <c r="L182" s="69"/>
    </row>
    <row r="183" spans="1:12" s="67" customFormat="1" ht="21" customHeight="1" x14ac:dyDescent="0.2">
      <c r="A183" s="34"/>
      <c r="B183" s="34"/>
      <c r="C183" s="76"/>
      <c r="D183" s="32"/>
      <c r="E183" s="32"/>
      <c r="F183" s="32"/>
      <c r="G183" s="32"/>
      <c r="H183" s="32"/>
      <c r="I183" s="32"/>
      <c r="K183" s="32"/>
      <c r="L183" s="69"/>
    </row>
    <row r="184" spans="1:12" s="67" customFormat="1" ht="21" customHeight="1" x14ac:dyDescent="0.2">
      <c r="A184" s="34"/>
      <c r="B184" s="34"/>
      <c r="C184" s="76"/>
      <c r="D184" s="32"/>
      <c r="E184" s="32"/>
      <c r="F184" s="32"/>
      <c r="G184" s="32"/>
      <c r="H184" s="32"/>
      <c r="I184" s="32"/>
      <c r="K184" s="32"/>
      <c r="L184" s="69"/>
    </row>
    <row r="185" spans="1:12" s="67" customFormat="1" ht="21" customHeight="1" x14ac:dyDescent="0.2">
      <c r="A185" s="34"/>
      <c r="B185" s="34"/>
      <c r="C185" s="76"/>
      <c r="D185" s="32"/>
      <c r="E185" s="32"/>
      <c r="F185" s="32"/>
      <c r="G185" s="32"/>
      <c r="H185" s="32"/>
      <c r="I185" s="32"/>
      <c r="K185" s="32"/>
      <c r="L185" s="69"/>
    </row>
    <row r="186" spans="1:12" s="67" customFormat="1" ht="21" customHeight="1" x14ac:dyDescent="0.2">
      <c r="A186" s="34"/>
      <c r="B186" s="34"/>
      <c r="C186" s="76"/>
      <c r="D186" s="32"/>
      <c r="E186" s="32"/>
      <c r="F186" s="32"/>
      <c r="G186" s="32"/>
      <c r="H186" s="32"/>
      <c r="I186" s="32"/>
      <c r="K186" s="32"/>
      <c r="L186" s="69"/>
    </row>
    <row r="187" spans="1:12" s="67" customFormat="1" ht="21" customHeight="1" x14ac:dyDescent="0.2">
      <c r="A187" s="34"/>
      <c r="B187" s="34"/>
      <c r="C187" s="76"/>
      <c r="D187" s="32"/>
      <c r="E187" s="32"/>
      <c r="F187" s="32"/>
      <c r="G187" s="32"/>
      <c r="H187" s="32"/>
      <c r="I187" s="32"/>
      <c r="J187" s="68"/>
      <c r="K187" s="32"/>
      <c r="L187" s="69"/>
    </row>
    <row r="188" spans="1:12" s="67" customFormat="1" ht="21" customHeight="1" x14ac:dyDescent="0.2">
      <c r="A188" s="34"/>
      <c r="B188" s="34"/>
      <c r="C188" s="76"/>
      <c r="D188" s="32"/>
      <c r="E188" s="32"/>
      <c r="F188" s="32"/>
      <c r="G188" s="32"/>
      <c r="H188" s="32"/>
      <c r="I188" s="32"/>
      <c r="J188" s="80"/>
      <c r="K188" s="32"/>
      <c r="L188" s="69"/>
    </row>
    <row r="189" spans="1:12" s="67" customFormat="1" ht="21" customHeight="1" x14ac:dyDescent="0.2">
      <c r="A189" s="47"/>
      <c r="B189" s="65"/>
      <c r="C189" s="65"/>
      <c r="D189" s="66"/>
      <c r="E189" s="66"/>
      <c r="F189" s="66"/>
      <c r="G189" s="66"/>
      <c r="H189" s="66"/>
      <c r="I189" s="66"/>
      <c r="J189" s="66"/>
    </row>
    <row r="190" spans="1:12" s="67" customFormat="1" ht="21" customHeight="1" x14ac:dyDescent="0.2">
      <c r="A190" s="47"/>
      <c r="B190" s="65"/>
      <c r="C190" s="65"/>
      <c r="D190" s="66"/>
      <c r="E190" s="66"/>
      <c r="F190" s="66"/>
      <c r="G190" s="66"/>
      <c r="H190" s="66"/>
      <c r="I190" s="66"/>
      <c r="J190" s="66"/>
    </row>
    <row r="191" spans="1:12" s="67" customFormat="1" ht="21" customHeight="1" x14ac:dyDescent="0.2">
      <c r="A191" s="81"/>
      <c r="B191" s="65"/>
      <c r="C191" s="65"/>
      <c r="D191" s="66"/>
      <c r="E191" s="66"/>
      <c r="F191" s="66"/>
      <c r="G191" s="66"/>
      <c r="H191" s="66"/>
      <c r="I191" s="66"/>
      <c r="J191" s="66"/>
    </row>
    <row r="192" spans="1:12" s="67" customFormat="1" ht="21" customHeight="1" x14ac:dyDescent="0.2">
      <c r="A192" s="34"/>
      <c r="D192" s="68"/>
      <c r="E192" s="68"/>
      <c r="F192" s="68"/>
      <c r="G192" s="68"/>
      <c r="H192" s="69"/>
      <c r="I192" s="68"/>
      <c r="J192" s="69"/>
    </row>
    <row r="193" spans="1:13" s="67" customFormat="1" ht="21" customHeight="1" x14ac:dyDescent="0.2">
      <c r="A193" s="34"/>
      <c r="D193" s="71"/>
      <c r="E193" s="71"/>
      <c r="F193" s="71"/>
      <c r="G193" s="73"/>
      <c r="H193" s="71"/>
      <c r="I193" s="71"/>
      <c r="J193" s="71"/>
    </row>
    <row r="194" spans="1:13" s="45" customFormat="1" ht="21" customHeight="1" x14ac:dyDescent="0.2">
      <c r="A194" s="34"/>
      <c r="B194" s="72"/>
      <c r="D194" s="72"/>
      <c r="E194" s="72"/>
      <c r="F194" s="72"/>
      <c r="G194" s="83"/>
      <c r="H194" s="72"/>
      <c r="I194" s="72"/>
      <c r="J194" s="72"/>
    </row>
    <row r="195" spans="1:13" s="67" customFormat="1" ht="21" customHeight="1" x14ac:dyDescent="0.2">
      <c r="A195" s="47"/>
      <c r="B195" s="47"/>
      <c r="E195" s="32"/>
      <c r="F195" s="32"/>
      <c r="G195" s="32"/>
      <c r="H195" s="32"/>
      <c r="I195" s="32"/>
      <c r="J195" s="32"/>
      <c r="K195" s="32"/>
    </row>
    <row r="196" spans="1:13" s="67" customFormat="1" ht="21" customHeight="1" x14ac:dyDescent="0.2">
      <c r="A196" s="34"/>
      <c r="B196" s="47"/>
      <c r="D196" s="32"/>
      <c r="E196" s="32"/>
      <c r="F196" s="32"/>
      <c r="G196" s="32"/>
      <c r="H196" s="32"/>
      <c r="I196" s="32"/>
      <c r="J196" s="32"/>
      <c r="K196" s="32"/>
    </row>
    <row r="197" spans="1:13" s="67" customFormat="1" ht="21" hidden="1" customHeight="1" x14ac:dyDescent="0.2">
      <c r="A197" s="34"/>
      <c r="B197" s="47"/>
      <c r="D197" s="32"/>
      <c r="E197" s="32"/>
      <c r="F197" s="32"/>
      <c r="G197" s="32"/>
      <c r="H197" s="32"/>
      <c r="I197" s="32"/>
      <c r="J197" s="32"/>
      <c r="K197" s="32"/>
    </row>
    <row r="198" spans="1:13" s="67" customFormat="1" ht="21" customHeight="1" x14ac:dyDescent="0.2">
      <c r="A198" s="34"/>
      <c r="B198" s="34"/>
      <c r="D198" s="32"/>
      <c r="E198" s="32"/>
      <c r="F198" s="32"/>
      <c r="G198" s="32"/>
      <c r="H198" s="32"/>
      <c r="I198" s="32"/>
      <c r="J198" s="32"/>
      <c r="K198" s="32"/>
    </row>
    <row r="199" spans="1:13" s="67" customFormat="1" ht="21" hidden="1" customHeight="1" x14ac:dyDescent="0.2">
      <c r="A199" s="34"/>
      <c r="B199" s="34"/>
      <c r="D199" s="32"/>
      <c r="E199" s="32"/>
      <c r="F199" s="32"/>
      <c r="G199" s="32"/>
      <c r="H199" s="32"/>
      <c r="I199" s="32"/>
      <c r="J199" s="32"/>
      <c r="K199" s="32"/>
    </row>
    <row r="200" spans="1:13" s="67" customFormat="1" ht="21" customHeight="1" x14ac:dyDescent="0.2">
      <c r="A200" s="34"/>
      <c r="B200" s="34"/>
      <c r="C200" s="34"/>
      <c r="D200" s="32"/>
      <c r="E200" s="32"/>
      <c r="F200" s="32"/>
      <c r="G200" s="32"/>
      <c r="H200" s="32"/>
      <c r="I200" s="32"/>
      <c r="J200" s="32"/>
      <c r="K200" s="32"/>
    </row>
    <row r="201" spans="1:13" s="67" customFormat="1" ht="21" customHeight="1" x14ac:dyDescent="0.2">
      <c r="A201" s="34"/>
      <c r="B201" s="34"/>
      <c r="D201" s="32"/>
      <c r="E201" s="32"/>
      <c r="F201" s="32"/>
      <c r="G201" s="32"/>
      <c r="H201" s="32"/>
      <c r="I201" s="32"/>
      <c r="J201" s="32"/>
      <c r="K201" s="32"/>
    </row>
    <row r="202" spans="1:13" s="67" customFormat="1" ht="21" customHeight="1" x14ac:dyDescent="0.2">
      <c r="A202" s="34"/>
      <c r="B202" s="34"/>
      <c r="D202" s="32"/>
      <c r="E202" s="32"/>
      <c r="F202" s="32"/>
      <c r="G202" s="32"/>
      <c r="H202" s="32"/>
      <c r="I202" s="32"/>
      <c r="J202" s="32"/>
      <c r="K202" s="32"/>
      <c r="M202" s="34"/>
    </row>
    <row r="203" spans="1:13" s="67" customFormat="1" ht="21" customHeight="1" x14ac:dyDescent="0.2">
      <c r="A203" s="34"/>
      <c r="B203" s="34"/>
      <c r="D203" s="32"/>
      <c r="E203" s="32"/>
      <c r="F203" s="32"/>
      <c r="G203" s="32"/>
      <c r="H203" s="32"/>
      <c r="I203" s="32"/>
      <c r="J203" s="32"/>
      <c r="K203" s="32"/>
      <c r="M203" s="34"/>
    </row>
    <row r="204" spans="1:13" s="67" customFormat="1" ht="21" customHeight="1" x14ac:dyDescent="0.2">
      <c r="A204" s="34"/>
      <c r="B204" s="34"/>
      <c r="D204" s="32"/>
      <c r="E204" s="32"/>
      <c r="F204" s="32"/>
      <c r="G204" s="32"/>
      <c r="H204" s="32"/>
      <c r="I204" s="32"/>
      <c r="J204" s="32"/>
      <c r="K204" s="32"/>
      <c r="M204" s="34"/>
    </row>
    <row r="205" spans="1:13" s="67" customFormat="1" ht="21" customHeight="1" x14ac:dyDescent="0.2">
      <c r="A205" s="34"/>
      <c r="B205" s="34"/>
      <c r="D205" s="32"/>
      <c r="E205" s="32"/>
      <c r="F205" s="32"/>
      <c r="G205" s="32"/>
      <c r="H205" s="32"/>
      <c r="I205" s="32"/>
      <c r="J205" s="32"/>
      <c r="K205" s="32"/>
      <c r="M205" s="34"/>
    </row>
    <row r="206" spans="1:13" s="67" customFormat="1" ht="21" customHeight="1" x14ac:dyDescent="0.2">
      <c r="A206" s="34"/>
      <c r="B206" s="34"/>
      <c r="D206" s="32"/>
      <c r="E206" s="32"/>
      <c r="F206" s="32"/>
      <c r="G206" s="32"/>
      <c r="H206" s="32"/>
      <c r="I206" s="32"/>
      <c r="J206" s="32"/>
      <c r="K206" s="32"/>
      <c r="M206" s="34"/>
    </row>
    <row r="207" spans="1:13" s="67" customFormat="1" ht="21" customHeight="1" x14ac:dyDescent="0.2">
      <c r="A207" s="34"/>
      <c r="B207" s="34"/>
      <c r="D207" s="32"/>
      <c r="E207" s="32"/>
      <c r="F207" s="32"/>
      <c r="G207" s="32"/>
      <c r="H207" s="32"/>
      <c r="I207" s="32"/>
      <c r="J207" s="32"/>
      <c r="K207" s="32"/>
      <c r="M207" s="34"/>
    </row>
    <row r="208" spans="1:13" s="67" customFormat="1" ht="21" customHeight="1" x14ac:dyDescent="0.2">
      <c r="A208" s="34"/>
      <c r="B208" s="34"/>
      <c r="D208" s="32"/>
      <c r="E208" s="32"/>
      <c r="F208" s="32"/>
      <c r="G208" s="32"/>
      <c r="H208" s="32"/>
      <c r="I208" s="32"/>
      <c r="J208" s="32"/>
      <c r="K208" s="32"/>
      <c r="M208" s="34"/>
    </row>
    <row r="209" spans="1:12" s="67" customFormat="1" ht="21" customHeight="1" x14ac:dyDescent="0.2">
      <c r="A209" s="47"/>
      <c r="B209" s="47"/>
      <c r="D209" s="32"/>
      <c r="E209" s="32"/>
      <c r="F209" s="32"/>
      <c r="G209" s="32"/>
      <c r="H209" s="32"/>
      <c r="I209" s="32"/>
      <c r="J209" s="32"/>
      <c r="K209" s="32"/>
    </row>
    <row r="210" spans="1:12" s="67" customFormat="1" ht="21" customHeight="1" x14ac:dyDescent="0.2">
      <c r="A210" s="34"/>
      <c r="B210" s="47"/>
      <c r="D210" s="32"/>
      <c r="E210" s="32"/>
      <c r="F210" s="32"/>
      <c r="G210" s="32"/>
      <c r="H210" s="32"/>
      <c r="I210" s="32"/>
      <c r="J210" s="32"/>
      <c r="K210" s="32"/>
    </row>
    <row r="211" spans="1:12" s="67" customFormat="1" ht="21" customHeight="1" x14ac:dyDescent="0.2">
      <c r="A211" s="34"/>
      <c r="B211" s="34"/>
      <c r="D211" s="32"/>
      <c r="E211" s="32"/>
      <c r="F211" s="32"/>
      <c r="G211" s="32"/>
      <c r="H211" s="32"/>
      <c r="I211" s="32"/>
      <c r="J211" s="32"/>
      <c r="K211" s="32"/>
    </row>
    <row r="212" spans="1:12" s="67" customFormat="1" ht="21" customHeight="1" x14ac:dyDescent="0.2">
      <c r="A212" s="47"/>
      <c r="B212" s="34"/>
      <c r="D212" s="32"/>
      <c r="E212" s="32"/>
      <c r="F212" s="32"/>
      <c r="G212" s="32"/>
      <c r="H212" s="32"/>
      <c r="I212" s="32"/>
      <c r="J212" s="32"/>
      <c r="K212" s="32"/>
    </row>
    <row r="213" spans="1:12" s="67" customFormat="1" ht="21" customHeight="1" x14ac:dyDescent="0.2">
      <c r="A213" s="34"/>
      <c r="B213" s="34"/>
      <c r="D213" s="32"/>
      <c r="E213" s="32"/>
      <c r="F213" s="32"/>
      <c r="G213" s="32"/>
      <c r="H213" s="32"/>
      <c r="I213" s="32"/>
      <c r="J213" s="32"/>
      <c r="K213" s="32"/>
    </row>
    <row r="214" spans="1:12" s="67" customFormat="1" ht="21" customHeight="1" x14ac:dyDescent="0.2">
      <c r="A214" s="47"/>
      <c r="B214" s="47"/>
      <c r="C214" s="76"/>
      <c r="D214" s="32"/>
      <c r="E214" s="32"/>
      <c r="F214" s="32"/>
      <c r="G214" s="32"/>
      <c r="H214" s="32"/>
      <c r="I214" s="32"/>
      <c r="J214" s="32"/>
      <c r="K214" s="32"/>
    </row>
    <row r="215" spans="1:12" s="67" customFormat="1" ht="21" customHeight="1" x14ac:dyDescent="0.2">
      <c r="A215" s="34"/>
      <c r="B215" s="34"/>
      <c r="C215" s="76"/>
      <c r="D215" s="32"/>
      <c r="E215" s="32"/>
      <c r="F215" s="32"/>
      <c r="G215" s="32"/>
      <c r="H215" s="32"/>
      <c r="I215" s="32"/>
      <c r="J215" s="32"/>
      <c r="K215" s="32"/>
    </row>
    <row r="216" spans="1:12" s="67" customFormat="1" ht="21" customHeight="1" x14ac:dyDescent="0.2">
      <c r="A216" s="47"/>
      <c r="B216" s="47"/>
      <c r="C216" s="76"/>
      <c r="D216" s="32"/>
      <c r="E216" s="32"/>
      <c r="F216" s="32"/>
      <c r="G216" s="32"/>
      <c r="H216" s="32"/>
      <c r="I216" s="32"/>
      <c r="J216" s="32"/>
      <c r="K216" s="32"/>
    </row>
    <row r="217" spans="1:12" s="67" customFormat="1" ht="21" customHeight="1" x14ac:dyDescent="0.2">
      <c r="A217" s="34"/>
      <c r="B217" s="34"/>
      <c r="C217" s="76"/>
      <c r="D217" s="32"/>
      <c r="E217" s="32"/>
      <c r="F217" s="32"/>
      <c r="G217" s="32"/>
      <c r="H217" s="32"/>
      <c r="I217" s="32"/>
      <c r="J217" s="32"/>
      <c r="K217" s="32"/>
    </row>
    <row r="218" spans="1:12" s="67" customFormat="1" ht="21" customHeight="1" x14ac:dyDescent="0.2">
      <c r="A218" s="34"/>
      <c r="B218" s="34"/>
      <c r="C218" s="76"/>
      <c r="D218" s="32"/>
      <c r="E218" s="32"/>
      <c r="F218" s="32"/>
      <c r="G218" s="32"/>
      <c r="H218" s="32"/>
      <c r="I218" s="32"/>
      <c r="J218" s="32"/>
      <c r="K218" s="32"/>
    </row>
    <row r="219" spans="1:12" s="67" customFormat="1" ht="21" hidden="1" customHeight="1" x14ac:dyDescent="0.2">
      <c r="A219" s="34"/>
      <c r="B219" s="34"/>
      <c r="C219" s="76"/>
      <c r="D219" s="32"/>
      <c r="E219" s="32"/>
      <c r="F219" s="32"/>
      <c r="G219" s="32"/>
      <c r="H219" s="32"/>
      <c r="I219" s="32"/>
      <c r="J219" s="32"/>
      <c r="K219" s="32"/>
    </row>
    <row r="220" spans="1:12" s="67" customFormat="1" ht="21" customHeight="1" x14ac:dyDescent="0.2">
      <c r="A220" s="34"/>
      <c r="B220" s="34"/>
      <c r="C220" s="76"/>
      <c r="D220" s="32"/>
      <c r="E220" s="32"/>
      <c r="F220" s="32"/>
      <c r="G220" s="32"/>
      <c r="H220" s="32"/>
      <c r="I220" s="32"/>
      <c r="J220" s="32"/>
      <c r="K220" s="32"/>
    </row>
    <row r="221" spans="1:12" s="67" customFormat="1" ht="21" customHeight="1" x14ac:dyDescent="0.2">
      <c r="A221" s="34"/>
      <c r="B221" s="34"/>
      <c r="C221" s="76"/>
      <c r="K221" s="32"/>
    </row>
    <row r="222" spans="1:12" s="67" customFormat="1" ht="21" customHeight="1" x14ac:dyDescent="0.2">
      <c r="A222" s="34"/>
      <c r="B222" s="34"/>
      <c r="C222" s="76"/>
      <c r="D222" s="32"/>
      <c r="E222" s="32"/>
      <c r="F222" s="32"/>
      <c r="G222" s="32"/>
      <c r="H222" s="32"/>
      <c r="I222" s="32"/>
      <c r="J222" s="32"/>
      <c r="K222" s="32"/>
    </row>
    <row r="223" spans="1:12" s="67" customFormat="1" ht="21" customHeight="1" x14ac:dyDescent="0.2">
      <c r="A223" s="34"/>
      <c r="B223" s="34"/>
      <c r="C223" s="76"/>
      <c r="D223" s="32"/>
      <c r="E223" s="32"/>
      <c r="F223" s="32"/>
      <c r="G223" s="32"/>
      <c r="H223" s="32"/>
      <c r="I223" s="32"/>
      <c r="J223" s="32"/>
      <c r="K223" s="32"/>
      <c r="L223" s="69"/>
    </row>
    <row r="224" spans="1:12" s="67" customFormat="1" ht="21" customHeight="1" x14ac:dyDescent="0.2">
      <c r="A224" s="34"/>
      <c r="B224" s="34"/>
      <c r="C224" s="76"/>
      <c r="D224" s="32"/>
      <c r="E224" s="32"/>
      <c r="F224" s="32"/>
      <c r="G224" s="32"/>
      <c r="H224" s="32"/>
      <c r="I224" s="32"/>
      <c r="J224" s="32"/>
      <c r="K224" s="32"/>
      <c r="L224" s="69"/>
    </row>
    <row r="225" spans="1:12" s="67" customFormat="1" ht="21" customHeight="1" x14ac:dyDescent="0.2">
      <c r="A225" s="34"/>
      <c r="B225" s="34"/>
      <c r="C225" s="76"/>
      <c r="D225" s="32"/>
      <c r="E225" s="32"/>
      <c r="F225" s="32"/>
      <c r="G225" s="32"/>
      <c r="H225" s="32"/>
      <c r="I225" s="32"/>
      <c r="J225" s="32"/>
      <c r="K225" s="32"/>
      <c r="L225" s="69"/>
    </row>
    <row r="226" spans="1:12" s="67" customFormat="1" ht="21" customHeight="1" x14ac:dyDescent="0.2">
      <c r="A226" s="34"/>
      <c r="B226" s="34"/>
      <c r="C226" s="76"/>
      <c r="D226" s="32"/>
      <c r="E226" s="32"/>
      <c r="F226" s="32"/>
      <c r="G226" s="32"/>
      <c r="H226" s="32"/>
      <c r="I226" s="32"/>
      <c r="J226" s="32"/>
      <c r="K226" s="32"/>
      <c r="L226" s="69"/>
    </row>
    <row r="227" spans="1:12" s="67" customFormat="1" ht="21" customHeight="1" x14ac:dyDescent="0.2">
      <c r="A227" s="34"/>
      <c r="B227" s="34"/>
      <c r="C227" s="76"/>
      <c r="D227" s="32"/>
      <c r="E227" s="32"/>
      <c r="F227" s="32"/>
      <c r="G227" s="32"/>
      <c r="H227" s="32"/>
      <c r="I227" s="32"/>
      <c r="J227" s="32"/>
      <c r="K227" s="32"/>
      <c r="L227" s="69"/>
    </row>
    <row r="228" spans="1:12" s="67" customFormat="1" ht="21" customHeight="1" x14ac:dyDescent="0.2">
      <c r="A228" s="34"/>
      <c r="B228" s="34"/>
      <c r="C228" s="76"/>
      <c r="D228" s="32"/>
      <c r="E228" s="32"/>
      <c r="F228" s="32"/>
      <c r="G228" s="32"/>
      <c r="H228" s="32"/>
      <c r="I228" s="32"/>
      <c r="J228" s="32"/>
      <c r="K228" s="32"/>
      <c r="L228" s="69"/>
    </row>
    <row r="229" spans="1:12" s="67" customFormat="1" ht="21" customHeight="1" x14ac:dyDescent="0.2">
      <c r="B229" s="34"/>
      <c r="C229" s="76"/>
      <c r="D229" s="32"/>
      <c r="E229" s="32"/>
      <c r="F229" s="32"/>
      <c r="G229" s="32"/>
      <c r="H229" s="32"/>
      <c r="I229" s="32"/>
      <c r="J229" s="68"/>
      <c r="K229" s="32"/>
      <c r="L229" s="69"/>
    </row>
  </sheetData>
  <printOptions horizontalCentered="1"/>
  <pageMargins left="0.48425196850393698" right="0.39300000000000002" top="0.78740157480314998" bottom="0.39370078740157499" header="0.196850393700787" footer="0.196850393700787"/>
  <pageSetup paperSize="9" scale="94" firstPageNumber="3" orientation="portrait" useFirstPageNumber="1" r:id="rId1"/>
  <headerFooter alignWithMargins="0">
    <oddHeader>&amp;CFinal Draft</oddHeader>
    <oddFooter xml:space="preserve">&amp;R&amp;"Arial,Regular"&amp;8We, being responsible for the preparation of
these financial statements and notes thereto,
hereby approve their issue in final form.
………………..……………………..…….…
Directors&amp;"Angsana New,Regular"&amp;15                           
</oddFooter>
  </headerFooter>
  <rowBreaks count="1" manualBreakCount="1">
    <brk id="40" max="10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82381C622DC0D4DB1BE72F8CA715E7E" ma:contentTypeVersion="11" ma:contentTypeDescription="สร้างเอกสารใหม่" ma:contentTypeScope="" ma:versionID="9adbb8815fc1c85f18c9d6d91a2a9c6f">
  <xsd:schema xmlns:xsd="http://www.w3.org/2001/XMLSchema" xmlns:xs="http://www.w3.org/2001/XMLSchema" xmlns:p="http://schemas.microsoft.com/office/2006/metadata/properties" xmlns:ns2="af62ffb4-4bf5-42f1-b578-83f2955760b9" xmlns:ns3="a8f9716f-cf96-4064-913e-f6450d60b38b" targetNamespace="http://schemas.microsoft.com/office/2006/metadata/properties" ma:root="true" ma:fieldsID="8f70891539f1259f0b5543e63dc2a5a0" ns2:_="" ns3:_="">
    <xsd:import namespace="af62ffb4-4bf5-42f1-b578-83f2955760b9"/>
    <xsd:import namespace="a8f9716f-cf96-4064-913e-f6450d60b3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62ffb4-4bf5-42f1-b578-83f2955760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9716f-cf96-4064-913e-f6450d60b38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be2bd41-6fbb-4e27-b0ad-c26e5b81a3aa}" ma:internalName="TaxCatchAll" ma:showField="CatchAllData" ma:web="a8f9716f-cf96-4064-913e-f6450d60b3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62ffb4-4bf5-42f1-b578-83f2955760b9">
      <Terms xmlns="http://schemas.microsoft.com/office/infopath/2007/PartnerControls"/>
    </lcf76f155ced4ddcb4097134ff3c332f>
    <TaxCatchAll xmlns="a8f9716f-cf96-4064-913e-f6450d60b38b"/>
  </documentManagement>
</p:properties>
</file>

<file path=customXml/itemProps1.xml><?xml version="1.0" encoding="utf-8"?>
<ds:datastoreItem xmlns:ds="http://schemas.openxmlformats.org/officeDocument/2006/customXml" ds:itemID="{CC124108-6C5E-4ACB-B4A9-0F4EB5F3A3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1B71A0-855F-457F-99C0-BB5B0377F5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62ffb4-4bf5-42f1-b578-83f2955760b9"/>
    <ds:schemaRef ds:uri="a8f9716f-cf96-4064-913e-f6450d60b3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A54A91-BFF3-407E-B061-6EDFB38A3485}">
  <ds:schemaRefs>
    <ds:schemaRef ds:uri="http://schemas.microsoft.com/office/2006/metadata/properties"/>
    <ds:schemaRef ds:uri="http://schemas.microsoft.com/office/infopath/2007/PartnerControls"/>
    <ds:schemaRef ds:uri="af62ffb4-4bf5-42f1-b578-83f2955760b9"/>
    <ds:schemaRef ds:uri="a8f9716f-cf96-4064-913e-f6450d60b3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BS&amp;PL Thai</vt:lpstr>
      <vt:lpstr>PL-T (3)</vt:lpstr>
      <vt:lpstr>PL-T (12)</vt:lpstr>
      <vt:lpstr>CE Thai</vt:lpstr>
      <vt:lpstr>PL-E (3)</vt:lpstr>
      <vt:lpstr>'BS&amp;PL Thai'!Print_Area</vt:lpstr>
      <vt:lpstr>'CE Thai'!Print_Area</vt:lpstr>
      <vt:lpstr>'PL-E (3)'!Print_Area</vt:lpstr>
      <vt:lpstr>'PL-T (12)'!Print_Area</vt:lpstr>
      <vt:lpstr>'PL-T (3)'!Print_Area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asukyai</dc:creator>
  <cp:lastModifiedBy>Sutee Chamsuwan</cp:lastModifiedBy>
  <cp:lastPrinted>2026-02-25T11:22:02Z</cp:lastPrinted>
  <dcterms:created xsi:type="dcterms:W3CDTF">2002-04-23T15:36:06Z</dcterms:created>
  <dcterms:modified xsi:type="dcterms:W3CDTF">2026-02-25T12:07:07Z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B251 - Bs&amp;Pl_Thai and Eng_Q3'13.xls</vt:lpwstr>
  </property>
  <property fmtid="{D5CDD505-2E9C-101B-9397-08002B2CF9AE}" pid="3" name="CustomUiType">
    <vt:lpwstr>2</vt:lpwstr>
  </property>
</Properties>
</file>