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\Advanced Info Service Public Company Lim ited - 1000000338\1704859 - 2025 DEC-FSA-AIS\Working Folder\Q4'25\AIS FS\Draft 14\File for SEC\"/>
    </mc:Choice>
  </mc:AlternateContent>
  <xr:revisionPtr revIDLastSave="0" documentId="13_ncr:1_{02C42BFB-4178-4951-B471-67823A430609}" xr6:coauthVersionLast="47" xr6:coauthVersionMax="47" xr10:uidLastSave="{00000000-0000-0000-0000-000000000000}"/>
  <bookViews>
    <workbookView xWindow="1140" yWindow="1140" windowWidth="14400" windowHeight="8170" tabRatio="839" firstSheet="5" activeTab="7" xr2:uid="{00000000-000D-0000-FFFF-FFFF00000000}"/>
  </bookViews>
  <sheets>
    <sheet name="SFP" sheetId="6" r:id="rId1"/>
    <sheet name="SI" sheetId="1" r:id="rId2"/>
    <sheet name="SCI" sheetId="7" r:id="rId3"/>
    <sheet name="SCE(Conso)-PY" sheetId="13" r:id="rId4"/>
    <sheet name="SCE(Conso)" sheetId="11" r:id="rId5"/>
    <sheet name="SCE-PY" sheetId="12" r:id="rId6"/>
    <sheet name="SCE-CY" sheetId="10" r:id="rId7"/>
    <sheet name="SCF 14-15" sheetId="4" r:id="rId8"/>
  </sheets>
  <definedNames>
    <definedName name="_xlnm.Print_Area" localSheetId="4">'SCE(Conso)'!$A$1:$AB$33</definedName>
    <definedName name="_xlnm.Print_Area" localSheetId="3">'SCE(Conso)-PY'!$A$1:$AB$33</definedName>
    <definedName name="_xlnm.Print_Area" localSheetId="6">'SCE-CY'!$A$1:$V$25</definedName>
    <definedName name="_xlnm.Print_Area" localSheetId="5">'SCE-PY'!$A$1:$V$25</definedName>
    <definedName name="_xlnm.Print_Area" localSheetId="7">'SCF 14-15'!$A$1:$J$92</definedName>
    <definedName name="_xlnm.Print_Area" localSheetId="2">SCI!$A$1:$J$42</definedName>
    <definedName name="_xlnm.Print_Area" localSheetId="0">SFP!$A$1:$J$101</definedName>
    <definedName name="_xlnm.Print_Area" localSheetId="1">SI!$A$1:$J$46</definedName>
    <definedName name="Z_62C88142_195A_406E_A347_1C61EA880C0D_.wvu.PrintArea" localSheetId="7" hidden="1">'SCF 14-15'!#REF!</definedName>
    <definedName name="Z_62C88142_195A_406E_A347_1C61EA880C0D_.wvu.PrintArea" localSheetId="2" hidden="1">SCI!#REF!</definedName>
    <definedName name="Z_62C88142_195A_406E_A347_1C61EA880C0D_.wvu.PrintArea" localSheetId="0" hidden="1">SFP!$A$6:$J$10</definedName>
    <definedName name="Z_62C88142_195A_406E_A347_1C61EA880C0D_.wvu.PrintArea" localSheetId="1" hidden="1">SI!#REF!</definedName>
    <definedName name="Z_8AE384D2_954E_4FC4_9E7B_72B2DA3D2D3A_.wvu.PrintArea" localSheetId="7" hidden="1">'SCF 14-15'!#REF!</definedName>
    <definedName name="Z_8AE384D2_954E_4FC4_9E7B_72B2DA3D2D3A_.wvu.Rows" localSheetId="2" hidden="1">SCI!#REF!</definedName>
    <definedName name="Z_8AE384D2_954E_4FC4_9E7B_72B2DA3D2D3A_.wvu.Rows" localSheetId="0" hidden="1">SFP!#REF!</definedName>
    <definedName name="Z_8AE384D2_954E_4FC4_9E7B_72B2DA3D2D3A_.wvu.Rows" localSheetId="1" hidden="1">SI!#REF!</definedName>
    <definedName name="Z_DFBF4CAE_57D7_4172_8C3A_8E3DF4930C4B_.wvu.PrintArea" localSheetId="7" hidden="1">'SCF 14-15'!#REF!</definedName>
    <definedName name="Z_DFBF4CAE_57D7_4172_8C3A_8E3DF4930C4B_.wvu.Rows" localSheetId="2" hidden="1">SCI!#REF!</definedName>
    <definedName name="Z_DFBF4CAE_57D7_4172_8C3A_8E3DF4930C4B_.wvu.Rows" localSheetId="0" hidden="1">SFP!#REF!</definedName>
    <definedName name="Z_DFBF4CAE_57D7_4172_8C3A_8E3DF4930C4B_.wvu.Rows" localSheetId="1" hidden="1">SI!#REF!</definedName>
    <definedName name="Z_E1DB4DD3_3D3D_4C8E_ADFF_122E3B5E40F3_.wvu.PrintArea" localSheetId="7" hidden="1">'SCF 14-15'!#REF!</definedName>
    <definedName name="Z_E1DB4DD3_3D3D_4C8E_ADFF_122E3B5E40F3_.wvu.PrintArea" localSheetId="2" hidden="1">SCI!#REF!</definedName>
    <definedName name="Z_E1DB4DD3_3D3D_4C8E_ADFF_122E3B5E40F3_.wvu.PrintArea" localSheetId="0" hidden="1">SFP!$A$6:$J$10</definedName>
    <definedName name="Z_E1DB4DD3_3D3D_4C8E_ADFF_122E3B5E40F3_.wvu.PrintArea" localSheetId="1" hidden="1">SI!#REF!</definedName>
    <definedName name="Z_E1DB4DD3_3D3D_4C8E_ADFF_122E3B5E40F3_.wvu.Rows" localSheetId="2" hidden="1">SCI!#REF!</definedName>
    <definedName name="Z_E1DB4DD3_3D3D_4C8E_ADFF_122E3B5E40F3_.wvu.Rows" localSheetId="0" hidden="1">SFP!#REF!</definedName>
    <definedName name="Z_E1DB4DD3_3D3D_4C8E_ADFF_122E3B5E40F3_.wvu.Rows" localSheetId="1" hidden="1">SI!#REF!</definedName>
  </definedNames>
  <calcPr calcId="191028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9" i="4" l="1"/>
  <c r="D66" i="4"/>
  <c r="N14" i="4"/>
  <c r="L14" i="4"/>
  <c r="H39" i="4"/>
  <c r="V34" i="11"/>
  <c r="T27" i="10"/>
  <c r="D40" i="7"/>
  <c r="H23" i="1"/>
  <c r="D23" i="1"/>
  <c r="D81" i="4"/>
  <c r="M80" i="4"/>
  <c r="M79" i="4"/>
  <c r="L80" i="4"/>
  <c r="AA25" i="11"/>
  <c r="AB25" i="11"/>
  <c r="Z25" i="11"/>
  <c r="Z32" i="11"/>
  <c r="AB23" i="11"/>
  <c r="N24" i="4" l="1"/>
  <c r="L24" i="4"/>
  <c r="N22" i="4"/>
  <c r="L22" i="4"/>
  <c r="F18" i="4"/>
  <c r="T31" i="11" l="1"/>
  <c r="D66" i="6"/>
  <c r="J74" i="4"/>
  <c r="J72" i="4"/>
  <c r="J22" i="12"/>
  <c r="T17" i="10"/>
  <c r="V17" i="10"/>
  <c r="L39" i="7" l="1"/>
  <c r="V24" i="13"/>
  <c r="T24" i="13"/>
  <c r="R24" i="13"/>
  <c r="P24" i="13"/>
  <c r="N24" i="13"/>
  <c r="L24" i="13"/>
  <c r="J24" i="13"/>
  <c r="H24" i="13"/>
  <c r="F24" i="13"/>
  <c r="D24" i="13"/>
  <c r="Z24" i="13"/>
  <c r="H81" i="4" l="1"/>
  <c r="X23" i="13"/>
  <c r="AB23" i="13" l="1"/>
  <c r="AB24" i="13" s="1"/>
  <c r="X24" i="13"/>
  <c r="H69" i="4"/>
  <c r="R31" i="11" l="1"/>
  <c r="Z27" i="11" l="1"/>
  <c r="V25" i="11"/>
  <c r="T25" i="11"/>
  <c r="R25" i="11"/>
  <c r="P25" i="11"/>
  <c r="N25" i="11"/>
  <c r="L25" i="11"/>
  <c r="J25" i="11"/>
  <c r="H25" i="11"/>
  <c r="F25" i="11"/>
  <c r="D25" i="11"/>
  <c r="F81" i="4" l="1"/>
  <c r="J81" i="4"/>
  <c r="J69" i="4"/>
  <c r="F69" i="4"/>
  <c r="D69" i="4"/>
  <c r="Z29" i="13" l="1"/>
  <c r="H33" i="7"/>
  <c r="R24" i="12"/>
  <c r="P24" i="12"/>
  <c r="N24" i="12"/>
  <c r="L24" i="12"/>
  <c r="H24" i="12"/>
  <c r="F24" i="12"/>
  <c r="D24" i="12"/>
  <c r="T23" i="12"/>
  <c r="V23" i="12" s="1"/>
  <c r="T22" i="12"/>
  <c r="R19" i="12"/>
  <c r="R25" i="12" s="1"/>
  <c r="P19" i="12"/>
  <c r="P25" i="12" s="1"/>
  <c r="N19" i="12"/>
  <c r="L19" i="12"/>
  <c r="J19" i="12"/>
  <c r="H19" i="12"/>
  <c r="F19" i="12"/>
  <c r="D19" i="12"/>
  <c r="D25" i="12" s="1"/>
  <c r="Z31" i="13"/>
  <c r="P31" i="13"/>
  <c r="N31" i="13"/>
  <c r="J31" i="13"/>
  <c r="H31" i="13"/>
  <c r="F31" i="13"/>
  <c r="D31" i="13"/>
  <c r="T31" i="13"/>
  <c r="V29" i="13"/>
  <c r="Z20" i="13"/>
  <c r="T20" i="13"/>
  <c r="R20" i="13"/>
  <c r="P20" i="13"/>
  <c r="N20" i="13"/>
  <c r="J20" i="13"/>
  <c r="H20" i="13"/>
  <c r="F20" i="13"/>
  <c r="D20" i="13"/>
  <c r="X18" i="13"/>
  <c r="AB18" i="13" s="1"/>
  <c r="T24" i="12" l="1"/>
  <c r="T19" i="12"/>
  <c r="H25" i="12"/>
  <c r="F25" i="12"/>
  <c r="L25" i="12"/>
  <c r="N25" i="12"/>
  <c r="T25" i="12"/>
  <c r="N26" i="13"/>
  <c r="N32" i="13" s="1"/>
  <c r="Z26" i="13"/>
  <c r="Z32" i="13" s="1"/>
  <c r="P26" i="13"/>
  <c r="P32" i="13" s="1"/>
  <c r="R26" i="13"/>
  <c r="T26" i="13"/>
  <c r="T32" i="13" s="1"/>
  <c r="D26" i="13"/>
  <c r="D32" i="13" s="1"/>
  <c r="H26" i="13"/>
  <c r="H32" i="13" s="1"/>
  <c r="J26" i="13"/>
  <c r="J32" i="13" s="1"/>
  <c r="F26" i="13"/>
  <c r="F32" i="13" s="1"/>
  <c r="L20" i="13"/>
  <c r="L26" i="13" s="1"/>
  <c r="V19" i="12"/>
  <c r="V20" i="13"/>
  <c r="V26" i="13" s="1"/>
  <c r="J12" i="1"/>
  <c r="H12" i="1"/>
  <c r="F12" i="1"/>
  <c r="D12" i="1"/>
  <c r="X20" i="13" l="1"/>
  <c r="X26" i="13" s="1"/>
  <c r="AB20" i="13"/>
  <c r="AB26" i="13" s="1"/>
  <c r="H20" i="7"/>
  <c r="H35" i="7" s="1"/>
  <c r="F20" i="7"/>
  <c r="R30" i="13" s="1"/>
  <c r="D20" i="7"/>
  <c r="D33" i="7"/>
  <c r="R31" i="13" l="1"/>
  <c r="R32" i="13" s="1"/>
  <c r="V30" i="13"/>
  <c r="D35" i="7"/>
  <c r="X30" i="13" l="1"/>
  <c r="AB30" i="13" s="1"/>
  <c r="V31" i="13"/>
  <c r="V32" i="13" s="1"/>
  <c r="F33" i="7"/>
  <c r="V31" i="11" l="1"/>
  <c r="Z30" i="11" l="1"/>
  <c r="H38" i="6" l="1"/>
  <c r="J33" i="7" l="1"/>
  <c r="J20" i="7"/>
  <c r="F35" i="7"/>
  <c r="J24" i="1"/>
  <c r="J17" i="1"/>
  <c r="J19" i="1" s="1"/>
  <c r="J26" i="1" s="1"/>
  <c r="J35" i="1" s="1"/>
  <c r="J37" i="1" s="1"/>
  <c r="F24" i="1"/>
  <c r="F17" i="1"/>
  <c r="J98" i="6"/>
  <c r="J100" i="6" s="1"/>
  <c r="X25" i="12" s="1"/>
  <c r="J76" i="6"/>
  <c r="J66" i="6"/>
  <c r="F98" i="6"/>
  <c r="F100" i="6" s="1"/>
  <c r="AD32" i="13" s="1"/>
  <c r="F76" i="6"/>
  <c r="F38" i="6"/>
  <c r="F24" i="6"/>
  <c r="J24" i="6"/>
  <c r="J40" i="1" l="1"/>
  <c r="J10" i="4"/>
  <c r="J35" i="7"/>
  <c r="J38" i="6"/>
  <c r="J39" i="6" s="1"/>
  <c r="F66" i="6"/>
  <c r="F77" i="6" s="1"/>
  <c r="F101" i="6" s="1"/>
  <c r="J77" i="6"/>
  <c r="J101" i="6" s="1"/>
  <c r="O101" i="6" s="1"/>
  <c r="F19" i="1"/>
  <c r="F26" i="1" s="1"/>
  <c r="F35" i="1" s="1"/>
  <c r="F37" i="1" s="1"/>
  <c r="F39" i="6"/>
  <c r="F103" i="6" l="1"/>
  <c r="J103" i="6"/>
  <c r="M101" i="6"/>
  <c r="J26" i="4"/>
  <c r="J42" i="4" s="1"/>
  <c r="J45" i="4" s="1"/>
  <c r="J85" i="4" s="1"/>
  <c r="J87" i="4" s="1"/>
  <c r="O87" i="4" s="1"/>
  <c r="J42" i="1"/>
  <c r="J10" i="7" s="1"/>
  <c r="J36" i="7" s="1"/>
  <c r="J39" i="7" s="1"/>
  <c r="J41" i="7" s="1"/>
  <c r="F40" i="1"/>
  <c r="F10" i="4"/>
  <c r="F42" i="1"/>
  <c r="F10" i="7" s="1"/>
  <c r="F36" i="7" s="1"/>
  <c r="F39" i="7" s="1"/>
  <c r="F41" i="7" s="1"/>
  <c r="F26" i="4" l="1"/>
  <c r="F42" i="4" s="1"/>
  <c r="F45" i="4" s="1"/>
  <c r="F85" i="4" s="1"/>
  <c r="F87" i="4" s="1"/>
  <c r="M87" i="4" s="1"/>
  <c r="J24" i="12"/>
  <c r="J25" i="12" s="1"/>
  <c r="V22" i="12"/>
  <c r="V24" i="12" s="1"/>
  <c r="V25" i="12" s="1"/>
  <c r="L29" i="13"/>
  <c r="V30" i="11"/>
  <c r="D32" i="11"/>
  <c r="F32" i="11"/>
  <c r="H32" i="11"/>
  <c r="J32" i="11"/>
  <c r="N32" i="11"/>
  <c r="P32" i="11"/>
  <c r="R32" i="11"/>
  <c r="T32" i="11"/>
  <c r="X24" i="11"/>
  <c r="X18" i="11"/>
  <c r="AB18" i="11" s="1"/>
  <c r="D20" i="11"/>
  <c r="F20" i="11"/>
  <c r="H20" i="11"/>
  <c r="J20" i="11"/>
  <c r="L20" i="11"/>
  <c r="N20" i="11"/>
  <c r="P20" i="11"/>
  <c r="R20" i="11"/>
  <c r="T20" i="11"/>
  <c r="Z20" i="11"/>
  <c r="X29" i="13" l="1"/>
  <c r="AB29" i="13" s="1"/>
  <c r="L31" i="13"/>
  <c r="X25" i="11"/>
  <c r="Z33" i="11"/>
  <c r="H27" i="11"/>
  <c r="H33" i="11" s="1"/>
  <c r="P27" i="11"/>
  <c r="P33" i="11" s="1"/>
  <c r="R27" i="11"/>
  <c r="R33" i="11" s="1"/>
  <c r="J27" i="11"/>
  <c r="J33" i="11" s="1"/>
  <c r="V32" i="11"/>
  <c r="F27" i="11"/>
  <c r="F33" i="11" s="1"/>
  <c r="T27" i="11"/>
  <c r="T33" i="11" s="1"/>
  <c r="D27" i="11"/>
  <c r="D33" i="11" s="1"/>
  <c r="N27" i="11"/>
  <c r="N33" i="11" s="1"/>
  <c r="L27" i="11"/>
  <c r="V20" i="11"/>
  <c r="V27" i="11" s="1"/>
  <c r="L32" i="13" l="1"/>
  <c r="X31" i="13"/>
  <c r="V33" i="11"/>
  <c r="X20" i="11"/>
  <c r="X27" i="11" s="1"/>
  <c r="AB20" i="11"/>
  <c r="AB27" i="11" l="1"/>
  <c r="AB31" i="13"/>
  <c r="AB32" i="13" s="1"/>
  <c r="X32" i="13"/>
  <c r="R19" i="10"/>
  <c r="P19" i="10"/>
  <c r="H19" i="10"/>
  <c r="N24" i="10"/>
  <c r="L24" i="10"/>
  <c r="H24" i="10"/>
  <c r="F24" i="10"/>
  <c r="D24" i="10"/>
  <c r="D76" i="6" l="1"/>
  <c r="D38" i="6" l="1"/>
  <c r="P24" i="10"/>
  <c r="H66" i="6"/>
  <c r="T22" i="10"/>
  <c r="N19" i="10"/>
  <c r="L19" i="10"/>
  <c r="J19" i="10"/>
  <c r="F19" i="10"/>
  <c r="D19" i="10"/>
  <c r="H25" i="10"/>
  <c r="D98" i="6"/>
  <c r="D77" i="6"/>
  <c r="D101" i="6" s="1"/>
  <c r="D24" i="6"/>
  <c r="H98" i="6"/>
  <c r="H76" i="6"/>
  <c r="D17" i="1"/>
  <c r="H17" i="1"/>
  <c r="D24" i="1"/>
  <c r="H24" i="1"/>
  <c r="H24" i="6"/>
  <c r="H39" i="6" s="1"/>
  <c r="H100" i="6" l="1"/>
  <c r="D100" i="6"/>
  <c r="D19" i="1"/>
  <c r="N25" i="10"/>
  <c r="H19" i="1"/>
  <c r="H26" i="1" s="1"/>
  <c r="H35" i="1" s="1"/>
  <c r="H37" i="1" s="1"/>
  <c r="H77" i="6"/>
  <c r="D39" i="6"/>
  <c r="D25" i="10"/>
  <c r="F25" i="10"/>
  <c r="L25" i="10"/>
  <c r="P25" i="10"/>
  <c r="V19" i="10"/>
  <c r="T19" i="10"/>
  <c r="H101" i="6" l="1"/>
  <c r="H10" i="7"/>
  <c r="H36" i="7" s="1"/>
  <c r="H39" i="7" s="1"/>
  <c r="H10" i="4"/>
  <c r="H26" i="4" s="1"/>
  <c r="H42" i="4" s="1"/>
  <c r="H45" i="4" s="1"/>
  <c r="H85" i="4" s="1"/>
  <c r="H87" i="4" s="1"/>
  <c r="N87" i="4" s="1"/>
  <c r="D26" i="1"/>
  <c r="D35" i="1" s="1"/>
  <c r="D37" i="1" s="1"/>
  <c r="H40" i="1"/>
  <c r="R24" i="10"/>
  <c r="R25" i="10" s="1"/>
  <c r="T23" i="10"/>
  <c r="V23" i="10" s="1"/>
  <c r="X23" i="10" s="1"/>
  <c r="L101" i="6" l="1"/>
  <c r="D103" i="6"/>
  <c r="J22" i="10"/>
  <c r="N101" i="6"/>
  <c r="H103" i="6"/>
  <c r="D10" i="4"/>
  <c r="D40" i="1"/>
  <c r="D10" i="7"/>
  <c r="D36" i="7" s="1"/>
  <c r="D39" i="7" s="1"/>
  <c r="H42" i="1"/>
  <c r="H41" i="7"/>
  <c r="T24" i="10"/>
  <c r="T25" i="10" s="1"/>
  <c r="L30" i="11" l="1"/>
  <c r="L31" i="11" s="1"/>
  <c r="X31" i="11" s="1"/>
  <c r="AB31" i="11" s="1"/>
  <c r="AC31" i="11" s="1"/>
  <c r="D26" i="4"/>
  <c r="D42" i="4" s="1"/>
  <c r="D45" i="4" s="1"/>
  <c r="D85" i="4" s="1"/>
  <c r="D87" i="4" s="1"/>
  <c r="L87" i="4" s="1"/>
  <c r="D42" i="1"/>
  <c r="J24" i="10"/>
  <c r="X30" i="11" l="1"/>
  <c r="AB30" i="11" s="1"/>
  <c r="L32" i="11"/>
  <c r="X32" i="11" s="1"/>
  <c r="V22" i="10"/>
  <c r="V24" i="10" s="1"/>
  <c r="D41" i="7"/>
  <c r="J25" i="10"/>
  <c r="J27" i="10" s="1"/>
  <c r="V25" i="10" l="1"/>
  <c r="X24" i="10"/>
  <c r="L33" i="11"/>
  <c r="L34" i="11" s="1"/>
  <c r="AB32" i="11"/>
  <c r="AC32" i="11" s="1"/>
  <c r="X33" i="11"/>
  <c r="X25" i="10" l="1"/>
  <c r="V27" i="10"/>
  <c r="AB33" i="11"/>
  <c r="AB34" i="11" l="1"/>
  <c r="AC33" i="11"/>
</calcChain>
</file>

<file path=xl/sharedStrings.xml><?xml version="1.0" encoding="utf-8"?>
<sst xmlns="http://schemas.openxmlformats.org/spreadsheetml/2006/main" count="507" uniqueCount="279">
  <si>
    <t>ADVANCED  INFO  SERVICE  PUBLIC  COMPANY  LIMITED  AND  ITS  SUBSIDIARIES</t>
  </si>
  <si>
    <t>STATEMENTS  OF  FINANCIAL  POSITION</t>
  </si>
  <si>
    <r>
      <t>AS  AT  DECEMBER</t>
    </r>
    <r>
      <rPr>
        <b/>
        <sz val="12"/>
        <rFont val="Times New Roman"/>
        <family val="1"/>
      </rPr>
      <t xml:space="preserve">  31,  2025</t>
    </r>
  </si>
  <si>
    <t>UNIT : BAHT</t>
  </si>
  <si>
    <t>NOTES</t>
  </si>
  <si>
    <t>CONSOLIDATED</t>
  </si>
  <si>
    <t>SEPARATE</t>
  </si>
  <si>
    <t>FINANCIAL  STATEMENTS</t>
  </si>
  <si>
    <t xml:space="preserve">As at </t>
  </si>
  <si>
    <t>December 31,</t>
  </si>
  <si>
    <t>ASSETS</t>
  </si>
  <si>
    <t>Current assets</t>
  </si>
  <si>
    <t>Cash and cash equivalents</t>
  </si>
  <si>
    <t>4, 29, 30</t>
  </si>
  <si>
    <t>Specifically-designated bank deposits</t>
  </si>
  <si>
    <t>Short-term investment</t>
  </si>
  <si>
    <t>Trade and other current receivables</t>
  </si>
  <si>
    <t>6, 29</t>
  </si>
  <si>
    <t>Contract assets</t>
  </si>
  <si>
    <t>Short-term loans to related parties</t>
  </si>
  <si>
    <t>Current portion of long-term loans to a related party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</si>
  <si>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</si>
  <si>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</si>
  <si>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</si>
  <si>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</si>
  <si>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</si>
  <si>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</si>
  <si>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</si>
  <si>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</si>
  <si>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associates and joint ventures</t>
  </si>
  <si>
    <t>Long-term loans to a related party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</si>
  <si>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</si>
  <si>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</si>
  <si>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</si>
  <si>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</si>
  <si>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</si>
  <si>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</si>
  <si>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assets</t>
  </si>
  <si>
    <t>Total non-current assets</t>
  </si>
  <si>
    <t>Total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</si>
  <si>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</si>
  <si>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LIABILITIES AND  SHAREHOLDERS’  EQUITY</t>
  </si>
  <si>
    <t>Current liabilities</t>
  </si>
  <si>
    <t xml:space="preserve">Short-term borrowings </t>
  </si>
  <si>
    <t>17, 29</t>
  </si>
  <si>
    <t>Trade and other current payables</t>
  </si>
  <si>
    <t>18, 29</t>
  </si>
  <si>
    <t>Provision for revenue sharing</t>
  </si>
  <si>
    <t>Unearned income</t>
  </si>
  <si>
    <t>Advanced received from customers</t>
  </si>
  <si>
    <t>Current portion of long-term liabilities</t>
  </si>
  <si>
    <t>Current portion of spectrum licenses payable</t>
  </si>
  <si>
    <t>Current portion of lease liabilities</t>
  </si>
  <si>
    <t>Short-term borrowings from related parties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</si>
  <si>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</si>
  <si>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</si>
  <si>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</si>
  <si>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</si>
  <si>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</si>
  <si>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</si>
  <si>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</si>
  <si>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Provisions for employee benefit</t>
  </si>
  <si>
    <t>Spectrum licenses payable</t>
  </si>
  <si>
    <t>Other non-current financial liabilities</t>
  </si>
  <si>
    <t>Unearned income of long-term network rental</t>
  </si>
  <si>
    <t>Other non-current liabilities</t>
  </si>
  <si>
    <t>Total non-current liabilities</t>
  </si>
  <si>
    <t>Total liabilities</t>
  </si>
  <si>
    <t>Shareholders’ equity</t>
  </si>
  <si>
    <t>Share capital</t>
  </si>
  <si>
    <t>Authorised 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</si>
  <si>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</si>
  <si>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</si>
  <si>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</si>
  <si>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</si>
  <si>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</si>
  <si>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Share premium</t>
  </si>
  <si>
    <t>Share premium on ordinary shares</t>
  </si>
  <si>
    <t>Other deficits</t>
  </si>
  <si>
    <t xml:space="preserve">Deficits arising from change in ownership interest in </t>
  </si>
  <si>
    <t xml:space="preserve">    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</si>
  <si>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</si>
  <si>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</si>
  <si>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</si>
  <si>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</si>
  <si>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</si>
  <si>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 xml:space="preserve">Total shareholders’ equity attributable </t>
  </si>
  <si>
    <t>to owners of the Company</t>
  </si>
  <si>
    <t>Non-controlling interests</t>
  </si>
  <si>
    <t>Total shareholders’ equity</t>
  </si>
  <si>
    <t>Total liabilities and shareholders’ equity</t>
  </si>
  <si>
    <t>STATEMENTS  OF  INCOME</t>
  </si>
  <si>
    <r>
      <t xml:space="preserve">FOR  THE  YEAR  ENDED  DECEMBER  </t>
    </r>
    <r>
      <rPr>
        <b/>
        <sz val="12"/>
        <rFont val="Times New Roman"/>
        <family val="1"/>
      </rPr>
      <t>31,  2025</t>
    </r>
  </si>
  <si>
    <t>Revenues</t>
  </si>
  <si>
    <t>Revenues from rendering of services and equipment rentals</t>
  </si>
  <si>
    <t>22, 29</t>
  </si>
  <si>
    <t>Revenue from sale of goods</t>
  </si>
  <si>
    <t>Total revenues</t>
  </si>
  <si>
    <t>Costs</t>
  </si>
  <si>
    <t>Cost of rendering of services and equipment rentals</t>
  </si>
  <si>
    <t>23, 29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</si>
  <si>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</si>
  <si>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</si>
  <si>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</si>
  <si>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</si>
  <si>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</si>
  <si>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</si>
  <si>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</si>
  <si>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>Profit from operating activities</t>
  </si>
  <si>
    <t>Finance income</t>
  </si>
  <si>
    <t xml:space="preserve">Other income </t>
  </si>
  <si>
    <t>Share of profit of subsidiaries, associates and</t>
  </si>
  <si>
    <t>joint ventures accounted for using equity method</t>
  </si>
  <si>
    <t>9, 10</t>
  </si>
  <si>
    <t>Net gain on foreign exchange rate</t>
  </si>
  <si>
    <t>Loss from fair value measurement of derivative assets</t>
  </si>
  <si>
    <t>Finance costs</t>
  </si>
  <si>
    <t>24, 29</t>
  </si>
  <si>
    <t>Profit before income tax</t>
  </si>
  <si>
    <t xml:space="preserve">Tax expense </t>
  </si>
  <si>
    <t>Profit for the years</t>
  </si>
  <si>
    <t>Profit attributable to:</t>
  </si>
  <si>
    <t>Owners of the Company</t>
  </si>
  <si>
    <t>Earnings per share (in Baht)</t>
  </si>
  <si>
    <t xml:space="preserve">Basic earnings per share </t>
  </si>
  <si>
    <t xml:space="preserve">Diluted earnings per share </t>
  </si>
  <si>
    <t>STATEMENTS  OF  COMPREHENSIVE  INCOME</t>
  </si>
  <si>
    <t>Other comprehensive income</t>
  </si>
  <si>
    <t>Components of other comprehensive income that</t>
  </si>
  <si>
    <t>will or may be subsequently reclassified to profit or loss</t>
  </si>
  <si>
    <t xml:space="preserve"> Loss on cash flow hedges</t>
  </si>
  <si>
    <t xml:space="preserve">Share of other comprehensive expense of subsidiaries </t>
  </si>
  <si>
    <t>accounted for using equity method</t>
  </si>
  <si>
    <t xml:space="preserve">Income tax relating to items that will be </t>
  </si>
  <si>
    <t>reclassified subsequently to profit or loss</t>
  </si>
  <si>
    <t>Total components of other comprehensive income that</t>
  </si>
  <si>
    <t>will not be subsequently reclassified to profit or loss</t>
  </si>
  <si>
    <t xml:space="preserve">Gain (loss) on investment in equity designated </t>
  </si>
  <si>
    <t>at fair value through other comprehensive income</t>
  </si>
  <si>
    <t>Loss on remeasurements of defined benefit plans</t>
  </si>
  <si>
    <t>Share of other comprehensive  expense of subsidiaries</t>
  </si>
  <si>
    <t>Income tax relating to components of other comprehensive</t>
  </si>
  <si>
    <t>income that will not be subsequently reclassified</t>
  </si>
  <si>
    <t>to profit or loss</t>
  </si>
  <si>
    <t>Other comprehensive income (expense) for the years, net of income tax</t>
  </si>
  <si>
    <t>Total comprehensive income for the years</t>
  </si>
  <si>
    <t>Total comprehensive income attributable to:</t>
  </si>
  <si>
    <t xml:space="preserve">STATEMENTS  OF  CHANGES  IN  SHAREHOLDERS’  EQUITY </t>
  </si>
  <si>
    <t>CONSOLIDATED  FINANCIAL  STATEMENTS</t>
  </si>
  <si>
    <t>Retained earnings</t>
  </si>
  <si>
    <t>Issued and</t>
  </si>
  <si>
    <t>Deficits arising</t>
  </si>
  <si>
    <t>Total other</t>
  </si>
  <si>
    <t>Total shareholders’</t>
  </si>
  <si>
    <t>paid</t>
  </si>
  <si>
    <t>from change in</t>
  </si>
  <si>
    <t>Reserve for</t>
  </si>
  <si>
    <t>Gain on</t>
  </si>
  <si>
    <t>components of</t>
  </si>
  <si>
    <t>equity attributable</t>
  </si>
  <si>
    <t>Non-</t>
  </si>
  <si>
    <t>Total</t>
  </si>
  <si>
    <t>share</t>
  </si>
  <si>
    <t xml:space="preserve">ownership interest </t>
  </si>
  <si>
    <t>share-</t>
  </si>
  <si>
    <t>dilution of</t>
  </si>
  <si>
    <t>Hedging</t>
  </si>
  <si>
    <t>Fair value</t>
  </si>
  <si>
    <t>shareholders’</t>
  </si>
  <si>
    <t>to owners</t>
  </si>
  <si>
    <t>controlling</t>
  </si>
  <si>
    <t>Notes</t>
  </si>
  <si>
    <t>capital</t>
  </si>
  <si>
    <t>in subsidiaries</t>
  </si>
  <si>
    <t>Unappropriated</t>
  </si>
  <si>
    <t>based payment</t>
  </si>
  <si>
    <t>investment</t>
  </si>
  <si>
    <t xml:space="preserve">reserves </t>
  </si>
  <si>
    <t>equity</t>
  </si>
  <si>
    <t>of the Company</t>
  </si>
  <si>
    <t>interests</t>
  </si>
  <si>
    <t>Balance as at January 1, 2024</t>
  </si>
  <si>
    <t>Transactions with owners, recorded directly</t>
  </si>
  <si>
    <t>in shareholders’ equity</t>
  </si>
  <si>
    <t>Contributions by and distributions to owners of</t>
  </si>
  <si>
    <t>the Company</t>
  </si>
  <si>
    <t>Dividends  paid</t>
  </si>
  <si>
    <t>28, 29</t>
  </si>
  <si>
    <t>Total contributions by and distributions to owners</t>
  </si>
  <si>
    <t>Change in ownership interests in a subsidiary</t>
  </si>
  <si>
    <t>Change in ownership interest in a subsidiary</t>
  </si>
  <si>
    <t>Total changes in ownership interest in a subsidiary</t>
  </si>
  <si>
    <t>Total transactions with owners, recorded directly</t>
  </si>
  <si>
    <t>Comprehensive income for the year</t>
  </si>
  <si>
    <t>Profit for the year</t>
  </si>
  <si>
    <t>Other comprehensive income (expense)</t>
  </si>
  <si>
    <t>Total comprehensive income for the year</t>
  </si>
  <si>
    <t>Balance as at December 31, 2024</t>
  </si>
  <si>
    <r>
      <t xml:space="preserve">STATEMENTS  OF  CHANGES  IN  SHAREHOLDERS’  EQUITY </t>
    </r>
    <r>
      <rPr>
        <sz val="10"/>
        <rFont val="Times New Roman"/>
        <family val="1"/>
      </rPr>
      <t xml:space="preserve"> (CONTINUED)</t>
    </r>
  </si>
  <si>
    <t>Balance as at January 1, 2025</t>
  </si>
  <si>
    <t>Loss of non-controlling interest with a change in control</t>
  </si>
  <si>
    <t>Balance as at December 31, 2025</t>
  </si>
  <si>
    <r>
      <rPr>
        <b/>
        <sz val="10"/>
        <color rgb="FF000000"/>
        <rFont val="Times New Roman"/>
      </rPr>
      <t>SEPARATE  FINANCIAL  STATEMENTS</t>
    </r>
    <r>
      <rPr>
        <sz val="10"/>
        <color rgb="FF000000"/>
        <rFont val="Times New Roman"/>
      </rPr>
      <t xml:space="preserve">  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</si>
  <si>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31,  2025</t>
    </r>
  </si>
  <si>
    <t>Share of other</t>
  </si>
  <si>
    <t xml:space="preserve">comprehensive gain (loss) </t>
  </si>
  <si>
    <t>of subsidiaries</t>
  </si>
  <si>
    <t xml:space="preserve">Total other </t>
  </si>
  <si>
    <t xml:space="preserve">Total </t>
  </si>
  <si>
    <t>Issued and paid</t>
  </si>
  <si>
    <t xml:space="preserve">Gain on dilution </t>
  </si>
  <si>
    <t xml:space="preserve">accounted for </t>
  </si>
  <si>
    <t xml:space="preserve">components of </t>
  </si>
  <si>
    <t>share capital</t>
  </si>
  <si>
    <t>of investment</t>
  </si>
  <si>
    <t>using equity method</t>
  </si>
  <si>
    <t>shareholders’ equity</t>
  </si>
  <si>
    <t>Transactions with owners, recorded directly in</t>
  </si>
  <si>
    <t>Dividends paid</t>
  </si>
  <si>
    <r>
      <t>SEPARATE  FINANCIAL  STATEMENTS</t>
    </r>
    <r>
      <rPr>
        <sz val="10"/>
        <rFont val="Times New Roman"/>
        <family val="1"/>
      </rPr>
      <t xml:space="preserve">  </t>
    </r>
  </si>
  <si>
    <t>STATEMENTS  OF  CASH  FLOWS</t>
  </si>
  <si>
    <t>Cash flows from operating activities</t>
  </si>
  <si>
    <t>Adjustments to reconcile profit (loss) to cash receipts (payments)</t>
  </si>
  <si>
    <t>Depreciation and amortization</t>
  </si>
  <si>
    <t>11, 12, 14, 15, 23</t>
  </si>
  <si>
    <t>Expected credit losses</t>
  </si>
  <si>
    <t>(Reversal of) Loss for obsolete, decline in value and write-off inventories</t>
  </si>
  <si>
    <t>Loss on terminate contract assets</t>
  </si>
  <si>
    <t>Impairment loss, loss on sale and write-off of assets</t>
  </si>
  <si>
    <t>11, 12</t>
  </si>
  <si>
    <t xml:space="preserve">Net unrealised (gain)/loss on foreign exchange rate and </t>
  </si>
  <si>
    <t>fair value measurement of derivative assets</t>
  </si>
  <si>
    <t>Employee benefit expense</t>
  </si>
  <si>
    <t>Tax expense</t>
  </si>
  <si>
    <t xml:space="preserve">Cash provided by operation before </t>
  </si>
  <si>
    <t>changes in operating assets and liabilities</t>
  </si>
  <si>
    <t>Changes in operating assets and liabilities</t>
  </si>
  <si>
    <t xml:space="preserve">Trade and other current receivables </t>
  </si>
  <si>
    <t xml:space="preserve">Unearned income </t>
  </si>
  <si>
    <t xml:space="preserve">Unearned income - Network Equipment Rental </t>
  </si>
  <si>
    <t>Other financial liabilities</t>
  </si>
  <si>
    <t>Cash generated from operating activities</t>
  </si>
  <si>
    <t>Employee benefit paid</t>
  </si>
  <si>
    <t>Taxes paid</t>
  </si>
  <si>
    <t xml:space="preserve">Net cash from operating activities </t>
  </si>
  <si>
    <r>
      <t>STATEMENTS  OF  CASH  FLOWS</t>
    </r>
    <r>
      <rPr>
        <sz val="10"/>
        <rFont val="Times New Roman"/>
        <family val="1"/>
      </rPr>
      <t xml:space="preserve">  (CONTINUED)</t>
    </r>
  </si>
  <si>
    <t>Cash flows from investing activities</t>
  </si>
  <si>
    <t>Interest received</t>
  </si>
  <si>
    <t xml:space="preserve">Purchase of property, plant, equipment and other </t>
  </si>
  <si>
    <t xml:space="preserve"> intangible assets other than goodwill</t>
  </si>
  <si>
    <t>Proceeds from sale of equipment</t>
  </si>
  <si>
    <t>Payment of spectrum licenses</t>
  </si>
  <si>
    <t>Increase in short-term investment</t>
  </si>
  <si>
    <t xml:space="preserve">Net increase in investments in associates and a joint venture  </t>
  </si>
  <si>
    <t>Proceed from capital reduction of investment in an associate</t>
  </si>
  <si>
    <t>Net decrease in short-term loan to a related party</t>
  </si>
  <si>
    <t>Net Increase in long-term loan to a related party</t>
  </si>
  <si>
    <t>Proceed from sale reduction of investment in subsidary</t>
  </si>
  <si>
    <t xml:space="preserve">Dividends received </t>
  </si>
  <si>
    <t xml:space="preserve">Net cash from (used in) investing activities  </t>
  </si>
  <si>
    <t>Cash flows from financing activities</t>
  </si>
  <si>
    <t>Finance cost paid</t>
  </si>
  <si>
    <t>Lease liabilities paid</t>
  </si>
  <si>
    <t>Net repayments of short-term borrowings</t>
  </si>
  <si>
    <t>Net proceeds (repayments) from  short-term borrowings from related parties</t>
  </si>
  <si>
    <t>Proceed from long-term borrowings</t>
  </si>
  <si>
    <t>Repayments of long-term liabilities</t>
  </si>
  <si>
    <t>Net proceed from sale (paid for purchase) of a subsidiary from</t>
  </si>
  <si>
    <t>non-controlling interest</t>
  </si>
  <si>
    <t>Dividend paid</t>
  </si>
  <si>
    <t xml:space="preserve">Net cash used in financing activities  </t>
  </si>
  <si>
    <t>Effect of exchange rate changes on balances</t>
  </si>
  <si>
    <t xml:space="preserve">   held in foreign currencies</t>
  </si>
  <si>
    <t>Net increase (decrease) in cash and cash equivalents</t>
  </si>
  <si>
    <t>Cash and cash equivalents as at January 1,</t>
  </si>
  <si>
    <t>Cash and cash equivalents as at December 31,</t>
  </si>
  <si>
    <t>Supplemental disclosures of cash flow information</t>
  </si>
  <si>
    <t>Outstanding debts arising from investments in</t>
  </si>
  <si>
    <t>capital expenditures, spectrum license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</si>
</sst>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_-* #,##0_-;\-* #,##0_-;_-* &quot;-&quot;??_-;_-@_-"/>
    <numFmt numFmtId="170" formatCode="_(* #,##0_);_(* \(#,##0\);_(* &quot;-&quot;??????_);_(@_)"/>
    <numFmt numFmtId="171" formatCode="#,##0.0;\(#,##0.0\)"/>
    <numFmt numFmtId="172" formatCode="#,##0.00;\(#,##0.00\)"/>
    <numFmt numFmtId="173" formatCode="_(* #,##0.0000_);_(* \(#,##0.0000\);_(* &quot;-&quot;??_);_(@_)"/>
    <numFmt numFmtId="174" formatCode="_-* #,##0.00;[Red]\(#,##0.00\);_-* &quot;-&quot;_-;_-@_-"/>
  </numFmts>
  <fonts count="33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9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sz val="11"/>
      <color rgb="FF000000"/>
      <name val="Tahoma"/>
      <family val="2"/>
    </font>
    <font>
      <sz val="10"/>
      <color rgb="FFFF0000"/>
      <name val="Times New Roman"/>
      <family val="1"/>
    </font>
    <font>
      <sz val="11"/>
      <color rgb="FF444444"/>
      <name val="Calibri"/>
      <family val="2"/>
      <charset val="1"/>
    </font>
    <font>
      <sz val="11"/>
      <color theme="1"/>
      <name val="Calibri"/>
      <family val="2"/>
      <scheme val="minor"/>
    </font>
    <font>
      <strike/>
      <sz val="12"/>
      <color rgb="FFFF0000"/>
      <name val="Times New Roman"/>
      <family val="1"/>
    </font>
    <font>
      <u/>
      <sz val="12"/>
      <name val="Times New Roman"/>
      <family val="1"/>
    </font>
    <font>
      <b/>
      <sz val="10"/>
      <color rgb="FF000000"/>
      <name val="Times New Roman"/>
    </font>
    <font>
      <sz val="10"/>
      <color rgb="FF000000"/>
      <name val="Times New Roman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91">
    <xf numFmtId="0" fontId="0" fillId="0" borderId="0"/>
    <xf numFmtId="0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22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6" fillId="2" borderId="1" applyNumberFormat="0" applyProtection="0">
      <alignment vertical="center"/>
    </xf>
    <xf numFmtId="4" fontId="17" fillId="2" borderId="1" applyNumberFormat="0" applyProtection="0">
      <alignment vertical="center"/>
    </xf>
    <xf numFmtId="4" fontId="16" fillId="2" borderId="1" applyNumberFormat="0" applyProtection="0">
      <alignment horizontal="left" vertical="center" indent="1"/>
    </xf>
    <xf numFmtId="4" fontId="16" fillId="2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4" borderId="1" applyNumberFormat="0" applyProtection="0">
      <alignment horizontal="right" vertical="center"/>
    </xf>
    <xf numFmtId="4" fontId="16" fillId="5" borderId="1" applyNumberFormat="0" applyProtection="0">
      <alignment horizontal="right" vertical="center"/>
    </xf>
    <xf numFmtId="4" fontId="16" fillId="6" borderId="1" applyNumberFormat="0" applyProtection="0">
      <alignment horizontal="right" vertical="center"/>
    </xf>
    <xf numFmtId="4" fontId="16" fillId="7" borderId="1" applyNumberFormat="0" applyProtection="0">
      <alignment horizontal="right" vertical="center"/>
    </xf>
    <xf numFmtId="4" fontId="16" fillId="8" borderId="1" applyNumberFormat="0" applyProtection="0">
      <alignment horizontal="right" vertical="center"/>
    </xf>
    <xf numFmtId="4" fontId="16" fillId="9" borderId="1" applyNumberFormat="0" applyProtection="0">
      <alignment horizontal="right" vertical="center"/>
    </xf>
    <xf numFmtId="4" fontId="16" fillId="10" borderId="1" applyNumberFormat="0" applyProtection="0">
      <alignment horizontal="right" vertical="center"/>
    </xf>
    <xf numFmtId="4" fontId="16" fillId="11" borderId="1" applyNumberFormat="0" applyProtection="0">
      <alignment horizontal="right" vertical="center"/>
    </xf>
    <xf numFmtId="4" fontId="16" fillId="12" borderId="1" applyNumberFormat="0" applyProtection="0">
      <alignment horizontal="right" vertical="center"/>
    </xf>
    <xf numFmtId="4" fontId="18" fillId="13" borderId="1" applyNumberFormat="0" applyProtection="0">
      <alignment horizontal="left" vertical="center" indent="1"/>
    </xf>
    <xf numFmtId="4" fontId="16" fillId="14" borderId="2" applyNumberFormat="0" applyProtection="0">
      <alignment horizontal="left" vertical="center" indent="1"/>
    </xf>
    <xf numFmtId="4" fontId="19" fillId="15" borderId="0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14" borderId="1" applyNumberFormat="0" applyProtection="0">
      <alignment horizontal="left" vertical="center" indent="1"/>
    </xf>
    <xf numFmtId="4" fontId="16" fillId="16" borderId="1" applyNumberFormat="0" applyProtection="0">
      <alignment horizontal="left" vertical="center" indent="1"/>
    </xf>
    <xf numFmtId="0" fontId="15" fillId="16" borderId="1" applyNumberFormat="0" applyProtection="0">
      <alignment horizontal="left" vertical="center" indent="1"/>
    </xf>
    <xf numFmtId="0" fontId="15" fillId="16" borderId="1" applyNumberFormat="0" applyProtection="0">
      <alignment horizontal="left" vertical="center" indent="1"/>
    </xf>
    <xf numFmtId="0" fontId="15" fillId="17" borderId="1" applyNumberFormat="0" applyProtection="0">
      <alignment horizontal="left" vertical="center" indent="1"/>
    </xf>
    <xf numFmtId="0" fontId="15" fillId="17" borderId="1" applyNumberFormat="0" applyProtection="0">
      <alignment horizontal="left" vertical="center" indent="1"/>
    </xf>
    <xf numFmtId="0" fontId="15" fillId="18" borderId="1" applyNumberFormat="0" applyProtection="0">
      <alignment horizontal="left" vertical="center" indent="1"/>
    </xf>
    <xf numFmtId="0" fontId="15" fillId="18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19" borderId="1" applyNumberFormat="0" applyProtection="0">
      <alignment vertical="center"/>
    </xf>
    <xf numFmtId="4" fontId="17" fillId="19" borderId="1" applyNumberFormat="0" applyProtection="0">
      <alignment vertical="center"/>
    </xf>
    <xf numFmtId="4" fontId="16" fillId="19" borderId="1" applyNumberFormat="0" applyProtection="0">
      <alignment horizontal="left" vertical="center" indent="1"/>
    </xf>
    <xf numFmtId="4" fontId="16" fillId="19" borderId="1" applyNumberFormat="0" applyProtection="0">
      <alignment horizontal="left" vertical="center" indent="1"/>
    </xf>
    <xf numFmtId="4" fontId="16" fillId="14" borderId="1" applyNumberFormat="0" applyProtection="0">
      <alignment horizontal="right" vertical="center"/>
    </xf>
    <xf numFmtId="4" fontId="17" fillId="14" borderId="1" applyNumberFormat="0" applyProtection="0">
      <alignment horizontal="right" vertical="center"/>
    </xf>
    <xf numFmtId="0" fontId="15" fillId="3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0" fontId="20" fillId="0" borderId="0"/>
    <xf numFmtId="4" fontId="21" fillId="14" borderId="1" applyNumberFormat="0" applyProtection="0">
      <alignment horizontal="right" vertical="center"/>
    </xf>
    <xf numFmtId="43" fontId="28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87">
    <xf numFmtId="0" fontId="0" fillId="0" borderId="0" xfId="0"/>
    <xf numFmtId="169" fontId="8" fillId="0" borderId="0" xfId="3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right" vertical="center"/>
    </xf>
    <xf numFmtId="41" fontId="8" fillId="0" borderId="0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Alignment="1">
      <alignment vertical="center"/>
    </xf>
    <xf numFmtId="169" fontId="8" fillId="0" borderId="0" xfId="2" applyNumberFormat="1" applyFont="1" applyFill="1" applyAlignment="1">
      <alignment vertical="center"/>
    </xf>
    <xf numFmtId="43" fontId="8" fillId="0" borderId="0" xfId="2" applyFont="1" applyFill="1" applyBorder="1" applyAlignment="1">
      <alignment horizontal="right" vertical="center"/>
    </xf>
    <xf numFmtId="41" fontId="8" fillId="0" borderId="0" xfId="9" applyNumberFormat="1" applyFont="1" applyFill="1" applyBorder="1" applyAlignment="1" applyProtection="1">
      <alignment horizontal="right" vertical="center"/>
      <protection locked="0"/>
    </xf>
    <xf numFmtId="166" fontId="8" fillId="0" borderId="0" xfId="2" applyNumberFormat="1" applyFont="1" applyFill="1" applyAlignment="1">
      <alignment horizontal="right" vertical="center"/>
    </xf>
    <xf numFmtId="166" fontId="8" fillId="0" borderId="3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right" vertical="center"/>
    </xf>
    <xf numFmtId="166" fontId="8" fillId="0" borderId="6" xfId="2" applyNumberFormat="1" applyFont="1" applyFill="1" applyBorder="1" applyAlignment="1">
      <alignment horizontal="right" vertical="center"/>
    </xf>
    <xf numFmtId="166" fontId="8" fillId="0" borderId="5" xfId="2" applyNumberFormat="1" applyFont="1" applyFill="1" applyBorder="1" applyAlignment="1">
      <alignment horizontal="right" vertical="center"/>
    </xf>
    <xf numFmtId="166" fontId="8" fillId="0" borderId="4" xfId="2" applyNumberFormat="1" applyFont="1" applyFill="1" applyBorder="1" applyAlignment="1">
      <alignment horizontal="right" vertical="center"/>
    </xf>
    <xf numFmtId="43" fontId="8" fillId="0" borderId="0" xfId="2" applyFont="1" applyFill="1" applyAlignment="1">
      <alignment vertical="center"/>
    </xf>
    <xf numFmtId="43" fontId="9" fillId="0" borderId="0" xfId="2" applyFont="1" applyFill="1" applyAlignment="1">
      <alignment vertical="center"/>
    </xf>
    <xf numFmtId="43" fontId="7" fillId="0" borderId="0" xfId="2" applyFont="1" applyFill="1" applyAlignment="1">
      <alignment horizontal="center" vertical="center"/>
    </xf>
    <xf numFmtId="43" fontId="8" fillId="0" borderId="0" xfId="2" applyFont="1" applyFill="1" applyAlignment="1">
      <alignment horizontal="right" vertical="center"/>
    </xf>
    <xf numFmtId="43" fontId="8" fillId="0" borderId="0" xfId="2" applyFont="1" applyFill="1" applyBorder="1" applyAlignment="1">
      <alignment vertical="center"/>
    </xf>
    <xf numFmtId="43" fontId="8" fillId="0" borderId="5" xfId="2" applyFont="1" applyFill="1" applyBorder="1" applyAlignment="1">
      <alignment horizontal="right" vertical="center"/>
    </xf>
    <xf numFmtId="166" fontId="8" fillId="0" borderId="4" xfId="2" applyNumberFormat="1" applyFont="1" applyFill="1" applyBorder="1" applyAlignment="1" applyProtection="1">
      <alignment vertical="center"/>
      <protection locked="0"/>
    </xf>
    <xf numFmtId="166" fontId="8" fillId="0" borderId="0" xfId="2" applyNumberFormat="1" applyFont="1" applyFill="1" applyBorder="1" applyAlignment="1" applyProtection="1">
      <alignment horizontal="right" vertical="center"/>
      <protection locked="0"/>
    </xf>
    <xf numFmtId="166" fontId="8" fillId="0" borderId="4" xfId="2" applyNumberFormat="1" applyFont="1" applyFill="1" applyBorder="1" applyAlignment="1" applyProtection="1">
      <alignment horizontal="right" vertical="center"/>
      <protection locked="0"/>
    </xf>
    <xf numFmtId="166" fontId="8" fillId="0" borderId="3" xfId="2" applyNumberFormat="1" applyFont="1" applyFill="1" applyBorder="1" applyAlignment="1" applyProtection="1">
      <alignment horizontal="right" vertical="center"/>
      <protection locked="0"/>
    </xf>
    <xf numFmtId="166" fontId="8" fillId="0" borderId="5" xfId="2" applyNumberFormat="1" applyFont="1" applyFill="1" applyBorder="1" applyAlignment="1" applyProtection="1">
      <alignment vertical="center"/>
      <protection locked="0"/>
    </xf>
    <xf numFmtId="173" fontId="8" fillId="0" borderId="0" xfId="2" applyNumberFormat="1" applyFont="1" applyFill="1"/>
    <xf numFmtId="166" fontId="8" fillId="0" borderId="0" xfId="2" applyNumberFormat="1" applyFont="1" applyFill="1" applyAlignment="1">
      <alignment horizontal="center" vertical="center"/>
    </xf>
    <xf numFmtId="166" fontId="8" fillId="0" borderId="0" xfId="2" applyNumberFormat="1" applyFont="1" applyFill="1" applyBorder="1" applyAlignment="1" applyProtection="1">
      <alignment vertical="center"/>
      <protection locked="0"/>
    </xf>
    <xf numFmtId="166" fontId="8" fillId="0" borderId="8" xfId="2" applyNumberFormat="1" applyFont="1" applyFill="1" applyBorder="1" applyAlignment="1">
      <alignment horizontal="right" vertical="center"/>
    </xf>
    <xf numFmtId="166" fontId="8" fillId="0" borderId="8" xfId="2" applyNumberFormat="1" applyFont="1" applyFill="1" applyBorder="1" applyAlignment="1">
      <alignment horizontal="center" vertical="center"/>
    </xf>
    <xf numFmtId="172" fontId="8" fillId="0" borderId="0" xfId="2" applyNumberFormat="1" applyFont="1" applyFill="1" applyAlignment="1">
      <alignment horizontal="right" vertical="center"/>
    </xf>
    <xf numFmtId="172" fontId="7" fillId="0" borderId="0" xfId="2" applyNumberFormat="1" applyFont="1" applyFill="1" applyAlignment="1">
      <alignment horizontal="right" vertical="center"/>
    </xf>
    <xf numFmtId="43" fontId="26" fillId="0" borderId="0" xfId="2" applyFont="1" applyFill="1" applyAlignment="1">
      <alignment horizontal="right" vertical="center"/>
    </xf>
    <xf numFmtId="166" fontId="8" fillId="0" borderId="0" xfId="2" applyNumberFormat="1" applyFont="1" applyFill="1" applyAlignment="1" applyProtection="1">
      <alignment horizontal="right" vertical="center"/>
      <protection locked="0"/>
    </xf>
    <xf numFmtId="43" fontId="24" fillId="0" borderId="0" xfId="2" applyFont="1" applyFill="1" applyAlignment="1">
      <alignment vertical="center"/>
    </xf>
    <xf numFmtId="166" fontId="8" fillId="0" borderId="0" xfId="2" applyNumberFormat="1" applyFont="1" applyFill="1" applyAlignment="1" applyProtection="1">
      <alignment vertical="center"/>
      <protection locked="0"/>
    </xf>
    <xf numFmtId="166" fontId="8" fillId="0" borderId="3" xfId="2" applyNumberFormat="1" applyFont="1" applyFill="1" applyBorder="1" applyAlignment="1" applyProtection="1">
      <alignment vertical="center"/>
      <protection locked="0"/>
    </xf>
    <xf numFmtId="166" fontId="6" fillId="0" borderId="0" xfId="2" applyNumberFormat="1" applyFont="1" applyFill="1" applyAlignment="1">
      <alignment horizontal="right" vertical="center"/>
    </xf>
    <xf numFmtId="166" fontId="8" fillId="0" borderId="7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vertical="center"/>
    </xf>
    <xf numFmtId="166" fontId="8" fillId="0" borderId="0" xfId="2" applyNumberFormat="1" applyFont="1" applyFill="1" applyBorder="1" applyAlignment="1">
      <alignment horizontal="center" vertical="center"/>
    </xf>
    <xf numFmtId="166" fontId="8" fillId="0" borderId="3" xfId="2" applyNumberFormat="1" applyFont="1" applyFill="1" applyBorder="1" applyAlignment="1">
      <alignment horizontal="center" vertical="center"/>
    </xf>
    <xf numFmtId="166" fontId="8" fillId="0" borderId="7" xfId="2" applyNumberFormat="1" applyFont="1" applyFill="1" applyBorder="1" applyAlignment="1">
      <alignment horizontal="center" vertical="center"/>
    </xf>
    <xf numFmtId="166" fontId="8" fillId="0" borderId="4" xfId="2" applyNumberFormat="1" applyFont="1" applyFill="1" applyBorder="1" applyAlignment="1">
      <alignment horizontal="center" vertical="center"/>
    </xf>
    <xf numFmtId="166" fontId="10" fillId="0" borderId="0" xfId="2" applyNumberFormat="1" applyFont="1" applyFill="1" applyAlignment="1">
      <alignment horizontal="center" vertical="center"/>
    </xf>
    <xf numFmtId="166" fontId="24" fillId="0" borderId="0" xfId="2" applyNumberFormat="1" applyFont="1" applyFill="1" applyAlignment="1">
      <alignment horizontal="right" vertical="center"/>
    </xf>
    <xf numFmtId="166" fontId="23" fillId="0" borderId="0" xfId="2" applyNumberFormat="1" applyFont="1" applyFill="1" applyAlignment="1">
      <alignment horizontal="right" vertical="center"/>
    </xf>
    <xf numFmtId="166" fontId="27" fillId="0" borderId="0" xfId="2" applyNumberFormat="1" applyFont="1" applyFill="1"/>
    <xf numFmtId="166" fontId="12" fillId="0" borderId="3" xfId="2" applyNumberFormat="1" applyFont="1" applyFill="1" applyBorder="1" applyAlignment="1">
      <alignment horizontal="right" vertical="center"/>
    </xf>
    <xf numFmtId="43" fontId="28" fillId="0" borderId="0" xfId="89" applyFont="1" applyFill="1" applyAlignment="1">
      <alignment horizontal="center"/>
    </xf>
    <xf numFmtId="43" fontId="8" fillId="0" borderId="0" xfId="2" applyFont="1" applyFill="1"/>
    <xf numFmtId="166" fontId="12" fillId="0" borderId="0" xfId="2" applyNumberFormat="1" applyFont="1" applyFill="1" applyAlignment="1">
      <alignment vertical="center"/>
    </xf>
    <xf numFmtId="166" fontId="12" fillId="0" borderId="0" xfId="2" applyNumberFormat="1" applyFont="1" applyFill="1" applyBorder="1" applyAlignment="1">
      <alignment horizontal="right" vertical="center"/>
    </xf>
    <xf numFmtId="166" fontId="12" fillId="0" borderId="0" xfId="2" applyNumberFormat="1" applyFont="1" applyFill="1" applyAlignment="1">
      <alignment horizontal="right" vertical="center"/>
    </xf>
    <xf numFmtId="166" fontId="12" fillId="0" borderId="0" xfId="2" applyNumberFormat="1" applyFont="1" applyFill="1" applyAlignment="1">
      <alignment horizontal="center" vertical="center"/>
    </xf>
    <xf numFmtId="166" fontId="12" fillId="0" borderId="0" xfId="2" applyNumberFormat="1" applyFont="1" applyFill="1"/>
    <xf numFmtId="166" fontId="12" fillId="0" borderId="3" xfId="2" applyNumberFormat="1" applyFont="1" applyFill="1" applyBorder="1" applyAlignment="1">
      <alignment vertical="center"/>
    </xf>
    <xf numFmtId="166" fontId="12" fillId="0" borderId="7" xfId="2" applyNumberFormat="1" applyFont="1" applyFill="1" applyBorder="1" applyAlignment="1">
      <alignment horizontal="center" vertical="center"/>
    </xf>
    <xf numFmtId="166" fontId="12" fillId="0" borderId="7" xfId="2" applyNumberFormat="1" applyFont="1" applyFill="1" applyBorder="1" applyAlignment="1">
      <alignment vertical="center"/>
    </xf>
    <xf numFmtId="166" fontId="12" fillId="0" borderId="7" xfId="2" applyNumberFormat="1" applyFont="1" applyFill="1" applyBorder="1" applyAlignment="1">
      <alignment horizontal="right" vertical="center"/>
    </xf>
    <xf numFmtId="166" fontId="12" fillId="0" borderId="3" xfId="2" applyNumberFormat="1" applyFont="1" applyFill="1" applyBorder="1" applyAlignment="1">
      <alignment horizontal="center" vertical="center"/>
    </xf>
    <xf numFmtId="166" fontId="12" fillId="0" borderId="4" xfId="2" applyNumberFormat="1" applyFont="1" applyFill="1" applyBorder="1" applyAlignment="1">
      <alignment horizontal="center" vertical="center"/>
    </xf>
    <xf numFmtId="166" fontId="12" fillId="0" borderId="4" xfId="2" applyNumberFormat="1" applyFont="1" applyFill="1" applyBorder="1" applyAlignment="1">
      <alignment vertical="center"/>
    </xf>
    <xf numFmtId="166" fontId="8" fillId="0" borderId="7" xfId="2" applyNumberFormat="1" applyFont="1" applyFill="1" applyBorder="1" applyAlignment="1">
      <alignment vertical="center"/>
    </xf>
    <xf numFmtId="166" fontId="12" fillId="0" borderId="4" xfId="2" applyNumberFormat="1" applyFont="1" applyFill="1" applyBorder="1" applyAlignment="1">
      <alignment horizontal="right" vertical="center"/>
    </xf>
    <xf numFmtId="166" fontId="12" fillId="0" borderId="6" xfId="2" applyNumberFormat="1" applyFont="1" applyFill="1" applyBorder="1" applyAlignment="1">
      <alignment vertical="center"/>
    </xf>
    <xf numFmtId="166" fontId="29" fillId="0" borderId="0" xfId="2" applyNumberFormat="1" applyFont="1" applyFill="1" applyAlignment="1">
      <alignment horizontal="right" vertical="center"/>
    </xf>
    <xf numFmtId="43" fontId="7" fillId="0" borderId="0" xfId="2" applyFont="1" applyFill="1" applyAlignment="1">
      <alignment horizontal="center"/>
    </xf>
    <xf numFmtId="43" fontId="8" fillId="0" borderId="0" xfId="2" applyFont="1" applyFill="1" applyAlignment="1">
      <alignment horizontal="right"/>
    </xf>
    <xf numFmtId="41" fontId="8" fillId="0" borderId="0" xfId="2" applyNumberFormat="1" applyFont="1" applyFill="1" applyAlignment="1">
      <alignment horizontal="right"/>
    </xf>
    <xf numFmtId="166" fontId="8" fillId="0" borderId="0" xfId="2" applyNumberFormat="1" applyFont="1" applyFill="1" applyAlignment="1">
      <alignment horizontal="right"/>
    </xf>
    <xf numFmtId="43" fontId="7" fillId="0" borderId="0" xfId="2" applyFont="1" applyFill="1" applyAlignment="1">
      <alignment vertical="center"/>
    </xf>
    <xf numFmtId="10" fontId="8" fillId="0" borderId="0" xfId="90" applyNumberFormat="1" applyFont="1" applyFill="1" applyAlignment="1">
      <alignment vertical="center"/>
    </xf>
    <xf numFmtId="9" fontId="8" fillId="0" borderId="0" xfId="90" applyFont="1" applyFill="1" applyAlignment="1">
      <alignment vertical="center"/>
    </xf>
    <xf numFmtId="43" fontId="13" fillId="0" borderId="0" xfId="2" applyFont="1" applyFill="1" applyAlignment="1">
      <alignment vertical="center"/>
    </xf>
    <xf numFmtId="166" fontId="8" fillId="0" borderId="0" xfId="2" quotePrefix="1" applyNumberFormat="1" applyFont="1" applyFill="1" applyAlignment="1">
      <alignment horizontal="right" vertical="center"/>
    </xf>
    <xf numFmtId="43" fontId="12" fillId="0" borderId="0" xfId="2" applyFont="1" applyFill="1" applyAlignment="1">
      <alignment horizontal="right" vertical="center"/>
    </xf>
    <xf numFmtId="43" fontId="7" fillId="0" borderId="0" xfId="2" applyFont="1" applyFill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5" fontId="12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 indent="2" shrinkToFit="1"/>
    </xf>
    <xf numFmtId="0" fontId="7" fillId="0" borderId="0" xfId="0" applyFont="1" applyAlignment="1">
      <alignment horizontal="left" vertical="center" indent="4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4" fontId="25" fillId="0" borderId="0" xfId="0" applyNumberFormat="1" applyFont="1" applyAlignment="1">
      <alignment wrapText="1"/>
    </xf>
    <xf numFmtId="0" fontId="7" fillId="0" borderId="0" xfId="0" applyFont="1"/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5" fontId="8" fillId="0" borderId="0" xfId="0" applyNumberFormat="1" applyFont="1"/>
    <xf numFmtId="165" fontId="7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1" shrinkToFit="1"/>
    </xf>
    <xf numFmtId="0" fontId="8" fillId="0" borderId="0" xfId="0" applyFont="1" applyAlignment="1">
      <alignment horizontal="left" vertical="center" indent="3"/>
    </xf>
    <xf numFmtId="0" fontId="8" fillId="0" borderId="0" xfId="0" applyFont="1" applyAlignment="1">
      <alignment horizontal="left" vertical="center" indent="4"/>
    </xf>
    <xf numFmtId="172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3"/>
    </xf>
    <xf numFmtId="0" fontId="7" fillId="0" borderId="0" xfId="0" applyFont="1" applyAlignment="1">
      <alignment horizontal="left" vertical="center" indent="2" shrinkToFit="1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165" fontId="30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left" vertical="center" indent="1"/>
    </xf>
    <xf numFmtId="166" fontId="8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left" vertical="center" indent="1"/>
    </xf>
    <xf numFmtId="165" fontId="8" fillId="0" borderId="0" xfId="0" applyNumberFormat="1" applyFont="1" applyAlignment="1">
      <alignment horizontal="left" vertical="center" indent="2"/>
    </xf>
    <xf numFmtId="165" fontId="8" fillId="0" borderId="0" xfId="0" applyNumberFormat="1" applyFont="1" applyAlignment="1">
      <alignment horizontal="left" vertical="center" indent="3"/>
    </xf>
    <xf numFmtId="0" fontId="7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1" fontId="11" fillId="0" borderId="3" xfId="0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0" xfId="0" quotePrefix="1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41" fontId="11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41" fontId="13" fillId="0" borderId="0" xfId="0" applyNumberFormat="1" applyFont="1" applyAlignment="1">
      <alignment vertical="center"/>
    </xf>
    <xf numFmtId="41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41" fontId="0" fillId="0" borderId="0" xfId="0" applyNumberFormat="1" applyAlignment="1">
      <alignment vertical="center"/>
    </xf>
    <xf numFmtId="0" fontId="11" fillId="0" borderId="0" xfId="0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0" fontId="8" fillId="0" borderId="0" xfId="0" applyFont="1"/>
    <xf numFmtId="41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41" fontId="8" fillId="0" borderId="0" xfId="0" applyNumberFormat="1" applyFont="1"/>
    <xf numFmtId="41" fontId="7" fillId="0" borderId="0" xfId="0" applyNumberFormat="1" applyFont="1" applyAlignment="1">
      <alignment horizontal="center"/>
    </xf>
    <xf numFmtId="4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41" fontId="7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37" fontId="8" fillId="0" borderId="0" xfId="0" applyNumberFormat="1" applyFont="1"/>
    <xf numFmtId="170" fontId="8" fillId="0" borderId="0" xfId="0" applyNumberFormat="1" applyFont="1"/>
    <xf numFmtId="37" fontId="7" fillId="0" borderId="0" xfId="0" applyNumberFormat="1" applyFont="1"/>
    <xf numFmtId="166" fontId="8" fillId="0" borderId="0" xfId="0" applyNumberFormat="1" applyFont="1"/>
    <xf numFmtId="41" fontId="24" fillId="0" borderId="0" xfId="0" applyNumberFormat="1" applyFont="1"/>
    <xf numFmtId="0" fontId="8" fillId="0" borderId="0" xfId="0" applyFont="1" applyAlignment="1">
      <alignment horizontal="right"/>
    </xf>
    <xf numFmtId="41" fontId="7" fillId="0" borderId="0" xfId="0" applyNumberFormat="1" applyFont="1"/>
    <xf numFmtId="41" fontId="10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174" fontId="8" fillId="0" borderId="0" xfId="0" applyNumberFormat="1" applyFont="1" applyAlignment="1">
      <alignment vertical="center"/>
    </xf>
    <xf numFmtId="171" fontId="8" fillId="0" borderId="0" xfId="0" quotePrefix="1" applyNumberFormat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167" fontId="7" fillId="0" borderId="0" xfId="0" applyNumberFormat="1" applyFont="1" applyAlignment="1">
      <alignment horizontal="center" vertical="center"/>
    </xf>
    <xf numFmtId="165" fontId="8" fillId="0" borderId="0" xfId="48" applyNumberFormat="1" applyFont="1" applyAlignment="1">
      <alignment horizontal="left" vertical="center"/>
    </xf>
    <xf numFmtId="165" fontId="8" fillId="0" borderId="0" xfId="48" applyNumberFormat="1" applyFont="1" applyAlignment="1">
      <alignment horizontal="left" vertical="center" indent="1"/>
    </xf>
    <xf numFmtId="165" fontId="29" fillId="0" borderId="0" xfId="48" applyNumberFormat="1" applyFont="1" applyAlignment="1">
      <alignment horizontal="left" vertical="center"/>
    </xf>
    <xf numFmtId="167" fontId="29" fillId="0" borderId="0" xfId="0" applyNumberFormat="1" applyFont="1" applyAlignment="1">
      <alignment vertical="center"/>
    </xf>
    <xf numFmtId="165" fontId="8" fillId="0" borderId="0" xfId="48" applyNumberFormat="1" applyFont="1" applyAlignment="1">
      <alignment horizontal="left" vertical="center" indent="2"/>
    </xf>
    <xf numFmtId="167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right" vertical="center"/>
    </xf>
    <xf numFmtId="41" fontId="11" fillId="0" borderId="3" xfId="0" applyNumberFormat="1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</cellXfs>
  <cellStyles count="91">
    <cellStyle name="_x000a_386grabber=M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Comma_Sheet1" xfId="89" xr:uid="{88BB9B13-3D36-4A42-B295-8CEAC7C63A5E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3" xfId="35" xr:uid="{00000000-0005-0000-0000-000023000000}"/>
    <cellStyle name="Normal 30" xfId="36" xr:uid="{00000000-0005-0000-0000-000024000000}"/>
    <cellStyle name="Normal 30 2" xfId="37" xr:uid="{00000000-0005-0000-0000-000025000000}"/>
    <cellStyle name="Normal 31" xfId="38" xr:uid="{00000000-0005-0000-0000-000026000000}"/>
    <cellStyle name="Normal 31 2" xfId="39" xr:uid="{00000000-0005-0000-0000-000027000000}"/>
    <cellStyle name="Normal 32" xfId="40" xr:uid="{00000000-0005-0000-0000-000028000000}"/>
    <cellStyle name="Normal 33" xfId="41" xr:uid="{00000000-0005-0000-0000-000029000000}"/>
    <cellStyle name="Normal 4" xfId="42" xr:uid="{00000000-0005-0000-0000-00002A000000}"/>
    <cellStyle name="Normal 5" xfId="43" xr:uid="{00000000-0005-0000-0000-00002B000000}"/>
    <cellStyle name="Normal 6" xfId="44" xr:uid="{00000000-0005-0000-0000-00002C000000}"/>
    <cellStyle name="Normal 7" xfId="45" xr:uid="{00000000-0005-0000-0000-00002D000000}"/>
    <cellStyle name="Normal 8" xfId="46" xr:uid="{00000000-0005-0000-0000-00002E000000}"/>
    <cellStyle name="Normal 9" xfId="47" xr:uid="{00000000-0005-0000-0000-00002F000000}"/>
    <cellStyle name="Normal_Sheet1" xfId="48" xr:uid="{00000000-0005-0000-0000-000030000000}"/>
    <cellStyle name="Percent" xfId="90" builtinId="5"/>
    <cellStyle name="Percent 2" xfId="49" xr:uid="{00000000-0005-0000-0000-000031000000}"/>
    <cellStyle name="Percent 3" xfId="50" xr:uid="{00000000-0005-0000-0000-000032000000}"/>
    <cellStyle name="SAPBEXaggData" xfId="51" xr:uid="{00000000-0005-0000-0000-000033000000}"/>
    <cellStyle name="SAPBEXaggDataEmph" xfId="52" xr:uid="{00000000-0005-0000-0000-000034000000}"/>
    <cellStyle name="SAPBEXaggItem" xfId="53" xr:uid="{00000000-0005-0000-0000-000035000000}"/>
    <cellStyle name="SAPBEXaggItemX" xfId="54" xr:uid="{00000000-0005-0000-0000-000036000000}"/>
    <cellStyle name="SAPBEXchaText" xfId="55" xr:uid="{00000000-0005-0000-0000-000037000000}"/>
    <cellStyle name="SAPBEXexcBad7" xfId="56" xr:uid="{00000000-0005-0000-0000-000038000000}"/>
    <cellStyle name="SAPBEXexcBad8" xfId="57" xr:uid="{00000000-0005-0000-0000-000039000000}"/>
    <cellStyle name="SAPBEXexcBad9" xfId="58" xr:uid="{00000000-0005-0000-0000-00003A000000}"/>
    <cellStyle name="SAPBEXexcCritical4" xfId="59" xr:uid="{00000000-0005-0000-0000-00003B000000}"/>
    <cellStyle name="SAPBEXexcCritical5" xfId="60" xr:uid="{00000000-0005-0000-0000-00003C000000}"/>
    <cellStyle name="SAPBEXexcCritical6" xfId="61" xr:uid="{00000000-0005-0000-0000-00003D000000}"/>
    <cellStyle name="SAPBEXexcGood1" xfId="62" xr:uid="{00000000-0005-0000-0000-00003E000000}"/>
    <cellStyle name="SAPBEXexcGood2" xfId="63" xr:uid="{00000000-0005-0000-0000-00003F000000}"/>
    <cellStyle name="SAPBEXexcGood3" xfId="64" xr:uid="{00000000-0005-0000-0000-000040000000}"/>
    <cellStyle name="SAPBEXfilterDrill" xfId="65" xr:uid="{00000000-0005-0000-0000-000041000000}"/>
    <cellStyle name="SAPBEXfilterItem" xfId="66" xr:uid="{00000000-0005-0000-0000-000042000000}"/>
    <cellStyle name="SAPBEXfilterText" xfId="67" xr:uid="{00000000-0005-0000-0000-000043000000}"/>
    <cellStyle name="SAPBEXformats" xfId="68" xr:uid="{00000000-0005-0000-0000-000044000000}"/>
    <cellStyle name="SAPBEXheaderItem" xfId="69" xr:uid="{00000000-0005-0000-0000-000045000000}"/>
    <cellStyle name="SAPBEXheaderText" xfId="70" xr:uid="{00000000-0005-0000-0000-000046000000}"/>
    <cellStyle name="SAPBEXHLevel0" xfId="71" xr:uid="{00000000-0005-0000-0000-000047000000}"/>
    <cellStyle name="SAPBEXHLevel0X" xfId="72" xr:uid="{00000000-0005-0000-0000-000048000000}"/>
    <cellStyle name="SAPBEXHLevel1" xfId="73" xr:uid="{00000000-0005-0000-0000-000049000000}"/>
    <cellStyle name="SAPBEXHLevel1X" xfId="74" xr:uid="{00000000-0005-0000-0000-00004A000000}"/>
    <cellStyle name="SAPBEXHLevel2" xfId="75" xr:uid="{00000000-0005-0000-0000-00004B000000}"/>
    <cellStyle name="SAPBEXHLevel2X" xfId="76" xr:uid="{00000000-0005-0000-0000-00004C000000}"/>
    <cellStyle name="SAPBEXHLevel3" xfId="77" xr:uid="{00000000-0005-0000-0000-00004D000000}"/>
    <cellStyle name="SAPBEXHLevel3X" xfId="78" xr:uid="{00000000-0005-0000-0000-00004E000000}"/>
    <cellStyle name="SAPBEXresData" xfId="79" xr:uid="{00000000-0005-0000-0000-00004F000000}"/>
    <cellStyle name="SAPBEXresDataEmph" xfId="80" xr:uid="{00000000-0005-0000-0000-000050000000}"/>
    <cellStyle name="SAPBEXresItem" xfId="81" xr:uid="{00000000-0005-0000-0000-000051000000}"/>
    <cellStyle name="SAPBEXresItemX" xfId="82" xr:uid="{00000000-0005-0000-0000-000052000000}"/>
    <cellStyle name="SAPBEXstdData" xfId="83" xr:uid="{00000000-0005-0000-0000-000053000000}"/>
    <cellStyle name="SAPBEXstdDataEmph" xfId="84" xr:uid="{00000000-0005-0000-0000-000054000000}"/>
    <cellStyle name="SAPBEXstdItem" xfId="85" xr:uid="{00000000-0005-0000-0000-000055000000}"/>
    <cellStyle name="SAPBEXstdItemX" xfId="86" xr:uid="{00000000-0005-0000-0000-000056000000}"/>
    <cellStyle name="SAPBEXtitle" xfId="87" xr:uid="{00000000-0005-0000-0000-000057000000}"/>
    <cellStyle name="SAPBEXundefined" xfId="88" xr:uid="{00000000-0005-0000-0000-000058000000}"/>
  </cellStyles>
  <dxfs count="3">
    <dxf>
      <numFmt numFmtId="7" formatCode="#,##0.00_);\(#,##0.00\)"/>
    </dxf>
    <dxf>
      <numFmt numFmtId="175" formatCode="#,##0.00,;\(#,##0.00,\);&quot;-&quot;;"/>
    </dxf>
    <dxf>
      <numFmt numFmtId="176" formatCode="#,##0.00,,;\(#,##0.00,,\);&quot;-&quot;;"/>
    </dxf>
  </dxfs>
  <tableStyles count="0" defaultTableStyle="TableStyleMedium9" defaultPivotStyle="PivotStyleLight16"/>
  <colors>
    <mruColors>
      <color rgb="FF00FF00"/>
      <color rgb="FFABFFA7"/>
      <color rgb="FFFFFFCC"/>
      <color rgb="FF00FFFF"/>
      <color rgb="FFFF99FF"/>
      <color rgb="FFFFCC66"/>
      <color rgb="FFEB81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7" Type="http://schemas.openxmlformats.org/officeDocument/2006/relationships/customProperty" Target="../customProperty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customProperty" Target="../customProperty3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7" Type="http://schemas.openxmlformats.org/officeDocument/2006/relationships/customProperty" Target="../customProperty11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customProperty" Target="../customProperty10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00FF00"/>
  </sheetPr>
  <dimension ref="A1:O129"/>
  <sheetViews>
    <sheetView view="pageBreakPreview" zoomScale="70" zoomScaleNormal="80" zoomScaleSheetLayoutView="70" workbookViewId="0">
      <selection activeCell="M6" sqref="M6"/>
    </sheetView>
  </sheetViews>
  <sheetFormatPr defaultColWidth="9.453125" defaultRowHeight="21" customHeight="1" outlineLevelRow="1"/>
  <cols>
    <col min="1" max="1" width="58.453125" style="85" customWidth="1"/>
    <col min="2" max="2" width="9.81640625" style="89" customWidth="1"/>
    <col min="3" max="3" width="1.1796875" style="85" customWidth="1"/>
    <col min="4" max="4" width="19.453125" style="14" customWidth="1"/>
    <col min="5" max="5" width="1.1796875" style="112" customWidth="1"/>
    <col min="6" max="6" width="19.453125" style="113" customWidth="1"/>
    <col min="7" max="7" width="1.1796875" style="112" customWidth="1"/>
    <col min="8" max="8" width="19.453125" style="17" customWidth="1"/>
    <col min="9" max="9" width="1.1796875" style="112" customWidth="1"/>
    <col min="10" max="10" width="19.453125" style="112" customWidth="1"/>
    <col min="11" max="11" width="20" style="87" customWidth="1"/>
    <col min="12" max="12" width="8.26953125" style="87" customWidth="1"/>
    <col min="13" max="13" width="9" style="87" customWidth="1"/>
    <col min="14" max="14" width="7.81640625" style="87" customWidth="1"/>
    <col min="15" max="15" width="8" style="87" customWidth="1"/>
    <col min="16" max="16384" width="9.453125" style="87"/>
  </cols>
  <sheetData>
    <row r="1" spans="1:10" s="79" customFormat="1" ht="2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s="79" customFormat="1" ht="21" customHeight="1">
      <c r="A2" s="182" t="s">
        <v>1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s="79" customFormat="1" ht="21" customHeight="1">
      <c r="A3" s="182" t="s">
        <v>2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0" s="79" customFormat="1" ht="21" customHeight="1">
      <c r="A4" s="183" t="s">
        <v>3</v>
      </c>
      <c r="B4" s="183"/>
      <c r="C4" s="183"/>
      <c r="D4" s="183"/>
      <c r="E4" s="183"/>
      <c r="F4" s="183"/>
      <c r="G4" s="183"/>
      <c r="H4" s="183"/>
      <c r="I4" s="183"/>
      <c r="J4" s="183"/>
    </row>
    <row r="5" spans="1:10" s="79" customFormat="1" ht="6" customHeight="1">
      <c r="B5" s="80"/>
      <c r="C5" s="1"/>
      <c r="D5" s="15"/>
      <c r="F5" s="81"/>
      <c r="G5" s="1"/>
      <c r="H5" s="15"/>
    </row>
    <row r="6" spans="1:10" s="84" customFormat="1" ht="21" customHeight="1">
      <c r="A6" s="82"/>
      <c r="B6" s="83" t="s">
        <v>4</v>
      </c>
      <c r="C6" s="78"/>
      <c r="D6" s="182" t="s">
        <v>5</v>
      </c>
      <c r="E6" s="182"/>
      <c r="F6" s="182"/>
      <c r="G6" s="78"/>
      <c r="H6" s="182" t="s">
        <v>6</v>
      </c>
      <c r="I6" s="182"/>
      <c r="J6" s="182"/>
    </row>
    <row r="7" spans="1:10" s="84" customFormat="1" ht="21" customHeight="1">
      <c r="A7" s="82"/>
      <c r="B7" s="78"/>
      <c r="C7" s="78"/>
      <c r="D7" s="182" t="s">
        <v>7</v>
      </c>
      <c r="E7" s="182"/>
      <c r="F7" s="182"/>
      <c r="G7" s="78"/>
      <c r="H7" s="182" t="s">
        <v>7</v>
      </c>
      <c r="I7" s="182"/>
      <c r="J7" s="182"/>
    </row>
    <row r="8" spans="1:10" ht="21" customHeight="1">
      <c r="B8" s="86"/>
      <c r="C8" s="86"/>
      <c r="D8" s="16" t="s">
        <v>8</v>
      </c>
      <c r="E8" s="86"/>
      <c r="F8" s="16" t="s">
        <v>8</v>
      </c>
      <c r="G8" s="86"/>
      <c r="H8" s="16" t="s">
        <v>8</v>
      </c>
      <c r="I8" s="86"/>
      <c r="J8" s="16" t="s">
        <v>8</v>
      </c>
    </row>
    <row r="9" spans="1:10" ht="21" customHeight="1">
      <c r="B9" s="86"/>
      <c r="C9" s="86"/>
      <c r="D9" s="16" t="s">
        <v>9</v>
      </c>
      <c r="E9" s="86"/>
      <c r="F9" s="16" t="s">
        <v>9</v>
      </c>
      <c r="G9" s="86"/>
      <c r="H9" s="16" t="s">
        <v>9</v>
      </c>
      <c r="I9" s="86"/>
      <c r="J9" s="16" t="s">
        <v>9</v>
      </c>
    </row>
    <row r="10" spans="1:10" ht="21" customHeight="1">
      <c r="A10" s="88"/>
      <c r="C10" s="86"/>
      <c r="D10" s="86">
        <v>2025</v>
      </c>
      <c r="E10" s="86"/>
      <c r="F10" s="86">
        <v>2024</v>
      </c>
      <c r="G10" s="86"/>
      <c r="H10" s="86">
        <v>2025</v>
      </c>
      <c r="I10" s="86"/>
      <c r="J10" s="86">
        <v>2024</v>
      </c>
    </row>
    <row r="11" spans="1:10" ht="21" customHeight="1">
      <c r="A11" s="90" t="s">
        <v>10</v>
      </c>
      <c r="B11" s="86"/>
      <c r="C11" s="86"/>
      <c r="D11" s="16"/>
      <c r="E11" s="86"/>
      <c r="F11" s="16"/>
      <c r="G11" s="86"/>
      <c r="H11" s="16"/>
      <c r="I11" s="86"/>
      <c r="J11" s="16"/>
    </row>
    <row r="12" spans="1:10" ht="21" customHeight="1">
      <c r="A12" s="88" t="s">
        <v>11</v>
      </c>
      <c r="D12" s="17"/>
      <c r="E12" s="2"/>
      <c r="F12" s="17"/>
      <c r="G12" s="2"/>
      <c r="I12" s="2"/>
      <c r="J12" s="17"/>
    </row>
    <row r="13" spans="1:10" ht="21" customHeight="1">
      <c r="A13" s="91" t="s">
        <v>12</v>
      </c>
      <c r="B13" s="89" t="s">
        <v>13</v>
      </c>
      <c r="D13" s="8">
        <v>25353769967</v>
      </c>
      <c r="E13" s="8"/>
      <c r="F13" s="8">
        <v>22607068816</v>
      </c>
      <c r="G13" s="21"/>
      <c r="H13" s="8">
        <v>1631552150</v>
      </c>
      <c r="I13" s="21"/>
      <c r="J13" s="8">
        <v>3728524827</v>
      </c>
    </row>
    <row r="14" spans="1:10" ht="21" customHeight="1">
      <c r="A14" s="91" t="s">
        <v>14</v>
      </c>
      <c r="B14" s="89">
        <v>5</v>
      </c>
      <c r="D14" s="8">
        <v>471020325</v>
      </c>
      <c r="E14" s="8"/>
      <c r="F14" s="8">
        <v>580027694</v>
      </c>
      <c r="G14" s="21"/>
      <c r="H14" s="8">
        <v>0</v>
      </c>
      <c r="I14" s="21"/>
      <c r="J14" s="8">
        <v>0</v>
      </c>
    </row>
    <row r="15" spans="1:10" ht="21" customHeight="1">
      <c r="A15" s="91" t="s">
        <v>15</v>
      </c>
      <c r="D15" s="8">
        <v>615559293</v>
      </c>
      <c r="E15" s="8"/>
      <c r="F15" s="8">
        <v>0</v>
      </c>
      <c r="G15" s="21"/>
      <c r="H15" s="8">
        <v>0</v>
      </c>
      <c r="I15" s="21"/>
      <c r="J15" s="8">
        <v>0</v>
      </c>
    </row>
    <row r="16" spans="1:10" ht="21" customHeight="1">
      <c r="A16" s="91" t="s">
        <v>16</v>
      </c>
      <c r="B16" s="89" t="s">
        <v>17</v>
      </c>
      <c r="D16" s="8">
        <v>17916331573</v>
      </c>
      <c r="E16" s="8"/>
      <c r="F16" s="8">
        <v>18916091590</v>
      </c>
      <c r="G16" s="21"/>
      <c r="H16" s="8">
        <v>331446206</v>
      </c>
      <c r="I16" s="21"/>
      <c r="J16" s="8">
        <v>1144816595</v>
      </c>
    </row>
    <row r="17" spans="1:12" ht="21" customHeight="1">
      <c r="A17" s="91" t="s">
        <v>18</v>
      </c>
      <c r="B17" s="89">
        <v>7</v>
      </c>
      <c r="D17" s="8">
        <v>2936908560</v>
      </c>
      <c r="E17" s="8"/>
      <c r="F17" s="8">
        <v>2679087123</v>
      </c>
      <c r="G17" s="21"/>
      <c r="H17" s="8">
        <v>0</v>
      </c>
      <c r="I17" s="21"/>
      <c r="J17" s="8">
        <v>0</v>
      </c>
    </row>
    <row r="18" spans="1:12" ht="21" customHeight="1">
      <c r="A18" s="91" t="s">
        <v>19</v>
      </c>
      <c r="B18" s="89">
        <v>29</v>
      </c>
      <c r="D18" s="8">
        <v>0</v>
      </c>
      <c r="E18" s="8"/>
      <c r="F18" s="8">
        <v>0</v>
      </c>
      <c r="G18" s="21"/>
      <c r="H18" s="8">
        <v>44021250000</v>
      </c>
      <c r="I18" s="21"/>
      <c r="J18" s="8">
        <v>65148000000</v>
      </c>
    </row>
    <row r="19" spans="1:12" ht="21" customHeight="1">
      <c r="A19" s="91" t="s">
        <v>20</v>
      </c>
      <c r="B19" s="89">
        <v>29</v>
      </c>
      <c r="D19" s="8">
        <v>1104625000</v>
      </c>
      <c r="E19" s="8"/>
      <c r="F19" s="8">
        <v>0</v>
      </c>
      <c r="G19" s="21"/>
      <c r="H19" s="8">
        <v>0</v>
      </c>
      <c r="I19" s="21"/>
      <c r="J19" s="8">
        <v>0</v>
      </c>
    </row>
    <row r="20" spans="1:12" ht="21" customHeight="1">
      <c r="A20" s="91" t="s">
        <v>21</v>
      </c>
      <c r="B20" s="89">
        <v>8</v>
      </c>
      <c r="D20" s="8">
        <v>4107423340</v>
      </c>
      <c r="E20" s="8"/>
      <c r="F20" s="8">
        <v>5066522957</v>
      </c>
      <c r="G20" s="21"/>
      <c r="H20" s="8">
        <v>0</v>
      </c>
      <c r="I20" s="21"/>
      <c r="J20" s="8">
        <v>0</v>
      </c>
    </row>
    <row r="21" spans="1:12" ht="21" customHeight="1">
      <c r="A21" s="91" t="s">
        <v>22</v>
      </c>
      <c r="D21" s="8">
        <v>42344156</v>
      </c>
      <c r="E21" s="8"/>
      <c r="F21" s="8">
        <v>20877917</v>
      </c>
      <c r="G21" s="21"/>
      <c r="H21" s="8">
        <v>38244736</v>
      </c>
      <c r="I21" s="21"/>
      <c r="J21" s="8">
        <v>0</v>
      </c>
    </row>
    <row r="22" spans="1:12" ht="21" customHeight="1">
      <c r="A22" s="91" t="s">
        <v>23</v>
      </c>
      <c r="B22" s="89">
        <v>30</v>
      </c>
      <c r="D22" s="8">
        <v>2000000</v>
      </c>
      <c r="E22" s="8"/>
      <c r="F22" s="8">
        <v>25590332</v>
      </c>
      <c r="G22" s="21"/>
      <c r="H22" s="8">
        <v>0</v>
      </c>
      <c r="I22" s="21"/>
      <c r="J22" s="8">
        <v>0</v>
      </c>
    </row>
    <row r="23" spans="1:12" ht="21" customHeight="1">
      <c r="A23" s="91" t="s">
        <v>24</v>
      </c>
      <c r="B23" s="87"/>
      <c r="D23" s="8">
        <v>154002746</v>
      </c>
      <c r="E23" s="8"/>
      <c r="F23" s="8">
        <v>131347520</v>
      </c>
      <c r="G23" s="21"/>
      <c r="H23" s="8">
        <v>992694</v>
      </c>
      <c r="I23" s="21"/>
      <c r="J23" s="8">
        <v>7178121</v>
      </c>
    </row>
    <row r="24" spans="1:12" s="94" customFormat="1" ht="21" customHeight="1">
      <c r="A24" s="92" t="s">
        <v>25</v>
      </c>
      <c r="B24" s="93"/>
      <c r="C24" s="88"/>
      <c r="D24" s="13">
        <f>SUM(D13:D23)</f>
        <v>52703984960</v>
      </c>
      <c r="E24" s="8"/>
      <c r="F24" s="13">
        <f>SUM(F13:F23)</f>
        <v>50026613949</v>
      </c>
      <c r="G24" s="21"/>
      <c r="H24" s="22">
        <f>SUM(H13:H23)</f>
        <v>46023485786</v>
      </c>
      <c r="I24" s="21"/>
      <c r="J24" s="22">
        <f>SUM(J13:J23)</f>
        <v>70028519543</v>
      </c>
      <c r="K24" s="87"/>
    </row>
    <row r="25" spans="1:12" ht="21" customHeight="1">
      <c r="D25" s="8"/>
      <c r="E25" s="8"/>
      <c r="F25" s="8"/>
      <c r="G25" s="21"/>
      <c r="H25" s="21"/>
      <c r="I25" s="21"/>
      <c r="J25" s="21"/>
    </row>
    <row r="26" spans="1:12" ht="21" customHeight="1">
      <c r="A26" s="88" t="s">
        <v>26</v>
      </c>
      <c r="D26" s="8"/>
      <c r="E26" s="8"/>
      <c r="F26" s="8"/>
      <c r="G26" s="21"/>
      <c r="H26" s="8"/>
      <c r="I26" s="21"/>
      <c r="J26" s="8"/>
    </row>
    <row r="27" spans="1:12" ht="21" customHeight="1">
      <c r="A27" s="91" t="s">
        <v>27</v>
      </c>
      <c r="B27" s="89">
        <v>30</v>
      </c>
      <c r="D27" s="8">
        <v>115215300</v>
      </c>
      <c r="E27" s="8"/>
      <c r="F27" s="8">
        <v>150761171</v>
      </c>
      <c r="G27" s="21"/>
      <c r="H27" s="8">
        <v>61922207</v>
      </c>
      <c r="I27" s="21"/>
      <c r="J27" s="8">
        <v>63134237</v>
      </c>
      <c r="L27" s="8"/>
    </row>
    <row r="28" spans="1:12" ht="21" customHeight="1">
      <c r="A28" s="91" t="s">
        <v>28</v>
      </c>
      <c r="B28" s="89">
        <v>9</v>
      </c>
      <c r="D28" s="8">
        <v>0</v>
      </c>
      <c r="E28" s="8"/>
      <c r="F28" s="8">
        <v>0</v>
      </c>
      <c r="G28" s="21"/>
      <c r="H28" s="4">
        <v>128669012167</v>
      </c>
      <c r="I28" s="21"/>
      <c r="J28" s="4">
        <v>93577048193</v>
      </c>
    </row>
    <row r="29" spans="1:12" ht="21" customHeight="1">
      <c r="A29" s="91" t="s">
        <v>29</v>
      </c>
      <c r="B29" s="89">
        <v>10</v>
      </c>
      <c r="D29" s="8">
        <v>12962075602</v>
      </c>
      <c r="E29" s="8"/>
      <c r="F29" s="8">
        <v>12412598260</v>
      </c>
      <c r="G29" s="21"/>
      <c r="H29" s="4">
        <v>12147069826</v>
      </c>
      <c r="I29" s="21"/>
      <c r="J29" s="4">
        <v>11708382748</v>
      </c>
    </row>
    <row r="30" spans="1:12" ht="21" customHeight="1">
      <c r="A30" s="91" t="s">
        <v>30</v>
      </c>
      <c r="B30" s="89">
        <v>29</v>
      </c>
      <c r="D30" s="8">
        <v>125000000</v>
      </c>
      <c r="E30" s="8"/>
      <c r="F30" s="8">
        <v>670375000</v>
      </c>
      <c r="G30" s="21"/>
      <c r="H30" s="8">
        <v>0</v>
      </c>
      <c r="I30" s="21"/>
      <c r="J30" s="8">
        <v>0</v>
      </c>
    </row>
    <row r="31" spans="1:12" ht="21" customHeight="1">
      <c r="A31" s="91" t="s">
        <v>31</v>
      </c>
      <c r="B31" s="89">
        <v>11</v>
      </c>
      <c r="D31" s="8">
        <v>118626351672</v>
      </c>
      <c r="E31" s="8"/>
      <c r="F31" s="8">
        <v>126998571591</v>
      </c>
      <c r="G31" s="21"/>
      <c r="H31" s="8">
        <v>31791202</v>
      </c>
      <c r="I31" s="21"/>
      <c r="J31" s="8">
        <v>48207464</v>
      </c>
    </row>
    <row r="32" spans="1:12" ht="21" customHeight="1">
      <c r="A32" s="91" t="s">
        <v>32</v>
      </c>
      <c r="B32" s="89">
        <v>12</v>
      </c>
      <c r="D32" s="8">
        <v>79897347955</v>
      </c>
      <c r="E32" s="8"/>
      <c r="F32" s="8">
        <v>90710625813</v>
      </c>
      <c r="G32" s="21"/>
      <c r="H32" s="8">
        <v>159116571</v>
      </c>
      <c r="I32" s="21"/>
      <c r="J32" s="8">
        <v>298687906</v>
      </c>
      <c r="L32" s="95"/>
    </row>
    <row r="33" spans="1:11" ht="21" customHeight="1">
      <c r="A33" s="91" t="s">
        <v>33</v>
      </c>
      <c r="B33" s="89">
        <v>13</v>
      </c>
      <c r="D33" s="8">
        <v>11744479457</v>
      </c>
      <c r="E33" s="8"/>
      <c r="F33" s="8">
        <v>11744479457</v>
      </c>
      <c r="G33" s="21"/>
      <c r="H33" s="8">
        <v>0</v>
      </c>
      <c r="I33" s="21"/>
      <c r="J33" s="8">
        <v>0</v>
      </c>
    </row>
    <row r="34" spans="1:11" ht="21" customHeight="1">
      <c r="A34" s="91" t="s">
        <v>34</v>
      </c>
      <c r="B34" s="89">
        <v>15</v>
      </c>
      <c r="D34" s="8">
        <v>27635600672</v>
      </c>
      <c r="E34" s="8"/>
      <c r="F34" s="8">
        <v>24830224540</v>
      </c>
      <c r="G34" s="21"/>
      <c r="H34" s="8">
        <v>2835745</v>
      </c>
      <c r="I34" s="21"/>
      <c r="J34" s="8">
        <v>2901895</v>
      </c>
    </row>
    <row r="35" spans="1:11" ht="21" customHeight="1">
      <c r="A35" s="91" t="s">
        <v>35</v>
      </c>
      <c r="B35" s="89">
        <v>14</v>
      </c>
      <c r="D35" s="8">
        <v>108705712836</v>
      </c>
      <c r="E35" s="8"/>
      <c r="F35" s="8">
        <v>108056713864</v>
      </c>
      <c r="G35" s="21"/>
      <c r="H35" s="8">
        <v>0</v>
      </c>
      <c r="I35" s="21"/>
      <c r="J35" s="8">
        <v>0</v>
      </c>
    </row>
    <row r="36" spans="1:11" ht="21" customHeight="1">
      <c r="A36" s="91" t="s">
        <v>36</v>
      </c>
      <c r="B36" s="89">
        <v>16</v>
      </c>
      <c r="D36" s="8">
        <v>6293156642</v>
      </c>
      <c r="E36" s="10"/>
      <c r="F36" s="8">
        <v>4302243487</v>
      </c>
      <c r="G36" s="21"/>
      <c r="H36" s="8">
        <v>477649306</v>
      </c>
      <c r="I36" s="21"/>
      <c r="J36" s="8">
        <v>471407702</v>
      </c>
    </row>
    <row r="37" spans="1:11" ht="21" customHeight="1">
      <c r="A37" s="91" t="s">
        <v>37</v>
      </c>
      <c r="D37" s="8">
        <v>1464281932</v>
      </c>
      <c r="E37" s="8"/>
      <c r="F37" s="8">
        <v>1528884187</v>
      </c>
      <c r="G37" s="21"/>
      <c r="H37" s="8">
        <v>73402031</v>
      </c>
      <c r="I37" s="21"/>
      <c r="J37" s="8">
        <v>51609898</v>
      </c>
    </row>
    <row r="38" spans="1:11" s="94" customFormat="1" ht="21" customHeight="1">
      <c r="A38" s="92" t="s">
        <v>38</v>
      </c>
      <c r="B38" s="93"/>
      <c r="C38" s="88"/>
      <c r="D38" s="13">
        <f>SUM(D27:D37)</f>
        <v>367569222068</v>
      </c>
      <c r="E38" s="8"/>
      <c r="F38" s="13">
        <f>SUM(F27:F37)</f>
        <v>381405477370</v>
      </c>
      <c r="G38" s="21"/>
      <c r="H38" s="13">
        <f>SUM(H27:H37)</f>
        <v>141622799055</v>
      </c>
      <c r="I38" s="21"/>
      <c r="J38" s="13">
        <f>SUM(J27:J37)</f>
        <v>106221380043</v>
      </c>
      <c r="K38" s="87"/>
    </row>
    <row r="39" spans="1:11" s="94" customFormat="1" ht="21" customHeight="1" thickBot="1">
      <c r="A39" s="88" t="s">
        <v>39</v>
      </c>
      <c r="B39" s="93"/>
      <c r="C39" s="88"/>
      <c r="D39" s="12">
        <f>D24+D38</f>
        <v>420273207028</v>
      </c>
      <c r="E39" s="8"/>
      <c r="F39" s="12">
        <f>F24+F38</f>
        <v>431432091319</v>
      </c>
      <c r="G39" s="21"/>
      <c r="H39" s="12">
        <f>H24+H38</f>
        <v>187646284841</v>
      </c>
      <c r="I39" s="21"/>
      <c r="J39" s="12">
        <f>J24+J38</f>
        <v>176249899586</v>
      </c>
      <c r="K39" s="87"/>
    </row>
    <row r="40" spans="1:11" ht="21" customHeight="1" thickTop="1">
      <c r="D40" s="8"/>
      <c r="E40" s="3"/>
      <c r="F40" s="8"/>
      <c r="G40" s="3"/>
      <c r="H40" s="8"/>
      <c r="I40" s="3"/>
      <c r="J40" s="8"/>
    </row>
    <row r="41" spans="1:11" ht="21" customHeight="1" outlineLevel="1">
      <c r="D41" s="6"/>
      <c r="E41" s="3"/>
      <c r="F41" s="3"/>
      <c r="G41" s="3"/>
      <c r="H41" s="6"/>
      <c r="I41" s="3"/>
      <c r="J41" s="3"/>
    </row>
    <row r="42" spans="1:11" s="79" customFormat="1" ht="21" customHeight="1" outlineLevel="1">
      <c r="A42" s="182" t="s">
        <v>0</v>
      </c>
      <c r="B42" s="182"/>
      <c r="C42" s="182"/>
      <c r="D42" s="182"/>
      <c r="E42" s="182"/>
      <c r="F42" s="182"/>
      <c r="G42" s="182"/>
      <c r="H42" s="182"/>
      <c r="I42" s="182"/>
      <c r="J42" s="182"/>
      <c r="K42" s="87"/>
    </row>
    <row r="43" spans="1:11" s="79" customFormat="1" ht="21" customHeight="1" outlineLevel="1">
      <c r="A43" s="182" t="s">
        <v>40</v>
      </c>
      <c r="B43" s="182"/>
      <c r="C43" s="182"/>
      <c r="D43" s="182"/>
      <c r="E43" s="182"/>
      <c r="F43" s="182"/>
      <c r="G43" s="182"/>
      <c r="H43" s="182"/>
      <c r="I43" s="182"/>
      <c r="J43" s="182"/>
      <c r="K43" s="87"/>
    </row>
    <row r="44" spans="1:11" s="79" customFormat="1" ht="21" customHeight="1" outlineLevel="1">
      <c r="A44" s="182" t="s">
        <v>2</v>
      </c>
      <c r="B44" s="182"/>
      <c r="C44" s="182"/>
      <c r="D44" s="182"/>
      <c r="E44" s="182"/>
      <c r="F44" s="182"/>
      <c r="G44" s="182"/>
      <c r="H44" s="182"/>
      <c r="I44" s="182"/>
      <c r="J44" s="182"/>
      <c r="K44" s="87"/>
    </row>
    <row r="45" spans="1:11" s="79" customFormat="1" ht="21" customHeight="1" outlineLevel="1">
      <c r="A45" s="183" t="s">
        <v>3</v>
      </c>
      <c r="B45" s="183"/>
      <c r="C45" s="183"/>
      <c r="D45" s="183"/>
      <c r="E45" s="183"/>
      <c r="F45" s="183"/>
      <c r="G45" s="183"/>
      <c r="H45" s="183"/>
      <c r="I45" s="183"/>
      <c r="J45" s="183"/>
      <c r="K45" s="87"/>
    </row>
    <row r="46" spans="1:11" s="79" customFormat="1" ht="6" customHeight="1" outlineLevel="1">
      <c r="B46" s="80"/>
      <c r="C46" s="1"/>
      <c r="D46" s="15"/>
      <c r="F46" s="81"/>
      <c r="G46" s="1"/>
      <c r="H46" s="15"/>
      <c r="K46" s="87"/>
    </row>
    <row r="47" spans="1:11" ht="19" customHeight="1" outlineLevel="1">
      <c r="B47" s="83" t="s">
        <v>4</v>
      </c>
      <c r="C47" s="78"/>
      <c r="D47" s="182" t="s">
        <v>5</v>
      </c>
      <c r="E47" s="182"/>
      <c r="F47" s="182"/>
      <c r="G47" s="78"/>
      <c r="H47" s="182" t="s">
        <v>6</v>
      </c>
      <c r="I47" s="182"/>
      <c r="J47" s="182"/>
    </row>
    <row r="48" spans="1:11" ht="19" customHeight="1" outlineLevel="1">
      <c r="B48" s="78"/>
      <c r="C48" s="78"/>
      <c r="D48" s="182" t="s">
        <v>7</v>
      </c>
      <c r="E48" s="182"/>
      <c r="F48" s="182"/>
      <c r="G48" s="78"/>
      <c r="H48" s="182" t="s">
        <v>7</v>
      </c>
      <c r="I48" s="182"/>
      <c r="J48" s="182"/>
    </row>
    <row r="49" spans="1:10" ht="19" customHeight="1" outlineLevel="1">
      <c r="B49" s="86"/>
      <c r="C49" s="86"/>
      <c r="D49" s="16" t="s">
        <v>8</v>
      </c>
      <c r="E49" s="86"/>
      <c r="F49" s="16" t="s">
        <v>8</v>
      </c>
      <c r="G49" s="86"/>
      <c r="H49" s="16" t="s">
        <v>8</v>
      </c>
      <c r="I49" s="86"/>
      <c r="J49" s="16" t="s">
        <v>8</v>
      </c>
    </row>
    <row r="50" spans="1:10" ht="19" customHeight="1" outlineLevel="1">
      <c r="B50" s="86"/>
      <c r="C50" s="86"/>
      <c r="D50" s="16" t="s">
        <v>9</v>
      </c>
      <c r="E50" s="86"/>
      <c r="F50" s="16" t="s">
        <v>9</v>
      </c>
      <c r="G50" s="86"/>
      <c r="H50" s="16" t="s">
        <v>9</v>
      </c>
      <c r="I50" s="86"/>
      <c r="J50" s="16" t="s">
        <v>9</v>
      </c>
    </row>
    <row r="51" spans="1:10" ht="19" customHeight="1" outlineLevel="1">
      <c r="A51" s="96"/>
      <c r="C51" s="86"/>
      <c r="D51" s="86">
        <v>2025</v>
      </c>
      <c r="E51" s="86"/>
      <c r="F51" s="86">
        <v>2024</v>
      </c>
      <c r="G51" s="86"/>
      <c r="H51" s="86">
        <v>2025</v>
      </c>
      <c r="I51" s="86"/>
      <c r="J51" s="86">
        <v>2024</v>
      </c>
    </row>
    <row r="52" spans="1:10" s="99" customFormat="1" ht="21" customHeight="1">
      <c r="A52" s="97" t="s">
        <v>41</v>
      </c>
      <c r="B52" s="98"/>
      <c r="C52" s="98"/>
      <c r="D52" s="67"/>
      <c r="E52" s="98"/>
      <c r="F52" s="67"/>
      <c r="G52" s="98"/>
      <c r="H52" s="67"/>
      <c r="I52" s="98"/>
      <c r="J52" s="67"/>
    </row>
    <row r="53" spans="1:10" s="99" customFormat="1" ht="21" customHeight="1">
      <c r="A53" s="100" t="s">
        <v>42</v>
      </c>
      <c r="B53" s="101"/>
      <c r="C53" s="102"/>
      <c r="D53" s="68"/>
      <c r="E53" s="69"/>
      <c r="F53" s="68"/>
      <c r="G53" s="69"/>
      <c r="H53" s="70"/>
      <c r="I53" s="69"/>
      <c r="J53" s="70"/>
    </row>
    <row r="54" spans="1:10" ht="21" customHeight="1">
      <c r="A54" s="103" t="s">
        <v>43</v>
      </c>
      <c r="B54" s="89" t="s">
        <v>44</v>
      </c>
      <c r="D54" s="8">
        <v>0</v>
      </c>
      <c r="E54" s="8"/>
      <c r="F54" s="8">
        <v>12000000000</v>
      </c>
      <c r="G54" s="21"/>
      <c r="H54" s="8">
        <v>0</v>
      </c>
      <c r="I54" s="21"/>
      <c r="J54" s="8">
        <v>12000000000</v>
      </c>
    </row>
    <row r="55" spans="1:10" ht="21" customHeight="1">
      <c r="A55" s="103" t="s">
        <v>45</v>
      </c>
      <c r="B55" s="89" t="s">
        <v>46</v>
      </c>
      <c r="D55" s="8">
        <v>43563132847</v>
      </c>
      <c r="E55" s="8"/>
      <c r="F55" s="8">
        <v>39662605489</v>
      </c>
      <c r="G55" s="21"/>
      <c r="H55" s="8">
        <v>3095689420</v>
      </c>
      <c r="I55" s="21"/>
      <c r="J55" s="8">
        <v>2914020217</v>
      </c>
    </row>
    <row r="56" spans="1:10" ht="21" customHeight="1">
      <c r="A56" s="103" t="s">
        <v>47</v>
      </c>
      <c r="D56" s="8">
        <v>3360878693</v>
      </c>
      <c r="E56" s="8"/>
      <c r="F56" s="8">
        <v>3360878693</v>
      </c>
      <c r="G56" s="21"/>
      <c r="H56" s="8">
        <v>3220304522</v>
      </c>
      <c r="I56" s="21"/>
      <c r="J56" s="8">
        <v>3220304522</v>
      </c>
    </row>
    <row r="57" spans="1:10" ht="21" customHeight="1">
      <c r="A57" s="103" t="s">
        <v>48</v>
      </c>
      <c r="D57" s="8">
        <v>6617305462</v>
      </c>
      <c r="E57" s="8"/>
      <c r="F57" s="8">
        <v>4119676715</v>
      </c>
      <c r="G57" s="21"/>
      <c r="H57" s="8">
        <v>0</v>
      </c>
      <c r="I57" s="21"/>
      <c r="J57" s="8">
        <v>0</v>
      </c>
    </row>
    <row r="58" spans="1:10" ht="21" customHeight="1">
      <c r="A58" s="103" t="s">
        <v>49</v>
      </c>
      <c r="D58" s="8">
        <v>609146081</v>
      </c>
      <c r="E58" s="8"/>
      <c r="F58" s="8">
        <v>688588761</v>
      </c>
      <c r="G58" s="21"/>
      <c r="H58" s="8">
        <v>0</v>
      </c>
      <c r="I58" s="21"/>
      <c r="J58" s="8">
        <v>0</v>
      </c>
    </row>
    <row r="59" spans="1:10" ht="21" customHeight="1">
      <c r="A59" s="103" t="s">
        <v>50</v>
      </c>
      <c r="B59" s="89">
        <v>17</v>
      </c>
      <c r="D59" s="8">
        <v>20562008958</v>
      </c>
      <c r="E59" s="8"/>
      <c r="F59" s="8">
        <v>9098833169</v>
      </c>
      <c r="G59" s="21"/>
      <c r="H59" s="8">
        <v>7999055354</v>
      </c>
      <c r="I59" s="21"/>
      <c r="J59" s="8">
        <v>0</v>
      </c>
    </row>
    <row r="60" spans="1:10" ht="21" customHeight="1">
      <c r="A60" s="103" t="s">
        <v>51</v>
      </c>
      <c r="B60" s="89">
        <v>19</v>
      </c>
      <c r="D60" s="8">
        <v>8079484483</v>
      </c>
      <c r="E60" s="8"/>
      <c r="F60" s="8">
        <v>15522460569</v>
      </c>
      <c r="G60" s="21"/>
      <c r="H60" s="8">
        <v>0</v>
      </c>
      <c r="I60" s="21"/>
      <c r="J60" s="8">
        <v>0</v>
      </c>
    </row>
    <row r="61" spans="1:10" ht="21" customHeight="1">
      <c r="A61" s="103" t="s">
        <v>52</v>
      </c>
      <c r="B61" s="89">
        <v>17</v>
      </c>
      <c r="D61" s="8">
        <v>13371946062</v>
      </c>
      <c r="E61" s="8"/>
      <c r="F61" s="8">
        <v>14804927580</v>
      </c>
      <c r="G61" s="21"/>
      <c r="H61" s="8">
        <v>129001428</v>
      </c>
      <c r="I61" s="21"/>
      <c r="J61" s="8">
        <v>145744306</v>
      </c>
    </row>
    <row r="62" spans="1:10" ht="21" customHeight="1">
      <c r="A62" s="103" t="s">
        <v>53</v>
      </c>
      <c r="B62" s="89" t="s">
        <v>44</v>
      </c>
      <c r="D62" s="8">
        <v>0</v>
      </c>
      <c r="E62" s="8"/>
      <c r="F62" s="8">
        <v>0</v>
      </c>
      <c r="G62" s="21"/>
      <c r="H62" s="8">
        <v>6410000000</v>
      </c>
      <c r="I62" s="21"/>
      <c r="J62" s="8">
        <v>8050000000</v>
      </c>
    </row>
    <row r="63" spans="1:10" ht="21" customHeight="1">
      <c r="A63" s="103" t="s">
        <v>54</v>
      </c>
      <c r="D63" s="8">
        <v>5443461481</v>
      </c>
      <c r="E63" s="8"/>
      <c r="F63" s="8">
        <v>3651234598</v>
      </c>
      <c r="G63" s="21"/>
      <c r="H63" s="8">
        <v>0</v>
      </c>
      <c r="I63" s="21"/>
      <c r="J63" s="8">
        <v>2550977</v>
      </c>
    </row>
    <row r="64" spans="1:10" ht="21" customHeight="1">
      <c r="A64" s="103" t="s">
        <v>55</v>
      </c>
      <c r="B64" s="89">
        <v>30</v>
      </c>
      <c r="D64" s="8">
        <v>26757684</v>
      </c>
      <c r="E64" s="8"/>
      <c r="F64" s="8">
        <v>126523459</v>
      </c>
      <c r="G64" s="21"/>
      <c r="H64" s="8">
        <v>0</v>
      </c>
      <c r="I64" s="21"/>
      <c r="J64" s="8">
        <v>0</v>
      </c>
    </row>
    <row r="65" spans="1:12" ht="21" customHeight="1">
      <c r="A65" s="103" t="s">
        <v>56</v>
      </c>
      <c r="D65" s="8">
        <v>543981511</v>
      </c>
      <c r="E65" s="8"/>
      <c r="F65" s="8">
        <v>514206110</v>
      </c>
      <c r="G65" s="21"/>
      <c r="H65" s="8">
        <v>0</v>
      </c>
      <c r="I65" s="21"/>
      <c r="J65" s="8">
        <v>59</v>
      </c>
    </row>
    <row r="66" spans="1:12" s="94" customFormat="1" ht="21" customHeight="1">
      <c r="A66" s="92" t="s">
        <v>57</v>
      </c>
      <c r="B66" s="93"/>
      <c r="C66" s="88"/>
      <c r="D66" s="20">
        <f>SUM(D54:D65)</f>
        <v>102178103262</v>
      </c>
      <c r="E66" s="8"/>
      <c r="F66" s="20">
        <f>SUM(F54:F65)</f>
        <v>103549935143</v>
      </c>
      <c r="G66" s="21"/>
      <c r="H66" s="20">
        <f>SUM(H54:H65)</f>
        <v>20854050724</v>
      </c>
      <c r="I66" s="21"/>
      <c r="J66" s="20">
        <f>SUM(J54:J65)</f>
        <v>26332620081</v>
      </c>
      <c r="K66" s="87"/>
      <c r="L66" s="87"/>
    </row>
    <row r="67" spans="1:12" s="94" customFormat="1" ht="8.15" customHeight="1">
      <c r="A67" s="92"/>
      <c r="B67" s="93"/>
      <c r="C67" s="88"/>
      <c r="D67" s="35"/>
      <c r="E67" s="8"/>
      <c r="F67" s="35"/>
      <c r="G67" s="21"/>
      <c r="H67" s="27"/>
      <c r="I67" s="21"/>
      <c r="J67" s="27"/>
      <c r="K67" s="87"/>
      <c r="L67" s="87"/>
    </row>
    <row r="68" spans="1:12" ht="19" customHeight="1">
      <c r="A68" s="88" t="s">
        <v>58</v>
      </c>
      <c r="D68" s="21"/>
      <c r="E68" s="8"/>
      <c r="F68" s="21"/>
      <c r="G68" s="21"/>
      <c r="H68" s="21"/>
      <c r="I68" s="21"/>
      <c r="J68" s="21"/>
    </row>
    <row r="69" spans="1:12" ht="21" customHeight="1">
      <c r="A69" s="103" t="s">
        <v>59</v>
      </c>
      <c r="B69" s="89" t="s">
        <v>44</v>
      </c>
      <c r="D69" s="8">
        <v>77989012125</v>
      </c>
      <c r="E69" s="8"/>
      <c r="F69" s="8">
        <v>87721738024</v>
      </c>
      <c r="G69" s="21"/>
      <c r="H69" s="8">
        <v>58452398931</v>
      </c>
      <c r="I69" s="21"/>
      <c r="J69" s="8">
        <v>51455779507</v>
      </c>
    </row>
    <row r="70" spans="1:12" ht="21" customHeight="1">
      <c r="A70" s="103" t="s">
        <v>60</v>
      </c>
      <c r="B70" s="89" t="s">
        <v>44</v>
      </c>
      <c r="D70" s="8">
        <v>80291261538</v>
      </c>
      <c r="E70" s="8"/>
      <c r="F70" s="8">
        <v>90004480053</v>
      </c>
      <c r="G70" s="21"/>
      <c r="H70" s="10">
        <v>32042971</v>
      </c>
      <c r="I70" s="21"/>
      <c r="J70" s="10">
        <v>154682096</v>
      </c>
    </row>
    <row r="71" spans="1:12" ht="21" customHeight="1">
      <c r="A71" s="103" t="s">
        <v>61</v>
      </c>
      <c r="B71" s="89">
        <v>20</v>
      </c>
      <c r="D71" s="8">
        <v>4316443345</v>
      </c>
      <c r="E71" s="8"/>
      <c r="F71" s="8">
        <v>3701264025</v>
      </c>
      <c r="G71" s="21"/>
      <c r="H71" s="10">
        <v>434221931</v>
      </c>
      <c r="I71" s="21"/>
      <c r="J71" s="10">
        <v>386737833</v>
      </c>
    </row>
    <row r="72" spans="1:12" ht="21" customHeight="1">
      <c r="A72" s="103" t="s">
        <v>62</v>
      </c>
      <c r="B72" s="89">
        <v>19</v>
      </c>
      <c r="D72" s="8">
        <v>37122002569</v>
      </c>
      <c r="E72" s="8"/>
      <c r="F72" s="8">
        <v>37441536606</v>
      </c>
      <c r="G72" s="21"/>
      <c r="H72" s="8">
        <v>0</v>
      </c>
      <c r="I72" s="21"/>
      <c r="J72" s="8">
        <v>0</v>
      </c>
    </row>
    <row r="73" spans="1:12" ht="21" customHeight="1">
      <c r="A73" s="103" t="s">
        <v>63</v>
      </c>
      <c r="B73" s="89">
        <v>30</v>
      </c>
      <c r="D73" s="8">
        <v>60729644</v>
      </c>
      <c r="E73" s="8"/>
      <c r="F73" s="8">
        <v>43811093</v>
      </c>
      <c r="G73" s="21"/>
      <c r="H73" s="8">
        <v>0</v>
      </c>
      <c r="I73" s="21"/>
      <c r="J73" s="8">
        <v>0</v>
      </c>
    </row>
    <row r="74" spans="1:12" ht="21" customHeight="1">
      <c r="A74" s="103" t="s">
        <v>64</v>
      </c>
      <c r="D74" s="8">
        <v>7306863809</v>
      </c>
      <c r="E74" s="8"/>
      <c r="F74" s="8">
        <v>8096795032</v>
      </c>
      <c r="G74" s="21"/>
      <c r="H74" s="8">
        <v>0</v>
      </c>
      <c r="I74" s="21"/>
      <c r="J74" s="8">
        <v>0</v>
      </c>
    </row>
    <row r="75" spans="1:12" ht="21" customHeight="1">
      <c r="A75" s="103" t="s">
        <v>65</v>
      </c>
      <c r="D75" s="8">
        <v>3728428613</v>
      </c>
      <c r="E75" s="8"/>
      <c r="F75" s="8">
        <v>3548636362</v>
      </c>
      <c r="G75" s="21"/>
      <c r="H75" s="10">
        <v>28387410</v>
      </c>
      <c r="I75" s="21"/>
      <c r="J75" s="10">
        <v>28000210</v>
      </c>
    </row>
    <row r="76" spans="1:12" s="94" customFormat="1" ht="21" customHeight="1">
      <c r="A76" s="92" t="s">
        <v>66</v>
      </c>
      <c r="B76" s="93"/>
      <c r="C76" s="88"/>
      <c r="D76" s="20">
        <f>SUM(D69:D75)</f>
        <v>210814741643</v>
      </c>
      <c r="E76" s="8"/>
      <c r="F76" s="20">
        <f>SUM(F69:F75)</f>
        <v>230558261195</v>
      </c>
      <c r="G76" s="21"/>
      <c r="H76" s="22">
        <f>SUM(H69:H75)</f>
        <v>58947051243</v>
      </c>
      <c r="I76" s="21"/>
      <c r="J76" s="22">
        <f>SUM(J69:J75)</f>
        <v>52025199646</v>
      </c>
      <c r="K76" s="87"/>
    </row>
    <row r="77" spans="1:12" s="94" customFormat="1" ht="21" customHeight="1">
      <c r="A77" s="104" t="s">
        <v>67</v>
      </c>
      <c r="B77" s="93"/>
      <c r="C77" s="88"/>
      <c r="D77" s="36">
        <f>D66+D76</f>
        <v>312992844905</v>
      </c>
      <c r="E77" s="8"/>
      <c r="F77" s="36">
        <f>F66+F76</f>
        <v>334108196338</v>
      </c>
      <c r="G77" s="21"/>
      <c r="H77" s="36">
        <f>H66+H76</f>
        <v>79801101967</v>
      </c>
      <c r="I77" s="21"/>
      <c r="J77" s="36">
        <f>J66+J76</f>
        <v>78357819727</v>
      </c>
      <c r="K77" s="87"/>
    </row>
    <row r="78" spans="1:12" s="94" customFormat="1" ht="8.15" customHeight="1">
      <c r="A78" s="92"/>
      <c r="B78" s="93"/>
      <c r="C78" s="88"/>
      <c r="D78" s="35"/>
      <c r="E78" s="8"/>
      <c r="F78" s="35"/>
      <c r="G78" s="21"/>
      <c r="H78" s="27"/>
      <c r="I78" s="21"/>
      <c r="J78" s="27"/>
      <c r="K78" s="87"/>
    </row>
    <row r="79" spans="1:12" ht="19" customHeight="1">
      <c r="A79" s="88" t="s">
        <v>68</v>
      </c>
      <c r="D79" s="8"/>
      <c r="E79" s="8"/>
      <c r="F79" s="8"/>
      <c r="G79" s="8"/>
      <c r="H79" s="8"/>
      <c r="I79" s="8"/>
      <c r="J79" s="8"/>
    </row>
    <row r="80" spans="1:12" ht="21" customHeight="1">
      <c r="A80" s="85" t="s">
        <v>69</v>
      </c>
      <c r="B80" s="89">
        <v>21</v>
      </c>
      <c r="D80" s="8"/>
      <c r="E80" s="8"/>
      <c r="F80" s="8"/>
      <c r="G80" s="8"/>
      <c r="H80" s="8"/>
      <c r="I80" s="8"/>
      <c r="J80" s="8"/>
    </row>
    <row r="81" spans="1:15" ht="21" customHeight="1">
      <c r="A81" s="103" t="s">
        <v>70</v>
      </c>
      <c r="D81" s="8"/>
      <c r="E81" s="8"/>
      <c r="F81" s="8"/>
      <c r="G81" s="8"/>
      <c r="H81" s="8"/>
      <c r="I81" s="8"/>
      <c r="J81" s="8"/>
    </row>
    <row r="82" spans="1:15" ht="21" customHeight="1">
      <c r="A82" s="105" t="s">
        <v>71</v>
      </c>
      <c r="D82" s="4"/>
      <c r="E82" s="4"/>
      <c r="F82" s="4"/>
      <c r="G82" s="4"/>
      <c r="H82" s="4"/>
      <c r="I82" s="4"/>
      <c r="J82" s="4"/>
    </row>
    <row r="83" spans="1:15" ht="21" customHeight="1" thickBot="1">
      <c r="A83" s="106" t="s">
        <v>72</v>
      </c>
      <c r="D83" s="12">
        <v>4997459800</v>
      </c>
      <c r="E83" s="8"/>
      <c r="F83" s="12">
        <v>4997459800</v>
      </c>
      <c r="G83" s="21"/>
      <c r="H83" s="12">
        <v>4997459800</v>
      </c>
      <c r="I83" s="21"/>
      <c r="J83" s="12">
        <v>4997459800</v>
      </c>
    </row>
    <row r="84" spans="1:15" ht="21" customHeight="1" thickTop="1">
      <c r="A84" s="103" t="s">
        <v>73</v>
      </c>
      <c r="D84" s="8"/>
      <c r="E84" s="8"/>
      <c r="F84" s="8"/>
      <c r="G84" s="21"/>
      <c r="H84" s="8"/>
      <c r="I84" s="21"/>
      <c r="J84" s="8"/>
    </row>
    <row r="85" spans="1:15" ht="21" customHeight="1">
      <c r="A85" s="105" t="s">
        <v>74</v>
      </c>
      <c r="D85" s="8"/>
      <c r="E85" s="8"/>
      <c r="F85" s="8"/>
      <c r="G85" s="8"/>
      <c r="H85" s="8"/>
      <c r="I85" s="8"/>
      <c r="J85" s="8"/>
    </row>
    <row r="86" spans="1:15" ht="21" customHeight="1">
      <c r="A86" s="106" t="s">
        <v>75</v>
      </c>
      <c r="B86" s="89">
        <v>21</v>
      </c>
      <c r="D86" s="8">
        <v>2974209736</v>
      </c>
      <c r="E86" s="8"/>
      <c r="F86" s="8">
        <v>2974209736</v>
      </c>
      <c r="G86" s="8"/>
      <c r="H86" s="8">
        <v>2974209736</v>
      </c>
      <c r="I86" s="8"/>
      <c r="J86" s="8">
        <v>2974209736</v>
      </c>
    </row>
    <row r="87" spans="1:15" ht="21" customHeight="1">
      <c r="A87" s="85" t="s">
        <v>76</v>
      </c>
      <c r="D87" s="8"/>
      <c r="E87" s="8"/>
      <c r="F87" s="8"/>
      <c r="G87" s="8"/>
      <c r="H87" s="8"/>
      <c r="I87" s="8"/>
      <c r="J87" s="8"/>
    </row>
    <row r="88" spans="1:15" ht="21" customHeight="1">
      <c r="A88" s="103" t="s">
        <v>77</v>
      </c>
      <c r="B88" s="89">
        <v>21</v>
      </c>
      <c r="D88" s="8">
        <v>22551566867</v>
      </c>
      <c r="E88" s="8"/>
      <c r="F88" s="8">
        <v>22551566867</v>
      </c>
      <c r="G88" s="8"/>
      <c r="H88" s="8">
        <v>22551566867</v>
      </c>
      <c r="I88" s="8"/>
      <c r="J88" s="8">
        <v>22551566867</v>
      </c>
      <c r="O88" s="107"/>
    </row>
    <row r="89" spans="1:15" ht="21" customHeight="1">
      <c r="A89" s="85" t="s">
        <v>78</v>
      </c>
      <c r="D89" s="8"/>
      <c r="E89" s="8"/>
      <c r="F89" s="8"/>
      <c r="G89" s="8"/>
      <c r="H89" s="8"/>
      <c r="I89" s="8"/>
      <c r="J89" s="8"/>
      <c r="O89" s="107"/>
    </row>
    <row r="90" spans="1:15" ht="21" customHeight="1">
      <c r="A90" s="103" t="s">
        <v>79</v>
      </c>
      <c r="B90" s="87"/>
      <c r="C90" s="87"/>
      <c r="D90" s="4"/>
      <c r="E90" s="4"/>
      <c r="F90" s="4"/>
      <c r="G90" s="4"/>
      <c r="H90" s="4"/>
      <c r="I90" s="4"/>
      <c r="J90" s="4"/>
      <c r="O90" s="107"/>
    </row>
    <row r="91" spans="1:15" ht="21" customHeight="1">
      <c r="A91" s="108" t="s">
        <v>80</v>
      </c>
      <c r="D91" s="8">
        <v>-669657282</v>
      </c>
      <c r="E91" s="8"/>
      <c r="F91" s="8">
        <v>-669657282</v>
      </c>
      <c r="G91" s="8"/>
      <c r="H91" s="8">
        <v>0</v>
      </c>
      <c r="I91" s="8"/>
      <c r="J91" s="8">
        <v>0</v>
      </c>
      <c r="O91" s="107"/>
    </row>
    <row r="92" spans="1:15" ht="21" customHeight="1">
      <c r="A92" s="85" t="s">
        <v>81</v>
      </c>
      <c r="D92" s="8"/>
      <c r="E92" s="8"/>
      <c r="F92" s="8"/>
      <c r="G92" s="8"/>
      <c r="H92" s="8"/>
      <c r="I92" s="8"/>
      <c r="J92" s="8"/>
      <c r="O92" s="107"/>
    </row>
    <row r="93" spans="1:15" ht="21" customHeight="1">
      <c r="A93" s="103" t="s">
        <v>82</v>
      </c>
      <c r="D93" s="8"/>
      <c r="E93" s="8"/>
      <c r="F93" s="8"/>
      <c r="G93" s="21"/>
      <c r="H93" s="8"/>
      <c r="I93" s="21"/>
      <c r="J93" s="8"/>
      <c r="O93" s="107"/>
    </row>
    <row r="94" spans="1:15" ht="21" customHeight="1">
      <c r="A94" s="105" t="s">
        <v>83</v>
      </c>
      <c r="D94" s="8">
        <v>500000000</v>
      </c>
      <c r="E94" s="8"/>
      <c r="F94" s="8">
        <v>500000000</v>
      </c>
      <c r="G94" s="21"/>
      <c r="H94" s="8">
        <v>500000000</v>
      </c>
      <c r="I94" s="21"/>
      <c r="J94" s="8">
        <v>500000000</v>
      </c>
      <c r="O94" s="107"/>
    </row>
    <row r="95" spans="1:15" ht="21" customHeight="1">
      <c r="A95" s="103" t="s">
        <v>84</v>
      </c>
      <c r="D95" s="8">
        <v>81682737733</v>
      </c>
      <c r="E95" s="8"/>
      <c r="F95" s="8">
        <v>71696872122</v>
      </c>
      <c r="G95" s="21"/>
      <c r="H95" s="8">
        <v>81682737733</v>
      </c>
      <c r="I95" s="21"/>
      <c r="J95" s="8">
        <v>71696872122</v>
      </c>
      <c r="O95" s="31"/>
    </row>
    <row r="96" spans="1:15" ht="21" customHeight="1">
      <c r="A96" s="85" t="s">
        <v>85</v>
      </c>
      <c r="D96" s="28">
        <v>136668538</v>
      </c>
      <c r="E96" s="10"/>
      <c r="F96" s="28">
        <v>169431134</v>
      </c>
      <c r="G96" s="21"/>
      <c r="H96" s="28">
        <v>136668538</v>
      </c>
      <c r="I96" s="21"/>
      <c r="J96" s="28">
        <v>169431134</v>
      </c>
      <c r="O96" s="30"/>
    </row>
    <row r="97" spans="1:15" ht="21" customHeight="1">
      <c r="A97" s="109" t="s">
        <v>86</v>
      </c>
      <c r="D97" s="4"/>
      <c r="E97" s="8"/>
      <c r="F97" s="4"/>
      <c r="G97" s="8"/>
      <c r="H97" s="8"/>
      <c r="I97" s="8"/>
      <c r="J97" s="8"/>
    </row>
    <row r="98" spans="1:15" ht="21" customHeight="1">
      <c r="A98" s="110" t="s">
        <v>87</v>
      </c>
      <c r="D98" s="33">
        <f>SUM(D86:D97)</f>
        <v>107175525592</v>
      </c>
      <c r="E98" s="10"/>
      <c r="F98" s="33">
        <f>SUM(F86:F97)</f>
        <v>97222422577</v>
      </c>
      <c r="G98" s="21"/>
      <c r="H98" s="21">
        <f>SUM(H86:H97)</f>
        <v>107845182874</v>
      </c>
      <c r="I98" s="21"/>
      <c r="J98" s="21">
        <f>SUM(J86:J97)</f>
        <v>97892079859</v>
      </c>
    </row>
    <row r="99" spans="1:15" ht="21" customHeight="1">
      <c r="A99" s="85" t="s">
        <v>88</v>
      </c>
      <c r="D99" s="9">
        <v>104836531</v>
      </c>
      <c r="E99" s="10"/>
      <c r="F99" s="9">
        <v>101472404</v>
      </c>
      <c r="G99" s="21"/>
      <c r="H99" s="8">
        <v>0</v>
      </c>
      <c r="I99" s="27"/>
      <c r="J99" s="8">
        <v>0</v>
      </c>
    </row>
    <row r="100" spans="1:15" s="94" customFormat="1" ht="21" customHeight="1">
      <c r="A100" s="111" t="s">
        <v>89</v>
      </c>
      <c r="B100" s="93"/>
      <c r="C100" s="88"/>
      <c r="D100" s="23">
        <f>SUM(D98:D99)</f>
        <v>107280362123</v>
      </c>
      <c r="E100" s="10"/>
      <c r="F100" s="23">
        <f>SUM(F98:F99)</f>
        <v>97323894981</v>
      </c>
      <c r="G100" s="21"/>
      <c r="H100" s="22">
        <f>SUM(H98:H99)</f>
        <v>107845182874</v>
      </c>
      <c r="I100" s="21"/>
      <c r="J100" s="22">
        <f>SUM(J98:J99)</f>
        <v>97892079859</v>
      </c>
      <c r="K100" s="87"/>
    </row>
    <row r="101" spans="1:15" s="94" customFormat="1" ht="21" customHeight="1" thickBot="1">
      <c r="A101" s="88" t="s">
        <v>90</v>
      </c>
      <c r="B101" s="93"/>
      <c r="C101" s="88"/>
      <c r="D101" s="24">
        <f>D77+D100</f>
        <v>420273207028</v>
      </c>
      <c r="E101" s="10"/>
      <c r="F101" s="24">
        <f>F77+F100</f>
        <v>431432091319</v>
      </c>
      <c r="G101" s="21"/>
      <c r="H101" s="24">
        <f>H77+H100</f>
        <v>187646284841</v>
      </c>
      <c r="I101" s="21"/>
      <c r="J101" s="24">
        <f>J77+J100</f>
        <v>176249899586</v>
      </c>
      <c r="K101" s="87"/>
      <c r="L101" s="71">
        <f>D101-D39</f>
        <v>0</v>
      </c>
      <c r="M101" s="71">
        <f>F101-F39</f>
        <v>0</v>
      </c>
      <c r="N101" s="71">
        <f>H101-H39</f>
        <v>0</v>
      </c>
      <c r="O101" s="71">
        <f>J101-J39</f>
        <v>0</v>
      </c>
    </row>
    <row r="102" spans="1:15" s="94" customFormat="1" ht="21" customHeight="1" thickTop="1">
      <c r="A102" s="88"/>
      <c r="B102" s="93"/>
      <c r="C102" s="88"/>
      <c r="D102" s="27"/>
      <c r="E102" s="3"/>
      <c r="F102" s="27"/>
      <c r="G102" s="7"/>
      <c r="H102" s="27"/>
      <c r="I102" s="7"/>
      <c r="J102" s="27"/>
      <c r="K102" s="87"/>
    </row>
    <row r="103" spans="1:15" ht="21" customHeight="1">
      <c r="D103" s="33">
        <f>D39-D101</f>
        <v>0</v>
      </c>
      <c r="F103" s="33">
        <f>F39-F101</f>
        <v>0</v>
      </c>
      <c r="H103" s="33">
        <f>H39-H101</f>
        <v>0</v>
      </c>
      <c r="I103" s="17"/>
      <c r="J103" s="33">
        <f>J39-J101</f>
        <v>0</v>
      </c>
    </row>
    <row r="104" spans="1:15" ht="21" customHeight="1">
      <c r="D104" s="113"/>
    </row>
    <row r="105" spans="1:15" ht="18" customHeight="1">
      <c r="D105" s="113"/>
      <c r="H105" s="113"/>
      <c r="J105" s="113"/>
    </row>
    <row r="106" spans="1:15" ht="18" customHeight="1">
      <c r="D106" s="113"/>
    </row>
    <row r="107" spans="1:15" ht="18" customHeight="1">
      <c r="A107" s="114"/>
      <c r="B107" s="114"/>
      <c r="C107" s="114"/>
      <c r="D107" s="114"/>
      <c r="E107" s="114"/>
    </row>
    <row r="108" spans="1:15" ht="18" customHeight="1">
      <c r="D108" s="49"/>
    </row>
    <row r="109" spans="1:15" ht="18" customHeight="1">
      <c r="A109" s="115"/>
      <c r="D109" s="33"/>
    </row>
    <row r="110" spans="1:15" ht="18" customHeight="1">
      <c r="A110" s="115"/>
      <c r="D110" s="33"/>
      <c r="H110" s="113"/>
    </row>
    <row r="111" spans="1:15" ht="18" customHeight="1">
      <c r="A111" s="115"/>
      <c r="D111" s="33"/>
    </row>
    <row r="112" spans="1:15" ht="18" customHeight="1">
      <c r="A112" s="115"/>
      <c r="D112" s="33"/>
    </row>
    <row r="113" spans="1:11" ht="18" customHeight="1">
      <c r="A113" s="115"/>
      <c r="D113" s="33"/>
    </row>
    <row r="114" spans="1:11" ht="18" customHeight="1">
      <c r="A114" s="115"/>
      <c r="D114" s="33"/>
    </row>
    <row r="115" spans="1:11" s="89" customFormat="1" ht="18" customHeight="1">
      <c r="A115" s="115"/>
      <c r="C115" s="85"/>
      <c r="D115" s="33"/>
      <c r="E115" s="112"/>
      <c r="F115" s="113"/>
      <c r="G115" s="112"/>
      <c r="H115" s="17"/>
      <c r="I115" s="112"/>
      <c r="J115" s="112"/>
      <c r="K115" s="87"/>
    </row>
    <row r="116" spans="1:11" ht="21" customHeight="1">
      <c r="D116" s="33"/>
    </row>
    <row r="117" spans="1:11" s="89" customFormat="1" ht="21" customHeight="1">
      <c r="C117" s="85"/>
      <c r="D117" s="33"/>
      <c r="E117" s="112"/>
      <c r="F117" s="113"/>
      <c r="G117" s="112"/>
      <c r="H117" s="17"/>
      <c r="I117" s="112"/>
      <c r="J117" s="112"/>
      <c r="K117" s="87"/>
    </row>
    <row r="118" spans="1:11" ht="21" customHeight="1">
      <c r="D118" s="33"/>
    </row>
    <row r="119" spans="1:11" ht="21" customHeight="1">
      <c r="A119" s="115"/>
      <c r="D119" s="33"/>
    </row>
    <row r="120" spans="1:11" ht="21" customHeight="1">
      <c r="A120" s="115"/>
      <c r="D120" s="33"/>
    </row>
    <row r="121" spans="1:11" ht="21" customHeight="1">
      <c r="A121" s="115"/>
      <c r="D121" s="33"/>
    </row>
    <row r="122" spans="1:11" ht="21" customHeight="1">
      <c r="A122" s="115"/>
      <c r="D122" s="33"/>
    </row>
    <row r="123" spans="1:11" ht="21" customHeight="1">
      <c r="A123" s="115"/>
      <c r="D123" s="33"/>
    </row>
    <row r="124" spans="1:11" ht="21" customHeight="1">
      <c r="A124" s="115"/>
      <c r="D124" s="33"/>
    </row>
    <row r="125" spans="1:11" ht="21" customHeight="1">
      <c r="A125" s="115"/>
      <c r="D125" s="33"/>
    </row>
    <row r="126" spans="1:11" ht="21" customHeight="1">
      <c r="A126" s="115"/>
      <c r="D126" s="33"/>
    </row>
    <row r="127" spans="1:11" ht="21" customHeight="1">
      <c r="A127" s="115"/>
      <c r="D127" s="33"/>
    </row>
    <row r="128" spans="1:11" ht="21" customHeight="1">
      <c r="A128" s="115"/>
      <c r="D128" s="87"/>
    </row>
    <row r="129" spans="4:4" ht="21" customHeight="1">
      <c r="D129" s="87"/>
    </row>
  </sheetData>
  <mergeCells count="16">
    <mergeCell ref="A1:J1"/>
    <mergeCell ref="A2:J2"/>
    <mergeCell ref="A3:J3"/>
    <mergeCell ref="A4:J4"/>
    <mergeCell ref="H6:J6"/>
    <mergeCell ref="H7:J7"/>
    <mergeCell ref="D6:F6"/>
    <mergeCell ref="D7:F7"/>
    <mergeCell ref="A42:J42"/>
    <mergeCell ref="A43:J43"/>
    <mergeCell ref="D47:F47"/>
    <mergeCell ref="D48:F48"/>
    <mergeCell ref="A44:J44"/>
    <mergeCell ref="A45:J45"/>
    <mergeCell ref="H47:J47"/>
    <mergeCell ref="H48:J48"/>
  </mergeCells>
  <phoneticPr fontId="2" type="noConversion"/>
  <conditionalFormatting sqref="D108">
    <cfRule type="expression" dxfId="2" priority="1">
      <formula>SCALE="Millions"</formula>
    </cfRule>
    <cfRule type="expression" dxfId="1" priority="2">
      <formula>SCALE="Thousands"</formula>
    </cfRule>
    <cfRule type="expression" dxfId="0" priority="3">
      <formula>SCALE="Absolute"</formula>
    </cfRule>
  </conditionalFormatting>
  <pageMargins left="0.7" right="0.5" top="0.48" bottom="0.5" header="0.5" footer="0.5"/>
  <pageSetup paperSize="9" scale="60" firstPageNumber="6" fitToHeight="0" orientation="portrait" useFirstPageNumber="1" r:id="rId1"/>
  <headerFooter>
    <oddFooter>&amp;L&amp;"Angsana New,Regular"&amp;15   
The accompanying notes form an integral part of the financial statements.
&amp;C&amp;"Angsana New,Regular"&amp;14
&amp;P</oddFooter>
  </headerFooter>
  <rowBreaks count="2" manualBreakCount="2">
    <brk id="41" max="16383" man="1"/>
    <brk id="103" max="9" man="1"/>
  </rowBreaks>
  <customProperties>
    <customPr name="FPMExcelClientCellBasedFunctionStatus" r:id="rId2"/>
    <customPr name="OrphanNamesChecked" r:id="rId3"/>
  </customProperties>
  <ignoredErrors>
    <ignoredError sqref="D76:J82 E66:J66 H24:J24 D97:J98 E86:E96 G86:G96 D100:J100 E99 G99:J99 I86:I96 E83:E85 G83:G85 I83:I85 E101:J10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FF00"/>
    <pageSetUpPr fitToPage="1"/>
  </sheetPr>
  <dimension ref="A1:P49"/>
  <sheetViews>
    <sheetView view="pageBreakPreview" zoomScale="70" zoomScaleNormal="70" zoomScaleSheetLayoutView="70" workbookViewId="0">
      <selection activeCell="M6" sqref="M6"/>
    </sheetView>
  </sheetViews>
  <sheetFormatPr defaultColWidth="9.453125" defaultRowHeight="21.65" customHeight="1"/>
  <cols>
    <col min="1" max="1" width="53.81640625" style="87" customWidth="1"/>
    <col min="2" max="2" width="9.1796875" style="89" customWidth="1"/>
    <col min="3" max="3" width="1.54296875" style="85" customWidth="1"/>
    <col min="4" max="4" width="21" style="14" customWidth="1"/>
    <col min="5" max="5" width="1.54296875" style="112" customWidth="1"/>
    <col min="6" max="6" width="20.54296875" style="113" customWidth="1"/>
    <col min="7" max="7" width="1.54296875" style="112" customWidth="1"/>
    <col min="8" max="8" width="18.453125" style="17" customWidth="1"/>
    <col min="9" max="9" width="1.54296875" style="112" customWidth="1"/>
    <col min="10" max="10" width="18.453125" style="2" customWidth="1"/>
    <col min="11" max="11" width="14.453125" style="87" bestFit="1" customWidth="1"/>
    <col min="12" max="12" width="5.54296875" style="87" customWidth="1"/>
    <col min="13" max="13" width="14.453125" style="87" bestFit="1" customWidth="1"/>
    <col min="14" max="14" width="21.1796875" style="87" customWidth="1"/>
    <col min="15" max="15" width="17" style="87" bestFit="1" customWidth="1"/>
    <col min="16" max="16" width="18.54296875" style="87" customWidth="1"/>
    <col min="17" max="16384" width="9.453125" style="87"/>
  </cols>
  <sheetData>
    <row r="1" spans="1:13" s="79" customFormat="1" ht="21.65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3" s="79" customFormat="1" ht="21.65" customHeight="1">
      <c r="A2" s="182" t="s">
        <v>91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3" s="79" customFormat="1" ht="21.65" customHeight="1">
      <c r="A3" s="182" t="s">
        <v>92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3" s="79" customFormat="1" ht="21.65" customHeight="1">
      <c r="A4" s="183" t="s">
        <v>3</v>
      </c>
      <c r="B4" s="183"/>
      <c r="C4" s="183"/>
      <c r="D4" s="183"/>
      <c r="E4" s="183"/>
      <c r="F4" s="183"/>
      <c r="G4" s="183"/>
      <c r="H4" s="183"/>
      <c r="I4" s="183"/>
      <c r="J4" s="183"/>
    </row>
    <row r="5" spans="1:13" s="79" customFormat="1" ht="9" customHeight="1">
      <c r="D5" s="18"/>
      <c r="H5" s="18"/>
    </row>
    <row r="6" spans="1:13" ht="20.25" customHeight="1">
      <c r="A6" s="85"/>
      <c r="B6" s="83" t="s">
        <v>4</v>
      </c>
      <c r="C6" s="86"/>
      <c r="D6" s="182" t="s">
        <v>5</v>
      </c>
      <c r="E6" s="182"/>
      <c r="F6" s="182"/>
      <c r="G6" s="78"/>
      <c r="H6" s="182" t="s">
        <v>6</v>
      </c>
      <c r="I6" s="182"/>
      <c r="J6" s="182"/>
    </row>
    <row r="7" spans="1:13" ht="20.25" customHeight="1">
      <c r="A7" s="85"/>
      <c r="B7" s="86"/>
      <c r="C7" s="86"/>
      <c r="D7" s="182" t="s">
        <v>7</v>
      </c>
      <c r="E7" s="182"/>
      <c r="F7" s="182"/>
      <c r="G7" s="78"/>
      <c r="H7" s="182" t="s">
        <v>7</v>
      </c>
      <c r="I7" s="182"/>
      <c r="J7" s="182"/>
    </row>
    <row r="8" spans="1:13" s="79" customFormat="1" ht="20.25" customHeight="1">
      <c r="D8" s="86">
        <v>2025</v>
      </c>
      <c r="E8" s="86"/>
      <c r="F8" s="86">
        <v>2024</v>
      </c>
      <c r="G8" s="86"/>
      <c r="H8" s="86">
        <v>2025</v>
      </c>
      <c r="I8" s="86"/>
      <c r="J8" s="86">
        <v>2024</v>
      </c>
      <c r="K8" s="87"/>
      <c r="L8" s="87"/>
      <c r="M8" s="87"/>
    </row>
    <row r="9" spans="1:13" ht="20.25" customHeight="1">
      <c r="A9" s="94" t="s">
        <v>93</v>
      </c>
      <c r="D9" s="17"/>
      <c r="E9" s="2"/>
      <c r="F9" s="2"/>
      <c r="G9" s="2"/>
      <c r="I9" s="2"/>
    </row>
    <row r="10" spans="1:13" ht="20.25" customHeight="1">
      <c r="A10" s="116" t="s">
        <v>94</v>
      </c>
      <c r="B10" s="89" t="s">
        <v>95</v>
      </c>
      <c r="D10" s="8">
        <v>182556005848</v>
      </c>
      <c r="E10" s="8"/>
      <c r="F10" s="8">
        <v>175493154290</v>
      </c>
      <c r="G10" s="8"/>
      <c r="H10" s="8">
        <v>2972874646</v>
      </c>
      <c r="I10" s="8"/>
      <c r="J10" s="8">
        <v>2486923206</v>
      </c>
    </row>
    <row r="11" spans="1:13" ht="20.25" customHeight="1">
      <c r="A11" s="79" t="s">
        <v>96</v>
      </c>
      <c r="B11" s="89" t="s">
        <v>95</v>
      </c>
      <c r="D11" s="8">
        <v>43707815538</v>
      </c>
      <c r="E11" s="8"/>
      <c r="F11" s="8">
        <v>38076176678</v>
      </c>
      <c r="G11" s="8"/>
      <c r="H11" s="8">
        <v>0</v>
      </c>
      <c r="I11" s="8"/>
      <c r="J11" s="8">
        <v>0</v>
      </c>
    </row>
    <row r="12" spans="1:13" s="94" customFormat="1" ht="20.25" customHeight="1">
      <c r="A12" s="117" t="s">
        <v>97</v>
      </c>
      <c r="B12" s="93"/>
      <c r="C12" s="88"/>
      <c r="D12" s="13">
        <f>SUM(D10:D11)</f>
        <v>226263821386</v>
      </c>
      <c r="E12" s="8"/>
      <c r="F12" s="13">
        <f>SUM(F10:F11)</f>
        <v>213569330968</v>
      </c>
      <c r="G12" s="8"/>
      <c r="H12" s="13">
        <f>SUM(H10:H11)</f>
        <v>2972874646</v>
      </c>
      <c r="I12" s="8"/>
      <c r="J12" s="13">
        <f>SUM(J10:J11)</f>
        <v>2486923206</v>
      </c>
      <c r="K12" s="87"/>
      <c r="L12" s="87"/>
      <c r="M12" s="87"/>
    </row>
    <row r="13" spans="1:13" ht="20.25" customHeight="1">
      <c r="D13" s="8"/>
      <c r="E13" s="8"/>
      <c r="F13" s="8"/>
      <c r="G13" s="8"/>
      <c r="H13" s="8"/>
      <c r="I13" s="8"/>
      <c r="J13" s="8"/>
    </row>
    <row r="14" spans="1:13" ht="20.25" customHeight="1">
      <c r="A14" s="94" t="s">
        <v>98</v>
      </c>
      <c r="D14" s="8"/>
      <c r="E14" s="8"/>
      <c r="F14" s="8"/>
      <c r="G14" s="8"/>
      <c r="H14" s="8"/>
      <c r="I14" s="8"/>
      <c r="J14" s="8"/>
    </row>
    <row r="15" spans="1:13" ht="20.25" customHeight="1">
      <c r="A15" s="79" t="s">
        <v>99</v>
      </c>
      <c r="B15" s="89" t="s">
        <v>100</v>
      </c>
      <c r="D15" s="8">
        <v>-94906853899</v>
      </c>
      <c r="E15" s="8"/>
      <c r="F15" s="8">
        <v>-99434318384</v>
      </c>
      <c r="G15" s="8"/>
      <c r="H15" s="8">
        <v>-1857157084</v>
      </c>
      <c r="I15" s="8"/>
      <c r="J15" s="8">
        <v>-1757021887</v>
      </c>
    </row>
    <row r="16" spans="1:13" ht="20.25" customHeight="1">
      <c r="A16" s="79" t="s">
        <v>101</v>
      </c>
      <c r="D16" s="8">
        <v>-41559950032</v>
      </c>
      <c r="E16" s="8"/>
      <c r="F16" s="8">
        <v>-35959986250</v>
      </c>
      <c r="G16" s="8"/>
      <c r="H16" s="8">
        <v>0</v>
      </c>
      <c r="I16" s="8"/>
      <c r="J16" s="8">
        <v>0</v>
      </c>
      <c r="K16" s="72"/>
    </row>
    <row r="17" spans="1:16" s="94" customFormat="1" ht="20.25" customHeight="1">
      <c r="A17" s="117" t="s">
        <v>102</v>
      </c>
      <c r="B17" s="93"/>
      <c r="C17" s="88"/>
      <c r="D17" s="13">
        <f>SUM(D15:D16)</f>
        <v>-136466803931</v>
      </c>
      <c r="E17" s="8"/>
      <c r="F17" s="13">
        <f>SUM(F15:F16)</f>
        <v>-135394304634</v>
      </c>
      <c r="G17" s="8"/>
      <c r="H17" s="13">
        <f>SUM(H15:H16)</f>
        <v>-1857157084</v>
      </c>
      <c r="I17" s="8"/>
      <c r="J17" s="13">
        <f>SUM(J15:J16)</f>
        <v>-1757021887</v>
      </c>
      <c r="K17" s="87"/>
      <c r="L17" s="87"/>
      <c r="M17" s="87"/>
    </row>
    <row r="18" spans="1:16" ht="20.25" customHeight="1">
      <c r="D18" s="8"/>
      <c r="E18" s="8"/>
      <c r="F18" s="8"/>
      <c r="G18" s="8"/>
      <c r="H18" s="8"/>
      <c r="I18" s="8"/>
      <c r="J18" s="8"/>
    </row>
    <row r="19" spans="1:16" s="94" customFormat="1" ht="20.25" customHeight="1">
      <c r="A19" s="94" t="s">
        <v>103</v>
      </c>
      <c r="B19" s="93"/>
      <c r="C19" s="88"/>
      <c r="D19" s="10">
        <f>SUM(D12,D17)</f>
        <v>89797017455</v>
      </c>
      <c r="E19" s="8"/>
      <c r="F19" s="10">
        <f>SUM(F12,F17)</f>
        <v>78175026334</v>
      </c>
      <c r="G19" s="8"/>
      <c r="H19" s="10">
        <f>SUM(H17,H12)</f>
        <v>1115717562</v>
      </c>
      <c r="I19" s="8"/>
      <c r="J19" s="10">
        <f>SUM(J17,J12)</f>
        <v>729901319</v>
      </c>
      <c r="K19" s="87"/>
      <c r="L19" s="87"/>
      <c r="M19" s="87"/>
    </row>
    <row r="20" spans="1:16" ht="20.25" customHeight="1">
      <c r="D20" s="8"/>
      <c r="E20" s="8"/>
      <c r="F20" s="8"/>
      <c r="G20" s="8"/>
      <c r="H20" s="8"/>
      <c r="I20" s="8"/>
      <c r="J20" s="8"/>
    </row>
    <row r="21" spans="1:16" ht="20.25" customHeight="1">
      <c r="A21" s="94" t="s">
        <v>104</v>
      </c>
      <c r="D21" s="8"/>
      <c r="E21" s="8"/>
      <c r="F21" s="8"/>
      <c r="G21" s="8"/>
      <c r="H21" s="8"/>
      <c r="I21" s="8"/>
      <c r="J21" s="8"/>
    </row>
    <row r="22" spans="1:16" ht="20.25" customHeight="1">
      <c r="A22" s="79" t="s">
        <v>105</v>
      </c>
      <c r="B22" s="89">
        <v>23</v>
      </c>
      <c r="C22" s="88"/>
      <c r="D22" s="8">
        <v>-6074897835</v>
      </c>
      <c r="E22" s="8"/>
      <c r="F22" s="8">
        <v>-5758094925</v>
      </c>
      <c r="G22" s="8"/>
      <c r="H22" s="8">
        <v>-54398</v>
      </c>
      <c r="I22" s="8"/>
      <c r="J22" s="8">
        <v>-876430</v>
      </c>
      <c r="O22" s="118"/>
      <c r="P22" s="118"/>
    </row>
    <row r="23" spans="1:16" ht="20.25" customHeight="1">
      <c r="A23" s="79" t="s">
        <v>106</v>
      </c>
      <c r="B23" s="89" t="s">
        <v>100</v>
      </c>
      <c r="D23" s="8">
        <f>-19986070378-1</f>
        <v>-19986070379</v>
      </c>
      <c r="E23" s="10"/>
      <c r="F23" s="8">
        <v>-22032510552</v>
      </c>
      <c r="G23" s="10"/>
      <c r="H23" s="8">
        <f>-52994806-1</f>
        <v>-52994807</v>
      </c>
      <c r="I23" s="10"/>
      <c r="J23" s="8">
        <v>-35793579</v>
      </c>
    </row>
    <row r="24" spans="1:16" s="94" customFormat="1" ht="20.25" customHeight="1">
      <c r="A24" s="117" t="s">
        <v>107</v>
      </c>
      <c r="B24" s="89"/>
      <c r="C24" s="88"/>
      <c r="D24" s="13">
        <f>SUM(D22:D23)</f>
        <v>-26060968214</v>
      </c>
      <c r="E24" s="10"/>
      <c r="F24" s="13">
        <f>SUM(F22:F23)</f>
        <v>-27790605477</v>
      </c>
      <c r="G24" s="10"/>
      <c r="H24" s="13">
        <f>SUM(H22:H23)</f>
        <v>-53049205</v>
      </c>
      <c r="I24" s="10"/>
      <c r="J24" s="13">
        <f>SUM(J22:J23)</f>
        <v>-36670009</v>
      </c>
      <c r="K24" s="73"/>
      <c r="L24" s="87"/>
      <c r="M24" s="87"/>
      <c r="N24" s="87"/>
      <c r="O24" s="87"/>
      <c r="P24" s="87"/>
    </row>
    <row r="25" spans="1:16" ht="20.25" customHeight="1">
      <c r="D25" s="8"/>
      <c r="E25" s="8"/>
      <c r="F25" s="8"/>
      <c r="G25" s="8"/>
      <c r="H25" s="37"/>
      <c r="I25" s="8"/>
      <c r="J25" s="37"/>
    </row>
    <row r="26" spans="1:16" s="94" customFormat="1" ht="20.25" customHeight="1">
      <c r="A26" s="94" t="s">
        <v>108</v>
      </c>
      <c r="B26" s="93"/>
      <c r="C26" s="88"/>
      <c r="D26" s="10">
        <f>SUM(D19,D24)</f>
        <v>63736049241</v>
      </c>
      <c r="E26" s="10"/>
      <c r="F26" s="10">
        <f>SUM(F19,F24)</f>
        <v>50384420857</v>
      </c>
      <c r="G26" s="10"/>
      <c r="H26" s="8">
        <f>SUM(H19,H24)</f>
        <v>1062668357</v>
      </c>
      <c r="I26" s="10"/>
      <c r="J26" s="8">
        <f>SUM(J19,J24)</f>
        <v>693231310</v>
      </c>
      <c r="K26" s="87"/>
      <c r="L26" s="87"/>
      <c r="M26" s="87"/>
      <c r="O26" s="87"/>
      <c r="P26" s="87"/>
    </row>
    <row r="27" spans="1:16" ht="20.25" customHeight="1">
      <c r="A27" s="87" t="s">
        <v>109</v>
      </c>
      <c r="B27" s="89">
        <v>29</v>
      </c>
      <c r="D27" s="8">
        <v>350105969</v>
      </c>
      <c r="E27" s="8"/>
      <c r="F27" s="8">
        <v>242700300</v>
      </c>
      <c r="G27" s="8"/>
      <c r="H27" s="8">
        <v>1586160801</v>
      </c>
      <c r="I27" s="8"/>
      <c r="J27" s="8">
        <v>2164622497</v>
      </c>
    </row>
    <row r="28" spans="1:16" ht="20.25" customHeight="1">
      <c r="A28" s="87" t="s">
        <v>110</v>
      </c>
      <c r="B28" s="89">
        <v>29</v>
      </c>
      <c r="C28" s="88"/>
      <c r="D28" s="8">
        <v>384310740</v>
      </c>
      <c r="E28" s="8"/>
      <c r="F28" s="8">
        <v>335649963</v>
      </c>
      <c r="G28" s="8"/>
      <c r="H28" s="8">
        <v>46629877</v>
      </c>
      <c r="I28" s="8"/>
      <c r="J28" s="8">
        <v>62397235</v>
      </c>
    </row>
    <row r="29" spans="1:16" ht="20.25" customHeight="1">
      <c r="A29" s="87" t="s">
        <v>111</v>
      </c>
      <c r="C29" s="88"/>
      <c r="D29" s="8"/>
      <c r="E29" s="8"/>
      <c r="F29" s="8"/>
      <c r="G29" s="8"/>
      <c r="H29" s="8"/>
      <c r="I29" s="8"/>
      <c r="J29" s="8"/>
    </row>
    <row r="30" spans="1:16" ht="20.25" customHeight="1">
      <c r="A30" s="119" t="s">
        <v>112</v>
      </c>
      <c r="B30" s="89" t="s">
        <v>113</v>
      </c>
      <c r="C30" s="88"/>
      <c r="D30" s="8">
        <v>924047308</v>
      </c>
      <c r="E30" s="8"/>
      <c r="F30" s="8">
        <v>1051867308</v>
      </c>
      <c r="G30" s="8"/>
      <c r="H30" s="8">
        <v>47098328936</v>
      </c>
      <c r="I30" s="8"/>
      <c r="J30" s="8">
        <v>34207977508</v>
      </c>
    </row>
    <row r="31" spans="1:16" ht="20.25" customHeight="1">
      <c r="A31" s="87" t="s">
        <v>114</v>
      </c>
      <c r="D31" s="8">
        <v>273267074</v>
      </c>
      <c r="E31" s="8"/>
      <c r="F31" s="8">
        <v>285637646</v>
      </c>
      <c r="G31" s="8"/>
      <c r="H31" s="8">
        <v>2113660</v>
      </c>
      <c r="I31" s="8"/>
      <c r="J31" s="8">
        <v>2198203</v>
      </c>
    </row>
    <row r="32" spans="1:16" ht="20.25" customHeight="1">
      <c r="A32" s="87" t="s">
        <v>115</v>
      </c>
      <c r="D32" s="8">
        <v>-152036584</v>
      </c>
      <c r="E32" s="8"/>
      <c r="F32" s="8">
        <v>-46350759</v>
      </c>
      <c r="G32" s="8"/>
      <c r="H32" s="8">
        <v>0</v>
      </c>
      <c r="I32" s="8"/>
      <c r="J32" s="8">
        <v>0</v>
      </c>
    </row>
    <row r="33" spans="1:15" ht="20.25" customHeight="1">
      <c r="A33" s="87" t="s">
        <v>116</v>
      </c>
      <c r="B33" s="89" t="s">
        <v>117</v>
      </c>
      <c r="D33" s="9">
        <v>-7972848024</v>
      </c>
      <c r="E33" s="8"/>
      <c r="F33" s="9">
        <v>-9184936058</v>
      </c>
      <c r="G33" s="8"/>
      <c r="H33" s="9">
        <v>-1887087425</v>
      </c>
      <c r="I33" s="8"/>
      <c r="J33" s="9">
        <v>-2016463340</v>
      </c>
    </row>
    <row r="34" spans="1:15" ht="20.25" customHeight="1">
      <c r="D34" s="8"/>
      <c r="E34" s="8"/>
      <c r="F34" s="8"/>
      <c r="G34" s="8"/>
      <c r="H34" s="8"/>
      <c r="I34" s="8"/>
      <c r="J34" s="8"/>
    </row>
    <row r="35" spans="1:15" ht="20.25" customHeight="1">
      <c r="A35" s="94" t="s">
        <v>118</v>
      </c>
      <c r="D35" s="10">
        <f>SUM(D26:D33)</f>
        <v>57542895724</v>
      </c>
      <c r="E35" s="10"/>
      <c r="F35" s="10">
        <f>SUM(F26:F33)</f>
        <v>43068989257</v>
      </c>
      <c r="G35" s="10"/>
      <c r="H35" s="10">
        <f>SUM(H26:H33)</f>
        <v>47908814206</v>
      </c>
      <c r="I35" s="10"/>
      <c r="J35" s="10">
        <f>SUM(J26:J33)</f>
        <v>35113963413</v>
      </c>
    </row>
    <row r="36" spans="1:15" ht="20.25" customHeight="1">
      <c r="A36" s="87" t="s">
        <v>119</v>
      </c>
      <c r="B36" s="89">
        <v>25</v>
      </c>
      <c r="D36" s="9">
        <v>-9652355302</v>
      </c>
      <c r="E36" s="8"/>
      <c r="F36" s="9">
        <v>-7991794283</v>
      </c>
      <c r="G36" s="8"/>
      <c r="H36" s="9">
        <v>-22912490</v>
      </c>
      <c r="I36" s="8"/>
      <c r="J36" s="9">
        <v>-38606625</v>
      </c>
    </row>
    <row r="37" spans="1:15" s="94" customFormat="1" ht="20.25" customHeight="1" thickBot="1">
      <c r="A37" s="94" t="s">
        <v>120</v>
      </c>
      <c r="B37" s="88"/>
      <c r="C37" s="88"/>
      <c r="D37" s="12">
        <f>SUM(D35:D36)</f>
        <v>47890540422</v>
      </c>
      <c r="E37" s="8"/>
      <c r="F37" s="12">
        <f>SUM(F35:F36)</f>
        <v>35077194974</v>
      </c>
      <c r="G37" s="8"/>
      <c r="H37" s="12">
        <f>SUM(H35:H36)</f>
        <v>47885901716</v>
      </c>
      <c r="I37" s="8"/>
      <c r="J37" s="12">
        <f>SUM(J35:J36)</f>
        <v>35075356788</v>
      </c>
      <c r="L37" s="87"/>
      <c r="M37" s="87"/>
      <c r="N37" s="87"/>
      <c r="O37" s="87"/>
    </row>
    <row r="38" spans="1:15" s="94" customFormat="1" ht="20.25" customHeight="1">
      <c r="B38" s="88"/>
      <c r="C38" s="88"/>
      <c r="D38" s="10"/>
      <c r="E38" s="8"/>
      <c r="F38" s="10"/>
      <c r="G38" s="8"/>
      <c r="H38" s="10"/>
      <c r="I38" s="8"/>
      <c r="J38" s="10"/>
    </row>
    <row r="39" spans="1:15" ht="20.25" customHeight="1">
      <c r="A39" s="94" t="s">
        <v>121</v>
      </c>
      <c r="B39" s="88"/>
      <c r="C39" s="88"/>
      <c r="D39" s="10"/>
      <c r="E39" s="8"/>
      <c r="F39" s="10"/>
      <c r="G39" s="8"/>
      <c r="H39" s="10"/>
      <c r="I39" s="8"/>
      <c r="J39" s="10"/>
    </row>
    <row r="40" spans="1:15" ht="21.65" customHeight="1">
      <c r="A40" s="119" t="s">
        <v>122</v>
      </c>
      <c r="B40" s="88"/>
      <c r="C40" s="88"/>
      <c r="D40" s="10">
        <f>+D37-D41</f>
        <v>47885901716</v>
      </c>
      <c r="E40" s="10"/>
      <c r="F40" s="10">
        <f>+F37-F41</f>
        <v>35075356788</v>
      </c>
      <c r="G40" s="8"/>
      <c r="H40" s="10">
        <f>+H37-H41</f>
        <v>47885901716</v>
      </c>
      <c r="I40" s="8"/>
      <c r="J40" s="10">
        <f>+J37-J41</f>
        <v>35075356788</v>
      </c>
    </row>
    <row r="41" spans="1:15" ht="21.65" customHeight="1">
      <c r="A41" s="119" t="s">
        <v>88</v>
      </c>
      <c r="D41" s="9">
        <v>4638706</v>
      </c>
      <c r="E41" s="8"/>
      <c r="F41" s="9">
        <v>1838186</v>
      </c>
      <c r="G41" s="8"/>
      <c r="H41" s="8">
        <v>0</v>
      </c>
      <c r="I41" s="8"/>
      <c r="J41" s="8">
        <v>0</v>
      </c>
    </row>
    <row r="42" spans="1:15" s="94" customFormat="1" ht="21.65" customHeight="1" thickBot="1">
      <c r="A42" s="94" t="s">
        <v>120</v>
      </c>
      <c r="C42" s="88"/>
      <c r="D42" s="11">
        <f>SUM(D40:D41)</f>
        <v>47890540422</v>
      </c>
      <c r="E42" s="8"/>
      <c r="F42" s="11">
        <f>SUM(F40:F41)</f>
        <v>35077194974</v>
      </c>
      <c r="G42" s="8"/>
      <c r="H42" s="11">
        <f>SUM(H40:H41)</f>
        <v>47885901716</v>
      </c>
      <c r="I42" s="8"/>
      <c r="J42" s="11">
        <f>SUM(J40:J41)</f>
        <v>35075356788</v>
      </c>
      <c r="L42" s="87"/>
    </row>
    <row r="43" spans="1:15" ht="21.65" customHeight="1" thickTop="1">
      <c r="D43" s="17"/>
      <c r="E43" s="2"/>
      <c r="F43" s="17"/>
      <c r="G43" s="2"/>
      <c r="I43" s="2"/>
      <c r="J43" s="17"/>
    </row>
    <row r="44" spans="1:15" s="120" customFormat="1" ht="21.65" customHeight="1">
      <c r="A44" s="94" t="s">
        <v>123</v>
      </c>
      <c r="B44" s="89">
        <v>27</v>
      </c>
      <c r="C44" s="85"/>
      <c r="D44" s="17"/>
      <c r="E44" s="2"/>
      <c r="F44" s="17"/>
      <c r="G44" s="2"/>
      <c r="H44" s="17"/>
      <c r="I44" s="2"/>
      <c r="J44" s="17"/>
      <c r="L44" s="87"/>
    </row>
    <row r="45" spans="1:15" s="120" customFormat="1" ht="21.65" customHeight="1" thickBot="1">
      <c r="A45" s="85" t="s">
        <v>124</v>
      </c>
      <c r="B45" s="86"/>
      <c r="C45" s="85"/>
      <c r="D45" s="19">
        <v>16.100000000000001</v>
      </c>
      <c r="E45" s="6"/>
      <c r="F45" s="19">
        <v>11.79</v>
      </c>
      <c r="G45" s="6"/>
      <c r="H45" s="19">
        <v>16.100000000000001</v>
      </c>
      <c r="I45" s="6"/>
      <c r="J45" s="19">
        <v>11.79</v>
      </c>
    </row>
    <row r="46" spans="1:15" s="120" customFormat="1" ht="21.65" customHeight="1" thickTop="1" thickBot="1">
      <c r="A46" s="85" t="s">
        <v>125</v>
      </c>
      <c r="B46" s="86"/>
      <c r="C46" s="85"/>
      <c r="D46" s="19">
        <v>16.100000000000001</v>
      </c>
      <c r="E46" s="6"/>
      <c r="F46" s="19">
        <v>11.79</v>
      </c>
      <c r="G46" s="6"/>
      <c r="H46" s="19">
        <v>16.100000000000001</v>
      </c>
      <c r="I46" s="6"/>
      <c r="J46" s="19">
        <v>11.79</v>
      </c>
    </row>
    <row r="47" spans="1:15" s="120" customFormat="1" ht="21.65" customHeight="1" thickTop="1">
      <c r="A47" s="87"/>
      <c r="B47" s="89"/>
      <c r="C47" s="85"/>
      <c r="D47" s="34"/>
      <c r="E47" s="112"/>
      <c r="F47" s="113"/>
      <c r="G47" s="112"/>
      <c r="H47" s="32"/>
      <c r="I47" s="112"/>
      <c r="J47" s="2"/>
    </row>
    <row r="48" spans="1:15" s="120" customFormat="1" ht="21.65" customHeight="1">
      <c r="A48" s="87"/>
      <c r="B48" s="89"/>
      <c r="C48" s="85"/>
      <c r="D48" s="14"/>
      <c r="E48" s="112"/>
      <c r="F48" s="14"/>
      <c r="G48" s="112"/>
      <c r="H48" s="17"/>
      <c r="I48" s="112"/>
      <c r="J48" s="17"/>
    </row>
    <row r="49" spans="4:8" ht="21.65" customHeight="1">
      <c r="D49" s="10"/>
      <c r="H49" s="10"/>
    </row>
  </sheetData>
  <customSheetViews>
    <customSheetView guid="{8AE384D2-954E-4FC4-9E7B-72B2DA3D2D3A}" hiddenRows="1" showRuler="0">
      <selection activeCell="B1" sqref="A1:B3"/>
      <pageMargins left="0" right="0" top="0" bottom="0" header="0" footer="0"/>
      <printOptions horizontalCentered="1"/>
      <pageSetup paperSize="9" scale="95" firstPageNumber="2" fitToWidth="3" fitToHeight="4" orientation="portrait" r:id="rId1"/>
      <headerFooter alignWithMargins="0"/>
    </customSheetView>
    <customSheetView guid="{E1DB4DD3-3D3D-4C8E-ADFF-122E3B5E40F3}" showPageBreaks="1" printArea="1" hiddenRows="1" showRuler="0">
      <selection activeCell="N16" sqref="N16"/>
      <rowBreaks count="2" manualBreakCount="2">
        <brk id="57" max="13" man="1"/>
        <brk id="123" max="13" man="1"/>
      </rowBreaks>
      <pageMargins left="0" right="0" top="0" bottom="0" header="0" footer="0"/>
      <printOptions horizontalCentered="1"/>
      <pageSetup paperSize="9" scale="93" firstPageNumber="2" fitToWidth="3" fitToHeight="4" orientation="portrait" r:id="rId2"/>
      <headerFooter alignWithMargins="0"/>
    </customSheetView>
    <customSheetView guid="{62C88142-195A-406E-A347-1C61EA880C0D}" showPageBreaks="1" printArea="1" showRuler="0" topLeftCell="A70">
      <selection activeCell="H83" sqref="H83"/>
      <rowBreaks count="4" manualBreakCount="4">
        <brk id="54" max="13" man="1"/>
        <brk id="117" max="13" man="1"/>
        <brk id="119" max="13" man="1"/>
        <brk id="176" max="13" man="1"/>
      </rowBreaks>
      <pageMargins left="0" right="0" top="0" bottom="0" header="0" footer="0"/>
      <printOptions horizontalCentered="1"/>
      <pageSetup paperSize="9" scale="95" firstPageNumber="2" fitToWidth="3" fitToHeight="4" orientation="portrait" r:id="rId3"/>
      <headerFooter alignWithMargins="0"/>
    </customSheetView>
    <customSheetView guid="{DFBF4CAE-57D7-4172-8C3A-8E3DF4930C4B}" showPageBreaks="1" hiddenRows="1" showRuler="0" topLeftCell="A166">
      <selection activeCell="E98" sqref="E98"/>
      <pageMargins left="0" right="0" top="0" bottom="0" header="0" footer="0"/>
      <printOptions horizontalCentered="1"/>
      <pageSetup paperSize="9" scale="95" firstPageNumber="2" fitToWidth="3" fitToHeight="4" orientation="portrait" r:id="rId4"/>
      <headerFooter alignWithMargins="0"/>
    </customSheetView>
  </customSheetViews>
  <mergeCells count="8">
    <mergeCell ref="H7:J7"/>
    <mergeCell ref="A1:J1"/>
    <mergeCell ref="A2:J2"/>
    <mergeCell ref="A3:J3"/>
    <mergeCell ref="A4:J4"/>
    <mergeCell ref="H6:J6"/>
    <mergeCell ref="D6:F6"/>
    <mergeCell ref="D7:F7"/>
  </mergeCells>
  <phoneticPr fontId="0" type="noConversion"/>
  <pageMargins left="0.7" right="0.5" top="0.48" bottom="0.5" header="0.5" footer="0.5"/>
  <pageSetup paperSize="9" scale="61" firstPageNumber="8" fitToHeight="0" orientation="portrait" useFirstPageNumber="1" r:id="rId5"/>
  <headerFooter>
    <oddFooter>&amp;L&amp;"Angsana New,Regular"&amp;15   
The accompanying notes form an integral part of the financial statements.
&amp;C&amp;"Angsana New,Regular"&amp;15
&amp;P</oddFooter>
  </headerFooter>
  <customProperties>
    <customPr name="FPMExcelClientCellBasedFunctionStatus" r:id="rId6"/>
    <customPr name="OrphanNamesChecked" r:id="rId7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00FF00"/>
  </sheetPr>
  <dimension ref="A1:T42"/>
  <sheetViews>
    <sheetView view="pageBreakPreview" topLeftCell="A21" zoomScale="70" zoomScaleNormal="70" zoomScaleSheetLayoutView="70" workbookViewId="0">
      <selection activeCell="A35" sqref="A35:XFD35"/>
    </sheetView>
  </sheetViews>
  <sheetFormatPr defaultColWidth="9.453125" defaultRowHeight="21.65" customHeight="1"/>
  <cols>
    <col min="1" max="1" width="70.54296875" style="85" customWidth="1"/>
    <col min="2" max="2" width="6.81640625" style="89" customWidth="1"/>
    <col min="3" max="3" width="1.1796875" style="85" customWidth="1"/>
    <col min="4" max="4" width="17.81640625" style="14" customWidth="1"/>
    <col min="5" max="5" width="1.1796875" style="112" customWidth="1"/>
    <col min="6" max="6" width="17.81640625" style="113" customWidth="1"/>
    <col min="7" max="7" width="1.1796875" style="112" customWidth="1"/>
    <col min="8" max="8" width="17.81640625" style="17" customWidth="1"/>
    <col min="9" max="9" width="1.1796875" style="112" customWidth="1"/>
    <col min="10" max="10" width="17.81640625" style="2" customWidth="1"/>
    <col min="11" max="11" width="17.81640625" style="87" customWidth="1"/>
    <col min="12" max="12" width="12.54296875" style="87" customWidth="1"/>
    <col min="13" max="13" width="11.54296875" style="87" bestFit="1" customWidth="1"/>
    <col min="14" max="14" width="14.81640625" style="87" customWidth="1"/>
    <col min="15" max="15" width="16.453125" style="87" customWidth="1"/>
    <col min="16" max="16" width="17.54296875" style="87" customWidth="1"/>
    <col min="17" max="17" width="18.453125" style="87" customWidth="1"/>
    <col min="18" max="18" width="15.453125" style="87" customWidth="1"/>
    <col min="19" max="19" width="9.453125" style="87"/>
    <col min="20" max="20" width="13.453125" style="87" customWidth="1"/>
    <col min="21" max="21" width="14.453125" style="87" bestFit="1" customWidth="1"/>
    <col min="22" max="22" width="12.81640625" style="87" bestFit="1" customWidth="1"/>
    <col min="23" max="16384" width="9.453125" style="87"/>
  </cols>
  <sheetData>
    <row r="1" spans="1:20" s="79" customFormat="1" ht="21.65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20" s="79" customFormat="1" ht="21.65" customHeight="1">
      <c r="A2" s="182" t="s">
        <v>126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20" s="79" customFormat="1" ht="21.65" customHeight="1">
      <c r="A3" s="182" t="s">
        <v>92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20" s="79" customFormat="1" ht="21.65" customHeight="1">
      <c r="A4" s="183" t="s">
        <v>3</v>
      </c>
      <c r="B4" s="183"/>
      <c r="C4" s="183"/>
      <c r="D4" s="183"/>
      <c r="E4" s="183"/>
      <c r="F4" s="183"/>
      <c r="G4" s="183"/>
      <c r="H4" s="183"/>
      <c r="I4" s="183"/>
      <c r="J4" s="183"/>
    </row>
    <row r="5" spans="1:20" s="79" customFormat="1" ht="9" customHeight="1">
      <c r="D5" s="18"/>
      <c r="H5" s="18"/>
    </row>
    <row r="6" spans="1:20" ht="20.149999999999999" customHeight="1">
      <c r="B6" s="83" t="s">
        <v>4</v>
      </c>
      <c r="C6" s="86"/>
      <c r="D6" s="182" t="s">
        <v>5</v>
      </c>
      <c r="E6" s="182"/>
      <c r="F6" s="182"/>
      <c r="G6" s="78"/>
      <c r="H6" s="182" t="s">
        <v>6</v>
      </c>
      <c r="I6" s="182"/>
      <c r="J6" s="182"/>
    </row>
    <row r="7" spans="1:20" ht="20.149999999999999" customHeight="1">
      <c r="B7" s="86"/>
      <c r="C7" s="86"/>
      <c r="D7" s="182" t="s">
        <v>7</v>
      </c>
      <c r="E7" s="182"/>
      <c r="F7" s="182"/>
      <c r="G7" s="78"/>
      <c r="H7" s="182" t="s">
        <v>7</v>
      </c>
      <c r="I7" s="182"/>
      <c r="J7" s="182"/>
    </row>
    <row r="8" spans="1:20" s="79" customFormat="1" ht="20.149999999999999" customHeight="1">
      <c r="D8" s="86">
        <v>2025</v>
      </c>
      <c r="E8" s="86"/>
      <c r="F8" s="86">
        <v>2024</v>
      </c>
      <c r="G8" s="86"/>
      <c r="H8" s="86">
        <v>2025</v>
      </c>
      <c r="I8" s="86"/>
      <c r="J8" s="86">
        <v>2024</v>
      </c>
    </row>
    <row r="9" spans="1:20" s="79" customFormat="1" ht="20.149999999999999" customHeight="1">
      <c r="B9" s="86"/>
      <c r="D9" s="16"/>
      <c r="E9" s="86"/>
      <c r="F9" s="121"/>
      <c r="G9" s="86"/>
      <c r="H9" s="16"/>
      <c r="I9" s="86"/>
      <c r="J9" s="86"/>
    </row>
    <row r="10" spans="1:20" s="94" customFormat="1" ht="20.149999999999999" customHeight="1">
      <c r="A10" s="88" t="s">
        <v>120</v>
      </c>
      <c r="B10" s="93"/>
      <c r="C10" s="88"/>
      <c r="D10" s="10">
        <f>SI!D37</f>
        <v>47890540422</v>
      </c>
      <c r="E10" s="10"/>
      <c r="F10" s="10">
        <f>SI!F42</f>
        <v>35077194974</v>
      </c>
      <c r="G10" s="10"/>
      <c r="H10" s="8">
        <f>SI!H37</f>
        <v>47885901716</v>
      </c>
      <c r="I10" s="10"/>
      <c r="J10" s="10">
        <f>SI!J42</f>
        <v>35075356788</v>
      </c>
      <c r="N10" s="79"/>
      <c r="O10" s="79"/>
      <c r="P10" s="79"/>
      <c r="Q10" s="79"/>
      <c r="R10" s="79"/>
      <c r="S10" s="79"/>
      <c r="T10" s="79"/>
    </row>
    <row r="11" spans="1:20" ht="20.149999999999999" customHeight="1">
      <c r="A11" s="88" t="s">
        <v>127</v>
      </c>
      <c r="D11" s="8"/>
      <c r="E11" s="8"/>
      <c r="F11" s="8"/>
      <c r="G11" s="8"/>
      <c r="H11" s="8"/>
      <c r="I11" s="8"/>
      <c r="J11" s="8"/>
      <c r="N11" s="79"/>
      <c r="O11" s="79"/>
      <c r="P11" s="79"/>
      <c r="Q11" s="79"/>
      <c r="R11" s="79"/>
      <c r="S11" s="79"/>
      <c r="T11" s="79"/>
    </row>
    <row r="12" spans="1:20" ht="20.149999999999999" customHeight="1">
      <c r="A12" s="88" t="s">
        <v>128</v>
      </c>
      <c r="D12" s="10"/>
      <c r="E12" s="8"/>
      <c r="F12" s="10"/>
      <c r="G12" s="8"/>
      <c r="H12" s="10"/>
      <c r="I12" s="8"/>
      <c r="J12" s="10"/>
      <c r="N12" s="79"/>
      <c r="O12" s="79"/>
      <c r="P12" s="79"/>
      <c r="Q12" s="79"/>
      <c r="R12" s="79"/>
      <c r="S12" s="79"/>
      <c r="T12" s="79"/>
    </row>
    <row r="13" spans="1:20" ht="20.149999999999999" customHeight="1">
      <c r="A13" s="122" t="s">
        <v>129</v>
      </c>
      <c r="D13" s="10"/>
      <c r="E13" s="8"/>
      <c r="F13" s="10"/>
      <c r="G13" s="8"/>
      <c r="H13" s="10"/>
      <c r="I13" s="8"/>
      <c r="J13" s="10"/>
      <c r="N13" s="79"/>
      <c r="O13" s="79"/>
      <c r="P13" s="79"/>
      <c r="Q13" s="79"/>
      <c r="R13" s="79"/>
      <c r="S13" s="79"/>
      <c r="T13" s="79"/>
    </row>
    <row r="14" spans="1:20" ht="20.149999999999999" customHeight="1">
      <c r="A14" s="123" t="s">
        <v>130</v>
      </c>
      <c r="B14" s="89">
        <v>30</v>
      </c>
      <c r="D14" s="10">
        <v>-38838565</v>
      </c>
      <c r="E14" s="8"/>
      <c r="F14" s="10">
        <v>-39469594</v>
      </c>
      <c r="G14" s="8"/>
      <c r="H14" s="8">
        <v>0</v>
      </c>
      <c r="I14" s="8"/>
      <c r="J14" s="8">
        <v>0</v>
      </c>
      <c r="N14" s="79"/>
      <c r="O14" s="79"/>
      <c r="P14" s="79"/>
      <c r="Q14" s="79"/>
      <c r="R14" s="79"/>
      <c r="S14" s="79"/>
      <c r="T14" s="79"/>
    </row>
    <row r="15" spans="1:20" ht="20.149999999999999" customHeight="1">
      <c r="A15" s="123" t="s">
        <v>131</v>
      </c>
      <c r="D15" s="10"/>
      <c r="E15" s="8"/>
      <c r="F15" s="10"/>
      <c r="G15" s="8"/>
      <c r="H15" s="10"/>
      <c r="I15" s="8"/>
      <c r="J15" s="10"/>
      <c r="N15" s="79"/>
      <c r="O15" s="79"/>
      <c r="P15" s="79"/>
      <c r="Q15" s="79"/>
      <c r="R15" s="79"/>
      <c r="S15" s="79"/>
      <c r="T15" s="79"/>
    </row>
    <row r="16" spans="1:20" ht="20.149999999999999" customHeight="1">
      <c r="A16" s="124" t="s">
        <v>132</v>
      </c>
      <c r="B16" s="89">
        <v>9</v>
      </c>
      <c r="D16" s="8">
        <v>0</v>
      </c>
      <c r="E16" s="8"/>
      <c r="F16" s="8">
        <v>0</v>
      </c>
      <c r="G16" s="8"/>
      <c r="H16" s="10">
        <v>-31070852</v>
      </c>
      <c r="I16" s="8"/>
      <c r="J16" s="10">
        <v>-31575675</v>
      </c>
      <c r="N16" s="79"/>
      <c r="O16" s="79"/>
      <c r="P16" s="79"/>
      <c r="Q16" s="79"/>
      <c r="R16" s="79"/>
      <c r="S16" s="79"/>
      <c r="T16" s="79"/>
    </row>
    <row r="17" spans="1:20" ht="20.149999999999999" customHeight="1">
      <c r="A17" s="123" t="s">
        <v>133</v>
      </c>
      <c r="E17" s="8"/>
      <c r="F17" s="14"/>
      <c r="G17" s="8"/>
      <c r="H17" s="10"/>
      <c r="I17" s="8"/>
      <c r="J17" s="10"/>
      <c r="N17" s="79"/>
      <c r="O17" s="79"/>
      <c r="P17" s="79"/>
      <c r="Q17" s="79"/>
      <c r="R17" s="79"/>
      <c r="S17" s="79"/>
      <c r="T17" s="79"/>
    </row>
    <row r="18" spans="1:20" ht="20.149999999999999" customHeight="1">
      <c r="A18" s="124" t="s">
        <v>134</v>
      </c>
      <c r="B18" s="89">
        <v>25</v>
      </c>
      <c r="D18" s="10">
        <v>7767713</v>
      </c>
      <c r="E18" s="8"/>
      <c r="F18" s="10">
        <v>7893919</v>
      </c>
      <c r="G18" s="8"/>
      <c r="H18" s="8">
        <v>0</v>
      </c>
      <c r="I18" s="8"/>
      <c r="J18" s="8">
        <v>0</v>
      </c>
      <c r="N18" s="79"/>
      <c r="O18" s="79"/>
      <c r="P18" s="79"/>
      <c r="Q18" s="79"/>
      <c r="R18" s="79"/>
      <c r="S18" s="79"/>
      <c r="T18" s="79"/>
    </row>
    <row r="19" spans="1:20" ht="20.149999999999999" customHeight="1">
      <c r="A19" s="94" t="s">
        <v>135</v>
      </c>
      <c r="D19" s="38"/>
      <c r="E19" s="8"/>
      <c r="F19" s="38"/>
      <c r="G19" s="8"/>
      <c r="H19" s="38"/>
      <c r="I19" s="8"/>
      <c r="J19" s="38"/>
      <c r="N19" s="79"/>
      <c r="O19" s="79"/>
      <c r="P19" s="79"/>
      <c r="Q19" s="79"/>
      <c r="R19" s="79"/>
      <c r="S19" s="79"/>
      <c r="T19" s="79"/>
    </row>
    <row r="20" spans="1:20" ht="20.149999999999999" customHeight="1">
      <c r="A20" s="122" t="s">
        <v>129</v>
      </c>
      <c r="D20" s="8">
        <f>SUM(D14:D18)</f>
        <v>-31070852</v>
      </c>
      <c r="E20" s="8"/>
      <c r="F20" s="8">
        <f>SUM(F14:F18)</f>
        <v>-31575675</v>
      </c>
      <c r="G20" s="8"/>
      <c r="H20" s="8">
        <f>SUM(H14:H18)</f>
        <v>-31070852</v>
      </c>
      <c r="I20" s="8"/>
      <c r="J20" s="8">
        <f>SUM(J14:J18)</f>
        <v>-31575675</v>
      </c>
      <c r="N20" s="79"/>
      <c r="O20" s="79"/>
      <c r="P20" s="79"/>
      <c r="Q20" s="79"/>
      <c r="R20" s="79"/>
      <c r="S20" s="79"/>
      <c r="T20" s="79"/>
    </row>
    <row r="21" spans="1:20" ht="20.149999999999999" customHeight="1">
      <c r="A21" s="88"/>
      <c r="D21" s="8"/>
      <c r="E21" s="8"/>
      <c r="F21" s="8"/>
      <c r="G21" s="8"/>
      <c r="H21" s="8"/>
      <c r="I21" s="8"/>
      <c r="J21" s="8"/>
      <c r="N21" s="79"/>
      <c r="O21" s="79"/>
      <c r="P21" s="79"/>
      <c r="Q21" s="79"/>
      <c r="R21" s="79"/>
      <c r="S21" s="79"/>
      <c r="T21" s="79"/>
    </row>
    <row r="22" spans="1:20" ht="20.149999999999999" customHeight="1">
      <c r="A22" s="88" t="s">
        <v>128</v>
      </c>
      <c r="D22" s="8"/>
      <c r="E22" s="8"/>
      <c r="F22" s="8"/>
      <c r="G22" s="8"/>
      <c r="H22" s="8"/>
      <c r="I22" s="8"/>
      <c r="J22" s="8"/>
      <c r="N22" s="79"/>
      <c r="O22" s="79"/>
      <c r="P22" s="79"/>
      <c r="Q22" s="79"/>
      <c r="R22" s="79"/>
      <c r="S22" s="79"/>
      <c r="T22" s="79"/>
    </row>
    <row r="23" spans="1:20" ht="20.149999999999999" customHeight="1">
      <c r="A23" s="122" t="s">
        <v>136</v>
      </c>
      <c r="D23" s="8"/>
      <c r="E23" s="8"/>
      <c r="F23" s="8"/>
      <c r="G23" s="8"/>
      <c r="H23" s="8"/>
      <c r="I23" s="8"/>
      <c r="J23" s="8"/>
      <c r="N23" s="79"/>
      <c r="O23" s="79"/>
      <c r="P23" s="79"/>
      <c r="Q23" s="79"/>
      <c r="R23" s="79"/>
      <c r="S23" s="79"/>
      <c r="T23" s="79"/>
    </row>
    <row r="24" spans="1:20" ht="20.149999999999999" customHeight="1">
      <c r="A24" s="123" t="s">
        <v>137</v>
      </c>
      <c r="D24" s="8"/>
      <c r="E24" s="8"/>
      <c r="F24" s="8"/>
      <c r="G24" s="8"/>
      <c r="H24" s="8"/>
      <c r="I24" s="8"/>
      <c r="J24" s="8"/>
      <c r="N24" s="79"/>
      <c r="O24" s="79"/>
      <c r="P24" s="79"/>
      <c r="Q24" s="79"/>
      <c r="R24" s="79"/>
      <c r="S24" s="79"/>
      <c r="T24" s="79"/>
    </row>
    <row r="25" spans="1:20" ht="20.149999999999999" customHeight="1">
      <c r="A25" s="124" t="s">
        <v>138</v>
      </c>
      <c r="D25" s="8">
        <v>-2114612</v>
      </c>
      <c r="E25" s="8"/>
      <c r="F25" s="8">
        <v>-6317314</v>
      </c>
      <c r="G25" s="8"/>
      <c r="H25" s="8">
        <v>-1212030</v>
      </c>
      <c r="I25" s="8"/>
      <c r="J25" s="8">
        <v>778577</v>
      </c>
      <c r="N25" s="79"/>
      <c r="O25" s="79"/>
      <c r="P25" s="79"/>
      <c r="Q25" s="79"/>
      <c r="R25" s="79"/>
      <c r="S25" s="79"/>
      <c r="T25" s="79"/>
    </row>
    <row r="26" spans="1:20" ht="20.149999999999999" customHeight="1">
      <c r="A26" s="123" t="s">
        <v>139</v>
      </c>
      <c r="B26" s="89">
        <v>20</v>
      </c>
      <c r="D26" s="8">
        <v>-408979052</v>
      </c>
      <c r="E26" s="8"/>
      <c r="F26" s="75">
        <v>-241783380</v>
      </c>
      <c r="G26" s="8"/>
      <c r="H26" s="8">
        <v>-30695556</v>
      </c>
      <c r="I26" s="8"/>
      <c r="J26" s="8">
        <v>-10929327</v>
      </c>
      <c r="N26" s="79"/>
      <c r="O26" s="79"/>
      <c r="P26" s="79"/>
      <c r="Q26" s="79"/>
      <c r="R26" s="79"/>
      <c r="S26" s="79"/>
      <c r="T26" s="79"/>
    </row>
    <row r="27" spans="1:20" ht="20.149999999999999" customHeight="1">
      <c r="A27" s="123" t="s">
        <v>140</v>
      </c>
      <c r="B27" s="87"/>
      <c r="C27" s="87"/>
      <c r="D27" s="4"/>
      <c r="E27" s="4"/>
      <c r="F27" s="4"/>
      <c r="G27" s="4"/>
      <c r="H27" s="4"/>
      <c r="I27" s="4"/>
      <c r="J27" s="4"/>
      <c r="N27" s="79"/>
      <c r="O27" s="79"/>
      <c r="P27" s="79"/>
      <c r="Q27" s="79"/>
      <c r="R27" s="79"/>
      <c r="S27" s="79"/>
      <c r="T27" s="79"/>
    </row>
    <row r="28" spans="1:20" ht="20.149999999999999" customHeight="1">
      <c r="A28" s="124" t="s">
        <v>132</v>
      </c>
      <c r="B28" s="89">
        <v>9</v>
      </c>
      <c r="D28" s="8">
        <v>0</v>
      </c>
      <c r="E28" s="8"/>
      <c r="F28" s="8">
        <v>0</v>
      </c>
      <c r="G28" s="8"/>
      <c r="H28" s="8">
        <v>-309596885</v>
      </c>
      <c r="I28" s="8"/>
      <c r="J28" s="8">
        <v>-195447145</v>
      </c>
      <c r="N28" s="79"/>
      <c r="O28" s="79"/>
      <c r="P28" s="79"/>
      <c r="Q28" s="79"/>
      <c r="R28" s="79"/>
      <c r="S28" s="79"/>
      <c r="T28" s="79"/>
    </row>
    <row r="29" spans="1:20" ht="20.149999999999999" customHeight="1">
      <c r="A29" s="123" t="s">
        <v>141</v>
      </c>
      <c r="D29" s="8"/>
      <c r="E29" s="8"/>
      <c r="F29" s="10"/>
      <c r="G29" s="8"/>
      <c r="H29" s="8"/>
      <c r="I29" s="8"/>
      <c r="J29" s="8"/>
      <c r="K29"/>
      <c r="N29" s="79"/>
      <c r="O29" s="79"/>
      <c r="P29" s="79"/>
      <c r="Q29" s="79"/>
      <c r="R29" s="79"/>
      <c r="S29" s="79"/>
      <c r="T29" s="79"/>
    </row>
    <row r="30" spans="1:20" ht="20.149999999999999" customHeight="1">
      <c r="A30" s="124" t="s">
        <v>142</v>
      </c>
      <c r="D30" s="8"/>
      <c r="E30" s="8"/>
      <c r="F30" s="8"/>
      <c r="G30" s="8"/>
      <c r="H30" s="8"/>
      <c r="I30" s="8"/>
      <c r="J30" s="8"/>
      <c r="N30" s="79"/>
      <c r="O30" s="79"/>
      <c r="P30" s="79"/>
      <c r="Q30" s="79"/>
      <c r="R30" s="79"/>
      <c r="S30" s="79"/>
      <c r="T30" s="79"/>
    </row>
    <row r="31" spans="1:20" ht="20.149999999999999" customHeight="1">
      <c r="A31" s="124" t="s">
        <v>143</v>
      </c>
      <c r="B31" s="89">
        <v>25</v>
      </c>
      <c r="D31" s="9">
        <v>70856831</v>
      </c>
      <c r="E31" s="8"/>
      <c r="F31" s="9">
        <v>42658233</v>
      </c>
      <c r="G31" s="8"/>
      <c r="H31" s="9">
        <v>1267638</v>
      </c>
      <c r="I31" s="8"/>
      <c r="J31" s="9">
        <v>209324</v>
      </c>
      <c r="N31" s="79"/>
      <c r="O31" s="79"/>
      <c r="P31" s="79"/>
      <c r="Q31" s="79"/>
      <c r="R31" s="79"/>
      <c r="S31" s="79"/>
      <c r="T31" s="79"/>
    </row>
    <row r="32" spans="1:20" ht="20.149999999999999" customHeight="1">
      <c r="A32" s="88" t="s">
        <v>135</v>
      </c>
      <c r="D32" s="10"/>
      <c r="E32" s="8"/>
      <c r="F32" s="10"/>
      <c r="G32" s="8"/>
      <c r="H32" s="10"/>
      <c r="I32" s="8"/>
      <c r="J32" s="10"/>
      <c r="N32" s="79"/>
      <c r="O32" s="79"/>
      <c r="P32" s="79"/>
      <c r="Q32" s="79"/>
      <c r="R32" s="79"/>
      <c r="S32" s="79"/>
      <c r="T32" s="79"/>
    </row>
    <row r="33" spans="1:20" ht="20.149999999999999" customHeight="1">
      <c r="A33" s="122" t="s">
        <v>136</v>
      </c>
      <c r="D33" s="26">
        <f>SUM(D25:D31)</f>
        <v>-340236833</v>
      </c>
      <c r="E33" s="8"/>
      <c r="F33" s="26">
        <f>SUM(F25:F31)</f>
        <v>-205442461</v>
      </c>
      <c r="G33" s="8"/>
      <c r="H33" s="29">
        <f>SUM(H25:H31)</f>
        <v>-340236833</v>
      </c>
      <c r="I33" s="8"/>
      <c r="J33" s="29">
        <f>SUM(J24:J31)</f>
        <v>-205388571</v>
      </c>
      <c r="L33"/>
      <c r="N33" s="79"/>
      <c r="O33" s="79"/>
      <c r="P33" s="79"/>
      <c r="Q33" s="79"/>
      <c r="R33" s="79"/>
      <c r="S33" s="79"/>
      <c r="T33" s="79"/>
    </row>
    <row r="34" spans="1:20" ht="7" customHeight="1">
      <c r="D34" s="38"/>
      <c r="E34" s="10"/>
      <c r="F34" s="38"/>
      <c r="G34" s="10"/>
      <c r="H34" s="26"/>
      <c r="I34" s="10"/>
      <c r="J34" s="26"/>
      <c r="N34" s="79"/>
      <c r="O34" s="79"/>
      <c r="P34" s="79"/>
      <c r="Q34" s="79"/>
      <c r="R34" s="79"/>
      <c r="S34" s="79"/>
      <c r="T34" s="79"/>
    </row>
    <row r="35" spans="1:20" ht="20.149999999999999" customHeight="1">
      <c r="A35" s="88" t="s">
        <v>144</v>
      </c>
      <c r="D35" s="26">
        <f>SUM(D33,D20)</f>
        <v>-371307685</v>
      </c>
      <c r="E35" s="8"/>
      <c r="F35" s="26">
        <f>SUM(F33,F20)</f>
        <v>-237018136</v>
      </c>
      <c r="G35" s="8"/>
      <c r="H35" s="26">
        <f>SUM(H33,H20)</f>
        <v>-371307685</v>
      </c>
      <c r="I35" s="8"/>
      <c r="J35" s="26">
        <f>SUM(J33,J20)</f>
        <v>-236964246</v>
      </c>
      <c r="N35" s="79"/>
      <c r="O35" s="79"/>
      <c r="P35" s="79"/>
      <c r="Q35" s="79"/>
      <c r="R35" s="79"/>
      <c r="S35" s="79"/>
      <c r="T35" s="79"/>
    </row>
    <row r="36" spans="1:20" s="94" customFormat="1" ht="20.149999999999999" customHeight="1" thickBot="1">
      <c r="A36" s="88" t="s">
        <v>145</v>
      </c>
      <c r="B36" s="93"/>
      <c r="C36" s="88"/>
      <c r="D36" s="11">
        <f>D10+D35</f>
        <v>47519232737</v>
      </c>
      <c r="E36" s="8"/>
      <c r="F36" s="11">
        <f>F10+F35</f>
        <v>34840176838</v>
      </c>
      <c r="G36" s="8"/>
      <c r="H36" s="11">
        <f>H10+H35</f>
        <v>47514594031</v>
      </c>
      <c r="I36" s="8"/>
      <c r="J36" s="11">
        <f>J10+J35</f>
        <v>34838392542</v>
      </c>
      <c r="K36" s="87"/>
      <c r="N36" s="79"/>
      <c r="O36" s="79"/>
      <c r="P36" s="79"/>
      <c r="Q36" s="79"/>
      <c r="R36" s="79"/>
      <c r="S36" s="79"/>
      <c r="T36" s="79"/>
    </row>
    <row r="37" spans="1:20" ht="20.149999999999999" customHeight="1" thickTop="1">
      <c r="D37" s="8"/>
      <c r="E37" s="8"/>
      <c r="F37" s="8"/>
      <c r="G37" s="8"/>
      <c r="H37" s="8"/>
      <c r="I37" s="8"/>
      <c r="J37" s="8"/>
      <c r="N37" s="79"/>
      <c r="O37" s="79"/>
      <c r="P37" s="79"/>
      <c r="Q37" s="79"/>
      <c r="R37" s="79"/>
      <c r="S37" s="79"/>
      <c r="T37" s="79"/>
    </row>
    <row r="38" spans="1:20" ht="20.149999999999999" customHeight="1">
      <c r="A38" s="88" t="s">
        <v>146</v>
      </c>
      <c r="B38" s="88"/>
      <c r="C38" s="88"/>
      <c r="D38" s="10"/>
      <c r="E38" s="8"/>
      <c r="F38" s="10"/>
      <c r="G38" s="8"/>
      <c r="H38" s="10"/>
      <c r="I38" s="8"/>
      <c r="J38" s="10"/>
      <c r="N38" s="79"/>
      <c r="O38" s="79"/>
      <c r="P38" s="79"/>
      <c r="Q38" s="79"/>
      <c r="R38" s="79"/>
      <c r="S38" s="79"/>
      <c r="T38" s="79"/>
    </row>
    <row r="39" spans="1:20" ht="20.149999999999999" customHeight="1">
      <c r="A39" s="123" t="s">
        <v>122</v>
      </c>
      <c r="B39" s="88"/>
      <c r="C39" s="88"/>
      <c r="D39" s="10">
        <f>D36-D40</f>
        <v>47514594031</v>
      </c>
      <c r="E39" s="8"/>
      <c r="F39" s="10">
        <f>F36-F40</f>
        <v>34838392542</v>
      </c>
      <c r="G39" s="8"/>
      <c r="H39" s="10">
        <f>+H36</f>
        <v>47514594031</v>
      </c>
      <c r="I39" s="8"/>
      <c r="J39" s="10">
        <f>+J36</f>
        <v>34838392542</v>
      </c>
      <c r="L39" s="87">
        <f>F39-J39</f>
        <v>0</v>
      </c>
      <c r="N39" s="79"/>
      <c r="O39" s="79"/>
      <c r="P39" s="79"/>
      <c r="Q39" s="79"/>
      <c r="R39" s="79"/>
      <c r="S39" s="79"/>
      <c r="T39" s="79"/>
    </row>
    <row r="40" spans="1:20" ht="20.149999999999999" customHeight="1">
      <c r="A40" s="123" t="s">
        <v>88</v>
      </c>
      <c r="D40" s="9">
        <f>SI!D41</f>
        <v>4638706</v>
      </c>
      <c r="E40" s="8"/>
      <c r="F40" s="9">
        <v>1784296</v>
      </c>
      <c r="G40" s="8"/>
      <c r="H40" s="8">
        <v>0</v>
      </c>
      <c r="I40" s="8"/>
      <c r="J40" s="8">
        <v>0</v>
      </c>
      <c r="N40" s="79"/>
      <c r="O40" s="79"/>
      <c r="P40" s="79"/>
      <c r="Q40" s="79"/>
      <c r="R40" s="79"/>
      <c r="S40" s="79"/>
      <c r="T40" s="79"/>
    </row>
    <row r="41" spans="1:20" s="94" customFormat="1" ht="20.149999999999999" customHeight="1" thickBot="1">
      <c r="A41" s="88" t="s">
        <v>145</v>
      </c>
      <c r="C41" s="88"/>
      <c r="D41" s="12">
        <f>SUM(D39:D40)</f>
        <v>47519232737</v>
      </c>
      <c r="E41" s="8"/>
      <c r="F41" s="12">
        <f>SUM(F39:F40)</f>
        <v>34840176838</v>
      </c>
      <c r="G41" s="8"/>
      <c r="H41" s="11">
        <f>SUM(H39:H40)</f>
        <v>47514594031</v>
      </c>
      <c r="I41" s="8"/>
      <c r="J41" s="11">
        <f>SUM(J39:J40)</f>
        <v>34838392542</v>
      </c>
      <c r="N41" s="79"/>
      <c r="O41" s="79"/>
      <c r="P41" s="79"/>
      <c r="Q41" s="79"/>
      <c r="R41" s="79"/>
      <c r="S41" s="79"/>
      <c r="T41" s="79"/>
    </row>
    <row r="42" spans="1:20" s="94" customFormat="1" ht="20.149999999999999" customHeight="1" thickTop="1">
      <c r="A42" s="88"/>
      <c r="C42" s="88"/>
      <c r="D42" s="10"/>
      <c r="E42" s="8"/>
      <c r="F42" s="10"/>
      <c r="G42" s="8"/>
      <c r="H42" s="10"/>
      <c r="I42" s="8"/>
      <c r="J42" s="10"/>
      <c r="N42" s="79"/>
      <c r="O42" s="79"/>
      <c r="P42" s="79"/>
      <c r="Q42" s="79"/>
      <c r="R42" s="79"/>
      <c r="S42" s="79"/>
      <c r="T42" s="79"/>
    </row>
  </sheetData>
  <mergeCells count="8">
    <mergeCell ref="D7:F7"/>
    <mergeCell ref="H7:J7"/>
    <mergeCell ref="A1:J1"/>
    <mergeCell ref="A2:J2"/>
    <mergeCell ref="A3:J3"/>
    <mergeCell ref="A4:J4"/>
    <mergeCell ref="H6:J6"/>
    <mergeCell ref="D6:F6"/>
  </mergeCells>
  <phoneticPr fontId="2" type="noConversion"/>
  <pageMargins left="0.7" right="0.5" top="0.48" bottom="0.5" header="0.5" footer="0.5"/>
  <pageSetup paperSize="9" scale="59" firstPageNumber="9" fitToWidth="0" fitToHeight="0" orientation="portrait" useFirstPageNumber="1" r:id="rId1"/>
  <headerFooter>
    <oddFooter>&amp;L&amp;"Angsana New,Regular"&amp;15   
The accompanying notes form an integral part of the financial statements.
&amp;C&amp;"Angsana New,Regular"&amp;14
&amp;P</oddFooter>
  </headerFooter>
  <customProperties>
    <customPr name="OrphanNamesChecked" r:id="rId2"/>
  </customProperties>
  <ignoredErrors>
    <ignoredError sqref="J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D34FA-0F0D-4089-9F75-0E071703AC0F}">
  <sheetPr codeName="Sheet11">
    <tabColor rgb="FF00FF00"/>
  </sheetPr>
  <dimension ref="A1:AD38"/>
  <sheetViews>
    <sheetView view="pageBreakPreview" zoomScale="60" zoomScaleNormal="60" workbookViewId="0">
      <selection activeCell="F37" sqref="F37"/>
    </sheetView>
  </sheetViews>
  <sheetFormatPr defaultColWidth="9.453125" defaultRowHeight="21" customHeight="1"/>
  <cols>
    <col min="1" max="1" width="46.1796875" style="87" customWidth="1"/>
    <col min="2" max="2" width="6.453125" style="89" customWidth="1"/>
    <col min="3" max="3" width="1.1796875" style="89" customWidth="1"/>
    <col min="4" max="4" width="13.81640625" style="112" customWidth="1"/>
    <col min="5" max="5" width="1.1796875" style="113" customWidth="1"/>
    <col min="6" max="6" width="15.453125" style="113" customWidth="1"/>
    <col min="7" max="7" width="1.1796875" style="113" customWidth="1"/>
    <col min="8" max="8" width="16" style="113" customWidth="1"/>
    <col min="9" max="9" width="1.1796875" style="113" customWidth="1"/>
    <col min="10" max="10" width="13.81640625" style="113" customWidth="1"/>
    <col min="11" max="11" width="1.1796875" style="113" customWidth="1"/>
    <col min="12" max="12" width="16.1796875" style="113" customWidth="1"/>
    <col min="13" max="13" width="1.1796875" style="112" customWidth="1"/>
    <col min="14" max="14" width="14.453125" style="112" customWidth="1"/>
    <col min="15" max="15" width="1.1796875" style="112" customWidth="1"/>
    <col min="16" max="16" width="13.81640625" style="112" customWidth="1"/>
    <col min="17" max="17" width="1.1796875" style="113" customWidth="1"/>
    <col min="18" max="18" width="13.81640625" style="112" customWidth="1"/>
    <col min="19" max="19" width="1.1796875" style="113" customWidth="1"/>
    <col min="20" max="20" width="13.81640625" style="112" customWidth="1"/>
    <col min="21" max="21" width="1.1796875" style="113" customWidth="1"/>
    <col min="22" max="22" width="14.453125" style="112" customWidth="1"/>
    <col min="23" max="23" width="1.1796875" style="112" customWidth="1"/>
    <col min="24" max="24" width="17.1796875" style="113" customWidth="1"/>
    <col min="25" max="25" width="1.1796875" style="87" customWidth="1"/>
    <col min="26" max="26" width="13.81640625" style="87" customWidth="1"/>
    <col min="27" max="27" width="1.1796875" style="87" customWidth="1"/>
    <col min="28" max="28" width="15.453125" style="87" customWidth="1"/>
    <col min="29" max="29" width="9.81640625" style="87" customWidth="1"/>
    <col min="30" max="30" width="15.54296875" style="87" customWidth="1"/>
    <col min="31" max="16384" width="9.453125" style="87"/>
  </cols>
  <sheetData>
    <row r="1" spans="1:28" ht="2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</row>
    <row r="2" spans="1:28" ht="21" customHeight="1">
      <c r="A2" s="182" t="s">
        <v>147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</row>
    <row r="3" spans="1:28" ht="21" customHeight="1">
      <c r="A3" s="182" t="s">
        <v>148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</row>
    <row r="4" spans="1:28" ht="21" customHeight="1">
      <c r="A4" s="182" t="s">
        <v>92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</row>
    <row r="5" spans="1:28" ht="21" customHeight="1">
      <c r="A5" s="183" t="s">
        <v>3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</row>
    <row r="6" spans="1:28" ht="6" customHeight="1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79"/>
    </row>
    <row r="7" spans="1:28" ht="21" customHeight="1">
      <c r="A7" s="90"/>
      <c r="B7" s="78"/>
      <c r="C7" s="126"/>
      <c r="D7" s="127"/>
      <c r="E7" s="127"/>
      <c r="F7" s="127"/>
      <c r="G7" s="127"/>
      <c r="H7" s="128" t="s">
        <v>78</v>
      </c>
      <c r="I7" s="129"/>
      <c r="J7" s="184" t="s">
        <v>149</v>
      </c>
      <c r="K7" s="184"/>
      <c r="L7" s="184"/>
      <c r="M7" s="127"/>
      <c r="N7" s="184" t="s">
        <v>85</v>
      </c>
      <c r="O7" s="184"/>
      <c r="P7" s="184"/>
      <c r="Q7" s="184"/>
      <c r="R7" s="184"/>
      <c r="S7" s="184"/>
      <c r="T7" s="184"/>
      <c r="U7" s="184"/>
      <c r="V7" s="184"/>
      <c r="W7" s="127"/>
      <c r="X7" s="127"/>
    </row>
    <row r="8" spans="1:28" ht="21" customHeight="1">
      <c r="A8" s="130"/>
      <c r="B8" s="126"/>
      <c r="C8" s="126"/>
      <c r="D8" s="127" t="s">
        <v>150</v>
      </c>
      <c r="E8" s="127"/>
      <c r="F8" s="127"/>
      <c r="G8" s="127"/>
      <c r="H8" s="83" t="s">
        <v>151</v>
      </c>
      <c r="I8" s="127"/>
      <c r="J8" s="129"/>
      <c r="K8" s="127"/>
      <c r="L8" s="129"/>
      <c r="M8" s="131"/>
      <c r="N8" s="127"/>
      <c r="O8" s="127"/>
      <c r="P8" s="127"/>
      <c r="Q8" s="127"/>
      <c r="R8" s="127"/>
      <c r="S8" s="127"/>
      <c r="T8" s="127"/>
      <c r="U8" s="127"/>
      <c r="V8" s="127" t="s">
        <v>152</v>
      </c>
      <c r="W8" s="127"/>
      <c r="X8" s="127" t="s">
        <v>153</v>
      </c>
      <c r="Y8" s="131"/>
      <c r="Z8" s="131"/>
      <c r="AA8" s="131"/>
      <c r="AB8" s="131"/>
    </row>
    <row r="9" spans="1:28" ht="21" customHeight="1">
      <c r="A9" s="130"/>
      <c r="B9" s="126"/>
      <c r="C9" s="126"/>
      <c r="D9" s="127" t="s">
        <v>154</v>
      </c>
      <c r="E9" s="127"/>
      <c r="F9" s="127"/>
      <c r="G9" s="127"/>
      <c r="H9" s="127" t="s">
        <v>155</v>
      </c>
      <c r="I9" s="127"/>
      <c r="J9" s="127"/>
      <c r="K9" s="127"/>
      <c r="L9" s="129"/>
      <c r="M9" s="131"/>
      <c r="N9" s="127" t="s">
        <v>156</v>
      </c>
      <c r="O9" s="127"/>
      <c r="P9" s="127" t="s">
        <v>157</v>
      </c>
      <c r="Q9" s="127"/>
      <c r="R9" s="127"/>
      <c r="S9" s="127"/>
      <c r="T9" s="127"/>
      <c r="U9" s="127"/>
      <c r="V9" s="127" t="s">
        <v>158</v>
      </c>
      <c r="W9" s="127"/>
      <c r="X9" s="127" t="s">
        <v>159</v>
      </c>
      <c r="Y9" s="131"/>
      <c r="Z9" s="132" t="s">
        <v>160</v>
      </c>
      <c r="AA9" s="131"/>
      <c r="AB9" s="127" t="s">
        <v>161</v>
      </c>
    </row>
    <row r="10" spans="1:28" ht="21" customHeight="1">
      <c r="A10" s="130"/>
      <c r="B10" s="126"/>
      <c r="C10" s="126"/>
      <c r="D10" s="127" t="s">
        <v>162</v>
      </c>
      <c r="E10" s="127"/>
      <c r="F10" s="127"/>
      <c r="G10" s="127"/>
      <c r="H10" s="127" t="s">
        <v>163</v>
      </c>
      <c r="I10" s="127"/>
      <c r="J10" s="127"/>
      <c r="K10" s="127"/>
      <c r="L10" s="127"/>
      <c r="M10" s="131"/>
      <c r="N10" s="127" t="s">
        <v>164</v>
      </c>
      <c r="O10" s="127"/>
      <c r="P10" s="127" t="s">
        <v>165</v>
      </c>
      <c r="Q10" s="127"/>
      <c r="R10" s="133" t="s">
        <v>166</v>
      </c>
      <c r="S10" s="130"/>
      <c r="T10" s="134" t="s">
        <v>167</v>
      </c>
      <c r="U10" s="83"/>
      <c r="V10" s="127" t="s">
        <v>168</v>
      </c>
      <c r="W10" s="83"/>
      <c r="X10" s="127" t="s">
        <v>169</v>
      </c>
      <c r="Y10" s="127"/>
      <c r="Z10" s="127" t="s">
        <v>170</v>
      </c>
      <c r="AA10" s="127"/>
      <c r="AB10" s="83" t="s">
        <v>168</v>
      </c>
    </row>
    <row r="11" spans="1:28" ht="21" customHeight="1">
      <c r="A11" s="130"/>
      <c r="B11" s="78" t="s">
        <v>171</v>
      </c>
      <c r="C11" s="78"/>
      <c r="D11" s="128" t="s">
        <v>172</v>
      </c>
      <c r="E11" s="127"/>
      <c r="F11" s="128" t="s">
        <v>76</v>
      </c>
      <c r="G11" s="127"/>
      <c r="H11" s="128" t="s">
        <v>173</v>
      </c>
      <c r="I11" s="127"/>
      <c r="J11" s="128" t="s">
        <v>83</v>
      </c>
      <c r="K11" s="127"/>
      <c r="L11" s="128" t="s">
        <v>174</v>
      </c>
      <c r="M11" s="131"/>
      <c r="N11" s="128" t="s">
        <v>175</v>
      </c>
      <c r="O11" s="127"/>
      <c r="P11" s="128" t="s">
        <v>176</v>
      </c>
      <c r="Q11" s="127"/>
      <c r="R11" s="135" t="s">
        <v>177</v>
      </c>
      <c r="S11" s="127"/>
      <c r="T11" s="135" t="s">
        <v>177</v>
      </c>
      <c r="U11" s="127"/>
      <c r="V11" s="128" t="s">
        <v>178</v>
      </c>
      <c r="W11" s="127"/>
      <c r="X11" s="128" t="s">
        <v>179</v>
      </c>
      <c r="Y11" s="127"/>
      <c r="Z11" s="128" t="s">
        <v>180</v>
      </c>
      <c r="AA11" s="127"/>
      <c r="AB11" s="128" t="s">
        <v>178</v>
      </c>
    </row>
    <row r="12" spans="1:28" ht="9" customHeight="1">
      <c r="A12" s="130"/>
      <c r="B12" s="78"/>
      <c r="C12" s="78"/>
      <c r="D12" s="127"/>
      <c r="E12" s="127"/>
      <c r="F12" s="127"/>
      <c r="G12" s="127"/>
      <c r="H12" s="130"/>
      <c r="I12" s="127"/>
      <c r="J12" s="127"/>
      <c r="K12" s="127"/>
      <c r="L12" s="127"/>
      <c r="M12" s="131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</row>
    <row r="13" spans="1:28" ht="21" customHeight="1">
      <c r="A13" s="136" t="s">
        <v>181</v>
      </c>
      <c r="B13" s="137"/>
      <c r="C13" s="137"/>
      <c r="D13" s="51">
        <v>2974209736</v>
      </c>
      <c r="E13" s="51"/>
      <c r="F13" s="51">
        <v>22551566867</v>
      </c>
      <c r="G13" s="51"/>
      <c r="H13" s="51">
        <v>-669657282</v>
      </c>
      <c r="I13" s="51"/>
      <c r="J13" s="51">
        <v>500000000</v>
      </c>
      <c r="K13" s="51"/>
      <c r="L13" s="51">
        <v>65014939895</v>
      </c>
      <c r="M13" s="51"/>
      <c r="N13" s="51">
        <v>50944562</v>
      </c>
      <c r="O13" s="51"/>
      <c r="P13" s="51">
        <v>161186663</v>
      </c>
      <c r="R13" s="51">
        <v>21405694</v>
      </c>
      <c r="S13" s="51"/>
      <c r="T13" s="52">
        <v>-27476289</v>
      </c>
      <c r="U13" s="51"/>
      <c r="V13" s="52">
        <v>206060630</v>
      </c>
      <c r="W13" s="51"/>
      <c r="X13" s="52">
        <v>90577119846</v>
      </c>
      <c r="Y13" s="51"/>
      <c r="Z13" s="51">
        <v>101089476</v>
      </c>
      <c r="AA13" s="53"/>
      <c r="AB13" s="53">
        <v>90678209322</v>
      </c>
    </row>
    <row r="14" spans="1:28" ht="21" customHeight="1">
      <c r="A14" s="136" t="s">
        <v>182</v>
      </c>
      <c r="B14" s="83"/>
      <c r="C14" s="83"/>
      <c r="D14" s="53"/>
      <c r="E14" s="53"/>
      <c r="F14" s="53"/>
      <c r="G14" s="53"/>
      <c r="H14" s="54"/>
      <c r="I14" s="53"/>
      <c r="J14" s="53"/>
      <c r="K14" s="51"/>
      <c r="L14" s="53"/>
      <c r="M14" s="51"/>
      <c r="N14" s="53"/>
      <c r="O14" s="53"/>
      <c r="P14" s="53"/>
      <c r="Q14" s="53"/>
      <c r="R14" s="52"/>
      <c r="S14" s="52"/>
      <c r="T14" s="52"/>
      <c r="U14" s="55"/>
      <c r="V14" s="55"/>
      <c r="W14" s="55"/>
      <c r="X14" s="55"/>
      <c r="Y14" s="55"/>
      <c r="Z14" s="55"/>
      <c r="AA14" s="55"/>
      <c r="AB14" s="55"/>
    </row>
    <row r="15" spans="1:28" ht="21" customHeight="1">
      <c r="A15" s="138" t="s">
        <v>183</v>
      </c>
      <c r="B15" s="83"/>
      <c r="C15" s="83"/>
      <c r="D15" s="53"/>
      <c r="E15" s="53"/>
      <c r="F15" s="53"/>
      <c r="G15" s="53"/>
      <c r="H15" s="53"/>
      <c r="I15" s="53"/>
      <c r="J15" s="53"/>
      <c r="K15" s="51"/>
      <c r="L15" s="53"/>
      <c r="M15" s="51"/>
      <c r="N15" s="53"/>
      <c r="O15" s="53"/>
      <c r="P15" s="53"/>
      <c r="Q15" s="53"/>
      <c r="R15" s="53"/>
      <c r="S15" s="53"/>
      <c r="T15" s="53"/>
      <c r="U15" s="55"/>
      <c r="V15" s="55"/>
      <c r="W15" s="55"/>
      <c r="X15" s="55"/>
      <c r="Y15" s="55"/>
      <c r="Z15" s="55"/>
      <c r="AA15" s="55"/>
      <c r="AB15" s="55"/>
    </row>
    <row r="16" spans="1:28" ht="21" customHeight="1">
      <c r="A16" s="139" t="s">
        <v>184</v>
      </c>
      <c r="B16" s="83"/>
      <c r="C16" s="83"/>
      <c r="D16" s="53"/>
      <c r="E16" s="53"/>
      <c r="F16" s="53"/>
      <c r="G16" s="53"/>
      <c r="H16" s="53"/>
      <c r="I16" s="53"/>
      <c r="J16" s="53"/>
      <c r="K16" s="51"/>
      <c r="L16" s="53"/>
      <c r="M16" s="51"/>
      <c r="N16" s="53"/>
      <c r="O16" s="53"/>
      <c r="P16" s="53"/>
      <c r="Q16" s="53"/>
      <c r="R16" s="53"/>
      <c r="S16" s="53"/>
      <c r="T16" s="53"/>
      <c r="U16" s="55"/>
      <c r="V16" s="55"/>
      <c r="W16" s="55"/>
      <c r="X16" s="55"/>
      <c r="Y16" s="55"/>
      <c r="Z16" s="55"/>
      <c r="AA16" s="55"/>
      <c r="AB16" s="55"/>
    </row>
    <row r="17" spans="1:30" ht="21" customHeight="1">
      <c r="A17" s="138" t="s">
        <v>185</v>
      </c>
      <c r="B17" s="83"/>
      <c r="C17" s="83"/>
      <c r="D17" s="53"/>
      <c r="E17" s="53"/>
      <c r="F17" s="53"/>
      <c r="G17" s="53"/>
      <c r="H17" s="53"/>
      <c r="I17" s="53"/>
      <c r="J17" s="53"/>
      <c r="K17" s="51"/>
      <c r="L17" s="53"/>
      <c r="M17" s="51"/>
      <c r="N17" s="53"/>
      <c r="O17" s="53"/>
      <c r="P17" s="53"/>
      <c r="Q17" s="53"/>
      <c r="R17" s="53"/>
      <c r="S17" s="53"/>
      <c r="T17" s="53"/>
      <c r="U17" s="55"/>
      <c r="V17" s="55"/>
      <c r="W17" s="55"/>
      <c r="X17" s="55"/>
      <c r="Y17" s="55"/>
      <c r="Z17" s="55"/>
      <c r="AA17" s="55"/>
      <c r="AB17" s="55"/>
    </row>
    <row r="18" spans="1:30" ht="21" customHeight="1">
      <c r="A18" s="140" t="s">
        <v>186</v>
      </c>
      <c r="B18" s="137" t="s">
        <v>187</v>
      </c>
      <c r="C18" s="137"/>
      <c r="D18" s="54">
        <v>0</v>
      </c>
      <c r="E18" s="51"/>
      <c r="F18" s="54">
        <v>0</v>
      </c>
      <c r="G18" s="54"/>
      <c r="H18" s="54">
        <v>0</v>
      </c>
      <c r="I18" s="51"/>
      <c r="J18" s="54">
        <v>0</v>
      </c>
      <c r="K18" s="51"/>
      <c r="L18" s="56">
        <v>-28193089811</v>
      </c>
      <c r="M18" s="51"/>
      <c r="N18" s="54">
        <v>0</v>
      </c>
      <c r="O18" s="51"/>
      <c r="P18" s="54">
        <v>0</v>
      </c>
      <c r="Q18" s="54"/>
      <c r="R18" s="54">
        <v>0</v>
      </c>
      <c r="S18" s="54"/>
      <c r="T18" s="54">
        <v>0</v>
      </c>
      <c r="U18" s="51"/>
      <c r="V18" s="54">
        <v>0</v>
      </c>
      <c r="W18" s="51"/>
      <c r="X18" s="53">
        <f>D18+F18+H18+J18+L18+V18</f>
        <v>-28193089811</v>
      </c>
      <c r="Y18" s="51"/>
      <c r="Z18" s="54">
        <v>-417528</v>
      </c>
      <c r="AA18" s="51"/>
      <c r="AB18" s="51">
        <f>SUM(X18:AA18)</f>
        <v>-28193507339</v>
      </c>
    </row>
    <row r="19" spans="1:30" ht="21" customHeight="1">
      <c r="A19" s="139" t="s">
        <v>188</v>
      </c>
      <c r="B19" s="137"/>
      <c r="C19" s="137"/>
      <c r="D19" s="57"/>
      <c r="E19" s="51"/>
      <c r="F19" s="57"/>
      <c r="G19" s="54"/>
      <c r="H19" s="57"/>
      <c r="I19" s="51"/>
      <c r="J19" s="57"/>
      <c r="K19" s="51"/>
      <c r="L19" s="58"/>
      <c r="M19" s="51"/>
      <c r="N19" s="57"/>
      <c r="O19" s="51"/>
      <c r="P19" s="57"/>
      <c r="Q19" s="54"/>
      <c r="R19" s="57"/>
      <c r="S19" s="54"/>
      <c r="T19" s="57"/>
      <c r="U19" s="51"/>
      <c r="V19" s="57"/>
      <c r="W19" s="51"/>
      <c r="X19" s="59"/>
      <c r="Y19" s="51"/>
      <c r="Z19" s="58"/>
      <c r="AA19" s="51"/>
      <c r="AB19" s="58"/>
    </row>
    <row r="20" spans="1:30" ht="21" customHeight="1">
      <c r="A20" s="138" t="s">
        <v>179</v>
      </c>
      <c r="B20" s="137"/>
      <c r="C20" s="137"/>
      <c r="D20" s="48">
        <f>SUM(D18:D19)</f>
        <v>0</v>
      </c>
      <c r="E20" s="51"/>
      <c r="F20" s="48">
        <f>SUM(F18:F19)</f>
        <v>0</v>
      </c>
      <c r="G20" s="53"/>
      <c r="H20" s="60">
        <f>SUM(H18:H19)</f>
        <v>0</v>
      </c>
      <c r="I20" s="51"/>
      <c r="J20" s="60">
        <f>SUM(J18:J19)</f>
        <v>0</v>
      </c>
      <c r="K20" s="51"/>
      <c r="L20" s="48">
        <f>SUM(L18:L19)</f>
        <v>-28193089811</v>
      </c>
      <c r="M20" s="51"/>
      <c r="N20" s="48">
        <f>SUM(N18:N19)</f>
        <v>0</v>
      </c>
      <c r="O20" s="51"/>
      <c r="P20" s="60">
        <f>SUM(P18:P19)</f>
        <v>0</v>
      </c>
      <c r="Q20" s="54"/>
      <c r="R20" s="60">
        <f>SUM(R18:R19)</f>
        <v>0</v>
      </c>
      <c r="S20" s="54"/>
      <c r="T20" s="60">
        <f>SUM(T18:T19)</f>
        <v>0</v>
      </c>
      <c r="U20" s="51"/>
      <c r="V20" s="48">
        <f>SUM(V18:V19)</f>
        <v>0</v>
      </c>
      <c r="W20" s="51"/>
      <c r="X20" s="48">
        <f>SUM(X18:X19)</f>
        <v>-28193089811</v>
      </c>
      <c r="Y20" s="51"/>
      <c r="Z20" s="48">
        <f>SUM(Z18:Z19)</f>
        <v>-417528</v>
      </c>
      <c r="AA20" s="51"/>
      <c r="AB20" s="48">
        <f>SUM(AB18:AB19)</f>
        <v>-28193507339</v>
      </c>
    </row>
    <row r="21" spans="1:30" ht="21" customHeight="1">
      <c r="A21" s="90"/>
      <c r="B21" s="83"/>
      <c r="C21" s="83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8"/>
      <c r="S21" s="51"/>
      <c r="T21" s="58"/>
      <c r="U21" s="55"/>
      <c r="V21" s="55"/>
      <c r="W21" s="55"/>
      <c r="X21" s="55"/>
      <c r="Y21" s="55"/>
      <c r="Z21" s="55"/>
      <c r="AA21" s="55"/>
      <c r="AB21" s="55"/>
    </row>
    <row r="22" spans="1:30" ht="21" customHeight="1">
      <c r="A22" s="139" t="s">
        <v>189</v>
      </c>
      <c r="D22" s="4"/>
      <c r="E22" s="4"/>
      <c r="F22" s="4"/>
      <c r="G22" s="4"/>
      <c r="H22" s="4"/>
      <c r="I22" s="4"/>
      <c r="J22" s="4"/>
      <c r="K22" s="4"/>
      <c r="L22" s="4"/>
      <c r="M22" s="8"/>
      <c r="N22" s="8"/>
      <c r="O22" s="8"/>
      <c r="P22" s="4"/>
      <c r="Q22" s="4"/>
      <c r="R22" s="4"/>
      <c r="S22" s="4"/>
      <c r="T22" s="4"/>
      <c r="U22" s="4"/>
      <c r="V22" s="8"/>
      <c r="W22" s="4"/>
      <c r="X22" s="8"/>
      <c r="Y22" s="4"/>
      <c r="Z22" s="8"/>
      <c r="AA22" s="8"/>
      <c r="AB22" s="4"/>
    </row>
    <row r="23" spans="1:30" ht="21" customHeight="1">
      <c r="A23" s="140" t="s">
        <v>190</v>
      </c>
      <c r="D23" s="54">
        <v>0</v>
      </c>
      <c r="E23" s="54"/>
      <c r="F23" s="54">
        <v>0</v>
      </c>
      <c r="G23" s="54"/>
      <c r="H23" s="54">
        <v>0</v>
      </c>
      <c r="I23" s="54"/>
      <c r="J23" s="54">
        <v>0</v>
      </c>
      <c r="K23" s="54"/>
      <c r="L23" s="54">
        <v>0</v>
      </c>
      <c r="M23" s="54"/>
      <c r="N23" s="54">
        <v>0</v>
      </c>
      <c r="O23" s="54"/>
      <c r="P23" s="54">
        <v>0</v>
      </c>
      <c r="Q23" s="54"/>
      <c r="R23" s="54">
        <v>0</v>
      </c>
      <c r="S23" s="54"/>
      <c r="T23" s="54">
        <v>0</v>
      </c>
      <c r="U23" s="54"/>
      <c r="V23" s="54">
        <v>0</v>
      </c>
      <c r="W23" s="4"/>
      <c r="X23" s="8">
        <f>SUM(D23:V23)</f>
        <v>0</v>
      </c>
      <c r="Y23" s="4"/>
      <c r="Z23" s="51">
        <v>-983840</v>
      </c>
      <c r="AA23" s="8"/>
      <c r="AB23" s="51">
        <f>SUM(X23:AA23)</f>
        <v>-983840</v>
      </c>
    </row>
    <row r="24" spans="1:30" ht="21" customHeight="1">
      <c r="A24" s="136" t="s">
        <v>191</v>
      </c>
      <c r="B24" s="137"/>
      <c r="C24" s="137"/>
      <c r="D24" s="61">
        <f>SUM(D23:D23)</f>
        <v>0</v>
      </c>
      <c r="E24" s="51"/>
      <c r="F24" s="61">
        <f>SUM(F23:F23)</f>
        <v>0</v>
      </c>
      <c r="G24" s="53"/>
      <c r="H24" s="61">
        <f>SUM(H23:H23)</f>
        <v>0</v>
      </c>
      <c r="I24" s="51"/>
      <c r="J24" s="61">
        <f>SUM(J23:J23)</f>
        <v>0</v>
      </c>
      <c r="K24" s="51"/>
      <c r="L24" s="61">
        <f>SUM(L23:L23)</f>
        <v>0</v>
      </c>
      <c r="M24" s="51"/>
      <c r="N24" s="61">
        <f>SUM(N23:N23)</f>
        <v>0</v>
      </c>
      <c r="O24" s="51"/>
      <c r="P24" s="61">
        <f>SUM(P23:P23)</f>
        <v>0</v>
      </c>
      <c r="Q24" s="54"/>
      <c r="R24" s="61">
        <f>SUM(R23:R23)</f>
        <v>0</v>
      </c>
      <c r="S24" s="54"/>
      <c r="T24" s="61">
        <f>SUM(T23:T23)</f>
        <v>0</v>
      </c>
      <c r="U24" s="51"/>
      <c r="V24" s="61">
        <f>SUM(V23:V23)</f>
        <v>0</v>
      </c>
      <c r="W24" s="51"/>
      <c r="X24" s="61">
        <f>SUM(X23:X23)</f>
        <v>0</v>
      </c>
      <c r="Y24" s="51"/>
      <c r="Z24" s="62">
        <f>SUM(Z23:Z23)</f>
        <v>-983840</v>
      </c>
      <c r="AA24" s="51"/>
      <c r="AB24" s="62">
        <f>SUM(AB23:AB23)</f>
        <v>-983840</v>
      </c>
    </row>
    <row r="25" spans="1:30" ht="21" customHeight="1">
      <c r="A25" s="136" t="s">
        <v>192</v>
      </c>
      <c r="D25" s="51"/>
      <c r="E25" s="51"/>
      <c r="F25" s="51"/>
      <c r="G25" s="51"/>
      <c r="H25" s="51"/>
      <c r="I25" s="51"/>
      <c r="J25" s="51"/>
      <c r="K25" s="51"/>
      <c r="L25" s="51"/>
      <c r="M25" s="53"/>
      <c r="N25" s="53"/>
      <c r="O25" s="53"/>
      <c r="P25" s="51"/>
      <c r="Q25" s="51"/>
      <c r="R25" s="53"/>
      <c r="S25" s="51"/>
      <c r="T25" s="53"/>
      <c r="U25" s="51"/>
      <c r="V25" s="53"/>
      <c r="W25" s="51"/>
      <c r="X25" s="59"/>
      <c r="Y25" s="51"/>
      <c r="Z25" s="53"/>
      <c r="AA25" s="53"/>
      <c r="AB25" s="51"/>
    </row>
    <row r="26" spans="1:30" ht="21" customHeight="1">
      <c r="A26" s="138" t="s">
        <v>183</v>
      </c>
      <c r="B26" s="137"/>
      <c r="C26" s="137"/>
      <c r="D26" s="48">
        <f>D20+D24</f>
        <v>0</v>
      </c>
      <c r="E26" s="51"/>
      <c r="F26" s="48">
        <f>F20+F24</f>
        <v>0</v>
      </c>
      <c r="G26" s="53"/>
      <c r="H26" s="60">
        <f>H20+H24</f>
        <v>0</v>
      </c>
      <c r="I26" s="51"/>
      <c r="J26" s="60">
        <f>J20+J24</f>
        <v>0</v>
      </c>
      <c r="K26" s="51"/>
      <c r="L26" s="56">
        <f>L20+L24</f>
        <v>-28193089811</v>
      </c>
      <c r="M26" s="51"/>
      <c r="N26" s="56">
        <f>N20+N24</f>
        <v>0</v>
      </c>
      <c r="O26" s="51"/>
      <c r="P26" s="60">
        <f>P20+P24</f>
        <v>0</v>
      </c>
      <c r="Q26" s="54"/>
      <c r="R26" s="54">
        <f>R20+R24</f>
        <v>0</v>
      </c>
      <c r="S26" s="54"/>
      <c r="T26" s="60">
        <f>T20+T24</f>
        <v>0</v>
      </c>
      <c r="U26" s="51"/>
      <c r="V26" s="56">
        <f>V20+V24</f>
        <v>0</v>
      </c>
      <c r="W26" s="51"/>
      <c r="X26" s="56">
        <f>X20+X24</f>
        <v>-28193089811</v>
      </c>
      <c r="Y26" s="51"/>
      <c r="Z26" s="56">
        <f>Z20+Z24</f>
        <v>-1401368</v>
      </c>
      <c r="AA26" s="51"/>
      <c r="AB26" s="56">
        <f>AB20+AB24</f>
        <v>-28194491179</v>
      </c>
    </row>
    <row r="27" spans="1:30" ht="21" customHeight="1">
      <c r="D27" s="4"/>
      <c r="E27" s="4"/>
      <c r="F27" s="4"/>
      <c r="G27" s="4"/>
      <c r="H27" s="4"/>
      <c r="I27" s="4"/>
      <c r="J27" s="4"/>
      <c r="K27" s="4"/>
      <c r="L27" s="4"/>
      <c r="M27" s="8"/>
      <c r="N27" s="8"/>
      <c r="O27" s="8"/>
      <c r="P27" s="4"/>
      <c r="Q27" s="4"/>
      <c r="R27" s="63"/>
      <c r="S27" s="4"/>
      <c r="T27" s="4"/>
      <c r="U27" s="4"/>
      <c r="V27" s="8"/>
      <c r="W27" s="4"/>
      <c r="X27" s="8"/>
      <c r="Y27" s="4"/>
      <c r="Z27" s="8"/>
      <c r="AA27" s="8"/>
      <c r="AB27" s="4"/>
    </row>
    <row r="28" spans="1:30" ht="21" customHeight="1">
      <c r="A28" s="136" t="s">
        <v>193</v>
      </c>
      <c r="B28" s="137"/>
      <c r="C28" s="137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</row>
    <row r="29" spans="1:30" ht="21" customHeight="1">
      <c r="A29" s="140" t="s">
        <v>194</v>
      </c>
      <c r="B29" s="137"/>
      <c r="C29" s="137"/>
      <c r="D29" s="54">
        <v>0</v>
      </c>
      <c r="E29" s="51"/>
      <c r="F29" s="54">
        <v>0</v>
      </c>
      <c r="G29" s="54"/>
      <c r="H29" s="54">
        <v>0</v>
      </c>
      <c r="I29" s="51"/>
      <c r="J29" s="54">
        <v>0</v>
      </c>
      <c r="K29" s="51"/>
      <c r="L29" s="51">
        <f>SI!F40</f>
        <v>35075356788</v>
      </c>
      <c r="M29" s="51"/>
      <c r="N29" s="54">
        <v>0</v>
      </c>
      <c r="O29" s="51"/>
      <c r="P29" s="54">
        <v>0</v>
      </c>
      <c r="Q29" s="54"/>
      <c r="R29" s="54">
        <v>0</v>
      </c>
      <c r="S29" s="54"/>
      <c r="T29" s="54">
        <v>0</v>
      </c>
      <c r="U29" s="51"/>
      <c r="V29" s="54">
        <f>SUM(N29:U29)</f>
        <v>0</v>
      </c>
      <c r="W29" s="51"/>
      <c r="X29" s="53">
        <f>D29+F29+J29+L29+V29</f>
        <v>35075356788</v>
      </c>
      <c r="Y29" s="51"/>
      <c r="Z29" s="51">
        <f>SI!F41</f>
        <v>1838186</v>
      </c>
      <c r="AA29" s="51"/>
      <c r="AB29" s="53">
        <f>SUM(X29:AA29)</f>
        <v>35077194974</v>
      </c>
    </row>
    <row r="30" spans="1:30" ht="21" customHeight="1">
      <c r="A30" s="141" t="s">
        <v>195</v>
      </c>
      <c r="B30" s="137"/>
      <c r="C30" s="137"/>
      <c r="D30" s="54">
        <v>0</v>
      </c>
      <c r="E30" s="51"/>
      <c r="F30" s="54">
        <v>0</v>
      </c>
      <c r="G30" s="54"/>
      <c r="H30" s="60">
        <v>0</v>
      </c>
      <c r="I30" s="51"/>
      <c r="J30" s="54">
        <v>0</v>
      </c>
      <c r="K30" s="51"/>
      <c r="L30" s="56">
        <v>-200334750</v>
      </c>
      <c r="M30" s="51"/>
      <c r="N30" s="54">
        <v>0</v>
      </c>
      <c r="O30" s="51"/>
      <c r="P30" s="54">
        <v>0</v>
      </c>
      <c r="Q30" s="54"/>
      <c r="R30" s="56">
        <f>SCI!F20</f>
        <v>-31575675</v>
      </c>
      <c r="S30" s="54"/>
      <c r="T30" s="56">
        <v>-5053821</v>
      </c>
      <c r="U30" s="51"/>
      <c r="V30" s="54">
        <f>SUM(N30:U30)</f>
        <v>-36629496</v>
      </c>
      <c r="W30" s="51"/>
      <c r="X30" s="48">
        <f>D30+F30+J30+L30+V30</f>
        <v>-236964246</v>
      </c>
      <c r="Y30" s="51"/>
      <c r="Z30" s="51">
        <v>-53890</v>
      </c>
      <c r="AA30" s="51"/>
      <c r="AB30" s="48">
        <f>SUM(X30:AA30)</f>
        <v>-237018136</v>
      </c>
    </row>
    <row r="31" spans="1:30" ht="21" customHeight="1">
      <c r="A31" s="136" t="s">
        <v>196</v>
      </c>
      <c r="B31" s="137"/>
      <c r="C31" s="137"/>
      <c r="D31" s="61">
        <f>SUM(D29:D30)</f>
        <v>0</v>
      </c>
      <c r="E31" s="51"/>
      <c r="F31" s="61">
        <f>SUM(F29:F30)</f>
        <v>0</v>
      </c>
      <c r="G31" s="54"/>
      <c r="H31" s="61">
        <f>SUM(H30:H30)</f>
        <v>0</v>
      </c>
      <c r="I31" s="51"/>
      <c r="J31" s="61">
        <f>SUM(J29:J30)</f>
        <v>0</v>
      </c>
      <c r="K31" s="51"/>
      <c r="L31" s="61">
        <f>SUM(L29:L30)</f>
        <v>34875022038</v>
      </c>
      <c r="M31" s="51"/>
      <c r="N31" s="61">
        <f>SUM(N29:N30)</f>
        <v>0</v>
      </c>
      <c r="O31" s="51"/>
      <c r="P31" s="61">
        <f>SUM(P29:P30)</f>
        <v>0</v>
      </c>
      <c r="Q31" s="54"/>
      <c r="R31" s="61">
        <f>SUM(R29:R30)</f>
        <v>-31575675</v>
      </c>
      <c r="S31" s="54"/>
      <c r="T31" s="61">
        <f>SUM(T29:T30)</f>
        <v>-5053821</v>
      </c>
      <c r="U31" s="51"/>
      <c r="V31" s="61">
        <f>SUM(V29:V30)</f>
        <v>-36629496</v>
      </c>
      <c r="W31" s="51"/>
      <c r="X31" s="48">
        <f>D31+F31+J31+L31+V31</f>
        <v>34838392542</v>
      </c>
      <c r="Y31" s="51"/>
      <c r="Z31" s="64">
        <f>SUM(Z29,Z30)</f>
        <v>1784296</v>
      </c>
      <c r="AA31" s="51"/>
      <c r="AB31" s="48">
        <f>SUM(X31:AA31)</f>
        <v>34840176838</v>
      </c>
      <c r="AC31" s="53"/>
    </row>
    <row r="32" spans="1:30" ht="21" customHeight="1" thickBot="1">
      <c r="A32" s="136" t="s">
        <v>197</v>
      </c>
      <c r="B32" s="137"/>
      <c r="C32" s="137"/>
      <c r="D32" s="65">
        <f>D13+D26+D31</f>
        <v>2974209736</v>
      </c>
      <c r="E32" s="51"/>
      <c r="F32" s="65">
        <f>F13+F26+F31</f>
        <v>22551566867</v>
      </c>
      <c r="G32" s="51"/>
      <c r="H32" s="65">
        <f>H13+H26+H31</f>
        <v>-669657282</v>
      </c>
      <c r="I32" s="51"/>
      <c r="J32" s="65">
        <f>J13+J26+J31</f>
        <v>500000000</v>
      </c>
      <c r="K32" s="51"/>
      <c r="L32" s="65">
        <f>L13+L26+L31</f>
        <v>71696872122</v>
      </c>
      <c r="M32" s="51"/>
      <c r="N32" s="65">
        <f>N13+N26+N31</f>
        <v>50944562</v>
      </c>
      <c r="O32" s="51"/>
      <c r="P32" s="65">
        <f>P13+P26+P31</f>
        <v>161186663</v>
      </c>
      <c r="Q32" s="51"/>
      <c r="R32" s="65">
        <f>R13+R26+R31</f>
        <v>-10169981</v>
      </c>
      <c r="S32" s="51"/>
      <c r="T32" s="65">
        <f>T26+T31+T13</f>
        <v>-32530110</v>
      </c>
      <c r="U32" s="51"/>
      <c r="V32" s="65">
        <f>V13+V26+V31</f>
        <v>169431134</v>
      </c>
      <c r="W32" s="51"/>
      <c r="X32" s="65">
        <f>X13+X26+X31</f>
        <v>97222422577</v>
      </c>
      <c r="Y32" s="51"/>
      <c r="Z32" s="65">
        <f>Z13+Z26+Z31</f>
        <v>101472404</v>
      </c>
      <c r="AA32" s="51"/>
      <c r="AB32" s="65">
        <f>AB13+AB26+AB31</f>
        <v>97323894981</v>
      </c>
      <c r="AC32" s="14"/>
      <c r="AD32" s="87">
        <f>AB32-SFP!F100</f>
        <v>0</v>
      </c>
    </row>
    <row r="33" spans="1:28" ht="21" customHeight="1" thickTop="1">
      <c r="B33" s="87"/>
      <c r="C33" s="87"/>
      <c r="D33" s="142"/>
      <c r="F33" s="142"/>
      <c r="G33" s="142"/>
      <c r="H33" s="142"/>
      <c r="I33" s="142"/>
      <c r="J33" s="142"/>
      <c r="K33" s="142"/>
      <c r="L33" s="142"/>
      <c r="V33" s="143"/>
      <c r="W33" s="143"/>
      <c r="AA33" s="144"/>
      <c r="AB33" s="144"/>
    </row>
    <row r="34" spans="1:28" ht="21" customHeight="1">
      <c r="B34" s="87"/>
      <c r="C34" s="87"/>
      <c r="D34" s="142"/>
      <c r="F34" s="142"/>
      <c r="G34" s="142"/>
      <c r="H34" s="142"/>
      <c r="I34" s="142"/>
      <c r="J34" s="142"/>
      <c r="K34" s="142"/>
      <c r="L34" s="142"/>
      <c r="V34" s="143"/>
      <c r="W34" s="143"/>
      <c r="AA34" s="144"/>
      <c r="AB34" s="144"/>
    </row>
    <row r="35" spans="1:28" ht="21" customHeight="1">
      <c r="A35" s="145"/>
      <c r="B35" s="87"/>
      <c r="C35" s="87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143"/>
      <c r="X35" s="74"/>
      <c r="Y35" s="74"/>
      <c r="Z35" s="74"/>
      <c r="AA35" s="74"/>
      <c r="AB35" s="74"/>
    </row>
    <row r="36" spans="1:28" ht="21" customHeight="1">
      <c r="B36" s="87"/>
      <c r="C36" s="87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</row>
    <row r="37" spans="1:28" ht="21" customHeight="1">
      <c r="B37" s="87"/>
      <c r="C37" s="87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</row>
    <row r="38" spans="1:28" ht="21" customHeight="1">
      <c r="B38" s="87"/>
      <c r="C38" s="87"/>
      <c r="D38" s="142"/>
      <c r="F38" s="142"/>
      <c r="G38" s="142"/>
      <c r="H38" s="142"/>
      <c r="I38" s="142"/>
      <c r="J38" s="142"/>
      <c r="K38" s="142"/>
      <c r="L38" s="142"/>
      <c r="V38" s="143"/>
      <c r="W38" s="143"/>
      <c r="X38" s="144"/>
      <c r="Y38" s="144"/>
      <c r="Z38" s="144"/>
      <c r="AA38" s="144"/>
      <c r="AB38" s="144"/>
    </row>
  </sheetData>
  <mergeCells count="7">
    <mergeCell ref="J7:L7"/>
    <mergeCell ref="N7:V7"/>
    <mergeCell ref="A1:AB1"/>
    <mergeCell ref="A2:AB2"/>
    <mergeCell ref="A3:AB3"/>
    <mergeCell ref="A4:AB4"/>
    <mergeCell ref="A5:AB5"/>
  </mergeCells>
  <pageMargins left="0.7" right="0.5" top="0.48" bottom="0.5" header="0.5" footer="0.5"/>
  <pageSetup paperSize="9" scale="52" firstPageNumber="10" fitToHeight="0" orientation="landscape" useFirstPageNumber="1" r:id="rId1"/>
  <headerFooter>
    <oddFooter>&amp;L&amp;"Angsana New,Regular"&amp;15   
The accompanying notes form an integral part of the financial statements.
&amp;C&amp;"Angsana New,Regular"&amp;14
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809C2-D95F-4B40-8A97-E6FE7F6B17A8}">
  <sheetPr codeName="Sheet2">
    <tabColor rgb="FF00FF00"/>
    <pageSetUpPr fitToPage="1"/>
  </sheetPr>
  <dimension ref="A1:AC39"/>
  <sheetViews>
    <sheetView view="pageBreakPreview" zoomScale="70" zoomScaleNormal="85" zoomScaleSheetLayoutView="70" workbookViewId="0">
      <selection activeCell="M6" sqref="M6"/>
    </sheetView>
  </sheetViews>
  <sheetFormatPr defaultColWidth="9.453125" defaultRowHeight="21" customHeight="1"/>
  <cols>
    <col min="1" max="1" width="46.54296875" style="87" customWidth="1"/>
    <col min="2" max="2" width="6.453125" style="89" customWidth="1"/>
    <col min="3" max="3" width="1.1796875" style="89" customWidth="1"/>
    <col min="4" max="4" width="15.453125" style="112" customWidth="1"/>
    <col min="5" max="5" width="1.1796875" style="113" customWidth="1"/>
    <col min="6" max="6" width="16.54296875" style="113" customWidth="1"/>
    <col min="7" max="7" width="1.1796875" style="113" customWidth="1"/>
    <col min="8" max="8" width="16" style="113" customWidth="1"/>
    <col min="9" max="9" width="1.1796875" style="113" customWidth="1"/>
    <col min="10" max="10" width="13.453125" style="113" customWidth="1"/>
    <col min="11" max="11" width="1.1796875" style="113" customWidth="1"/>
    <col min="12" max="12" width="17.453125" style="113" bestFit="1" customWidth="1"/>
    <col min="13" max="13" width="1.1796875" style="112" customWidth="1"/>
    <col min="14" max="14" width="13.453125" style="112" customWidth="1"/>
    <col min="15" max="15" width="1.1796875" style="112" customWidth="1"/>
    <col min="16" max="16" width="13.81640625" style="112" customWidth="1"/>
    <col min="17" max="17" width="1.1796875" style="113" customWidth="1"/>
    <col min="18" max="18" width="13.81640625" style="112" customWidth="1"/>
    <col min="19" max="19" width="1.1796875" style="113" customWidth="1"/>
    <col min="20" max="20" width="13.81640625" style="112" customWidth="1"/>
    <col min="21" max="21" width="1.1796875" style="113" customWidth="1"/>
    <col min="22" max="22" width="13.81640625" style="112" customWidth="1"/>
    <col min="23" max="23" width="1.1796875" style="112" customWidth="1"/>
    <col min="24" max="24" width="16.81640625" style="113" customWidth="1"/>
    <col min="25" max="25" width="1.1796875" style="87" customWidth="1"/>
    <col min="26" max="26" width="13.81640625" style="87" customWidth="1"/>
    <col min="27" max="27" width="1.1796875" style="87" customWidth="1"/>
    <col min="28" max="28" width="16.453125" style="87" customWidth="1"/>
    <col min="29" max="29" width="17.54296875" style="87" customWidth="1"/>
    <col min="30" max="30" width="13.453125" style="87" customWidth="1"/>
    <col min="31" max="31" width="9.453125" style="87"/>
    <col min="32" max="32" width="12.453125" style="87" bestFit="1" customWidth="1"/>
    <col min="33" max="16384" width="9.453125" style="87"/>
  </cols>
  <sheetData>
    <row r="1" spans="1:29" ht="2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</row>
    <row r="2" spans="1:29" ht="21" customHeight="1">
      <c r="A2" s="182" t="s">
        <v>198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</row>
    <row r="3" spans="1:29" ht="21" customHeight="1">
      <c r="A3" s="182" t="s">
        <v>148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</row>
    <row r="4" spans="1:29" ht="21" customHeight="1">
      <c r="A4" s="182" t="s">
        <v>92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</row>
    <row r="5" spans="1:29" ht="21" customHeight="1">
      <c r="A5" s="183" t="s">
        <v>3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</row>
    <row r="6" spans="1:29" ht="6" customHeight="1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79"/>
    </row>
    <row r="7" spans="1:29" ht="21" customHeight="1">
      <c r="A7" s="90"/>
      <c r="B7" s="78"/>
      <c r="C7" s="126"/>
      <c r="D7" s="127"/>
      <c r="E7" s="127"/>
      <c r="F7" s="127"/>
      <c r="G7" s="127"/>
      <c r="H7" s="128" t="s">
        <v>78</v>
      </c>
      <c r="I7" s="129"/>
      <c r="J7" s="184" t="s">
        <v>149</v>
      </c>
      <c r="K7" s="184"/>
      <c r="L7" s="184"/>
      <c r="M7" s="127"/>
      <c r="N7" s="184" t="s">
        <v>85</v>
      </c>
      <c r="O7" s="184"/>
      <c r="P7" s="184"/>
      <c r="Q7" s="184"/>
      <c r="R7" s="184"/>
      <c r="S7" s="184"/>
      <c r="T7" s="184"/>
      <c r="U7" s="184"/>
      <c r="V7" s="184"/>
      <c r="W7" s="127"/>
      <c r="X7" s="127"/>
    </row>
    <row r="8" spans="1:29" ht="21" customHeight="1">
      <c r="A8" s="130"/>
      <c r="B8" s="126"/>
      <c r="C8" s="126"/>
      <c r="D8" s="127" t="s">
        <v>150</v>
      </c>
      <c r="E8" s="127"/>
      <c r="F8" s="127"/>
      <c r="G8" s="127"/>
      <c r="H8" s="83" t="s">
        <v>151</v>
      </c>
      <c r="I8" s="127"/>
      <c r="J8" s="129"/>
      <c r="K8" s="127"/>
      <c r="L8" s="129"/>
      <c r="M8" s="131"/>
      <c r="N8" s="127"/>
      <c r="O8" s="127"/>
      <c r="P8" s="127"/>
      <c r="Q8" s="127"/>
      <c r="R8" s="127"/>
      <c r="S8" s="127"/>
      <c r="T8" s="127"/>
      <c r="U8" s="127"/>
      <c r="V8" s="127" t="s">
        <v>152</v>
      </c>
      <c r="W8" s="127"/>
      <c r="X8" s="127" t="s">
        <v>153</v>
      </c>
      <c r="Y8" s="131"/>
      <c r="Z8" s="131"/>
      <c r="AA8" s="131"/>
      <c r="AB8" s="131"/>
    </row>
    <row r="9" spans="1:29" ht="21" customHeight="1">
      <c r="A9" s="130"/>
      <c r="B9" s="126"/>
      <c r="C9" s="126"/>
      <c r="D9" s="127" t="s">
        <v>154</v>
      </c>
      <c r="E9" s="127"/>
      <c r="F9" s="127"/>
      <c r="G9" s="127"/>
      <c r="H9" s="127" t="s">
        <v>155</v>
      </c>
      <c r="I9" s="127"/>
      <c r="J9" s="127"/>
      <c r="K9" s="127"/>
      <c r="L9" s="129"/>
      <c r="M9" s="131"/>
      <c r="N9" s="127" t="s">
        <v>156</v>
      </c>
      <c r="O9" s="127"/>
      <c r="P9" s="127" t="s">
        <v>157</v>
      </c>
      <c r="Q9" s="127"/>
      <c r="R9" s="127"/>
      <c r="S9" s="127"/>
      <c r="T9" s="127"/>
      <c r="U9" s="127"/>
      <c r="V9" s="127" t="s">
        <v>158</v>
      </c>
      <c r="W9" s="127"/>
      <c r="X9" s="127" t="s">
        <v>159</v>
      </c>
      <c r="Y9" s="131"/>
      <c r="Z9" s="132" t="s">
        <v>160</v>
      </c>
      <c r="AA9" s="131"/>
      <c r="AB9" s="127" t="s">
        <v>161</v>
      </c>
    </row>
    <row r="10" spans="1:29" ht="21" customHeight="1">
      <c r="A10" s="130"/>
      <c r="B10" s="126"/>
      <c r="C10" s="126"/>
      <c r="D10" s="127" t="s">
        <v>162</v>
      </c>
      <c r="E10" s="127"/>
      <c r="F10" s="127"/>
      <c r="G10" s="127"/>
      <c r="H10" s="127" t="s">
        <v>163</v>
      </c>
      <c r="I10" s="127"/>
      <c r="J10" s="127"/>
      <c r="K10" s="127"/>
      <c r="L10" s="127"/>
      <c r="M10" s="131"/>
      <c r="N10" s="127" t="s">
        <v>164</v>
      </c>
      <c r="O10" s="127"/>
      <c r="P10" s="127" t="s">
        <v>165</v>
      </c>
      <c r="Q10" s="127"/>
      <c r="R10" s="133" t="s">
        <v>166</v>
      </c>
      <c r="S10" s="130"/>
      <c r="T10" s="134" t="s">
        <v>167</v>
      </c>
      <c r="U10" s="83"/>
      <c r="V10" s="127" t="s">
        <v>168</v>
      </c>
      <c r="W10" s="83"/>
      <c r="X10" s="127" t="s">
        <v>169</v>
      </c>
      <c r="Y10" s="127"/>
      <c r="Z10" s="127" t="s">
        <v>170</v>
      </c>
      <c r="AA10" s="127"/>
      <c r="AB10" s="83" t="s">
        <v>168</v>
      </c>
    </row>
    <row r="11" spans="1:29" ht="21" customHeight="1">
      <c r="A11" s="130"/>
      <c r="B11" s="78" t="s">
        <v>171</v>
      </c>
      <c r="C11" s="78"/>
      <c r="D11" s="128" t="s">
        <v>172</v>
      </c>
      <c r="E11" s="127"/>
      <c r="F11" s="128" t="s">
        <v>76</v>
      </c>
      <c r="G11" s="127"/>
      <c r="H11" s="128" t="s">
        <v>173</v>
      </c>
      <c r="I11" s="127"/>
      <c r="J11" s="128" t="s">
        <v>83</v>
      </c>
      <c r="K11" s="127"/>
      <c r="L11" s="128" t="s">
        <v>174</v>
      </c>
      <c r="M11" s="131"/>
      <c r="N11" s="128" t="s">
        <v>175</v>
      </c>
      <c r="O11" s="127"/>
      <c r="P11" s="128" t="s">
        <v>176</v>
      </c>
      <c r="Q11" s="127"/>
      <c r="R11" s="135" t="s">
        <v>177</v>
      </c>
      <c r="S11" s="127"/>
      <c r="T11" s="135" t="s">
        <v>177</v>
      </c>
      <c r="U11" s="127"/>
      <c r="V11" s="128" t="s">
        <v>178</v>
      </c>
      <c r="W11" s="127"/>
      <c r="X11" s="128" t="s">
        <v>179</v>
      </c>
      <c r="Y11" s="127"/>
      <c r="Z11" s="128" t="s">
        <v>180</v>
      </c>
      <c r="AA11" s="127"/>
      <c r="AB11" s="128" t="s">
        <v>178</v>
      </c>
    </row>
    <row r="12" spans="1:29" ht="9" customHeight="1">
      <c r="A12" s="130"/>
      <c r="B12" s="78"/>
      <c r="C12" s="78"/>
      <c r="D12" s="127"/>
      <c r="E12" s="127"/>
      <c r="F12" s="127"/>
      <c r="G12" s="127"/>
      <c r="H12" s="130"/>
      <c r="I12" s="127"/>
      <c r="J12" s="127"/>
      <c r="K12" s="127"/>
      <c r="L12" s="127"/>
      <c r="M12" s="131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</row>
    <row r="13" spans="1:29" ht="21" customHeight="1">
      <c r="A13" s="136" t="s">
        <v>199</v>
      </c>
      <c r="B13" s="137"/>
      <c r="C13" s="137"/>
      <c r="D13" s="51">
        <v>2974209736</v>
      </c>
      <c r="E13" s="51"/>
      <c r="F13" s="51">
        <v>22551566867</v>
      </c>
      <c r="G13" s="51"/>
      <c r="H13" s="51">
        <v>-669657282</v>
      </c>
      <c r="I13" s="51"/>
      <c r="J13" s="51">
        <v>500000000</v>
      </c>
      <c r="K13" s="51"/>
      <c r="L13" s="51">
        <v>71696872122</v>
      </c>
      <c r="M13" s="51"/>
      <c r="N13" s="51">
        <v>50944562</v>
      </c>
      <c r="O13" s="51"/>
      <c r="P13" s="51">
        <v>161186663</v>
      </c>
      <c r="Q13" s="51"/>
      <c r="R13" s="52">
        <v>-10169981</v>
      </c>
      <c r="S13" s="51"/>
      <c r="T13" s="52">
        <v>-32530110</v>
      </c>
      <c r="U13" s="51"/>
      <c r="V13" s="52">
        <v>169431134</v>
      </c>
      <c r="W13" s="51"/>
      <c r="X13" s="52">
        <v>97222422577</v>
      </c>
      <c r="Y13" s="51"/>
      <c r="Z13" s="51">
        <v>101472404</v>
      </c>
      <c r="AA13" s="53"/>
      <c r="AB13" s="53">
        <v>97323894981</v>
      </c>
      <c r="AC13" s="14"/>
    </row>
    <row r="14" spans="1:29" ht="21" customHeight="1">
      <c r="A14" s="136" t="s">
        <v>182</v>
      </c>
      <c r="B14" s="83"/>
      <c r="C14" s="83"/>
      <c r="D14" s="53"/>
      <c r="E14" s="53"/>
      <c r="F14" s="53"/>
      <c r="G14" s="53"/>
      <c r="H14" s="54"/>
      <c r="I14" s="53"/>
      <c r="J14" s="53"/>
      <c r="K14" s="51"/>
      <c r="L14" s="53"/>
      <c r="M14" s="51"/>
      <c r="N14" s="53"/>
      <c r="O14" s="53"/>
      <c r="P14" s="53"/>
      <c r="Q14" s="53"/>
      <c r="R14" s="52"/>
      <c r="S14" s="52"/>
      <c r="T14" s="52"/>
      <c r="U14" s="55"/>
      <c r="V14" s="55"/>
      <c r="W14" s="55"/>
      <c r="X14" s="55"/>
      <c r="Y14" s="55"/>
      <c r="Z14" s="55"/>
      <c r="AA14" s="55"/>
      <c r="AB14" s="55"/>
    </row>
    <row r="15" spans="1:29" ht="21" customHeight="1">
      <c r="A15" s="138" t="s">
        <v>183</v>
      </c>
      <c r="B15" s="83"/>
      <c r="C15" s="83"/>
      <c r="D15" s="53"/>
      <c r="E15" s="53"/>
      <c r="F15" s="53"/>
      <c r="G15" s="53"/>
      <c r="H15" s="53"/>
      <c r="I15" s="53"/>
      <c r="J15" s="53"/>
      <c r="K15" s="51"/>
      <c r="L15" s="53"/>
      <c r="M15" s="51"/>
      <c r="N15" s="53"/>
      <c r="O15" s="53"/>
      <c r="P15" s="53"/>
      <c r="Q15" s="53"/>
      <c r="R15" s="53"/>
      <c r="S15" s="53"/>
      <c r="T15" s="53"/>
      <c r="U15" s="55"/>
      <c r="V15" s="55"/>
      <c r="W15" s="55"/>
      <c r="X15" s="55"/>
      <c r="Y15" s="55"/>
      <c r="Z15" s="55"/>
      <c r="AA15" s="55"/>
      <c r="AB15" s="55"/>
    </row>
    <row r="16" spans="1:29" ht="21" customHeight="1">
      <c r="A16" s="139" t="s">
        <v>184</v>
      </c>
      <c r="B16" s="83"/>
      <c r="C16" s="83"/>
      <c r="D16" s="53"/>
      <c r="E16" s="53"/>
      <c r="F16" s="53"/>
      <c r="G16" s="53"/>
      <c r="H16" s="53"/>
      <c r="I16" s="53"/>
      <c r="J16" s="53"/>
      <c r="K16" s="51"/>
      <c r="L16" s="53"/>
      <c r="M16" s="51"/>
      <c r="N16" s="53"/>
      <c r="O16" s="53"/>
      <c r="P16" s="53"/>
      <c r="Q16" s="53"/>
      <c r="R16" s="53"/>
      <c r="S16" s="53"/>
      <c r="T16" s="53"/>
      <c r="U16" s="55"/>
      <c r="V16" s="55"/>
      <c r="W16" s="55"/>
      <c r="X16" s="55"/>
      <c r="Y16" s="55"/>
      <c r="Z16" s="55"/>
      <c r="AA16" s="55"/>
      <c r="AB16" s="55"/>
    </row>
    <row r="17" spans="1:29" ht="18" customHeight="1">
      <c r="A17" s="138" t="s">
        <v>185</v>
      </c>
      <c r="B17" s="83"/>
      <c r="C17" s="83"/>
      <c r="D17" s="53"/>
      <c r="E17" s="53"/>
      <c r="F17" s="53"/>
      <c r="G17" s="53"/>
      <c r="H17" s="53"/>
      <c r="I17" s="53"/>
      <c r="J17" s="53"/>
      <c r="K17" s="51"/>
      <c r="L17" s="53"/>
      <c r="M17" s="51"/>
      <c r="N17" s="53"/>
      <c r="O17" s="53"/>
      <c r="P17" s="53"/>
      <c r="Q17" s="53"/>
      <c r="R17" s="53"/>
      <c r="S17" s="53"/>
      <c r="T17" s="53"/>
      <c r="U17" s="55"/>
      <c r="V17" s="55"/>
      <c r="W17" s="55"/>
      <c r="X17" s="55"/>
      <c r="Y17" s="55"/>
      <c r="Z17" s="55"/>
      <c r="AA17" s="55"/>
      <c r="AB17" s="55"/>
      <c r="AC17" s="54"/>
    </row>
    <row r="18" spans="1:29" ht="21" customHeight="1">
      <c r="A18" s="140" t="s">
        <v>186</v>
      </c>
      <c r="B18" s="137" t="s">
        <v>187</v>
      </c>
      <c r="C18" s="137"/>
      <c r="D18" s="54">
        <v>0</v>
      </c>
      <c r="E18" s="51"/>
      <c r="F18" s="54">
        <v>0</v>
      </c>
      <c r="G18" s="54"/>
      <c r="H18" s="54">
        <v>0</v>
      </c>
      <c r="I18" s="51"/>
      <c r="J18" s="54">
        <v>0</v>
      </c>
      <c r="K18" s="51"/>
      <c r="L18" s="56">
        <v>-37561491016</v>
      </c>
      <c r="M18" s="51"/>
      <c r="N18" s="54">
        <v>0</v>
      </c>
      <c r="O18" s="51"/>
      <c r="P18" s="54">
        <v>0</v>
      </c>
      <c r="Q18" s="54"/>
      <c r="R18" s="54">
        <v>0</v>
      </c>
      <c r="S18" s="54"/>
      <c r="T18" s="54">
        <v>0</v>
      </c>
      <c r="U18" s="51"/>
      <c r="V18" s="54">
        <v>0</v>
      </c>
      <c r="W18" s="51"/>
      <c r="X18" s="53">
        <f>D18+F18+H18+J18+L18+V18</f>
        <v>-37561491016</v>
      </c>
      <c r="Y18" s="51"/>
      <c r="Z18" s="54">
        <v>-1274579</v>
      </c>
      <c r="AA18" s="51"/>
      <c r="AB18" s="51">
        <f>SUM(X18:AA18)</f>
        <v>-37562765595</v>
      </c>
    </row>
    <row r="19" spans="1:29" ht="21" customHeight="1">
      <c r="A19" s="139" t="s">
        <v>188</v>
      </c>
      <c r="B19" s="137"/>
      <c r="C19" s="137"/>
      <c r="D19" s="57"/>
      <c r="E19" s="51"/>
      <c r="F19" s="57"/>
      <c r="G19" s="54"/>
      <c r="H19" s="57"/>
      <c r="I19" s="51"/>
      <c r="J19" s="57"/>
      <c r="K19" s="51"/>
      <c r="L19" s="58"/>
      <c r="M19" s="51"/>
      <c r="N19" s="57"/>
      <c r="O19" s="51"/>
      <c r="P19" s="57"/>
      <c r="Q19" s="54"/>
      <c r="R19" s="57"/>
      <c r="S19" s="54"/>
      <c r="T19" s="57"/>
      <c r="U19" s="51"/>
      <c r="V19" s="57"/>
      <c r="W19" s="51"/>
      <c r="X19" s="59"/>
      <c r="Y19" s="51"/>
      <c r="Z19" s="58"/>
      <c r="AA19" s="51"/>
      <c r="AB19" s="58"/>
    </row>
    <row r="20" spans="1:29" ht="21" customHeight="1">
      <c r="A20" s="138" t="s">
        <v>179</v>
      </c>
      <c r="B20" s="137"/>
      <c r="C20" s="137"/>
      <c r="D20" s="48">
        <f>SUM(D18:D19)</f>
        <v>0</v>
      </c>
      <c r="E20" s="51"/>
      <c r="F20" s="48">
        <f>SUM(F18:F19)</f>
        <v>0</v>
      </c>
      <c r="G20" s="53"/>
      <c r="H20" s="60">
        <f>SUM(H18:H19)</f>
        <v>0</v>
      </c>
      <c r="I20" s="51"/>
      <c r="J20" s="60">
        <f>SUM(J18:J19)</f>
        <v>0</v>
      </c>
      <c r="K20" s="51"/>
      <c r="L20" s="48">
        <f>SUM(L18:L19)</f>
        <v>-37561491016</v>
      </c>
      <c r="M20" s="51"/>
      <c r="N20" s="48">
        <f>SUM(N18:N19)</f>
        <v>0</v>
      </c>
      <c r="O20" s="51"/>
      <c r="P20" s="60">
        <f>SUM(P18:P19)</f>
        <v>0</v>
      </c>
      <c r="Q20" s="54"/>
      <c r="R20" s="60">
        <f>SUM(R18:R19)</f>
        <v>0</v>
      </c>
      <c r="S20" s="54"/>
      <c r="T20" s="60">
        <f>SUM(T18:T19)</f>
        <v>0</v>
      </c>
      <c r="U20" s="51"/>
      <c r="V20" s="48">
        <f>SUM(V18:V19)</f>
        <v>0</v>
      </c>
      <c r="W20" s="51"/>
      <c r="X20" s="48">
        <f>SUM(X18:X19)</f>
        <v>-37561491016</v>
      </c>
      <c r="Y20" s="51"/>
      <c r="Z20" s="48">
        <f>SUM(Z18:Z19)</f>
        <v>-1274579</v>
      </c>
      <c r="AA20" s="51"/>
      <c r="AB20" s="48">
        <f>SUM(AB18:AB19)</f>
        <v>-37562765595</v>
      </c>
    </row>
    <row r="21" spans="1:29" ht="21" customHeight="1">
      <c r="A21" s="90"/>
      <c r="B21" s="83"/>
      <c r="C21" s="83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8"/>
      <c r="S21" s="51"/>
      <c r="T21" s="58"/>
      <c r="U21" s="55"/>
      <c r="V21" s="55"/>
      <c r="W21" s="55"/>
      <c r="X21" s="55"/>
      <c r="Y21" s="55"/>
      <c r="Z21" s="55"/>
      <c r="AA21" s="55"/>
      <c r="AB21" s="55"/>
    </row>
    <row r="22" spans="1:29" ht="21" customHeight="1">
      <c r="A22" s="139" t="s">
        <v>189</v>
      </c>
      <c r="D22" s="4"/>
      <c r="E22" s="4"/>
      <c r="F22" s="4"/>
      <c r="G22" s="4"/>
      <c r="H22" s="4"/>
      <c r="I22" s="4"/>
      <c r="J22" s="4"/>
      <c r="K22" s="4"/>
      <c r="L22" s="4"/>
      <c r="M22" s="8"/>
      <c r="N22" s="8"/>
      <c r="O22" s="8"/>
      <c r="P22" s="4"/>
      <c r="Q22" s="4"/>
      <c r="R22" s="4"/>
      <c r="S22" s="4"/>
      <c r="T22" s="4"/>
      <c r="U22" s="4"/>
      <c r="V22" s="8"/>
      <c r="W22" s="4"/>
      <c r="X22" s="8"/>
      <c r="Y22" s="4"/>
      <c r="Z22" s="8"/>
      <c r="AA22" s="8"/>
      <c r="AB22" s="4"/>
    </row>
    <row r="23" spans="1:29" ht="21" customHeight="1">
      <c r="A23" s="140" t="s">
        <v>190</v>
      </c>
      <c r="D23" s="54">
        <v>0</v>
      </c>
      <c r="E23" s="54"/>
      <c r="F23" s="54">
        <v>0</v>
      </c>
      <c r="G23" s="54"/>
      <c r="H23" s="54">
        <v>0</v>
      </c>
      <c r="I23" s="54"/>
      <c r="J23" s="54">
        <v>0</v>
      </c>
      <c r="K23" s="54"/>
      <c r="L23" s="54">
        <v>0</v>
      </c>
      <c r="M23" s="54"/>
      <c r="N23" s="54">
        <v>0</v>
      </c>
      <c r="O23" s="54"/>
      <c r="P23" s="54">
        <v>0</v>
      </c>
      <c r="Q23" s="54"/>
      <c r="R23" s="54">
        <v>0</v>
      </c>
      <c r="S23" s="54"/>
      <c r="T23" s="54">
        <v>0</v>
      </c>
      <c r="U23" s="54"/>
      <c r="V23" s="54">
        <v>0</v>
      </c>
      <c r="W23" s="54"/>
      <c r="X23" s="54">
        <v>0</v>
      </c>
      <c r="Y23" s="4"/>
      <c r="Z23" s="8">
        <v>500000</v>
      </c>
      <c r="AA23" s="8"/>
      <c r="AB23" s="39">
        <f>SUM(X23:AA23)</f>
        <v>500000</v>
      </c>
    </row>
    <row r="24" spans="1:29" ht="21" customHeight="1">
      <c r="A24" s="140" t="s">
        <v>200</v>
      </c>
      <c r="B24" s="137"/>
      <c r="C24" s="137"/>
      <c r="D24" s="54">
        <v>0</v>
      </c>
      <c r="E24" s="51"/>
      <c r="F24" s="54">
        <v>0</v>
      </c>
      <c r="G24" s="54"/>
      <c r="H24" s="54">
        <v>0</v>
      </c>
      <c r="I24" s="51"/>
      <c r="J24" s="54">
        <v>0</v>
      </c>
      <c r="K24" s="51"/>
      <c r="L24" s="54">
        <v>0</v>
      </c>
      <c r="M24" s="51"/>
      <c r="N24" s="54">
        <v>0</v>
      </c>
      <c r="O24" s="51"/>
      <c r="P24" s="54">
        <v>0</v>
      </c>
      <c r="Q24" s="54"/>
      <c r="R24" s="54">
        <v>0</v>
      </c>
      <c r="S24" s="54"/>
      <c r="T24" s="54">
        <v>0</v>
      </c>
      <c r="U24" s="51"/>
      <c r="V24" s="54">
        <v>0</v>
      </c>
      <c r="W24" s="51"/>
      <c r="X24" s="54">
        <f>D24+F24+H24+J24+L24+V24</f>
        <v>0</v>
      </c>
      <c r="Y24" s="51"/>
      <c r="Z24" s="4">
        <v>-500000</v>
      </c>
      <c r="AA24" s="4"/>
      <c r="AB24" s="4">
        <v>-500000</v>
      </c>
    </row>
    <row r="25" spans="1:29" ht="21" customHeight="1">
      <c r="A25" s="136" t="s">
        <v>191</v>
      </c>
      <c r="B25" s="137"/>
      <c r="C25" s="137"/>
      <c r="D25" s="61">
        <f>SUM(D24:D24)</f>
        <v>0</v>
      </c>
      <c r="E25" s="51"/>
      <c r="F25" s="61">
        <f>SUM(F24:F24)</f>
        <v>0</v>
      </c>
      <c r="G25" s="53"/>
      <c r="H25" s="61">
        <f>SUM(H24:H24)</f>
        <v>0</v>
      </c>
      <c r="I25" s="51"/>
      <c r="J25" s="61">
        <f>SUM(J24:J24)</f>
        <v>0</v>
      </c>
      <c r="K25" s="51"/>
      <c r="L25" s="61">
        <f>SUM(L24:L24)</f>
        <v>0</v>
      </c>
      <c r="M25" s="51"/>
      <c r="N25" s="61">
        <f>SUM(N24:N24)</f>
        <v>0</v>
      </c>
      <c r="O25" s="51"/>
      <c r="P25" s="61">
        <f>SUM(P24:P24)</f>
        <v>0</v>
      </c>
      <c r="Q25" s="54"/>
      <c r="R25" s="61">
        <f>SUM(R24:R24)</f>
        <v>0</v>
      </c>
      <c r="S25" s="54"/>
      <c r="T25" s="61">
        <f>SUM(T24:T24)</f>
        <v>0</v>
      </c>
      <c r="U25" s="51"/>
      <c r="V25" s="61">
        <f>SUM(V24:V24)</f>
        <v>0</v>
      </c>
      <c r="W25" s="51"/>
      <c r="X25" s="61">
        <f>SUM(X24:X24)</f>
        <v>0</v>
      </c>
      <c r="Y25" s="51"/>
      <c r="Z25" s="43">
        <f>SUM(Z23:Z24)</f>
        <v>0</v>
      </c>
      <c r="AA25" s="43">
        <f>SUM(AA23:AA24)</f>
        <v>0</v>
      </c>
      <c r="AB25" s="43">
        <f>SUM(AB23:AB24)</f>
        <v>0</v>
      </c>
    </row>
    <row r="26" spans="1:29" ht="21" customHeight="1">
      <c r="A26" s="136" t="s">
        <v>192</v>
      </c>
      <c r="D26" s="51"/>
      <c r="E26" s="51"/>
      <c r="F26" s="51"/>
      <c r="G26" s="51"/>
      <c r="H26" s="51"/>
      <c r="I26" s="51"/>
      <c r="J26" s="51"/>
      <c r="K26" s="51"/>
      <c r="L26" s="51"/>
      <c r="M26" s="53"/>
      <c r="N26" s="53"/>
      <c r="O26" s="53"/>
      <c r="P26" s="51"/>
      <c r="Q26" s="51"/>
      <c r="R26" s="53"/>
      <c r="S26" s="51"/>
      <c r="T26" s="53"/>
      <c r="U26" s="51"/>
      <c r="V26" s="53"/>
      <c r="W26" s="51"/>
      <c r="X26" s="59"/>
      <c r="Y26" s="51"/>
      <c r="Z26" s="53"/>
      <c r="AA26" s="53"/>
      <c r="AB26" s="51"/>
    </row>
    <row r="27" spans="1:29" ht="21" customHeight="1">
      <c r="A27" s="138" t="s">
        <v>183</v>
      </c>
      <c r="B27" s="137"/>
      <c r="C27" s="137"/>
      <c r="D27" s="48">
        <f>D20+D25</f>
        <v>0</v>
      </c>
      <c r="E27" s="51"/>
      <c r="F27" s="48">
        <f>F20+F25</f>
        <v>0</v>
      </c>
      <c r="G27" s="53"/>
      <c r="H27" s="60">
        <f>H20+H25</f>
        <v>0</v>
      </c>
      <c r="I27" s="51"/>
      <c r="J27" s="60">
        <f>J20+J25</f>
        <v>0</v>
      </c>
      <c r="K27" s="51"/>
      <c r="L27" s="56">
        <f>L20+L25</f>
        <v>-37561491016</v>
      </c>
      <c r="M27" s="51"/>
      <c r="N27" s="56">
        <f>N20+N25</f>
        <v>0</v>
      </c>
      <c r="O27" s="51"/>
      <c r="P27" s="60">
        <f>P20+P25</f>
        <v>0</v>
      </c>
      <c r="Q27" s="54"/>
      <c r="R27" s="54">
        <f>R20+R25</f>
        <v>0</v>
      </c>
      <c r="S27" s="54"/>
      <c r="T27" s="60">
        <f>T20+T25</f>
        <v>0</v>
      </c>
      <c r="U27" s="51"/>
      <c r="V27" s="56">
        <f>V20+V25</f>
        <v>0</v>
      </c>
      <c r="W27" s="51"/>
      <c r="X27" s="56">
        <f>X20+X25</f>
        <v>-37561491016</v>
      </c>
      <c r="Y27" s="51"/>
      <c r="Z27" s="56">
        <f>Z20+Z25</f>
        <v>-1274579</v>
      </c>
      <c r="AA27" s="51"/>
      <c r="AB27" s="56">
        <f>AB20+AB25</f>
        <v>-37562765595</v>
      </c>
    </row>
    <row r="28" spans="1:29" ht="21" customHeight="1">
      <c r="D28" s="4"/>
      <c r="E28" s="4"/>
      <c r="F28" s="4"/>
      <c r="G28" s="4"/>
      <c r="H28" s="4"/>
      <c r="I28" s="4"/>
      <c r="J28" s="4"/>
      <c r="K28" s="4"/>
      <c r="L28" s="4"/>
      <c r="M28" s="8"/>
      <c r="N28" s="8"/>
      <c r="O28" s="8"/>
      <c r="P28" s="4"/>
      <c r="Q28" s="4"/>
      <c r="R28" s="63"/>
      <c r="S28" s="4"/>
      <c r="T28" s="4"/>
      <c r="U28" s="4"/>
      <c r="V28" s="8"/>
      <c r="W28" s="4"/>
      <c r="X28" s="8"/>
      <c r="Y28" s="4"/>
      <c r="Z28" s="8"/>
      <c r="AA28" s="8"/>
      <c r="AB28" s="4"/>
    </row>
    <row r="29" spans="1:29" ht="21" customHeight="1">
      <c r="A29" s="136" t="s">
        <v>193</v>
      </c>
      <c r="B29" s="137"/>
      <c r="C29" s="137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</row>
    <row r="30" spans="1:29" ht="21" customHeight="1">
      <c r="A30" s="140" t="s">
        <v>194</v>
      </c>
      <c r="B30" s="137"/>
      <c r="C30" s="137"/>
      <c r="D30" s="54">
        <v>0</v>
      </c>
      <c r="E30" s="51"/>
      <c r="F30" s="54">
        <v>0</v>
      </c>
      <c r="G30" s="54"/>
      <c r="H30" s="54">
        <v>0</v>
      </c>
      <c r="I30" s="51"/>
      <c r="J30" s="54">
        <v>0</v>
      </c>
      <c r="K30" s="51"/>
      <c r="L30" s="51">
        <f>SI!D40</f>
        <v>47885901716</v>
      </c>
      <c r="M30" s="51"/>
      <c r="N30" s="54">
        <v>0</v>
      </c>
      <c r="O30" s="51"/>
      <c r="P30" s="54">
        <v>0</v>
      </c>
      <c r="Q30" s="54"/>
      <c r="R30" s="54">
        <v>0</v>
      </c>
      <c r="S30" s="54"/>
      <c r="T30" s="54">
        <v>0</v>
      </c>
      <c r="U30" s="51"/>
      <c r="V30" s="54">
        <f>SUM(N30:U30)</f>
        <v>0</v>
      </c>
      <c r="W30" s="51"/>
      <c r="X30" s="53">
        <f>D30+F30+J30+L30+V30</f>
        <v>47885901716</v>
      </c>
      <c r="Y30" s="51"/>
      <c r="Z30" s="51">
        <f>SI!D41</f>
        <v>4638706</v>
      </c>
      <c r="AA30" s="51"/>
      <c r="AB30" s="53">
        <f>SUM(X30:AA30)</f>
        <v>47890540422</v>
      </c>
    </row>
    <row r="31" spans="1:29" ht="21" customHeight="1">
      <c r="A31" s="141" t="s">
        <v>195</v>
      </c>
      <c r="B31" s="137"/>
      <c r="C31" s="137"/>
      <c r="D31" s="54">
        <v>0</v>
      </c>
      <c r="E31" s="51"/>
      <c r="F31" s="54">
        <v>0</v>
      </c>
      <c r="G31" s="54"/>
      <c r="H31" s="60">
        <v>0</v>
      </c>
      <c r="I31" s="51"/>
      <c r="J31" s="54">
        <v>0</v>
      </c>
      <c r="K31" s="51"/>
      <c r="L31" s="56">
        <f>47547356627-L30</f>
        <v>-338545089</v>
      </c>
      <c r="M31" s="51"/>
      <c r="N31" s="54">
        <v>0</v>
      </c>
      <c r="O31" s="51"/>
      <c r="P31" s="54">
        <v>0</v>
      </c>
      <c r="Q31" s="54"/>
      <c r="R31" s="56">
        <f>SCI!D14+SCI!D18</f>
        <v>-31070852</v>
      </c>
      <c r="S31" s="54"/>
      <c r="T31" s="56">
        <f>-2114340-272+(-2114340*-0.2)</f>
        <v>-1691744</v>
      </c>
      <c r="U31" s="51"/>
      <c r="V31" s="54">
        <f>SUM(N31:U31)</f>
        <v>-32762596</v>
      </c>
      <c r="W31" s="51"/>
      <c r="X31" s="48">
        <f>D31+F31+J31+L31+V31</f>
        <v>-371307685</v>
      </c>
      <c r="Y31" s="51"/>
      <c r="Z31" s="51">
        <v>0</v>
      </c>
      <c r="AA31" s="51"/>
      <c r="AB31" s="48">
        <f>SUM(X31:AA31)</f>
        <v>-371307685</v>
      </c>
      <c r="AC31" s="14">
        <f>AB31-SCI!D35</f>
        <v>0</v>
      </c>
    </row>
    <row r="32" spans="1:29" ht="21" customHeight="1">
      <c r="A32" s="136" t="s">
        <v>196</v>
      </c>
      <c r="B32" s="137"/>
      <c r="C32" s="137"/>
      <c r="D32" s="61">
        <f>SUM(D30:D31)</f>
        <v>0</v>
      </c>
      <c r="E32" s="51"/>
      <c r="F32" s="61">
        <f>SUM(F30:F31)</f>
        <v>0</v>
      </c>
      <c r="G32" s="54"/>
      <c r="H32" s="61">
        <f>SUM(H31:H31)</f>
        <v>0</v>
      </c>
      <c r="I32" s="51"/>
      <c r="J32" s="61">
        <f>SUM(J30:J31)</f>
        <v>0</v>
      </c>
      <c r="K32" s="51"/>
      <c r="L32" s="61">
        <f>SUM(L30:L31)</f>
        <v>47547356627</v>
      </c>
      <c r="M32" s="51"/>
      <c r="N32" s="61">
        <f>SUM(N30:N31)</f>
        <v>0</v>
      </c>
      <c r="O32" s="51"/>
      <c r="P32" s="61">
        <f>SUM(P30:P31)</f>
        <v>0</v>
      </c>
      <c r="Q32" s="54"/>
      <c r="R32" s="61">
        <f>SUM(R30:R31)</f>
        <v>-31070852</v>
      </c>
      <c r="S32" s="54"/>
      <c r="T32" s="61">
        <f>SUM(T30:T31)</f>
        <v>-1691744</v>
      </c>
      <c r="U32" s="51"/>
      <c r="V32" s="61">
        <f>SUM(V30:V31)</f>
        <v>-32762596</v>
      </c>
      <c r="W32" s="51"/>
      <c r="X32" s="48">
        <f>D32+F32+J32+L32+V32</f>
        <v>47514594031</v>
      </c>
      <c r="Y32" s="51"/>
      <c r="Z32" s="64">
        <f>SUM(Z30,Z31)</f>
        <v>4638706</v>
      </c>
      <c r="AA32" s="51"/>
      <c r="AB32" s="48">
        <f>SUM(X32:AA32)</f>
        <v>47519232737</v>
      </c>
      <c r="AC32" s="76">
        <f>AB32-SCI!D36</f>
        <v>0</v>
      </c>
    </row>
    <row r="33" spans="1:29" ht="21" customHeight="1" thickBot="1">
      <c r="A33" s="136" t="s">
        <v>201</v>
      </c>
      <c r="B33" s="137"/>
      <c r="C33" s="137"/>
      <c r="D33" s="65">
        <f>D13+D27+D32</f>
        <v>2974209736</v>
      </c>
      <c r="E33" s="51"/>
      <c r="F33" s="65">
        <f>F13+F27+F32</f>
        <v>22551566867</v>
      </c>
      <c r="G33" s="51"/>
      <c r="H33" s="65">
        <f>H13+H27+H32</f>
        <v>-669657282</v>
      </c>
      <c r="I33" s="51"/>
      <c r="J33" s="65">
        <f>J13+J27+J32</f>
        <v>500000000</v>
      </c>
      <c r="K33" s="51"/>
      <c r="L33" s="65">
        <f>L13+L27+L32</f>
        <v>81682737733</v>
      </c>
      <c r="M33" s="51"/>
      <c r="N33" s="65">
        <f>N13+N27+N32</f>
        <v>50944562</v>
      </c>
      <c r="O33" s="51"/>
      <c r="P33" s="65">
        <f>P13+P27+P32</f>
        <v>161186663</v>
      </c>
      <c r="Q33" s="51"/>
      <c r="R33" s="65">
        <f>R13+R27+R32</f>
        <v>-41240833</v>
      </c>
      <c r="S33" s="51"/>
      <c r="T33" s="65">
        <f>T13+T27+T32</f>
        <v>-34221854</v>
      </c>
      <c r="U33" s="51"/>
      <c r="V33" s="65">
        <f>V13+V27+V32</f>
        <v>136668538</v>
      </c>
      <c r="W33" s="51"/>
      <c r="X33" s="65">
        <f>X13+X27+X32</f>
        <v>107175525592</v>
      </c>
      <c r="Y33" s="51"/>
      <c r="Z33" s="65">
        <f>Z13+Z27+Z32</f>
        <v>104836531</v>
      </c>
      <c r="AA33" s="51"/>
      <c r="AB33" s="65">
        <f>AB13+AB27+AB32</f>
        <v>107280362123</v>
      </c>
      <c r="AC33" s="14">
        <f>AB33-SFP!D100</f>
        <v>0</v>
      </c>
    </row>
    <row r="34" spans="1:29" ht="21" customHeight="1" thickTop="1">
      <c r="B34" s="87"/>
      <c r="C34" s="87"/>
      <c r="D34" s="142"/>
      <c r="F34" s="142"/>
      <c r="G34" s="142"/>
      <c r="H34" s="142"/>
      <c r="I34" s="142"/>
      <c r="J34" s="142"/>
      <c r="K34" s="142"/>
      <c r="L34" s="142">
        <f>SFP!D95-L33</f>
        <v>0</v>
      </c>
      <c r="V34" s="143">
        <f>V33-SFP!D96</f>
        <v>0</v>
      </c>
      <c r="W34" s="143"/>
      <c r="AA34" s="144"/>
      <c r="AB34" s="144">
        <f>AB33-SFP!D100</f>
        <v>0</v>
      </c>
    </row>
    <row r="35" spans="1:29" ht="21" customHeight="1">
      <c r="B35" s="87"/>
      <c r="C35" s="87"/>
      <c r="D35" s="142"/>
      <c r="F35" s="142"/>
      <c r="G35" s="142"/>
      <c r="H35" s="142"/>
      <c r="I35" s="142"/>
      <c r="J35" s="142"/>
      <c r="K35" s="142"/>
      <c r="L35" s="146"/>
      <c r="N35" s="146"/>
      <c r="O35" s="146"/>
      <c r="P35" s="146"/>
      <c r="Q35" s="147"/>
      <c r="R35" s="146"/>
      <c r="S35" s="147"/>
      <c r="T35" s="146"/>
      <c r="V35" s="143"/>
      <c r="W35" s="143"/>
      <c r="X35" s="142"/>
      <c r="Y35" s="142"/>
      <c r="Z35" s="142"/>
      <c r="AA35" s="144"/>
      <c r="AB35" s="144"/>
    </row>
    <row r="36" spans="1:29" ht="21" customHeight="1">
      <c r="B36" s="87"/>
      <c r="C36" s="87"/>
      <c r="D36" s="142"/>
      <c r="F36" s="142"/>
      <c r="G36" s="142"/>
      <c r="H36" s="142"/>
      <c r="I36" s="142"/>
      <c r="J36" s="142"/>
      <c r="K36" s="142"/>
      <c r="L36" s="112"/>
      <c r="W36" s="143"/>
      <c r="X36" s="53"/>
      <c r="Y36" s="51"/>
      <c r="Z36" s="51"/>
      <c r="AA36" s="51"/>
      <c r="AB36" s="53"/>
    </row>
    <row r="37" spans="1:29" ht="21" customHeight="1">
      <c r="B37" s="87"/>
      <c r="C37" s="87"/>
      <c r="D37" s="142"/>
      <c r="F37" s="142"/>
      <c r="G37" s="142"/>
      <c r="H37" s="142"/>
      <c r="I37" s="142"/>
      <c r="J37" s="142"/>
      <c r="K37" s="142"/>
      <c r="L37" s="142"/>
      <c r="V37" s="143"/>
      <c r="W37" s="143"/>
      <c r="X37" s="144"/>
      <c r="Y37" s="144"/>
      <c r="Z37" s="144"/>
      <c r="AA37" s="144"/>
      <c r="AB37" s="144"/>
    </row>
    <row r="38" spans="1:29" ht="21" customHeight="1">
      <c r="B38" s="87"/>
      <c r="C38" s="87"/>
      <c r="D38" s="142"/>
      <c r="F38" s="142"/>
      <c r="G38" s="142"/>
      <c r="H38" s="142"/>
      <c r="I38" s="142"/>
      <c r="J38" s="142"/>
      <c r="K38" s="142"/>
      <c r="L38" s="142"/>
      <c r="V38" s="143"/>
      <c r="W38" s="143"/>
      <c r="X38" s="144"/>
      <c r="Y38" s="144"/>
      <c r="Z38" s="144"/>
      <c r="AA38" s="144"/>
      <c r="AB38" s="144"/>
    </row>
    <row r="39" spans="1:29" ht="21" customHeight="1">
      <c r="B39" s="87"/>
      <c r="C39" s="87"/>
      <c r="D39" s="142"/>
      <c r="F39" s="142"/>
      <c r="G39" s="142"/>
      <c r="H39" s="142"/>
      <c r="I39" s="142"/>
      <c r="J39" s="142"/>
      <c r="K39" s="142"/>
      <c r="L39" s="142"/>
      <c r="V39" s="143"/>
      <c r="W39" s="143"/>
      <c r="X39" s="144"/>
      <c r="Y39" s="144"/>
      <c r="Z39" s="144"/>
      <c r="AA39" s="144"/>
      <c r="AB39" s="144"/>
    </row>
  </sheetData>
  <mergeCells count="7">
    <mergeCell ref="J7:L7"/>
    <mergeCell ref="N7:V7"/>
    <mergeCell ref="A1:AB1"/>
    <mergeCell ref="A2:AB2"/>
    <mergeCell ref="A3:AB3"/>
    <mergeCell ref="A4:AB4"/>
    <mergeCell ref="A5:AB5"/>
  </mergeCells>
  <pageMargins left="0.7" right="0.5" top="0.48" bottom="0.5" header="0.5" footer="0.511811023622047"/>
  <pageSetup paperSize="9" scale="50" firstPageNumber="11" fitToHeight="0" orientation="landscape" useFirstPageNumber="1" r:id="rId1"/>
  <headerFooter>
    <oddFooter>&amp;L&amp;"Angsana New,Regular"&amp;15   
The accompanying notes form an integral part of the financial statements.
&amp;C&amp;"Angsana New,Regular"&amp;14
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2CB7D-883C-4DFE-B0BB-EB5611072AB7}">
  <sheetPr codeName="Sheet10">
    <tabColor rgb="FF00FF00"/>
    <pageSetUpPr fitToPage="1"/>
  </sheetPr>
  <dimension ref="A1:Y83"/>
  <sheetViews>
    <sheetView view="pageBreakPreview" zoomScale="60" zoomScaleNormal="50" workbookViewId="0">
      <selection activeCell="A3" sqref="A3:V3"/>
    </sheetView>
  </sheetViews>
  <sheetFormatPr defaultColWidth="9.453125" defaultRowHeight="22.75" customHeight="1"/>
  <cols>
    <col min="1" max="1" width="49.54296875" style="151" customWidth="1"/>
    <col min="2" max="2" width="8.1796875" style="153" customWidth="1"/>
    <col min="3" max="3" width="1.453125" style="153" customWidth="1"/>
    <col min="4" max="4" width="17.453125" style="154" customWidth="1"/>
    <col min="5" max="5" width="1.453125" style="154" customWidth="1"/>
    <col min="6" max="6" width="17.453125" style="154" customWidth="1"/>
    <col min="7" max="7" width="1.453125" style="154" customWidth="1"/>
    <col min="8" max="8" width="17.453125" style="154" customWidth="1"/>
    <col min="9" max="9" width="1.453125" style="154" customWidth="1"/>
    <col min="10" max="10" width="19.453125" style="154" customWidth="1"/>
    <col min="11" max="11" width="1.453125" style="154" customWidth="1"/>
    <col min="12" max="12" width="18.81640625" style="154" customWidth="1"/>
    <col min="13" max="13" width="1.453125" style="154" customWidth="1"/>
    <col min="14" max="14" width="17.453125" style="154" customWidth="1"/>
    <col min="15" max="15" width="1.453125" style="154" customWidth="1"/>
    <col min="16" max="16" width="16" style="154" customWidth="1"/>
    <col min="17" max="17" width="1.453125" style="154" customWidth="1"/>
    <col min="18" max="18" width="25.453125" style="154" customWidth="1"/>
    <col min="19" max="19" width="1.453125" style="151" customWidth="1"/>
    <col min="20" max="20" width="20.54296875" style="151" customWidth="1"/>
    <col min="21" max="21" width="1.453125" style="151" customWidth="1"/>
    <col min="22" max="22" width="18.81640625" style="151" customWidth="1"/>
    <col min="23" max="23" width="15.453125" style="151" bestFit="1" customWidth="1"/>
    <col min="24" max="24" width="7.81640625" style="151" customWidth="1"/>
    <col min="25" max="16384" width="9.453125" style="151"/>
  </cols>
  <sheetData>
    <row r="1" spans="1:22" s="79" customFormat="1" ht="22.75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</row>
    <row r="2" spans="1:22" s="79" customFormat="1" ht="22.75" customHeight="1">
      <c r="A2" s="182" t="s">
        <v>198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</row>
    <row r="3" spans="1:22" s="79" customFormat="1" ht="22.75" customHeight="1">
      <c r="A3" s="186" t="s">
        <v>202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</row>
    <row r="4" spans="1:22" s="79" customFormat="1" ht="22.75" customHeight="1">
      <c r="A4" s="182" t="s">
        <v>203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s="79" customFormat="1" ht="22.75" customHeight="1">
      <c r="A5" s="183" t="s">
        <v>3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</row>
    <row r="6" spans="1:22" s="79" customFormat="1" ht="9" customHeight="1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</row>
    <row r="7" spans="1:22" ht="22.75" customHeight="1">
      <c r="A7" s="80"/>
      <c r="B7" s="86"/>
      <c r="C7" s="80"/>
      <c r="D7" s="149"/>
      <c r="E7" s="149"/>
      <c r="F7" s="149"/>
      <c r="G7" s="149"/>
      <c r="H7" s="185" t="s">
        <v>149</v>
      </c>
      <c r="I7" s="185"/>
      <c r="J7" s="185"/>
      <c r="K7" s="149"/>
      <c r="L7" s="185" t="s">
        <v>85</v>
      </c>
      <c r="M7" s="185"/>
      <c r="N7" s="185"/>
      <c r="O7" s="185"/>
      <c r="P7" s="185"/>
      <c r="Q7" s="185"/>
      <c r="R7" s="185"/>
      <c r="S7" s="185"/>
      <c r="T7" s="185"/>
    </row>
    <row r="8" spans="1:22" ht="22.75" customHeight="1">
      <c r="A8" s="80"/>
      <c r="B8" s="86"/>
      <c r="C8" s="80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52"/>
      <c r="Q8" s="152"/>
      <c r="R8" s="152" t="s">
        <v>204</v>
      </c>
    </row>
    <row r="9" spans="1:22" ht="22.75" customHeight="1">
      <c r="A9" s="80"/>
      <c r="B9" s="86"/>
      <c r="C9" s="80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52"/>
      <c r="Q9" s="152"/>
      <c r="R9" s="149" t="s">
        <v>205</v>
      </c>
    </row>
    <row r="10" spans="1:22" ht="22.75" customHeight="1">
      <c r="A10" s="153"/>
      <c r="D10" s="149"/>
      <c r="E10" s="149"/>
      <c r="F10" s="149"/>
      <c r="G10" s="149"/>
      <c r="H10" s="149"/>
      <c r="I10" s="149"/>
      <c r="J10" s="149"/>
      <c r="K10" s="149"/>
      <c r="L10" s="149" t="s">
        <v>156</v>
      </c>
      <c r="M10" s="149"/>
      <c r="O10" s="149"/>
      <c r="P10" s="152"/>
      <c r="Q10" s="152"/>
      <c r="R10" s="152" t="s">
        <v>206</v>
      </c>
      <c r="S10" s="149"/>
      <c r="T10" s="149" t="s">
        <v>207</v>
      </c>
      <c r="U10" s="149"/>
      <c r="V10" s="149" t="s">
        <v>208</v>
      </c>
    </row>
    <row r="11" spans="1:22" ht="22.75" customHeight="1">
      <c r="A11" s="153"/>
      <c r="D11" s="149" t="s">
        <v>209</v>
      </c>
      <c r="E11" s="149"/>
      <c r="F11" s="127"/>
      <c r="G11" s="149"/>
      <c r="H11" s="149"/>
      <c r="I11" s="155"/>
      <c r="K11" s="155"/>
      <c r="L11" s="149" t="s">
        <v>164</v>
      </c>
      <c r="M11" s="149"/>
      <c r="N11" s="152" t="s">
        <v>210</v>
      </c>
      <c r="O11" s="152"/>
      <c r="P11" s="152" t="s">
        <v>167</v>
      </c>
      <c r="Q11" s="152"/>
      <c r="R11" s="152" t="s">
        <v>211</v>
      </c>
      <c r="S11" s="149"/>
      <c r="T11" s="149" t="s">
        <v>212</v>
      </c>
      <c r="U11" s="149"/>
      <c r="V11" s="149" t="s">
        <v>168</v>
      </c>
    </row>
    <row r="12" spans="1:22" ht="22.75" customHeight="1">
      <c r="A12" s="153"/>
      <c r="B12" s="86" t="s">
        <v>171</v>
      </c>
      <c r="C12" s="86"/>
      <c r="D12" s="150" t="s">
        <v>213</v>
      </c>
      <c r="E12" s="149"/>
      <c r="F12" s="150" t="s">
        <v>76</v>
      </c>
      <c r="G12" s="149"/>
      <c r="H12" s="150" t="s">
        <v>83</v>
      </c>
      <c r="I12" s="155"/>
      <c r="J12" s="150" t="s">
        <v>174</v>
      </c>
      <c r="K12" s="155"/>
      <c r="L12" s="150" t="s">
        <v>175</v>
      </c>
      <c r="M12" s="149"/>
      <c r="N12" s="156" t="s">
        <v>214</v>
      </c>
      <c r="O12" s="152"/>
      <c r="P12" s="152" t="s">
        <v>177</v>
      </c>
      <c r="Q12" s="152"/>
      <c r="R12" s="149" t="s">
        <v>215</v>
      </c>
      <c r="S12" s="149"/>
      <c r="T12" s="150" t="s">
        <v>216</v>
      </c>
      <c r="U12" s="155"/>
      <c r="V12" s="157" t="s">
        <v>178</v>
      </c>
    </row>
    <row r="13" spans="1:22" ht="22.75" customHeight="1">
      <c r="A13" s="153"/>
      <c r="B13" s="86"/>
      <c r="C13" s="86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58"/>
      <c r="Q13" s="149"/>
      <c r="R13" s="158"/>
      <c r="S13" s="149"/>
      <c r="T13" s="149"/>
      <c r="U13" s="149"/>
      <c r="V13" s="149"/>
    </row>
    <row r="14" spans="1:22" ht="22.75" customHeight="1">
      <c r="A14" s="94" t="s">
        <v>181</v>
      </c>
      <c r="B14" s="80"/>
      <c r="C14" s="80"/>
      <c r="D14" s="10">
        <v>2974209736</v>
      </c>
      <c r="E14" s="39"/>
      <c r="F14" s="10">
        <v>22551566867</v>
      </c>
      <c r="G14" s="10"/>
      <c r="H14" s="10">
        <v>500000000</v>
      </c>
      <c r="I14" s="39"/>
      <c r="J14" s="10">
        <v>65014939895</v>
      </c>
      <c r="K14" s="39"/>
      <c r="L14" s="10">
        <v>50944562</v>
      </c>
      <c r="M14" s="10"/>
      <c r="N14" s="10">
        <v>161186663</v>
      </c>
      <c r="O14" s="10"/>
      <c r="P14" s="10">
        <v>12285081</v>
      </c>
      <c r="Q14" s="10"/>
      <c r="R14" s="10">
        <v>-18355676</v>
      </c>
      <c r="S14" s="10"/>
      <c r="T14" s="10">
        <v>206060630</v>
      </c>
      <c r="U14" s="10"/>
      <c r="V14" s="10">
        <v>91246777128</v>
      </c>
    </row>
    <row r="15" spans="1:22" ht="22.75" customHeight="1">
      <c r="A15" s="94" t="s">
        <v>217</v>
      </c>
      <c r="B15" s="80"/>
      <c r="C15" s="80"/>
      <c r="D15" s="10"/>
      <c r="E15" s="39"/>
      <c r="F15" s="10"/>
      <c r="G15" s="10"/>
      <c r="H15" s="10"/>
      <c r="I15" s="39"/>
      <c r="J15" s="10"/>
      <c r="K15" s="39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22.75" customHeight="1">
      <c r="A16" s="122" t="s">
        <v>216</v>
      </c>
      <c r="B16" s="80"/>
      <c r="C16" s="80"/>
      <c r="D16" s="8"/>
      <c r="E16" s="4"/>
      <c r="F16" s="8"/>
      <c r="G16" s="8"/>
      <c r="H16" s="8"/>
      <c r="I16" s="4"/>
      <c r="J16" s="8"/>
      <c r="K16" s="4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5" ht="22.75" customHeight="1">
      <c r="A17" s="116" t="s">
        <v>218</v>
      </c>
      <c r="B17" s="80" t="s">
        <v>187</v>
      </c>
      <c r="C17" s="80"/>
      <c r="D17" s="41">
        <v>0</v>
      </c>
      <c r="E17" s="4"/>
      <c r="F17" s="41">
        <v>0</v>
      </c>
      <c r="G17" s="8"/>
      <c r="H17" s="41">
        <v>0</v>
      </c>
      <c r="I17" s="8"/>
      <c r="J17" s="9">
        <v>-28193089811</v>
      </c>
      <c r="K17" s="8"/>
      <c r="L17" s="41">
        <v>0</v>
      </c>
      <c r="M17" s="40"/>
      <c r="N17" s="41">
        <v>0</v>
      </c>
      <c r="O17" s="40"/>
      <c r="P17" s="26">
        <v>0</v>
      </c>
      <c r="Q17" s="26"/>
      <c r="R17" s="26">
        <v>0</v>
      </c>
      <c r="S17" s="40"/>
      <c r="T17" s="41">
        <v>0</v>
      </c>
      <c r="U17" s="40"/>
      <c r="V17" s="9">
        <v>-28193089811</v>
      </c>
    </row>
    <row r="18" spans="1:25" ht="22.75" customHeight="1">
      <c r="A18" s="159" t="s">
        <v>192</v>
      </c>
      <c r="B18" s="80"/>
      <c r="C18" s="80"/>
      <c r="D18" s="40"/>
      <c r="E18" s="39"/>
      <c r="F18" s="10"/>
      <c r="G18" s="10"/>
      <c r="H18" s="40"/>
      <c r="I18" s="10"/>
      <c r="J18" s="10"/>
      <c r="K18" s="10"/>
      <c r="L18" s="40"/>
      <c r="M18" s="40"/>
      <c r="N18" s="40"/>
      <c r="O18" s="40"/>
      <c r="P18" s="42"/>
      <c r="Q18" s="40"/>
      <c r="R18" s="42"/>
      <c r="S18" s="40"/>
      <c r="T18" s="40"/>
      <c r="U18" s="40"/>
      <c r="V18" s="10"/>
    </row>
    <row r="19" spans="1:25" ht="22.75" customHeight="1">
      <c r="A19" s="122" t="s">
        <v>183</v>
      </c>
      <c r="B19" s="80"/>
      <c r="C19" s="80"/>
      <c r="D19" s="9">
        <f>SUM(D17:D17)</f>
        <v>0</v>
      </c>
      <c r="E19" s="4"/>
      <c r="F19" s="9">
        <f>SUM(F17:F17)</f>
        <v>0</v>
      </c>
      <c r="G19" s="10"/>
      <c r="H19" s="41">
        <f>SUM(H17:H17)</f>
        <v>0</v>
      </c>
      <c r="I19" s="4"/>
      <c r="J19" s="9">
        <f>SUM(J17:J17)</f>
        <v>-28193089811</v>
      </c>
      <c r="K19" s="4"/>
      <c r="L19" s="9">
        <f>SUM(L17:L17)</f>
        <v>0</v>
      </c>
      <c r="M19" s="10"/>
      <c r="N19" s="9">
        <f>SUM(N17:N17)</f>
        <v>0</v>
      </c>
      <c r="O19" s="10"/>
      <c r="P19" s="41">
        <f>SUM(P17:P17)</f>
        <v>0</v>
      </c>
      <c r="Q19" s="10"/>
      <c r="R19" s="41">
        <f>SUM(R17:R17)</f>
        <v>0</v>
      </c>
      <c r="S19" s="10"/>
      <c r="T19" s="9">
        <f>SUM(T17:T17)</f>
        <v>0</v>
      </c>
      <c r="U19" s="10"/>
      <c r="V19" s="9">
        <f>SUM(V17:V17)</f>
        <v>-28193089811</v>
      </c>
    </row>
    <row r="20" spans="1:25" ht="22.75" customHeight="1">
      <c r="A20" s="87"/>
      <c r="B20" s="93"/>
      <c r="C20" s="93"/>
      <c r="D20" s="8"/>
      <c r="E20" s="8"/>
      <c r="F20" s="8"/>
      <c r="G20" s="8"/>
      <c r="H20" s="8"/>
      <c r="I20" s="4"/>
      <c r="J20" s="8"/>
      <c r="K20" s="4"/>
      <c r="L20" s="8"/>
      <c r="M20" s="8"/>
      <c r="N20" s="8"/>
      <c r="O20" s="8"/>
      <c r="P20" s="38"/>
      <c r="Q20" s="8"/>
      <c r="R20" s="38"/>
      <c r="S20" s="8"/>
      <c r="T20" s="8"/>
      <c r="U20" s="8"/>
      <c r="V20" s="8"/>
    </row>
    <row r="21" spans="1:25" ht="22.75" customHeight="1">
      <c r="A21" s="117" t="s">
        <v>193</v>
      </c>
      <c r="B21" s="80"/>
      <c r="C21" s="80"/>
      <c r="D21" s="26"/>
      <c r="E21" s="8"/>
      <c r="F21" s="26"/>
      <c r="G21" s="26"/>
      <c r="H21" s="26"/>
      <c r="I21" s="8"/>
      <c r="J21" s="26"/>
      <c r="K21" s="8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</row>
    <row r="22" spans="1:25" ht="22.75" customHeight="1">
      <c r="A22" s="79" t="s">
        <v>194</v>
      </c>
      <c r="B22" s="80"/>
      <c r="C22" s="80"/>
      <c r="D22" s="26">
        <v>0</v>
      </c>
      <c r="E22" s="26"/>
      <c r="F22" s="26">
        <v>0</v>
      </c>
      <c r="G22" s="26"/>
      <c r="H22" s="26">
        <v>0</v>
      </c>
      <c r="I22" s="8"/>
      <c r="J22" s="8">
        <f>SI!J40</f>
        <v>35075356788</v>
      </c>
      <c r="K22" s="8"/>
      <c r="L22" s="26">
        <v>0</v>
      </c>
      <c r="M22" s="26"/>
      <c r="N22" s="26">
        <v>0</v>
      </c>
      <c r="O22" s="26"/>
      <c r="P22" s="26">
        <v>0</v>
      </c>
      <c r="Q22" s="26"/>
      <c r="R22" s="26">
        <v>0</v>
      </c>
      <c r="S22" s="26"/>
      <c r="T22" s="26">
        <f>SUM(L22:S22)</f>
        <v>0</v>
      </c>
      <c r="U22" s="26"/>
      <c r="V22" s="10">
        <f>D22+F22+H22+J22+T22</f>
        <v>35075356788</v>
      </c>
      <c r="Y22" s="160"/>
    </row>
    <row r="23" spans="1:25" ht="22.75" customHeight="1">
      <c r="A23" s="79" t="s">
        <v>195</v>
      </c>
      <c r="B23" s="80"/>
      <c r="C23" s="80"/>
      <c r="D23" s="29">
        <v>0</v>
      </c>
      <c r="E23" s="26"/>
      <c r="F23" s="29">
        <v>0</v>
      </c>
      <c r="G23" s="26"/>
      <c r="H23" s="29">
        <v>0</v>
      </c>
      <c r="I23" s="8"/>
      <c r="J23" s="28">
        <v>-200334750</v>
      </c>
      <c r="K23" s="8"/>
      <c r="L23" s="29">
        <v>0</v>
      </c>
      <c r="M23" s="26"/>
      <c r="N23" s="29">
        <v>0</v>
      </c>
      <c r="O23" s="26"/>
      <c r="P23" s="28">
        <v>622862</v>
      </c>
      <c r="Q23" s="10"/>
      <c r="R23" s="28">
        <v>-37252358</v>
      </c>
      <c r="S23" s="26"/>
      <c r="T23" s="28">
        <f>SUM(L23:S23)</f>
        <v>-36629496</v>
      </c>
      <c r="U23" s="26"/>
      <c r="V23" s="9">
        <f>D23+F23+H23+J23+T23</f>
        <v>-236964246</v>
      </c>
      <c r="W23" s="2"/>
      <c r="X23" s="161"/>
      <c r="Y23" s="160"/>
    </row>
    <row r="24" spans="1:25" s="96" customFormat="1" ht="22.75" customHeight="1">
      <c r="A24" s="117" t="s">
        <v>196</v>
      </c>
      <c r="B24" s="86"/>
      <c r="C24" s="86"/>
      <c r="D24" s="43">
        <f>SUM(D22:D23)</f>
        <v>0</v>
      </c>
      <c r="E24" s="39"/>
      <c r="F24" s="43">
        <f>SUM(F22:F23)</f>
        <v>0</v>
      </c>
      <c r="G24" s="10"/>
      <c r="H24" s="43">
        <f>SUM(H22:H23)</f>
        <v>0</v>
      </c>
      <c r="I24" s="39"/>
      <c r="J24" s="9">
        <f>SUM(J22:J23)</f>
        <v>34875022038</v>
      </c>
      <c r="K24" s="39"/>
      <c r="L24" s="43">
        <f>SUM(L22:L23)</f>
        <v>0</v>
      </c>
      <c r="M24" s="10"/>
      <c r="N24" s="43">
        <f>SUM(N22:N23)</f>
        <v>0</v>
      </c>
      <c r="O24" s="10"/>
      <c r="P24" s="9">
        <f>SUM(P22:P23)</f>
        <v>622862</v>
      </c>
      <c r="Q24" s="10"/>
      <c r="R24" s="9">
        <f>SUM(R22:R23)</f>
        <v>-37252358</v>
      </c>
      <c r="S24" s="10"/>
      <c r="T24" s="9">
        <f>SUM(T22:T23)</f>
        <v>-36629496</v>
      </c>
      <c r="U24" s="10"/>
      <c r="V24" s="9">
        <f>SUM(V22:V23)</f>
        <v>34838392542</v>
      </c>
      <c r="X24" s="162"/>
    </row>
    <row r="25" spans="1:25" ht="22.75" customHeight="1" thickBot="1">
      <c r="A25" s="117" t="s">
        <v>197</v>
      </c>
      <c r="B25" s="86"/>
      <c r="C25" s="86"/>
      <c r="D25" s="11">
        <f>D14+D19+D24</f>
        <v>2974209736</v>
      </c>
      <c r="E25" s="10"/>
      <c r="F25" s="11">
        <f>F14+F19+F24</f>
        <v>22551566867</v>
      </c>
      <c r="G25" s="10"/>
      <c r="H25" s="11">
        <f>H14+H19+H24</f>
        <v>500000000</v>
      </c>
      <c r="I25" s="8"/>
      <c r="J25" s="11">
        <f>J14+J19+J24</f>
        <v>71696872122</v>
      </c>
      <c r="K25" s="8"/>
      <c r="L25" s="11">
        <f>L14+L19+L24</f>
        <v>50944562</v>
      </c>
      <c r="M25" s="10"/>
      <c r="N25" s="11">
        <f>N14+N19+N24</f>
        <v>161186663</v>
      </c>
      <c r="O25" s="10"/>
      <c r="P25" s="11">
        <f>P14+P19+P24</f>
        <v>12907943</v>
      </c>
      <c r="Q25" s="10"/>
      <c r="R25" s="11">
        <f>R14+R19+R24</f>
        <v>-55608034</v>
      </c>
      <c r="S25" s="10"/>
      <c r="T25" s="11">
        <f>T14+T19+T24</f>
        <v>169431134</v>
      </c>
      <c r="U25" s="8"/>
      <c r="V25" s="11">
        <f>V14+V19+V24</f>
        <v>97892079859</v>
      </c>
      <c r="W25" s="163"/>
      <c r="X25" s="163">
        <f>V25-SFP!J100</f>
        <v>0</v>
      </c>
    </row>
    <row r="26" spans="1:25" ht="22.75" customHeight="1" thickTop="1">
      <c r="R26" s="164"/>
      <c r="T26" s="154"/>
      <c r="V26" s="50"/>
    </row>
    <row r="27" spans="1:25" ht="22.4" customHeight="1">
      <c r="R27" s="164"/>
      <c r="T27" s="154"/>
      <c r="V27" s="154"/>
    </row>
    <row r="28" spans="1:25" ht="22.75" customHeight="1">
      <c r="A28" s="165"/>
      <c r="D28" s="166"/>
      <c r="F28" s="166"/>
      <c r="G28" s="166"/>
      <c r="H28" s="166"/>
      <c r="J28" s="142"/>
      <c r="R28" s="164"/>
      <c r="T28" s="166"/>
      <c r="U28" s="96"/>
      <c r="V28" s="166"/>
    </row>
    <row r="29" spans="1:25" ht="22.75" customHeight="1">
      <c r="S29" s="154"/>
      <c r="T29" s="154"/>
      <c r="U29" s="154"/>
      <c r="V29" s="154"/>
    </row>
    <row r="30" spans="1:25" ht="22.75" customHeight="1">
      <c r="R30" s="164"/>
      <c r="T30" s="154"/>
      <c r="V30" s="154"/>
    </row>
    <row r="31" spans="1:25" ht="22.75" customHeight="1">
      <c r="R31" s="164"/>
      <c r="T31" s="154"/>
      <c r="V31" s="154"/>
    </row>
    <row r="32" spans="1:25" ht="22.75" customHeight="1">
      <c r="R32" s="164"/>
      <c r="T32" s="154"/>
      <c r="V32" s="154"/>
    </row>
    <row r="33" spans="18:22" ht="22.75" customHeight="1">
      <c r="R33" s="164"/>
      <c r="T33" s="154"/>
      <c r="V33" s="154"/>
    </row>
    <row r="34" spans="18:22" ht="22.75" customHeight="1">
      <c r="R34" s="164"/>
      <c r="T34" s="154"/>
      <c r="V34" s="154"/>
    </row>
    <row r="35" spans="18:22" ht="22.75" customHeight="1">
      <c r="R35" s="164"/>
      <c r="T35" s="154"/>
      <c r="V35" s="154"/>
    </row>
    <row r="36" spans="18:22" ht="22.75" customHeight="1">
      <c r="R36" s="164"/>
      <c r="T36" s="154"/>
      <c r="V36" s="154"/>
    </row>
    <row r="37" spans="18:22" ht="22.75" customHeight="1">
      <c r="R37" s="164"/>
      <c r="T37" s="154"/>
      <c r="V37" s="154"/>
    </row>
    <row r="38" spans="18:22" ht="22.75" customHeight="1">
      <c r="R38" s="164"/>
      <c r="T38" s="154"/>
      <c r="V38" s="154"/>
    </row>
    <row r="39" spans="18:22" ht="22.75" customHeight="1">
      <c r="R39" s="164"/>
      <c r="T39" s="154"/>
      <c r="V39" s="154"/>
    </row>
    <row r="40" spans="18:22" ht="22.75" customHeight="1">
      <c r="R40" s="164"/>
      <c r="T40" s="154"/>
      <c r="V40" s="154"/>
    </row>
    <row r="41" spans="18:22" ht="22.75" customHeight="1">
      <c r="R41" s="164"/>
      <c r="T41" s="154"/>
      <c r="V41" s="154"/>
    </row>
    <row r="83" spans="1:22" s="154" customFormat="1" ht="22.75" customHeight="1">
      <c r="A83" s="151"/>
      <c r="B83" s="153"/>
      <c r="C83" s="153"/>
      <c r="D83" s="25"/>
      <c r="S83" s="151"/>
      <c r="T83" s="151"/>
      <c r="U83" s="151"/>
      <c r="V83" s="151"/>
    </row>
  </sheetData>
  <mergeCells count="7">
    <mergeCell ref="H7:J7"/>
    <mergeCell ref="L7:T7"/>
    <mergeCell ref="A1:V1"/>
    <mergeCell ref="A2:V2"/>
    <mergeCell ref="A3:V3"/>
    <mergeCell ref="A4:V4"/>
    <mergeCell ref="A5:V5"/>
  </mergeCells>
  <pageMargins left="0.7" right="0.5" top="0.48" bottom="0.5" header="0.5" footer="0.5"/>
  <pageSetup paperSize="9" scale="52" firstPageNumber="12" fitToHeight="0" orientation="landscape" useFirstPageNumber="1" r:id="rId1"/>
  <headerFooter>
    <oddFooter>&amp;L&amp;"Angsana New,Regular"&amp;15   
The accompanying notes form an integral part of the financial statements.
&amp;C&amp;"Angsana New,Regular"&amp;14
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FF00"/>
  </sheetPr>
  <dimension ref="A1:Y83"/>
  <sheetViews>
    <sheetView view="pageBreakPreview" topLeftCell="A16" zoomScale="70" zoomScaleNormal="60" zoomScaleSheetLayoutView="70" workbookViewId="0">
      <selection activeCell="M6" sqref="M6"/>
    </sheetView>
  </sheetViews>
  <sheetFormatPr defaultColWidth="9.453125" defaultRowHeight="22.75" customHeight="1"/>
  <cols>
    <col min="1" max="1" width="49" style="151" customWidth="1"/>
    <col min="2" max="2" width="9.453125" style="153" customWidth="1"/>
    <col min="3" max="3" width="1.453125" style="153" customWidth="1"/>
    <col min="4" max="4" width="17.54296875" style="154" customWidth="1"/>
    <col min="5" max="5" width="1.453125" style="154" customWidth="1"/>
    <col min="6" max="6" width="17.54296875" style="154" customWidth="1"/>
    <col min="7" max="7" width="1.453125" style="154" customWidth="1"/>
    <col min="8" max="8" width="16.54296875" style="154" customWidth="1"/>
    <col min="9" max="9" width="1.453125" style="154" customWidth="1"/>
    <col min="10" max="10" width="18.54296875" style="154" customWidth="1"/>
    <col min="11" max="11" width="1.453125" style="154" customWidth="1"/>
    <col min="12" max="12" width="16.54296875" style="154" customWidth="1"/>
    <col min="13" max="13" width="1.453125" style="154" customWidth="1"/>
    <col min="14" max="14" width="17.54296875" style="154" customWidth="1"/>
    <col min="15" max="15" width="1.453125" style="154" customWidth="1"/>
    <col min="16" max="16" width="16.54296875" style="154" customWidth="1"/>
    <col min="17" max="17" width="1.453125" style="154" customWidth="1"/>
    <col min="18" max="18" width="25.453125" style="154" customWidth="1"/>
    <col min="19" max="19" width="1.453125" style="151" customWidth="1"/>
    <col min="20" max="20" width="20.54296875" style="151" customWidth="1"/>
    <col min="21" max="21" width="1.453125" style="151" customWidth="1"/>
    <col min="22" max="22" width="18.54296875" style="151" customWidth="1"/>
    <col min="23" max="23" width="5.81640625" style="151" bestFit="1" customWidth="1"/>
    <col min="24" max="24" width="18.54296875" style="151" customWidth="1"/>
    <col min="25" max="16384" width="9.453125" style="151"/>
  </cols>
  <sheetData>
    <row r="1" spans="1:24" s="79" customFormat="1" ht="22.75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</row>
    <row r="2" spans="1:24" s="79" customFormat="1" ht="22.75" customHeight="1">
      <c r="A2" s="182" t="s">
        <v>198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</row>
    <row r="3" spans="1:24" s="79" customFormat="1" ht="22.75" customHeight="1">
      <c r="A3" s="182" t="s">
        <v>219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</row>
    <row r="4" spans="1:24" s="79" customFormat="1" ht="22.75" customHeight="1">
      <c r="A4" s="182" t="s">
        <v>203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4" s="79" customFormat="1" ht="22.75" customHeight="1">
      <c r="A5" s="183" t="s">
        <v>3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</row>
    <row r="6" spans="1:24" s="79" customFormat="1" ht="9" customHeight="1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</row>
    <row r="7" spans="1:24" ht="22.75" customHeight="1">
      <c r="A7" s="80"/>
      <c r="B7" s="86"/>
      <c r="C7" s="80"/>
      <c r="D7" s="149"/>
      <c r="E7" s="149"/>
      <c r="F7" s="149"/>
      <c r="G7" s="149"/>
      <c r="H7" s="185" t="s">
        <v>149</v>
      </c>
      <c r="I7" s="185"/>
      <c r="J7" s="185"/>
      <c r="K7" s="149"/>
      <c r="L7" s="185" t="s">
        <v>85</v>
      </c>
      <c r="M7" s="185"/>
      <c r="N7" s="185"/>
      <c r="O7" s="185"/>
      <c r="P7" s="185"/>
      <c r="Q7" s="185"/>
      <c r="R7" s="185"/>
      <c r="S7" s="185"/>
      <c r="T7" s="185"/>
    </row>
    <row r="8" spans="1:24" ht="22.75" customHeight="1">
      <c r="A8" s="80"/>
      <c r="B8" s="86"/>
      <c r="C8" s="80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52"/>
      <c r="Q8" s="152"/>
      <c r="R8" s="152" t="s">
        <v>204</v>
      </c>
    </row>
    <row r="9" spans="1:24" ht="22.75" customHeight="1">
      <c r="A9" s="80"/>
      <c r="B9" s="86"/>
      <c r="C9" s="80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52"/>
      <c r="Q9" s="152"/>
      <c r="R9" s="149" t="s">
        <v>205</v>
      </c>
    </row>
    <row r="10" spans="1:24" ht="22.75" customHeight="1">
      <c r="A10" s="153"/>
      <c r="D10" s="149"/>
      <c r="E10" s="149"/>
      <c r="F10" s="149"/>
      <c r="G10" s="149"/>
      <c r="H10" s="149"/>
      <c r="I10" s="149"/>
      <c r="J10" s="149"/>
      <c r="K10" s="149"/>
      <c r="L10" s="149" t="s">
        <v>156</v>
      </c>
      <c r="M10" s="149"/>
      <c r="O10" s="149"/>
      <c r="P10" s="152"/>
      <c r="Q10" s="152"/>
      <c r="R10" s="152" t="s">
        <v>206</v>
      </c>
      <c r="S10" s="149"/>
      <c r="T10" s="149" t="s">
        <v>207</v>
      </c>
      <c r="U10" s="149"/>
      <c r="V10" s="149" t="s">
        <v>208</v>
      </c>
    </row>
    <row r="11" spans="1:24" ht="22.75" customHeight="1">
      <c r="A11" s="153"/>
      <c r="D11" s="149" t="s">
        <v>209</v>
      </c>
      <c r="E11" s="149"/>
      <c r="F11" s="127"/>
      <c r="G11" s="149"/>
      <c r="H11" s="149"/>
      <c r="I11" s="155"/>
      <c r="K11" s="155"/>
      <c r="L11" s="149" t="s">
        <v>164</v>
      </c>
      <c r="M11" s="149"/>
      <c r="N11" s="152" t="s">
        <v>210</v>
      </c>
      <c r="O11" s="152"/>
      <c r="P11" s="152" t="s">
        <v>167</v>
      </c>
      <c r="Q11" s="152"/>
      <c r="R11" s="152" t="s">
        <v>211</v>
      </c>
      <c r="S11" s="149"/>
      <c r="T11" s="149" t="s">
        <v>212</v>
      </c>
      <c r="U11" s="149"/>
      <c r="V11" s="149" t="s">
        <v>168</v>
      </c>
    </row>
    <row r="12" spans="1:24" ht="22.75" customHeight="1">
      <c r="A12" s="153"/>
      <c r="B12" s="86" t="s">
        <v>171</v>
      </c>
      <c r="C12" s="86"/>
      <c r="D12" s="150" t="s">
        <v>213</v>
      </c>
      <c r="E12" s="149"/>
      <c r="F12" s="150" t="s">
        <v>76</v>
      </c>
      <c r="G12" s="149"/>
      <c r="H12" s="150" t="s">
        <v>83</v>
      </c>
      <c r="I12" s="155"/>
      <c r="J12" s="150" t="s">
        <v>174</v>
      </c>
      <c r="K12" s="155"/>
      <c r="L12" s="150" t="s">
        <v>175</v>
      </c>
      <c r="M12" s="149"/>
      <c r="N12" s="156" t="s">
        <v>214</v>
      </c>
      <c r="O12" s="152"/>
      <c r="P12" s="152" t="s">
        <v>177</v>
      </c>
      <c r="Q12" s="152"/>
      <c r="R12" s="149" t="s">
        <v>215</v>
      </c>
      <c r="S12" s="149"/>
      <c r="T12" s="150" t="s">
        <v>216</v>
      </c>
      <c r="U12" s="155"/>
      <c r="V12" s="157" t="s">
        <v>178</v>
      </c>
    </row>
    <row r="13" spans="1:24" ht="22.75" customHeight="1">
      <c r="A13" s="153"/>
      <c r="B13" s="86"/>
      <c r="C13" s="86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58"/>
      <c r="Q13" s="149"/>
      <c r="R13" s="158"/>
      <c r="S13" s="149"/>
      <c r="T13" s="149"/>
      <c r="U13" s="149"/>
      <c r="V13" s="149"/>
    </row>
    <row r="14" spans="1:24" ht="22.75" customHeight="1">
      <c r="A14" s="94" t="s">
        <v>199</v>
      </c>
      <c r="B14" s="80"/>
      <c r="C14" s="80"/>
      <c r="D14" s="10">
        <v>2974209736</v>
      </c>
      <c r="E14" s="39"/>
      <c r="F14" s="10">
        <v>22551566867</v>
      </c>
      <c r="G14" s="10"/>
      <c r="H14" s="10">
        <v>500000000</v>
      </c>
      <c r="I14" s="39"/>
      <c r="J14" s="10">
        <v>71696872122</v>
      </c>
      <c r="K14" s="39"/>
      <c r="L14" s="10">
        <v>50944562</v>
      </c>
      <c r="M14" s="10"/>
      <c r="N14" s="10">
        <v>161186663</v>
      </c>
      <c r="O14" s="10"/>
      <c r="P14" s="10">
        <v>12907943</v>
      </c>
      <c r="Q14" s="10"/>
      <c r="R14" s="10">
        <v>-55608034</v>
      </c>
      <c r="S14" s="10"/>
      <c r="T14" s="10">
        <v>169431134</v>
      </c>
      <c r="U14" s="10"/>
      <c r="V14" s="10">
        <v>97892079859</v>
      </c>
      <c r="W14" s="163"/>
      <c r="X14" s="163"/>
    </row>
    <row r="15" spans="1:24" ht="22.75" customHeight="1">
      <c r="A15" s="94" t="s">
        <v>217</v>
      </c>
      <c r="B15" s="80"/>
      <c r="C15" s="80"/>
      <c r="D15" s="10"/>
      <c r="E15" s="39"/>
      <c r="F15" s="10"/>
      <c r="G15" s="10"/>
      <c r="H15" s="10"/>
      <c r="I15" s="39"/>
      <c r="J15" s="10"/>
      <c r="K15" s="39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4" ht="22.75" customHeight="1">
      <c r="A16" s="122" t="s">
        <v>216</v>
      </c>
      <c r="B16" s="80"/>
      <c r="C16" s="80"/>
      <c r="D16" s="8"/>
      <c r="E16" s="4"/>
      <c r="F16" s="8"/>
      <c r="G16" s="8"/>
      <c r="H16" s="8"/>
      <c r="I16" s="4"/>
      <c r="J16" s="8"/>
      <c r="K16" s="4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5" ht="22.75" customHeight="1">
      <c r="A17" s="116" t="s">
        <v>218</v>
      </c>
      <c r="B17" s="80" t="s">
        <v>187</v>
      </c>
      <c r="C17" s="80"/>
      <c r="D17" s="41">
        <v>0</v>
      </c>
      <c r="E17" s="4"/>
      <c r="F17" s="41">
        <v>0</v>
      </c>
      <c r="G17" s="8"/>
      <c r="H17" s="41">
        <v>0</v>
      </c>
      <c r="I17" s="8"/>
      <c r="J17" s="9">
        <v>-37561491016</v>
      </c>
      <c r="K17" s="8"/>
      <c r="L17" s="41">
        <v>0</v>
      </c>
      <c r="M17" s="40"/>
      <c r="N17" s="41">
        <v>0</v>
      </c>
      <c r="O17" s="40"/>
      <c r="P17" s="26">
        <v>0</v>
      </c>
      <c r="Q17" s="26"/>
      <c r="R17" s="26">
        <v>0</v>
      </c>
      <c r="S17" s="40"/>
      <c r="T17" s="41">
        <f t="shared" ref="T17" si="0">SUM(L17:S17)</f>
        <v>0</v>
      </c>
      <c r="U17" s="40"/>
      <c r="V17" s="9">
        <f>D17+F17+H17+J17+T17</f>
        <v>-37561491016</v>
      </c>
    </row>
    <row r="18" spans="1:25" ht="22.75" customHeight="1">
      <c r="A18" s="159" t="s">
        <v>192</v>
      </c>
      <c r="B18" s="80"/>
      <c r="C18" s="80"/>
      <c r="D18" s="40"/>
      <c r="E18" s="39"/>
      <c r="F18" s="10"/>
      <c r="G18" s="10"/>
      <c r="H18" s="40"/>
      <c r="I18" s="10"/>
      <c r="J18" s="10"/>
      <c r="K18" s="10"/>
      <c r="L18" s="40"/>
      <c r="M18" s="40"/>
      <c r="N18" s="40"/>
      <c r="O18" s="40"/>
      <c r="P18" s="42"/>
      <c r="Q18" s="40"/>
      <c r="R18" s="42"/>
      <c r="S18" s="40"/>
      <c r="T18" s="40"/>
      <c r="U18" s="40"/>
      <c r="V18" s="10"/>
    </row>
    <row r="19" spans="1:25" ht="22.75" customHeight="1">
      <c r="A19" s="122" t="s">
        <v>183</v>
      </c>
      <c r="B19" s="80"/>
      <c r="C19" s="80"/>
      <c r="D19" s="9">
        <f>SUM(D17:D17)</f>
        <v>0</v>
      </c>
      <c r="E19" s="4"/>
      <c r="F19" s="9">
        <f>SUM(F17:F17)</f>
        <v>0</v>
      </c>
      <c r="G19" s="10"/>
      <c r="H19" s="41">
        <f>SUM(H17:H17)</f>
        <v>0</v>
      </c>
      <c r="I19" s="4"/>
      <c r="J19" s="9">
        <f>SUM(J17:J17)</f>
        <v>-37561491016</v>
      </c>
      <c r="K19" s="4"/>
      <c r="L19" s="9">
        <f>SUM(L17:L17)</f>
        <v>0</v>
      </c>
      <c r="M19" s="10"/>
      <c r="N19" s="9">
        <f>SUM(N17:N17)</f>
        <v>0</v>
      </c>
      <c r="O19" s="10"/>
      <c r="P19" s="41">
        <f>SUM(P17:P17)</f>
        <v>0</v>
      </c>
      <c r="Q19" s="10"/>
      <c r="R19" s="41">
        <f>SUM(R17:R17)</f>
        <v>0</v>
      </c>
      <c r="S19" s="10"/>
      <c r="T19" s="9">
        <f>SUM(T17:T17)</f>
        <v>0</v>
      </c>
      <c r="U19" s="10"/>
      <c r="V19" s="9">
        <f>SUM(V17:V17)</f>
        <v>-37561491016</v>
      </c>
    </row>
    <row r="20" spans="1:25" ht="22.75" customHeight="1">
      <c r="A20" s="87"/>
      <c r="B20" s="93"/>
      <c r="C20" s="93"/>
      <c r="D20" s="8"/>
      <c r="E20" s="8"/>
      <c r="F20" s="8"/>
      <c r="G20" s="8"/>
      <c r="H20" s="8"/>
      <c r="I20" s="4"/>
      <c r="J20" s="8"/>
      <c r="K20" s="4"/>
      <c r="L20" s="8"/>
      <c r="M20" s="8"/>
      <c r="N20" s="8"/>
      <c r="O20" s="8"/>
      <c r="P20" s="38"/>
      <c r="Q20" s="8"/>
      <c r="R20" s="38"/>
      <c r="S20" s="8"/>
      <c r="T20" s="8"/>
      <c r="U20" s="8"/>
      <c r="V20" s="8"/>
    </row>
    <row r="21" spans="1:25" ht="22.75" customHeight="1">
      <c r="A21" s="117" t="s">
        <v>193</v>
      </c>
      <c r="B21" s="80"/>
      <c r="C21" s="80"/>
      <c r="D21" s="26"/>
      <c r="E21" s="8"/>
      <c r="F21" s="26"/>
      <c r="G21" s="26"/>
      <c r="H21" s="26"/>
      <c r="I21" s="8"/>
      <c r="J21" s="26"/>
      <c r="K21" s="8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</row>
    <row r="22" spans="1:25" ht="22.75" customHeight="1">
      <c r="A22" s="79" t="s">
        <v>194</v>
      </c>
      <c r="B22" s="80"/>
      <c r="C22" s="80"/>
      <c r="D22" s="26">
        <v>0</v>
      </c>
      <c r="E22" s="26"/>
      <c r="F22" s="26">
        <v>0</v>
      </c>
      <c r="G22" s="26"/>
      <c r="H22" s="26">
        <v>0</v>
      </c>
      <c r="I22" s="8"/>
      <c r="J22" s="8">
        <f>SI!H40</f>
        <v>47885901716</v>
      </c>
      <c r="K22" s="8"/>
      <c r="L22" s="26">
        <v>0</v>
      </c>
      <c r="M22" s="26"/>
      <c r="N22" s="26">
        <v>0</v>
      </c>
      <c r="O22" s="26"/>
      <c r="P22" s="26">
        <v>0</v>
      </c>
      <c r="Q22" s="26"/>
      <c r="R22" s="26">
        <v>0</v>
      </c>
      <c r="S22" s="26"/>
      <c r="T22" s="26">
        <f>SUM(L22:S22)</f>
        <v>0</v>
      </c>
      <c r="U22" s="26"/>
      <c r="V22" s="10">
        <f>D22+F22+H22+J22+T22</f>
        <v>47885901716</v>
      </c>
      <c r="Y22" s="160"/>
    </row>
    <row r="23" spans="1:25" ht="22.75" customHeight="1">
      <c r="A23" s="79" t="s">
        <v>195</v>
      </c>
      <c r="B23" s="80"/>
      <c r="C23" s="80"/>
      <c r="D23" s="29">
        <v>0</v>
      </c>
      <c r="E23" s="26"/>
      <c r="F23" s="29">
        <v>0</v>
      </c>
      <c r="G23" s="26"/>
      <c r="H23" s="29">
        <v>0</v>
      </c>
      <c r="I23" s="8"/>
      <c r="J23" s="28">
        <v>-338545089</v>
      </c>
      <c r="K23" s="8"/>
      <c r="L23" s="29">
        <v>0</v>
      </c>
      <c r="M23" s="26"/>
      <c r="N23" s="29">
        <v>0</v>
      </c>
      <c r="O23" s="26"/>
      <c r="P23" s="28">
        <v>-969624</v>
      </c>
      <c r="Q23" s="10"/>
      <c r="R23" s="28">
        <v>-31792972</v>
      </c>
      <c r="S23" s="26"/>
      <c r="T23" s="28">
        <f>SUM(L23:S23)</f>
        <v>-32762596</v>
      </c>
      <c r="U23" s="26"/>
      <c r="V23" s="9">
        <f>D23+F23+H23+J23+T23</f>
        <v>-371307685</v>
      </c>
      <c r="W23" s="2"/>
      <c r="X23" s="50">
        <f>V23-SCI!H35</f>
        <v>0</v>
      </c>
      <c r="Y23" s="160"/>
    </row>
    <row r="24" spans="1:25" s="96" customFormat="1" ht="22.75" customHeight="1">
      <c r="A24" s="117" t="s">
        <v>196</v>
      </c>
      <c r="B24" s="86"/>
      <c r="C24" s="86"/>
      <c r="D24" s="43">
        <f>SUM(D22:D23)</f>
        <v>0</v>
      </c>
      <c r="E24" s="39"/>
      <c r="F24" s="43">
        <f>SUM(F22:F23)</f>
        <v>0</v>
      </c>
      <c r="G24" s="10"/>
      <c r="H24" s="43">
        <f>SUM(H22:H23)</f>
        <v>0</v>
      </c>
      <c r="I24" s="39"/>
      <c r="J24" s="9">
        <f>SUM(J22:J23)</f>
        <v>47547356627</v>
      </c>
      <c r="K24" s="39"/>
      <c r="L24" s="43">
        <f>SUM(L22:L23)</f>
        <v>0</v>
      </c>
      <c r="M24" s="10"/>
      <c r="N24" s="43">
        <f>SUM(N22:N23)</f>
        <v>0</v>
      </c>
      <c r="O24" s="10"/>
      <c r="P24" s="9">
        <f>SUM(P22:P23)</f>
        <v>-969624</v>
      </c>
      <c r="Q24" s="10"/>
      <c r="R24" s="9">
        <f>SUM(R22:R23)</f>
        <v>-31792972</v>
      </c>
      <c r="S24" s="10"/>
      <c r="T24" s="9">
        <f>SUM(T22:T23)</f>
        <v>-32762596</v>
      </c>
      <c r="U24" s="10"/>
      <c r="V24" s="9">
        <f>SUM(V22:V23)</f>
        <v>47514594031</v>
      </c>
      <c r="X24" s="77">
        <f>V24-SCI!H36</f>
        <v>0</v>
      </c>
    </row>
    <row r="25" spans="1:25" ht="22.75" customHeight="1" thickBot="1">
      <c r="A25" s="117" t="s">
        <v>201</v>
      </c>
      <c r="B25" s="86"/>
      <c r="C25" s="86"/>
      <c r="D25" s="11">
        <f>D14+D19+D24</f>
        <v>2974209736</v>
      </c>
      <c r="E25" s="10"/>
      <c r="F25" s="11">
        <f>F14+F19+F24</f>
        <v>22551566867</v>
      </c>
      <c r="G25" s="10"/>
      <c r="H25" s="11">
        <f>H14+H19+H24</f>
        <v>500000000</v>
      </c>
      <c r="I25" s="8"/>
      <c r="J25" s="11">
        <f>J14+J19+J24</f>
        <v>81682737733</v>
      </c>
      <c r="K25" s="8"/>
      <c r="L25" s="11">
        <f>L14+L19+L24</f>
        <v>50944562</v>
      </c>
      <c r="M25" s="10"/>
      <c r="N25" s="11">
        <f>N14+N19+N24</f>
        <v>161186663</v>
      </c>
      <c r="O25" s="10"/>
      <c r="P25" s="11">
        <f>P14+P19+P24</f>
        <v>11938319</v>
      </c>
      <c r="Q25" s="10"/>
      <c r="R25" s="11">
        <f>R14+R19+R24</f>
        <v>-87401006</v>
      </c>
      <c r="S25" s="10"/>
      <c r="T25" s="11">
        <f>T14+T19+T24</f>
        <v>136668538</v>
      </c>
      <c r="U25" s="8"/>
      <c r="V25" s="11">
        <f>V14+V19+V24</f>
        <v>107845182874</v>
      </c>
      <c r="W25" s="163"/>
      <c r="X25" s="50">
        <f>V25-SFP!H100</f>
        <v>0</v>
      </c>
    </row>
    <row r="26" spans="1:25" ht="22.75" customHeight="1" thickTop="1">
      <c r="T26" s="154"/>
      <c r="V26" s="50"/>
    </row>
    <row r="27" spans="1:25" ht="22.75" customHeight="1">
      <c r="J27" s="154">
        <f>J25-SFP!H95</f>
        <v>0</v>
      </c>
      <c r="R27" s="164"/>
      <c r="T27" s="154">
        <f>T25-SFP!H96</f>
        <v>0</v>
      </c>
      <c r="V27" s="154">
        <f>V25-SFP!H100</f>
        <v>0</v>
      </c>
    </row>
    <row r="28" spans="1:25" ht="22.75" customHeight="1">
      <c r="J28" s="142"/>
      <c r="R28" s="164"/>
      <c r="T28" s="154"/>
      <c r="V28" s="154"/>
    </row>
    <row r="29" spans="1:25" ht="22.75" customHeight="1">
      <c r="J29" s="142"/>
      <c r="R29" s="164"/>
      <c r="T29" s="154"/>
      <c r="V29" s="154"/>
    </row>
    <row r="30" spans="1:25" ht="22.75" customHeight="1">
      <c r="R30" s="164"/>
      <c r="T30" s="154"/>
      <c r="V30" s="154"/>
    </row>
    <row r="31" spans="1:25" ht="22.75" customHeight="1">
      <c r="R31" s="164"/>
      <c r="T31" s="154"/>
      <c r="V31" s="154"/>
    </row>
    <row r="32" spans="1:25" ht="22.75" customHeight="1">
      <c r="R32" s="164"/>
      <c r="T32" s="154"/>
      <c r="V32" s="154"/>
    </row>
    <row r="33" spans="18:22" ht="22.75" customHeight="1">
      <c r="R33" s="164"/>
      <c r="T33" s="154"/>
      <c r="V33" s="154"/>
    </row>
    <row r="34" spans="18:22" ht="22.75" customHeight="1">
      <c r="R34" s="164"/>
      <c r="T34" s="154"/>
      <c r="V34" s="154"/>
    </row>
    <row r="35" spans="18:22" ht="22.75" customHeight="1">
      <c r="R35" s="164"/>
      <c r="T35" s="154"/>
      <c r="V35" s="154"/>
    </row>
    <row r="36" spans="18:22" ht="22.75" customHeight="1">
      <c r="R36" s="164"/>
      <c r="T36" s="154"/>
      <c r="V36" s="154"/>
    </row>
    <row r="37" spans="18:22" ht="22.75" customHeight="1">
      <c r="R37" s="164"/>
      <c r="T37" s="154"/>
      <c r="V37" s="154"/>
    </row>
    <row r="38" spans="18:22" ht="22.75" customHeight="1">
      <c r="R38" s="164"/>
      <c r="T38" s="154"/>
      <c r="V38" s="154"/>
    </row>
    <row r="39" spans="18:22" ht="22.75" customHeight="1">
      <c r="R39" s="164"/>
      <c r="T39" s="154"/>
      <c r="V39" s="154"/>
    </row>
    <row r="40" spans="18:22" ht="22.75" customHeight="1">
      <c r="R40" s="164"/>
      <c r="T40" s="154"/>
      <c r="V40" s="154"/>
    </row>
    <row r="41" spans="18:22" ht="22.75" customHeight="1">
      <c r="R41" s="164"/>
      <c r="T41" s="154"/>
      <c r="V41" s="154"/>
    </row>
    <row r="83" spans="1:22" s="154" customFormat="1" ht="22.75" customHeight="1">
      <c r="A83" s="151"/>
      <c r="B83" s="153"/>
      <c r="C83" s="153"/>
      <c r="D83" s="25"/>
      <c r="S83" s="151"/>
      <c r="T83" s="151"/>
      <c r="U83" s="151"/>
      <c r="V83" s="151"/>
    </row>
  </sheetData>
  <mergeCells count="7">
    <mergeCell ref="A5:V5"/>
    <mergeCell ref="H7:J7"/>
    <mergeCell ref="A1:V1"/>
    <mergeCell ref="A2:V2"/>
    <mergeCell ref="A3:V3"/>
    <mergeCell ref="A4:V4"/>
    <mergeCell ref="L7:T7"/>
  </mergeCells>
  <pageMargins left="0.6" right="0.3" top="0.48" bottom="0.5" header="0.5" footer="0.5"/>
  <pageSetup paperSize="9" scale="54" firstPageNumber="13" fitToWidth="0" fitToHeight="0" orientation="landscape" useFirstPageNumber="1" r:id="rId1"/>
  <headerFooter>
    <oddFooter>&amp;L&amp;"Angsana New,Regular"&amp;15   
The accompanying notes form an integral part of the financial statements.
&amp;C&amp;"Angsana New,Regular"&amp;14
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tabColor rgb="FF00FF00"/>
    <pageSetUpPr fitToPage="1"/>
  </sheetPr>
  <dimension ref="A1:S101"/>
  <sheetViews>
    <sheetView tabSelected="1" view="pageBreakPreview" topLeftCell="A55" zoomScale="50" zoomScaleNormal="80" zoomScaleSheetLayoutView="50" workbookViewId="0">
      <selection activeCell="A68" sqref="A68"/>
    </sheetView>
  </sheetViews>
  <sheetFormatPr defaultColWidth="9.453125" defaultRowHeight="22.75" customHeight="1"/>
  <cols>
    <col min="1" max="1" width="68.54296875" style="116" bestFit="1" customWidth="1"/>
    <col min="2" max="2" width="17.81640625" style="181" customWidth="1"/>
    <col min="3" max="3" width="1.54296875" style="181" customWidth="1"/>
    <col min="4" max="4" width="21" style="113" customWidth="1"/>
    <col min="5" max="5" width="1.54296875" style="112" customWidth="1"/>
    <col min="6" max="6" width="21.453125" style="113" customWidth="1"/>
    <col min="7" max="7" width="1.54296875" style="112" customWidth="1"/>
    <col min="8" max="8" width="20.453125" style="112" customWidth="1"/>
    <col min="9" max="9" width="1.54296875" style="112" customWidth="1"/>
    <col min="10" max="10" width="19.453125" style="112" customWidth="1"/>
    <col min="11" max="11" width="6.453125" style="168" customWidth="1"/>
    <col min="12" max="15" width="3.7265625" style="168" bestFit="1" customWidth="1"/>
    <col min="16" max="19" width="3.453125" style="168" bestFit="1" customWidth="1"/>
    <col min="20" max="16384" width="9.453125" style="168"/>
  </cols>
  <sheetData>
    <row r="1" spans="1:18" s="79" customFormat="1" ht="22.75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8" s="79" customFormat="1" ht="22.75" customHeight="1">
      <c r="A2" s="182" t="s">
        <v>220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8" s="79" customFormat="1" ht="22.75" customHeight="1">
      <c r="A3" s="182" t="s">
        <v>92</v>
      </c>
      <c r="B3" s="182"/>
      <c r="C3" s="182"/>
      <c r="D3" s="182"/>
      <c r="E3" s="182"/>
      <c r="F3" s="182"/>
      <c r="G3" s="182"/>
      <c r="H3" s="182"/>
      <c r="I3" s="182"/>
      <c r="J3" s="182"/>
      <c r="K3" s="136"/>
      <c r="L3" s="136"/>
      <c r="M3" s="136"/>
      <c r="N3" s="136"/>
      <c r="O3" s="136"/>
      <c r="P3" s="136"/>
      <c r="Q3" s="136"/>
      <c r="R3" s="136"/>
    </row>
    <row r="4" spans="1:18" s="79" customFormat="1" ht="22.75" customHeight="1">
      <c r="A4" s="183" t="s">
        <v>3</v>
      </c>
      <c r="B4" s="183"/>
      <c r="C4" s="183"/>
      <c r="D4" s="183"/>
      <c r="E4" s="183"/>
      <c r="F4" s="183"/>
      <c r="G4" s="183"/>
      <c r="H4" s="183"/>
      <c r="I4" s="183"/>
      <c r="J4" s="183"/>
    </row>
    <row r="5" spans="1:18" s="79" customFormat="1" ht="6" customHeight="1">
      <c r="B5" s="4"/>
      <c r="C5" s="4"/>
      <c r="E5" s="81"/>
      <c r="F5" s="5"/>
      <c r="G5" s="81"/>
    </row>
    <row r="6" spans="1:18" s="87" customFormat="1" ht="21.65" customHeight="1">
      <c r="A6" s="85"/>
      <c r="B6" s="83" t="s">
        <v>4</v>
      </c>
      <c r="C6" s="83"/>
      <c r="D6" s="182" t="s">
        <v>5</v>
      </c>
      <c r="E6" s="182"/>
      <c r="F6" s="182"/>
      <c r="G6" s="136"/>
      <c r="H6" s="182" t="s">
        <v>6</v>
      </c>
      <c r="I6" s="182"/>
      <c r="J6" s="182"/>
      <c r="K6" s="78"/>
      <c r="L6" s="78"/>
      <c r="M6" s="78"/>
    </row>
    <row r="7" spans="1:18" s="87" customFormat="1" ht="21.65" customHeight="1">
      <c r="A7" s="85"/>
      <c r="B7" s="86"/>
      <c r="C7" s="86"/>
      <c r="D7" s="182" t="s">
        <v>7</v>
      </c>
      <c r="E7" s="182"/>
      <c r="F7" s="182"/>
      <c r="G7" s="136"/>
      <c r="H7" s="182" t="s">
        <v>7</v>
      </c>
      <c r="I7" s="182"/>
      <c r="J7" s="182"/>
      <c r="K7" s="78"/>
      <c r="L7" s="78"/>
      <c r="M7" s="78"/>
    </row>
    <row r="8" spans="1:18" s="79" customFormat="1" ht="21.65" customHeight="1">
      <c r="D8" s="86">
        <v>2025</v>
      </c>
      <c r="E8" s="86"/>
      <c r="F8" s="86">
        <v>2024</v>
      </c>
      <c r="G8" s="86"/>
      <c r="H8" s="86">
        <v>2025</v>
      </c>
      <c r="I8" s="86"/>
      <c r="J8" s="86">
        <v>2024</v>
      </c>
      <c r="K8" s="86"/>
      <c r="L8" s="86"/>
      <c r="M8" s="86"/>
    </row>
    <row r="9" spans="1:18" ht="21.65" customHeight="1">
      <c r="A9" s="159" t="s">
        <v>221</v>
      </c>
      <c r="B9" s="89"/>
      <c r="C9" s="89"/>
      <c r="D9" s="167"/>
      <c r="E9" s="167"/>
      <c r="F9" s="167"/>
      <c r="G9" s="167"/>
      <c r="H9" s="167"/>
      <c r="I9" s="167"/>
      <c r="J9" s="167"/>
    </row>
    <row r="10" spans="1:18" ht="21.65" customHeight="1">
      <c r="A10" s="116" t="s">
        <v>120</v>
      </c>
      <c r="B10" s="89"/>
      <c r="C10" s="89"/>
      <c r="D10" s="8">
        <f>SI!D37</f>
        <v>47890540422</v>
      </c>
      <c r="E10" s="44"/>
      <c r="F10" s="8">
        <f>SI!F37</f>
        <v>35077194974</v>
      </c>
      <c r="G10" s="44"/>
      <c r="H10" s="8">
        <f>SI!H37</f>
        <v>47885901716</v>
      </c>
      <c r="I10" s="26"/>
      <c r="J10" s="8">
        <f>SI!J37</f>
        <v>35075356788</v>
      </c>
      <c r="L10" s="169"/>
    </row>
    <row r="11" spans="1:18" ht="21.65" customHeight="1">
      <c r="A11" s="79" t="s">
        <v>222</v>
      </c>
      <c r="B11" s="89"/>
      <c r="C11" s="89"/>
      <c r="D11" s="8"/>
      <c r="E11" s="44"/>
      <c r="F11" s="8"/>
      <c r="G11" s="44"/>
      <c r="H11" s="8"/>
      <c r="I11" s="26"/>
      <c r="J11" s="8"/>
    </row>
    <row r="12" spans="1:18" ht="21.65" customHeight="1">
      <c r="A12" s="116" t="s">
        <v>223</v>
      </c>
      <c r="B12" s="89" t="s">
        <v>224</v>
      </c>
      <c r="C12" s="89"/>
      <c r="D12" s="8">
        <v>57753989414</v>
      </c>
      <c r="E12" s="44"/>
      <c r="F12" s="8">
        <v>61227832563</v>
      </c>
      <c r="G12" s="44"/>
      <c r="H12" s="8">
        <v>172120220</v>
      </c>
      <c r="I12" s="26"/>
      <c r="J12" s="8">
        <v>190470946</v>
      </c>
    </row>
    <row r="13" spans="1:18" ht="21.65" customHeight="1">
      <c r="A13" s="116" t="s">
        <v>109</v>
      </c>
      <c r="B13" s="89"/>
      <c r="C13" s="89"/>
      <c r="D13" s="8">
        <v>-350105969</v>
      </c>
      <c r="E13" s="44"/>
      <c r="F13" s="8">
        <v>-242700300</v>
      </c>
      <c r="G13" s="44"/>
      <c r="H13" s="8">
        <v>-1586160801</v>
      </c>
      <c r="I13" s="26"/>
      <c r="J13" s="8">
        <v>-2164622497</v>
      </c>
    </row>
    <row r="14" spans="1:18" ht="21.65" customHeight="1">
      <c r="A14" s="116" t="s">
        <v>116</v>
      </c>
      <c r="B14" s="89">
        <v>24</v>
      </c>
      <c r="C14" s="89"/>
      <c r="D14" s="8">
        <v>7972848024</v>
      </c>
      <c r="E14" s="44"/>
      <c r="F14" s="8">
        <v>9184936058</v>
      </c>
      <c r="G14" s="44"/>
      <c r="H14" s="8">
        <v>1887087425</v>
      </c>
      <c r="I14" s="44"/>
      <c r="J14" s="8">
        <v>2016463340</v>
      </c>
      <c r="L14" s="168">
        <f>D14+SI!D33</f>
        <v>0</v>
      </c>
      <c r="N14" s="168">
        <f>F14+SI!F33</f>
        <v>0</v>
      </c>
    </row>
    <row r="15" spans="1:18" ht="21.65" customHeight="1">
      <c r="A15" s="116" t="s">
        <v>225</v>
      </c>
      <c r="B15" s="89"/>
      <c r="C15" s="168"/>
      <c r="D15" s="8">
        <v>2080885512</v>
      </c>
      <c r="E15" s="4"/>
      <c r="F15" s="8">
        <v>2088140194</v>
      </c>
      <c r="G15" s="4"/>
      <c r="H15" s="8">
        <v>0</v>
      </c>
      <c r="I15" s="4"/>
      <c r="J15" s="8">
        <v>0</v>
      </c>
    </row>
    <row r="16" spans="1:18" ht="21.65" customHeight="1">
      <c r="A16" s="116" t="s">
        <v>226</v>
      </c>
      <c r="B16" s="89">
        <v>8</v>
      </c>
      <c r="C16" s="89"/>
      <c r="D16" s="8">
        <v>-51586208</v>
      </c>
      <c r="E16" s="44"/>
      <c r="F16" s="8">
        <v>157787583</v>
      </c>
      <c r="G16" s="44"/>
      <c r="H16" s="26">
        <v>0</v>
      </c>
      <c r="I16" s="26"/>
      <c r="J16" s="26">
        <v>0</v>
      </c>
    </row>
    <row r="17" spans="1:14" ht="21.65" customHeight="1">
      <c r="A17" s="116" t="s">
        <v>227</v>
      </c>
      <c r="B17" s="170"/>
      <c r="C17" s="89"/>
      <c r="D17" s="8">
        <v>3505244</v>
      </c>
      <c r="E17" s="44"/>
      <c r="F17" s="8">
        <v>39099095</v>
      </c>
      <c r="G17" s="44"/>
      <c r="H17" s="26">
        <v>0</v>
      </c>
      <c r="I17" s="26"/>
      <c r="J17" s="26">
        <v>0</v>
      </c>
    </row>
    <row r="18" spans="1:14" ht="21.65" customHeight="1">
      <c r="A18" s="116" t="s">
        <v>228</v>
      </c>
      <c r="B18" s="89" t="s">
        <v>229</v>
      </c>
      <c r="C18" s="89"/>
      <c r="D18" s="8">
        <v>575383849</v>
      </c>
      <c r="E18" s="44"/>
      <c r="F18" s="8">
        <f>1163859247+1042382525</f>
        <v>2206241772</v>
      </c>
      <c r="G18" s="44"/>
      <c r="H18" s="8">
        <v>558549</v>
      </c>
      <c r="I18" s="26"/>
      <c r="J18" s="8">
        <v>29962</v>
      </c>
    </row>
    <row r="19" spans="1:14" ht="21.65" customHeight="1">
      <c r="A19" s="85" t="s">
        <v>230</v>
      </c>
      <c r="B19" s="89"/>
      <c r="C19" s="89"/>
      <c r="D19" s="8"/>
      <c r="E19" s="44"/>
      <c r="F19" s="8"/>
      <c r="G19" s="44"/>
      <c r="H19" s="8"/>
      <c r="I19" s="26"/>
      <c r="J19" s="8"/>
    </row>
    <row r="20" spans="1:14" ht="21.65" customHeight="1">
      <c r="A20" s="108" t="s">
        <v>231</v>
      </c>
      <c r="B20" s="89"/>
      <c r="C20" s="89"/>
      <c r="D20" s="8">
        <v>-137509999</v>
      </c>
      <c r="E20" s="44"/>
      <c r="F20" s="8">
        <v>-272548236</v>
      </c>
      <c r="G20" s="44"/>
      <c r="H20" s="8">
        <v>-34699</v>
      </c>
      <c r="I20" s="26"/>
      <c r="J20" s="8">
        <v>101489</v>
      </c>
    </row>
    <row r="21" spans="1:14" ht="21.65" customHeight="1">
      <c r="A21" s="85" t="s">
        <v>111</v>
      </c>
      <c r="B21" s="89"/>
      <c r="C21" s="89"/>
      <c r="D21" s="8"/>
      <c r="E21" s="44"/>
      <c r="F21" s="8"/>
      <c r="G21" s="44"/>
      <c r="H21" s="168"/>
      <c r="I21" s="26"/>
      <c r="J21" s="8"/>
    </row>
    <row r="22" spans="1:14" ht="21.65" customHeight="1">
      <c r="A22" s="108" t="s">
        <v>112</v>
      </c>
      <c r="B22" s="89" t="s">
        <v>113</v>
      </c>
      <c r="C22" s="89"/>
      <c r="D22" s="8">
        <v>-924047308</v>
      </c>
      <c r="E22" s="44"/>
      <c r="F22" s="8">
        <v>-1051867308</v>
      </c>
      <c r="G22" s="44"/>
      <c r="H22" s="8">
        <v>-47098328936</v>
      </c>
      <c r="I22" s="26"/>
      <c r="J22" s="8">
        <v>-34207977508</v>
      </c>
      <c r="L22" s="168">
        <f>D22+SI!D30</f>
        <v>0</v>
      </c>
      <c r="N22" s="168">
        <f>F22+SI!F30</f>
        <v>0</v>
      </c>
    </row>
    <row r="23" spans="1:14" ht="21.65" customHeight="1">
      <c r="A23" s="116" t="s">
        <v>232</v>
      </c>
      <c r="B23" s="89">
        <v>20</v>
      </c>
      <c r="C23" s="89"/>
      <c r="D23" s="8">
        <v>215501481</v>
      </c>
      <c r="E23" s="44"/>
      <c r="F23" s="8">
        <v>200300858</v>
      </c>
      <c r="G23" s="44"/>
      <c r="H23" s="8">
        <v>38112904</v>
      </c>
      <c r="I23" s="26"/>
      <c r="J23" s="8">
        <v>49781291</v>
      </c>
    </row>
    <row r="24" spans="1:14" ht="21.65" customHeight="1">
      <c r="A24" s="116" t="s">
        <v>233</v>
      </c>
      <c r="B24" s="89">
        <v>25</v>
      </c>
      <c r="C24" s="89"/>
      <c r="D24" s="9">
        <v>9652355302</v>
      </c>
      <c r="E24" s="44"/>
      <c r="F24" s="9">
        <v>7991794283</v>
      </c>
      <c r="G24" s="44"/>
      <c r="H24" s="9">
        <v>22912490</v>
      </c>
      <c r="I24" s="44"/>
      <c r="J24" s="9">
        <v>38606625</v>
      </c>
      <c r="L24" s="168">
        <f>D24+SI!D36</f>
        <v>0</v>
      </c>
      <c r="N24" s="168">
        <f>F24+SI!F36</f>
        <v>0</v>
      </c>
    </row>
    <row r="25" spans="1:14" ht="21.65" customHeight="1">
      <c r="A25" s="116" t="s">
        <v>234</v>
      </c>
      <c r="B25" s="4"/>
      <c r="C25" s="4"/>
      <c r="D25" s="4"/>
      <c r="E25" s="4"/>
      <c r="F25" s="4"/>
      <c r="G25" s="4"/>
      <c r="H25" s="4"/>
      <c r="I25" s="4"/>
      <c r="J25" s="4"/>
    </row>
    <row r="26" spans="1:14" ht="21.65" customHeight="1">
      <c r="A26" s="108" t="s">
        <v>235</v>
      </c>
      <c r="B26" s="79"/>
      <c r="C26" s="79"/>
      <c r="D26" s="40">
        <f>SUM(D10:D24)</f>
        <v>124681759764</v>
      </c>
      <c r="E26" s="40"/>
      <c r="F26" s="40">
        <f>SUM(F10:F24)</f>
        <v>116606211536</v>
      </c>
      <c r="G26" s="40"/>
      <c r="H26" s="40">
        <f>SUM(H10:H24)</f>
        <v>1322168868</v>
      </c>
      <c r="I26" s="40"/>
      <c r="J26" s="40">
        <f>SUM(J10:J24)</f>
        <v>998210436</v>
      </c>
    </row>
    <row r="27" spans="1:14" ht="21.65" customHeight="1">
      <c r="A27" s="106"/>
      <c r="B27" s="79"/>
      <c r="C27" s="79"/>
      <c r="D27" s="40"/>
      <c r="E27" s="40"/>
      <c r="F27" s="40"/>
      <c r="G27" s="40"/>
      <c r="H27" s="40"/>
      <c r="I27" s="40"/>
      <c r="J27" s="40"/>
    </row>
    <row r="28" spans="1:14" ht="21.65" customHeight="1">
      <c r="A28" s="116" t="s">
        <v>236</v>
      </c>
      <c r="B28" s="89"/>
      <c r="C28" s="89"/>
      <c r="D28" s="26"/>
      <c r="E28" s="44"/>
      <c r="F28" s="26"/>
      <c r="G28" s="44"/>
      <c r="H28" s="26"/>
      <c r="I28" s="26"/>
      <c r="J28" s="26"/>
    </row>
    <row r="29" spans="1:14" ht="21.65" customHeight="1">
      <c r="A29" s="116" t="s">
        <v>14</v>
      </c>
      <c r="B29" s="89"/>
      <c r="C29" s="89"/>
      <c r="D29" s="8">
        <v>109007369</v>
      </c>
      <c r="E29" s="26"/>
      <c r="F29" s="8">
        <v>-23127945</v>
      </c>
      <c r="G29" s="44"/>
      <c r="H29" s="26">
        <v>0</v>
      </c>
      <c r="I29" s="26"/>
      <c r="J29" s="26">
        <v>0</v>
      </c>
    </row>
    <row r="30" spans="1:14" ht="21.65" customHeight="1">
      <c r="A30" s="116" t="s">
        <v>237</v>
      </c>
      <c r="B30" s="89"/>
      <c r="C30" s="89"/>
      <c r="D30" s="8">
        <v>-1024347078</v>
      </c>
      <c r="E30" s="44"/>
      <c r="F30" s="8">
        <v>-1324315423</v>
      </c>
      <c r="G30" s="44"/>
      <c r="H30" s="8">
        <v>644983987</v>
      </c>
      <c r="I30" s="26"/>
      <c r="J30" s="8">
        <v>-448872051</v>
      </c>
    </row>
    <row r="31" spans="1:14" ht="21.65" customHeight="1">
      <c r="A31" s="116" t="s">
        <v>18</v>
      </c>
      <c r="B31" s="89"/>
      <c r="C31" s="89"/>
      <c r="D31" s="8">
        <v>-261326681</v>
      </c>
      <c r="E31" s="44"/>
      <c r="F31" s="8">
        <v>-189061204</v>
      </c>
      <c r="G31" s="44"/>
      <c r="H31" s="26">
        <v>0</v>
      </c>
      <c r="I31" s="26"/>
      <c r="J31" s="26">
        <v>0</v>
      </c>
    </row>
    <row r="32" spans="1:14" ht="21.65" customHeight="1">
      <c r="A32" s="116" t="s">
        <v>21</v>
      </c>
      <c r="B32" s="89"/>
      <c r="C32" s="89"/>
      <c r="D32" s="8">
        <v>1010685825</v>
      </c>
      <c r="E32" s="44"/>
      <c r="F32" s="8">
        <v>-1077093110</v>
      </c>
      <c r="G32" s="44"/>
      <c r="H32" s="26">
        <v>0</v>
      </c>
      <c r="I32" s="26"/>
      <c r="J32" s="26">
        <v>0</v>
      </c>
    </row>
    <row r="33" spans="1:13" ht="21.65" customHeight="1">
      <c r="A33" s="116" t="s">
        <v>24</v>
      </c>
      <c r="B33" s="89"/>
      <c r="C33" s="89"/>
      <c r="D33" s="8">
        <v>120273925</v>
      </c>
      <c r="E33" s="44"/>
      <c r="F33" s="8">
        <v>576671553</v>
      </c>
      <c r="G33" s="44"/>
      <c r="H33" s="8">
        <v>-32059313</v>
      </c>
      <c r="I33" s="26"/>
      <c r="J33" s="8">
        <v>4104648</v>
      </c>
    </row>
    <row r="34" spans="1:13" ht="21.65" customHeight="1">
      <c r="A34" s="116" t="s">
        <v>37</v>
      </c>
      <c r="B34" s="89"/>
      <c r="C34" s="89"/>
      <c r="D34" s="8">
        <v>63908479</v>
      </c>
      <c r="E34" s="44"/>
      <c r="F34" s="8">
        <v>-131564049</v>
      </c>
      <c r="G34" s="44"/>
      <c r="H34" s="8">
        <v>-21792132</v>
      </c>
      <c r="I34" s="26"/>
      <c r="J34" s="8">
        <v>20762502</v>
      </c>
    </row>
    <row r="35" spans="1:13" ht="21.65" customHeight="1">
      <c r="A35" s="116" t="s">
        <v>45</v>
      </c>
      <c r="B35" s="89"/>
      <c r="C35" s="89"/>
      <c r="D35" s="8">
        <v>4445137649</v>
      </c>
      <c r="E35" s="44"/>
      <c r="F35" s="8">
        <v>3139048239</v>
      </c>
      <c r="G35" s="44"/>
      <c r="H35" s="8">
        <v>170641172</v>
      </c>
      <c r="I35" s="26"/>
      <c r="J35" s="8">
        <v>98358441</v>
      </c>
    </row>
    <row r="36" spans="1:13" ht="21.65" customHeight="1">
      <c r="A36" s="116" t="s">
        <v>238</v>
      </c>
      <c r="B36" s="89"/>
      <c r="C36" s="89"/>
      <c r="D36" s="8">
        <v>2497628747</v>
      </c>
      <c r="E36" s="44"/>
      <c r="F36" s="8">
        <v>959411695</v>
      </c>
      <c r="G36" s="44"/>
      <c r="H36" s="26">
        <v>0</v>
      </c>
      <c r="I36" s="26"/>
      <c r="J36" s="26">
        <v>0</v>
      </c>
    </row>
    <row r="37" spans="1:13" ht="21.65" customHeight="1">
      <c r="A37" s="116" t="s">
        <v>239</v>
      </c>
      <c r="B37" s="89"/>
      <c r="C37" s="89"/>
      <c r="D37" s="8">
        <v>-789931223</v>
      </c>
      <c r="E37" s="44"/>
      <c r="F37" s="8">
        <v>6393267217</v>
      </c>
      <c r="G37" s="44"/>
      <c r="H37" s="26">
        <v>0</v>
      </c>
      <c r="I37" s="26"/>
      <c r="J37" s="26">
        <v>0</v>
      </c>
    </row>
    <row r="38" spans="1:13" ht="21.65" customHeight="1">
      <c r="A38" s="116" t="s">
        <v>49</v>
      </c>
      <c r="B38" s="89"/>
      <c r="C38" s="89"/>
      <c r="D38" s="8">
        <v>-79442680</v>
      </c>
      <c r="E38" s="44"/>
      <c r="F38" s="8">
        <v>-34541243</v>
      </c>
      <c r="G38" s="44"/>
      <c r="H38" s="26">
        <v>0</v>
      </c>
      <c r="I38" s="8"/>
      <c r="J38" s="26">
        <v>0</v>
      </c>
    </row>
    <row r="39" spans="1:13" ht="21.65" customHeight="1">
      <c r="A39" s="116" t="s">
        <v>56</v>
      </c>
      <c r="B39" s="89"/>
      <c r="C39" s="89"/>
      <c r="D39" s="8">
        <v>29775401</v>
      </c>
      <c r="E39" s="44"/>
      <c r="F39" s="8">
        <v>418425835</v>
      </c>
      <c r="G39" s="44"/>
      <c r="H39" s="8">
        <f>38244677+1</f>
        <v>38244678</v>
      </c>
      <c r="I39" s="26"/>
      <c r="J39" s="8">
        <v>-434</v>
      </c>
    </row>
    <row r="40" spans="1:13" ht="21.65" customHeight="1">
      <c r="A40" s="116" t="s">
        <v>240</v>
      </c>
      <c r="B40" s="89"/>
      <c r="C40" s="89"/>
      <c r="D40" s="26">
        <v>4186425</v>
      </c>
      <c r="E40" s="44"/>
      <c r="F40" s="26">
        <v>2755660</v>
      </c>
      <c r="G40" s="44"/>
      <c r="H40" s="26">
        <v>0</v>
      </c>
      <c r="I40" s="26"/>
      <c r="J40" s="26">
        <v>0</v>
      </c>
    </row>
    <row r="41" spans="1:13" ht="21.65" customHeight="1">
      <c r="A41" s="116" t="s">
        <v>65</v>
      </c>
      <c r="B41" s="89"/>
      <c r="C41" s="89"/>
      <c r="D41" s="26">
        <v>35552218</v>
      </c>
      <c r="E41" s="44"/>
      <c r="F41" s="26">
        <v>-185479897</v>
      </c>
      <c r="G41" s="44"/>
      <c r="H41" s="41">
        <v>0</v>
      </c>
      <c r="I41" s="26"/>
      <c r="J41" s="41">
        <v>410635</v>
      </c>
    </row>
    <row r="42" spans="1:13" ht="21.65" customHeight="1">
      <c r="A42" s="116" t="s">
        <v>241</v>
      </c>
      <c r="B42" s="89"/>
      <c r="C42" s="89"/>
      <c r="D42" s="38">
        <f>SUM(D26:D41)</f>
        <v>130842868140</v>
      </c>
      <c r="E42" s="8"/>
      <c r="F42" s="38">
        <f>SUM(F26:F41)</f>
        <v>125130608864</v>
      </c>
      <c r="G42" s="44"/>
      <c r="H42" s="10">
        <f>SUM(H26:H41)</f>
        <v>2122187260</v>
      </c>
      <c r="I42" s="8"/>
      <c r="J42" s="10">
        <f>SUM(J26:J41)</f>
        <v>672974177</v>
      </c>
    </row>
    <row r="43" spans="1:13" ht="21.65" customHeight="1">
      <c r="A43" s="116" t="s">
        <v>242</v>
      </c>
      <c r="B43" s="89">
        <v>20</v>
      </c>
      <c r="C43" s="89"/>
      <c r="D43" s="8">
        <v>-96448450</v>
      </c>
      <c r="E43" s="44"/>
      <c r="F43" s="8">
        <v>-94149476</v>
      </c>
      <c r="G43" s="44"/>
      <c r="H43" s="10">
        <v>-30359512</v>
      </c>
      <c r="I43" s="8"/>
      <c r="J43" s="10">
        <v>-14587697</v>
      </c>
    </row>
    <row r="44" spans="1:13" ht="21.65" customHeight="1">
      <c r="A44" s="116" t="s">
        <v>243</v>
      </c>
      <c r="B44" s="89"/>
      <c r="C44" s="89"/>
      <c r="D44" s="8">
        <v>-9936810734</v>
      </c>
      <c r="E44" s="44"/>
      <c r="F44" s="8">
        <v>-8414306933</v>
      </c>
      <c r="G44" s="44"/>
      <c r="H44" s="8">
        <v>-68682168</v>
      </c>
      <c r="I44" s="26"/>
      <c r="J44" s="8">
        <v>-62041940</v>
      </c>
    </row>
    <row r="45" spans="1:13" s="171" customFormat="1" ht="21.65" customHeight="1">
      <c r="A45" s="159" t="s">
        <v>244</v>
      </c>
      <c r="B45" s="93"/>
      <c r="C45" s="93"/>
      <c r="D45" s="13">
        <f>SUM(D42:D44)</f>
        <v>120809608956</v>
      </c>
      <c r="E45" s="8"/>
      <c r="F45" s="13">
        <f>SUM(F42:F44)</f>
        <v>116622152455</v>
      </c>
      <c r="G45" s="8"/>
      <c r="H45" s="13">
        <f>SUM(H42:H44)</f>
        <v>2023145580</v>
      </c>
      <c r="I45" s="8"/>
      <c r="J45" s="13">
        <f>SUM(J42:J44)</f>
        <v>596344540</v>
      </c>
      <c r="M45" s="168"/>
    </row>
    <row r="46" spans="1:13" s="171" customFormat="1" ht="21.65" customHeight="1">
      <c r="A46" s="92"/>
      <c r="B46" s="93"/>
      <c r="C46" s="93"/>
      <c r="D46" s="3"/>
      <c r="E46" s="2"/>
      <c r="F46" s="3"/>
      <c r="G46" s="112"/>
      <c r="H46" s="3"/>
      <c r="I46" s="2"/>
      <c r="J46" s="3"/>
      <c r="M46" s="168"/>
    </row>
    <row r="47" spans="1:13" s="171" customFormat="1" ht="21.65" customHeight="1">
      <c r="A47" s="92"/>
      <c r="B47" s="93"/>
      <c r="C47" s="93"/>
      <c r="D47" s="3"/>
      <c r="E47" s="2"/>
      <c r="F47" s="3"/>
      <c r="G47" s="112"/>
      <c r="H47" s="3"/>
      <c r="I47" s="2"/>
      <c r="J47" s="3"/>
      <c r="M47" s="168"/>
    </row>
    <row r="48" spans="1:13" s="171" customFormat="1" ht="22.75" customHeight="1">
      <c r="A48" s="182" t="s">
        <v>0</v>
      </c>
      <c r="B48" s="182"/>
      <c r="C48" s="182"/>
      <c r="D48" s="182"/>
      <c r="E48" s="182"/>
      <c r="F48" s="182"/>
      <c r="G48" s="182"/>
      <c r="H48" s="182"/>
      <c r="I48" s="182"/>
      <c r="J48" s="182"/>
      <c r="M48" s="168"/>
    </row>
    <row r="49" spans="1:14" s="172" customFormat="1" ht="22.75" customHeight="1">
      <c r="A49" s="182" t="s">
        <v>245</v>
      </c>
      <c r="B49" s="182"/>
      <c r="C49" s="182"/>
      <c r="D49" s="182"/>
      <c r="E49" s="182"/>
      <c r="F49" s="182"/>
      <c r="G49" s="182"/>
      <c r="H49" s="182"/>
      <c r="I49" s="182"/>
      <c r="J49" s="182"/>
      <c r="M49" s="168"/>
    </row>
    <row r="50" spans="1:14" s="172" customFormat="1" ht="22.75" customHeight="1">
      <c r="A50" s="182" t="s">
        <v>92</v>
      </c>
      <c r="B50" s="182"/>
      <c r="C50" s="182"/>
      <c r="D50" s="182"/>
      <c r="E50" s="182"/>
      <c r="F50" s="182"/>
      <c r="G50" s="182"/>
      <c r="H50" s="182"/>
      <c r="I50" s="182"/>
      <c r="J50" s="182"/>
      <c r="M50" s="168"/>
    </row>
    <row r="51" spans="1:14" s="172" customFormat="1" ht="22.75" customHeight="1">
      <c r="A51" s="183" t="s">
        <v>3</v>
      </c>
      <c r="B51" s="183"/>
      <c r="C51" s="183"/>
      <c r="D51" s="183"/>
      <c r="E51" s="183"/>
      <c r="F51" s="183"/>
      <c r="G51" s="183"/>
      <c r="H51" s="183"/>
      <c r="I51" s="183"/>
      <c r="J51" s="183"/>
      <c r="M51" s="168"/>
    </row>
    <row r="52" spans="1:14" s="79" customFormat="1" ht="6" customHeight="1">
      <c r="B52" s="4"/>
      <c r="C52" s="4"/>
      <c r="E52" s="81"/>
      <c r="F52" s="5"/>
      <c r="G52" s="81"/>
      <c r="M52" s="168"/>
    </row>
    <row r="53" spans="1:14" s="87" customFormat="1" ht="21" customHeight="1">
      <c r="A53" s="85"/>
      <c r="B53" s="83" t="s">
        <v>4</v>
      </c>
      <c r="C53" s="83"/>
      <c r="D53" s="182" t="s">
        <v>5</v>
      </c>
      <c r="E53" s="182"/>
      <c r="F53" s="182"/>
      <c r="G53" s="136"/>
      <c r="H53" s="182" t="s">
        <v>6</v>
      </c>
      <c r="I53" s="182"/>
      <c r="J53" s="182"/>
      <c r="K53" s="120"/>
      <c r="L53" s="120"/>
      <c r="M53" s="168"/>
    </row>
    <row r="54" spans="1:14" s="87" customFormat="1" ht="21" customHeight="1">
      <c r="A54" s="85"/>
      <c r="B54" s="86"/>
      <c r="C54" s="86"/>
      <c r="D54" s="182" t="s">
        <v>7</v>
      </c>
      <c r="E54" s="182"/>
      <c r="F54" s="182"/>
      <c r="G54" s="136"/>
      <c r="H54" s="182" t="s">
        <v>7</v>
      </c>
      <c r="I54" s="182"/>
      <c r="J54" s="182"/>
      <c r="K54" s="117"/>
      <c r="L54" s="117"/>
      <c r="M54" s="168"/>
    </row>
    <row r="55" spans="1:14" s="79" customFormat="1" ht="21" customHeight="1">
      <c r="D55" s="86">
        <v>2025</v>
      </c>
      <c r="E55" s="86"/>
      <c r="F55" s="86">
        <v>2024</v>
      </c>
      <c r="G55" s="86"/>
      <c r="H55" s="86">
        <v>2025</v>
      </c>
      <c r="I55" s="86"/>
      <c r="J55" s="86">
        <v>2024</v>
      </c>
      <c r="M55" s="168"/>
    </row>
    <row r="56" spans="1:14" ht="21" customHeight="1">
      <c r="A56" s="88" t="s">
        <v>246</v>
      </c>
      <c r="B56" s="89"/>
      <c r="C56" s="89"/>
      <c r="D56" s="2"/>
      <c r="E56" s="2"/>
      <c r="F56" s="2"/>
      <c r="H56" s="2"/>
      <c r="I56" s="2"/>
      <c r="J56" s="2"/>
    </row>
    <row r="57" spans="1:14" ht="21" customHeight="1">
      <c r="A57" s="116" t="s">
        <v>247</v>
      </c>
      <c r="B57" s="89"/>
      <c r="C57" s="89"/>
      <c r="D57" s="8">
        <v>344196682</v>
      </c>
      <c r="E57" s="8"/>
      <c r="F57" s="8">
        <v>225989760</v>
      </c>
      <c r="G57" s="8"/>
      <c r="H57" s="26">
        <v>1754547202</v>
      </c>
      <c r="I57" s="8"/>
      <c r="J57" s="26">
        <v>2302604067</v>
      </c>
    </row>
    <row r="58" spans="1:14" ht="21" customHeight="1">
      <c r="A58" s="116" t="s">
        <v>248</v>
      </c>
      <c r="B58" s="89"/>
      <c r="C58" s="89"/>
      <c r="D58" s="8"/>
      <c r="E58" s="8"/>
      <c r="F58" s="8"/>
      <c r="G58" s="8"/>
      <c r="H58" s="8"/>
      <c r="I58" s="8"/>
      <c r="J58" s="8"/>
    </row>
    <row r="59" spans="1:14" ht="21" customHeight="1">
      <c r="A59" s="108" t="s">
        <v>249</v>
      </c>
      <c r="B59" s="89"/>
      <c r="C59" s="89"/>
      <c r="D59" s="8">
        <v>-24021193115</v>
      </c>
      <c r="E59" s="8"/>
      <c r="F59" s="8">
        <v>-25261665609</v>
      </c>
      <c r="G59" s="8"/>
      <c r="H59" s="8">
        <v>-4634100</v>
      </c>
      <c r="I59" s="8"/>
      <c r="J59" s="8">
        <v>-2311745</v>
      </c>
    </row>
    <row r="60" spans="1:14" ht="21" customHeight="1">
      <c r="A60" s="116" t="s">
        <v>250</v>
      </c>
      <c r="B60" s="89"/>
      <c r="C60" s="89"/>
      <c r="D60" s="8">
        <v>356141967</v>
      </c>
      <c r="E60" s="8"/>
      <c r="F60" s="8">
        <v>254291077</v>
      </c>
      <c r="G60" s="8"/>
      <c r="H60" s="26">
        <v>1427896</v>
      </c>
      <c r="I60" s="8"/>
      <c r="J60" s="26">
        <v>157944</v>
      </c>
      <c r="N60" s="173"/>
    </row>
    <row r="61" spans="1:14" ht="21" customHeight="1">
      <c r="A61" s="116" t="s">
        <v>251</v>
      </c>
      <c r="B61" s="89">
        <v>19</v>
      </c>
      <c r="C61" s="89"/>
      <c r="D61" s="8">
        <v>-23114150005</v>
      </c>
      <c r="E61" s="8"/>
      <c r="F61" s="8">
        <v>-12754500000</v>
      </c>
      <c r="G61" s="8"/>
      <c r="H61" s="26">
        <v>0</v>
      </c>
      <c r="I61" s="8"/>
      <c r="J61" s="26">
        <v>0</v>
      </c>
      <c r="N61" s="173"/>
    </row>
    <row r="62" spans="1:14" ht="21" customHeight="1">
      <c r="A62" s="116" t="s">
        <v>252</v>
      </c>
      <c r="B62" s="89"/>
      <c r="C62" s="89"/>
      <c r="D62" s="8">
        <v>-615559293</v>
      </c>
      <c r="E62" s="8"/>
      <c r="F62" s="8">
        <v>0</v>
      </c>
      <c r="G62" s="8"/>
      <c r="H62" s="26">
        <v>0</v>
      </c>
      <c r="I62" s="8"/>
      <c r="J62" s="26">
        <v>0</v>
      </c>
      <c r="N62" s="173"/>
    </row>
    <row r="63" spans="1:14" ht="21" customHeight="1">
      <c r="A63" s="116" t="s">
        <v>253</v>
      </c>
      <c r="B63" s="89">
        <v>10</v>
      </c>
      <c r="C63" s="89"/>
      <c r="D63" s="8">
        <v>-594055300</v>
      </c>
      <c r="E63" s="8"/>
      <c r="F63" s="8">
        <v>0</v>
      </c>
      <c r="G63" s="8"/>
      <c r="H63" s="26">
        <v>-294500000</v>
      </c>
      <c r="I63" s="8"/>
      <c r="J63" s="26">
        <v>0</v>
      </c>
      <c r="N63" s="173"/>
    </row>
    <row r="64" spans="1:14" ht="21" customHeight="1">
      <c r="A64" s="116" t="s">
        <v>254</v>
      </c>
      <c r="B64" s="89">
        <v>10</v>
      </c>
      <c r="C64" s="89"/>
      <c r="D64" s="8">
        <v>486400000</v>
      </c>
      <c r="E64" s="4"/>
      <c r="F64" s="8">
        <v>1063756875</v>
      </c>
      <c r="G64" s="4"/>
      <c r="H64" s="26">
        <v>486400000</v>
      </c>
      <c r="I64" s="4"/>
      <c r="J64" s="26">
        <v>1064000000</v>
      </c>
    </row>
    <row r="65" spans="1:18" ht="21" customHeight="1">
      <c r="A65" s="116" t="s">
        <v>255</v>
      </c>
      <c r="B65" s="89">
        <v>29</v>
      </c>
      <c r="C65" s="89"/>
      <c r="D65" s="8">
        <v>0</v>
      </c>
      <c r="E65" s="4">
        <v>0</v>
      </c>
      <c r="F65" s="8">
        <v>0</v>
      </c>
      <c r="G65" s="4"/>
      <c r="H65" s="26">
        <v>21126750000</v>
      </c>
      <c r="I65" s="8"/>
      <c r="J65" s="26">
        <v>20693000000</v>
      </c>
    </row>
    <row r="66" spans="1:18" ht="21" customHeight="1">
      <c r="A66" s="116" t="s">
        <v>256</v>
      </c>
      <c r="B66" s="89">
        <v>29</v>
      </c>
      <c r="C66" s="89"/>
      <c r="D66" s="26">
        <f>545375000-1104625000</f>
        <v>-559250000</v>
      </c>
      <c r="E66" s="8"/>
      <c r="F66" s="26">
        <v>-485375000</v>
      </c>
      <c r="G66" s="8"/>
      <c r="H66" s="8">
        <v>0</v>
      </c>
      <c r="I66" s="8"/>
      <c r="J66" s="8">
        <v>0</v>
      </c>
    </row>
    <row r="67" spans="1:18" ht="21" customHeight="1">
      <c r="A67" s="116" t="s">
        <v>257</v>
      </c>
      <c r="B67" s="89">
        <v>9</v>
      </c>
      <c r="C67" s="89"/>
      <c r="D67" s="26">
        <v>0</v>
      </c>
      <c r="E67" s="4"/>
      <c r="F67" s="26">
        <v>0</v>
      </c>
      <c r="G67" s="8"/>
      <c r="H67" s="26">
        <v>500000</v>
      </c>
      <c r="I67" s="8"/>
      <c r="J67" s="26">
        <v>0</v>
      </c>
    </row>
    <row r="68" spans="1:18" ht="21" customHeight="1">
      <c r="A68" s="116" t="s">
        <v>258</v>
      </c>
      <c r="B68" s="89"/>
      <c r="C68" s="89"/>
      <c r="D68" s="8">
        <v>482196380</v>
      </c>
      <c r="E68" s="8"/>
      <c r="F68" s="8">
        <v>25799914</v>
      </c>
      <c r="G68" s="8"/>
      <c r="H68" s="8">
        <v>11034610150</v>
      </c>
      <c r="I68" s="8"/>
      <c r="J68" s="8">
        <v>6909767835</v>
      </c>
      <c r="R68" s="85"/>
    </row>
    <row r="69" spans="1:18" s="171" customFormat="1" ht="21" customHeight="1">
      <c r="A69" s="159" t="s">
        <v>259</v>
      </c>
      <c r="B69" s="93"/>
      <c r="C69" s="93"/>
      <c r="D69" s="13">
        <f>SUM(D57:D68)</f>
        <v>-47235272684</v>
      </c>
      <c r="E69" s="8"/>
      <c r="F69" s="13">
        <f>SUM(F57:F68)</f>
        <v>-36931702983</v>
      </c>
      <c r="G69" s="8"/>
      <c r="H69" s="13">
        <f>SUM(H57:H68)</f>
        <v>34105101148</v>
      </c>
      <c r="I69" s="8"/>
      <c r="J69" s="13">
        <f>SUM(J57:J68)</f>
        <v>30967218101</v>
      </c>
      <c r="M69" s="168"/>
    </row>
    <row r="70" spans="1:18" ht="21" customHeight="1">
      <c r="A70" s="88"/>
      <c r="B70" s="89"/>
      <c r="C70" s="89"/>
      <c r="D70" s="10"/>
      <c r="E70" s="8"/>
      <c r="F70" s="10"/>
      <c r="G70" s="8"/>
      <c r="H70" s="10"/>
      <c r="I70" s="8"/>
      <c r="J70" s="10"/>
    </row>
    <row r="71" spans="1:18" ht="21" customHeight="1">
      <c r="A71" s="88" t="s">
        <v>260</v>
      </c>
      <c r="B71" s="89"/>
      <c r="C71" s="89"/>
      <c r="D71" s="8"/>
      <c r="E71" s="8"/>
      <c r="F71" s="8"/>
      <c r="G71" s="8"/>
      <c r="H71" s="8"/>
      <c r="I71" s="8"/>
      <c r="J71" s="8"/>
    </row>
    <row r="72" spans="1:18" ht="21" customHeight="1">
      <c r="A72" s="116" t="s">
        <v>261</v>
      </c>
      <c r="B72" s="89"/>
      <c r="C72" s="89"/>
      <c r="D72" s="8">
        <v>-6913174926</v>
      </c>
      <c r="E72" s="8"/>
      <c r="F72" s="8">
        <v>-7666616977</v>
      </c>
      <c r="G72" s="8"/>
      <c r="H72" s="112">
        <v>-1871589010</v>
      </c>
      <c r="I72" s="8"/>
      <c r="J72" s="112">
        <f>-1947955635-5000000</f>
        <v>-1952955635</v>
      </c>
      <c r="O72" s="173"/>
      <c r="P72" s="173"/>
      <c r="Q72" s="173"/>
    </row>
    <row r="73" spans="1:18" ht="21" customHeight="1">
      <c r="A73" s="116" t="s">
        <v>262</v>
      </c>
      <c r="B73" s="89">
        <v>17</v>
      </c>
      <c r="C73" s="89"/>
      <c r="D73" s="8">
        <v>-16080032741</v>
      </c>
      <c r="E73" s="8"/>
      <c r="F73" s="8">
        <v>-17524134719</v>
      </c>
      <c r="G73" s="8"/>
      <c r="H73" s="8">
        <v>-152140251</v>
      </c>
      <c r="I73" s="8"/>
      <c r="J73" s="8">
        <v>-148746030</v>
      </c>
      <c r="O73" s="173"/>
      <c r="P73" s="173"/>
      <c r="Q73" s="173"/>
    </row>
    <row r="74" spans="1:18" ht="21" customHeight="1">
      <c r="A74" s="116" t="s">
        <v>263</v>
      </c>
      <c r="B74" s="89" t="s">
        <v>44</v>
      </c>
      <c r="C74" s="89"/>
      <c r="D74" s="8">
        <v>-12000000000</v>
      </c>
      <c r="E74" s="8"/>
      <c r="F74" s="8">
        <v>-30000000000</v>
      </c>
      <c r="G74" s="8"/>
      <c r="H74" s="26">
        <v>-12000000000</v>
      </c>
      <c r="I74" s="8"/>
      <c r="J74" s="26">
        <f>-25000000000</f>
        <v>-25000000000</v>
      </c>
    </row>
    <row r="75" spans="1:18" ht="21" customHeight="1">
      <c r="A75" s="116" t="s">
        <v>264</v>
      </c>
      <c r="B75" s="89" t="s">
        <v>44</v>
      </c>
      <c r="C75" s="89"/>
      <c r="D75" s="26">
        <v>0</v>
      </c>
      <c r="E75" s="8"/>
      <c r="F75" s="26">
        <v>0</v>
      </c>
      <c r="G75" s="8"/>
      <c r="H75" s="26">
        <v>-1640000000</v>
      </c>
      <c r="I75" s="8"/>
      <c r="J75" s="26">
        <v>2130000000</v>
      </c>
      <c r="R75" s="85"/>
    </row>
    <row r="76" spans="1:18" ht="21" customHeight="1">
      <c r="A76" s="116" t="s">
        <v>265</v>
      </c>
      <c r="B76" s="89">
        <v>17</v>
      </c>
      <c r="C76" s="89"/>
      <c r="D76" s="8">
        <v>15000000000</v>
      </c>
      <c r="E76" s="8"/>
      <c r="F76" s="8">
        <v>27000000000</v>
      </c>
      <c r="G76" s="8"/>
      <c r="H76" s="26">
        <v>15000000000</v>
      </c>
      <c r="I76" s="8"/>
      <c r="J76" s="26">
        <v>25000000000</v>
      </c>
      <c r="R76" s="85"/>
    </row>
    <row r="77" spans="1:18" ht="21" customHeight="1">
      <c r="A77" s="116" t="s">
        <v>266</v>
      </c>
      <c r="B77" s="89" t="s">
        <v>44</v>
      </c>
      <c r="C77" s="89"/>
      <c r="D77" s="8">
        <v>-13272381167</v>
      </c>
      <c r="E77" s="8"/>
      <c r="F77" s="8">
        <v>-15443324784</v>
      </c>
      <c r="G77" s="8"/>
      <c r="H77" s="26">
        <v>0</v>
      </c>
      <c r="I77" s="8"/>
      <c r="J77" s="26">
        <v>0</v>
      </c>
    </row>
    <row r="78" spans="1:18" ht="21" customHeight="1">
      <c r="A78" s="174" t="s">
        <v>267</v>
      </c>
      <c r="B78" s="89"/>
      <c r="C78" s="89"/>
      <c r="D78" s="8"/>
      <c r="E78" s="8"/>
      <c r="F78" s="8"/>
      <c r="G78" s="8"/>
      <c r="H78" s="26"/>
      <c r="I78" s="8"/>
      <c r="J78" s="26"/>
    </row>
    <row r="79" spans="1:18" ht="21" customHeight="1">
      <c r="A79" s="108" t="s">
        <v>268</v>
      </c>
      <c r="B79" s="89"/>
      <c r="C79" s="89"/>
      <c r="D79" s="8">
        <v>500000</v>
      </c>
      <c r="E79" s="8"/>
      <c r="F79" s="8">
        <v>-983840</v>
      </c>
      <c r="G79" s="8"/>
      <c r="H79" s="26">
        <v>0</v>
      </c>
      <c r="I79" s="8"/>
      <c r="J79" s="26">
        <v>0</v>
      </c>
      <c r="L79" s="168">
        <f>D79-'SCE(Conso)'!AB23</f>
        <v>0</v>
      </c>
      <c r="M79" s="168">
        <f>F79-'SCE(Conso)-PY'!Z23</f>
        <v>0</v>
      </c>
    </row>
    <row r="80" spans="1:18" ht="21" customHeight="1">
      <c r="A80" s="116" t="s">
        <v>269</v>
      </c>
      <c r="B80" s="89">
        <v>28</v>
      </c>
      <c r="C80" s="89"/>
      <c r="D80" s="8">
        <v>-37562765595</v>
      </c>
      <c r="E80" s="8"/>
      <c r="F80" s="8">
        <v>-28193507339</v>
      </c>
      <c r="G80" s="8"/>
      <c r="H80" s="8">
        <v>-37561491016</v>
      </c>
      <c r="I80" s="8"/>
      <c r="J80" s="8">
        <v>-28193089811</v>
      </c>
      <c r="L80" s="168">
        <f>D80-'SCE(Conso)'!AB18</f>
        <v>0</v>
      </c>
      <c r="M80" s="168">
        <f>F80-'SCE(Conso)-PY'!AB18</f>
        <v>0</v>
      </c>
    </row>
    <row r="81" spans="1:19" s="171" customFormat="1" ht="21" customHeight="1">
      <c r="A81" s="159" t="s">
        <v>270</v>
      </c>
      <c r="B81" s="93"/>
      <c r="C81" s="93"/>
      <c r="D81" s="13">
        <f>SUM(D72:D80)</f>
        <v>-70827854429</v>
      </c>
      <c r="E81" s="8"/>
      <c r="F81" s="13">
        <f>SUM(F72:F80)</f>
        <v>-71828567659</v>
      </c>
      <c r="G81" s="8"/>
      <c r="H81" s="13">
        <f>SUM(H72:H80)</f>
        <v>-38225220277</v>
      </c>
      <c r="I81" s="8"/>
      <c r="J81" s="13">
        <f>SUM(J72:J80)</f>
        <v>-28164791476</v>
      </c>
      <c r="M81" s="168"/>
    </row>
    <row r="82" spans="1:19" ht="5.15" customHeight="1">
      <c r="A82" s="159"/>
      <c r="B82" s="93"/>
      <c r="C82" s="93"/>
      <c r="D82" s="8"/>
      <c r="E82" s="8"/>
      <c r="F82" s="8"/>
      <c r="G82" s="8"/>
      <c r="H82" s="8"/>
      <c r="I82" s="8"/>
      <c r="J82" s="8"/>
    </row>
    <row r="83" spans="1:19" ht="21" customHeight="1">
      <c r="A83" s="85" t="s">
        <v>271</v>
      </c>
      <c r="B83" s="89"/>
      <c r="C83" s="89"/>
      <c r="D83" s="10"/>
      <c r="E83" s="8"/>
      <c r="F83" s="10"/>
      <c r="G83" s="8"/>
      <c r="H83" s="8"/>
      <c r="I83" s="8"/>
      <c r="J83" s="8"/>
    </row>
    <row r="84" spans="1:19" ht="21" customHeight="1">
      <c r="A84" s="87" t="s">
        <v>272</v>
      </c>
      <c r="B84" s="89"/>
      <c r="C84" s="89"/>
      <c r="D84" s="9">
        <v>219308</v>
      </c>
      <c r="E84" s="8"/>
      <c r="F84" s="9">
        <v>1611858</v>
      </c>
      <c r="G84" s="8"/>
      <c r="H84" s="9">
        <v>872</v>
      </c>
      <c r="I84" s="8"/>
      <c r="J84" s="9">
        <v>71</v>
      </c>
    </row>
    <row r="85" spans="1:19" s="171" customFormat="1" ht="21" customHeight="1">
      <c r="A85" s="88" t="s">
        <v>273</v>
      </c>
      <c r="B85" s="93"/>
      <c r="C85" s="93"/>
      <c r="D85" s="8">
        <f>D45+D69+D81+D84</f>
        <v>2746701151</v>
      </c>
      <c r="E85" s="8"/>
      <c r="F85" s="8">
        <f>F45+F69+F81+F84</f>
        <v>7863493671</v>
      </c>
      <c r="G85" s="8"/>
      <c r="H85" s="8">
        <f>H45+H69+H81+H84</f>
        <v>-2096972677</v>
      </c>
      <c r="I85" s="8"/>
      <c r="J85" s="8">
        <f>J45+J69+J81+J84</f>
        <v>3398771236</v>
      </c>
      <c r="M85" s="168"/>
    </row>
    <row r="86" spans="1:19" ht="21" customHeight="1">
      <c r="A86" s="116" t="s">
        <v>274</v>
      </c>
      <c r="B86" s="89"/>
      <c r="C86" s="89"/>
      <c r="D86" s="8">
        <v>22607068816</v>
      </c>
      <c r="E86" s="8"/>
      <c r="F86" s="8">
        <v>14743575145</v>
      </c>
      <c r="G86" s="8"/>
      <c r="H86" s="9">
        <v>3728524827</v>
      </c>
      <c r="I86" s="8"/>
      <c r="J86" s="9">
        <v>329753591</v>
      </c>
    </row>
    <row r="87" spans="1:19" s="171" customFormat="1" ht="21" customHeight="1" thickBot="1">
      <c r="A87" s="159" t="s">
        <v>275</v>
      </c>
      <c r="B87" s="89">
        <v>4</v>
      </c>
      <c r="C87" s="89"/>
      <c r="D87" s="11">
        <f>SUM(D85:D86)</f>
        <v>25353769967</v>
      </c>
      <c r="E87" s="8"/>
      <c r="F87" s="11">
        <f>SUM(F85:F86)</f>
        <v>22607068816</v>
      </c>
      <c r="G87" s="8"/>
      <c r="H87" s="12">
        <f>SUM(H85:H86)</f>
        <v>1631552150</v>
      </c>
      <c r="I87" s="8"/>
      <c r="J87" s="12">
        <f>SUM(J85:J86)</f>
        <v>3728524827</v>
      </c>
      <c r="L87" s="171">
        <f>D87-SFP!D13</f>
        <v>0</v>
      </c>
      <c r="M87" s="168">
        <f>F87-SFP!F13</f>
        <v>0</v>
      </c>
      <c r="N87" s="175">
        <f>H87-SFP!H13</f>
        <v>0</v>
      </c>
      <c r="O87" s="175">
        <f>J87-SFP!J13</f>
        <v>0</v>
      </c>
      <c r="P87" s="175"/>
      <c r="Q87" s="175"/>
      <c r="R87" s="175"/>
      <c r="S87" s="175"/>
    </row>
    <row r="88" spans="1:19" ht="16" thickTop="1">
      <c r="A88" s="159"/>
      <c r="B88" s="89"/>
      <c r="C88" s="89"/>
      <c r="D88" s="45"/>
      <c r="E88" s="46"/>
      <c r="F88" s="45"/>
      <c r="G88" s="46"/>
      <c r="H88" s="45"/>
      <c r="I88" s="46"/>
      <c r="J88" s="45"/>
    </row>
    <row r="89" spans="1:19" ht="21" customHeight="1">
      <c r="A89" s="159" t="s">
        <v>276</v>
      </c>
      <c r="B89" s="85"/>
      <c r="C89" s="85"/>
      <c r="D89" s="47"/>
      <c r="E89" s="8"/>
      <c r="F89" s="47"/>
      <c r="G89" s="8"/>
      <c r="H89" s="26"/>
      <c r="I89" s="8"/>
      <c r="J89" s="26"/>
    </row>
    <row r="90" spans="1:19" ht="21" customHeight="1">
      <c r="A90" s="176" t="s">
        <v>277</v>
      </c>
      <c r="B90" s="176"/>
      <c r="C90" s="176"/>
      <c r="D90" s="4"/>
      <c r="E90" s="8"/>
      <c r="F90" s="4"/>
      <c r="G90" s="8"/>
      <c r="H90" s="8"/>
      <c r="I90" s="8"/>
      <c r="J90" s="8"/>
    </row>
    <row r="91" spans="1:19" ht="21" customHeight="1">
      <c r="A91" s="177" t="s">
        <v>278</v>
      </c>
      <c r="B91" s="176"/>
      <c r="C91" s="176"/>
      <c r="D91" s="8">
        <v>146873846188</v>
      </c>
      <c r="E91" s="8"/>
      <c r="F91" s="8">
        <v>166001323875</v>
      </c>
      <c r="G91" s="8"/>
      <c r="H91" s="8">
        <v>161044399</v>
      </c>
      <c r="I91" s="8"/>
      <c r="J91" s="8">
        <v>300941511</v>
      </c>
    </row>
    <row r="92" spans="1:19" s="179" customFormat="1" ht="21" customHeight="1">
      <c r="A92" s="178"/>
      <c r="B92" s="178"/>
      <c r="C92" s="178"/>
      <c r="D92" s="66"/>
      <c r="E92" s="66"/>
      <c r="F92" s="66"/>
      <c r="G92" s="66"/>
      <c r="H92" s="66"/>
      <c r="I92" s="66"/>
      <c r="J92" s="66"/>
    </row>
    <row r="93" spans="1:19" ht="21" customHeight="1">
      <c r="A93" s="180"/>
      <c r="B93" s="176"/>
      <c r="C93" s="176"/>
      <c r="D93" s="112"/>
      <c r="F93" s="112"/>
      <c r="H93" s="2"/>
      <c r="J93" s="2"/>
    </row>
    <row r="94" spans="1:19" ht="21" customHeight="1">
      <c r="A94" s="180"/>
      <c r="B94" s="176"/>
      <c r="C94" s="176"/>
      <c r="D94" s="112"/>
      <c r="F94" s="112"/>
      <c r="H94" s="2"/>
      <c r="J94" s="2"/>
    </row>
    <row r="95" spans="1:19" ht="21" customHeight="1">
      <c r="A95" s="180"/>
      <c r="B95" s="176"/>
      <c r="C95" s="176"/>
      <c r="D95" s="112"/>
      <c r="F95" s="112"/>
      <c r="H95" s="2"/>
      <c r="J95" s="2"/>
    </row>
    <row r="96" spans="1:19" ht="21" customHeight="1">
      <c r="A96" s="180"/>
      <c r="B96" s="176"/>
      <c r="C96" s="176"/>
      <c r="D96" s="112"/>
      <c r="F96" s="112"/>
      <c r="H96" s="2"/>
      <c r="J96" s="2"/>
    </row>
    <row r="97" spans="4:10" ht="21" customHeight="1"/>
    <row r="98" spans="4:10" s="181" customFormat="1" ht="21" customHeight="1">
      <c r="D98" s="113"/>
      <c r="E98" s="112"/>
      <c r="F98" s="113"/>
      <c r="G98" s="112"/>
      <c r="H98" s="112"/>
      <c r="I98" s="112"/>
      <c r="J98" s="112"/>
    </row>
    <row r="99" spans="4:10" ht="21" customHeight="1"/>
    <row r="100" spans="4:10" ht="21" customHeight="1"/>
    <row r="101" spans="4:10" s="181" customFormat="1" ht="21" customHeight="1"/>
  </sheetData>
  <customSheetViews>
    <customSheetView guid="{8AE384D2-954E-4FC4-9E7B-72B2DA3D2D3A}" outlineSymbols="0" showRuler="0">
      <selection sqref="A1:A3"/>
      <colBreaks count="1" manualBreakCount="1">
        <brk id="12" max="1048575" man="1"/>
      </colBreaks>
      <pageMargins left="0" right="0" top="0" bottom="0" header="0" footer="0"/>
      <pageSetup paperSize="9" scale="94" firstPageNumber="8" orientation="portrait" r:id="rId1"/>
      <headerFooter alignWithMargins="0"/>
    </customSheetView>
    <customSheetView guid="{E1DB4DD3-3D3D-4C8E-ADFF-122E3B5E40F3}" outlineSymbols="0" printArea="1" showRuler="0" topLeftCell="A86">
      <selection activeCell="J43" sqref="J43"/>
      <rowBreaks count="1" manualBreakCount="1">
        <brk id="56" max="11" man="1"/>
      </rowBreaks>
      <colBreaks count="1" manualBreakCount="1">
        <brk id="12" max="1048575" man="1"/>
      </colBreaks>
      <pageMargins left="0" right="0" top="0" bottom="0" header="0" footer="0"/>
      <pageSetup paperSize="9" scale="91" firstPageNumber="8" orientation="portrait" r:id="rId2"/>
      <headerFooter alignWithMargins="0"/>
    </customSheetView>
    <customSheetView guid="{62C88142-195A-406E-A347-1C61EA880C0D}" showPageBreaks="1" outlineSymbols="0" printArea="1" view="pageBreakPreview" showRuler="0" topLeftCell="A112">
      <selection activeCell="A115" sqref="A115:IV116"/>
      <rowBreaks count="1" manualBreakCount="1">
        <brk id="59" max="11" man="1"/>
      </rowBreaks>
      <pageMargins left="0" right="0" top="0" bottom="0" header="0" footer="0"/>
      <pageSetup paperSize="9" scale="84" firstPageNumber="8" orientation="portrait" r:id="rId3"/>
      <headerFooter alignWithMargins="0"/>
    </customSheetView>
    <customSheetView guid="{DFBF4CAE-57D7-4172-8C3A-8E3DF4930C4B}" showPageBreaks="1" outlineSymbols="0" printArea="1" showRuler="0" topLeftCell="A70">
      <selection activeCell="F60" sqref="F59:F60"/>
      <colBreaks count="1" manualBreakCount="1">
        <brk id="12" max="1048575" man="1"/>
      </colBreaks>
      <pageMargins left="0" right="0" top="0" bottom="0" header="0" footer="0"/>
      <pageSetup paperSize="9" scale="94" firstPageNumber="8" orientation="portrait" r:id="rId4"/>
      <headerFooter alignWithMargins="0"/>
    </customSheetView>
  </customSheetViews>
  <mergeCells count="16">
    <mergeCell ref="D53:F53"/>
    <mergeCell ref="D54:F54"/>
    <mergeCell ref="H54:J54"/>
    <mergeCell ref="A49:J49"/>
    <mergeCell ref="A50:J50"/>
    <mergeCell ref="A51:J51"/>
    <mergeCell ref="H53:J53"/>
    <mergeCell ref="A1:J1"/>
    <mergeCell ref="A4:J4"/>
    <mergeCell ref="A3:J3"/>
    <mergeCell ref="A2:J2"/>
    <mergeCell ref="A48:J48"/>
    <mergeCell ref="H6:J6"/>
    <mergeCell ref="D7:F7"/>
    <mergeCell ref="H7:J7"/>
    <mergeCell ref="D6:F6"/>
  </mergeCells>
  <phoneticPr fontId="0" type="noConversion"/>
  <pageMargins left="0.7" right="0.5" top="0.48" bottom="0.5" header="0.5" footer="0.5"/>
  <pageSetup paperSize="9" scale="51" firstPageNumber="14" fitToHeight="0" orientation="portrait" useFirstPageNumber="1" r:id="rId5"/>
  <headerFooter>
    <oddFooter>&amp;L&amp;"Angsana New,Regular"&amp;15   
The accompanying notes form an integral part of the financial statements.
&amp;C&amp;"Angsana New,Regular"&amp;14
&amp;P</oddFooter>
  </headerFooter>
  <rowBreaks count="1" manualBreakCount="1">
    <brk id="47" max="16383" man="1"/>
  </rowBreaks>
  <customProperties>
    <customPr name="FPMExcelClientCellBasedFunctionStatus" r:id="rId6"/>
    <customPr name="OrphanNamesChecked" r:id="rId7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DB7A95CAB82449832C2F9A8B37011B" ma:contentTypeVersion="4" ma:contentTypeDescription="Create a new document." ma:contentTypeScope="" ma:versionID="cb7b9744fa09b653d855b9319ee8a8f8">
  <xsd:schema xmlns:xsd="http://www.w3.org/2001/XMLSchema" xmlns:xs="http://www.w3.org/2001/XMLSchema" xmlns:p="http://schemas.microsoft.com/office/2006/metadata/properties" xmlns:ns2="69c546e3-451a-4fbd-8c4b-1cde1c2d9832" targetNamespace="http://schemas.microsoft.com/office/2006/metadata/properties" ma:root="true" ma:fieldsID="d8549f5390186d1fafba85f76c32c509" ns2:_="">
    <xsd:import namespace="69c546e3-451a-4fbd-8c4b-1cde1c2d98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546e3-451a-4fbd-8c4b-1cde1c2d98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E0AFD0-CBCD-469F-AFBE-635C948DFC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546e3-451a-4fbd-8c4b-1cde1c2d98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C467E1-1956-4A35-8A2E-E0AE8FB365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22A9C8-CCAB-4F09-A7FB-EB357CF275E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</vt:lpstr>
      <vt:lpstr>SI</vt:lpstr>
      <vt:lpstr>SCI</vt:lpstr>
      <vt:lpstr>SCE(Conso)-PY</vt:lpstr>
      <vt:lpstr>SCE(Conso)</vt:lpstr>
      <vt:lpstr>SCE-PY</vt:lpstr>
      <vt:lpstr>SCE-CY</vt:lpstr>
      <vt:lpstr>SCF 14-15</vt:lpstr>
      <vt:lpstr>'SCE(Conso)'!Print_Area</vt:lpstr>
      <vt:lpstr>'SCE(Conso)-PY'!Print_Area</vt:lpstr>
      <vt:lpstr>'SCE-CY'!Print_Area</vt:lpstr>
      <vt:lpstr>'SCE-PY'!Print_Area</vt:lpstr>
      <vt:lpstr>'SCF 14-15'!Print_Area</vt:lpstr>
      <vt:lpstr>SCI!Print_Area</vt:lpstr>
      <vt:lpstr>SFP!Print_Area</vt:lpstr>
      <vt:lpstr>SI!Print_Area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Pichapa, Juersudakul</cp:lastModifiedBy>
  <cp:revision/>
  <dcterms:created xsi:type="dcterms:W3CDTF">2001-07-23T03:17:52Z</dcterms:created>
  <dcterms:modified xsi:type="dcterms:W3CDTF">2026-02-03T11:25:00Z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0x01010005DB7A95CAB82449832C2F9A8B37011B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2022-01-18T17:56:50Z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fa9eb0c2-eeaa-458d-8923-a998b497dd61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  <property fmtid="{D5CDD505-2E9C-101B-9397-08002B2CF9AE}" pid="11" name="MSIP_Label_4f4ea80f-a0ae-406d-afcf-5378e9d5ac87_Enabled">
    <vt:lpwstr>true</vt:lpwstr>
  </property>
  <property fmtid="{D5CDD505-2E9C-101B-9397-08002B2CF9AE}" pid="12" name="MSIP_Label_4f4ea80f-a0ae-406d-afcf-5378e9d5ac87_SetDate">
    <vt:lpwstr>2023-01-23T16:32:49Z</vt:lpwstr>
  </property>
  <property fmtid="{D5CDD505-2E9C-101B-9397-08002B2CF9AE}" pid="13" name="MSIP_Label_4f4ea80f-a0ae-406d-afcf-5378e9d5ac87_Method">
    <vt:lpwstr>Privileged</vt:lpwstr>
  </property>
  <property fmtid="{D5CDD505-2E9C-101B-9397-08002B2CF9AE}" pid="14" name="MSIP_Label_4f4ea80f-a0ae-406d-afcf-5378e9d5ac87_Name">
    <vt:lpwstr>General</vt:lpwstr>
  </property>
  <property fmtid="{D5CDD505-2E9C-101B-9397-08002B2CF9AE}" pid="15" name="MSIP_Label_4f4ea80f-a0ae-406d-afcf-5378e9d5ac87_SiteId">
    <vt:lpwstr>833df664-61c8-4af0-bcce-b9eed5f10e5a</vt:lpwstr>
  </property>
  <property fmtid="{D5CDD505-2E9C-101B-9397-08002B2CF9AE}" pid="16" name="MSIP_Label_4f4ea80f-a0ae-406d-afcf-5378e9d5ac87_ActionId">
    <vt:lpwstr>e56bd07b-a592-415f-9817-086c1b7fbf38</vt:lpwstr>
  </property>
  <property fmtid="{D5CDD505-2E9C-101B-9397-08002B2CF9AE}" pid="17" name="MSIP_Label_4f4ea80f-a0ae-406d-afcf-5378e9d5ac87_ContentBits">
    <vt:lpwstr>0</vt:lpwstr>
  </property>
  <property fmtid="{D5CDD505-2E9C-101B-9397-08002B2CF9AE}" pid="18" name="CofWorkbookId">
    <vt:lpwstr>ffa81533-eba2-407e-b9fb-1899ae24e37a</vt:lpwstr>
  </property>
</Properties>
</file>