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704859 - 2025 DEC-FSA-AIS\Working Folder\Q4'25\AIS FS\Draft 13\File for SEC\"/>
    </mc:Choice>
  </mc:AlternateContent>
  <xr:revisionPtr revIDLastSave="0" documentId="13_ncr:1_{836CFBAA-58D6-4ECC-A7F1-A9135FF5681A}" xr6:coauthVersionLast="47" xr6:coauthVersionMax="47" xr10:uidLastSave="{00000000-0000-0000-0000-000000000000}"/>
  <bookViews>
    <workbookView xWindow="-110" yWindow="-110" windowWidth="19420" windowHeight="10300" tabRatio="830" xr2:uid="{00000000-000D-0000-FFFF-FFFF00000000}"/>
  </bookViews>
  <sheets>
    <sheet name="SFP8-10" sheetId="5" r:id="rId1"/>
    <sheet name="SI 11" sheetId="14" r:id="rId2"/>
    <sheet name="SCI-12" sheetId="18" r:id="rId3"/>
    <sheet name="SCE รวมPY -13" sheetId="22" r:id="rId4"/>
    <sheet name="SCE รวมCY-14" sheetId="20" r:id="rId5"/>
    <sheet name="SCE เฉพาะPY-15" sheetId="23" r:id="rId6"/>
    <sheet name="SCE เฉพาะCY-16" sheetId="21" r:id="rId7"/>
    <sheet name="SCF -17-18" sheetId="17" r:id="rId8"/>
  </sheets>
  <definedNames>
    <definedName name="_xlnm._FilterDatabase" localSheetId="0" hidden="1">'SFP8-10'!$A$89:$A$109</definedName>
    <definedName name="_xlnm.Print_Area" localSheetId="6">'SCE เฉพาะCY-16'!$A$1:$U$22</definedName>
    <definedName name="_xlnm.Print_Area" localSheetId="5">'SCE เฉพาะPY-15'!$A$1:$U$22</definedName>
    <definedName name="_xlnm.Print_Area" localSheetId="4">'SCE รวมCY-14'!$A$1:$AD$31</definedName>
    <definedName name="_xlnm.Print_Area" localSheetId="3">'SCE รวมPY -13'!$A$1:$AB$29</definedName>
    <definedName name="_xlnm.Print_Area" localSheetId="7">'SCF -17-18'!$A$1:$J$89</definedName>
    <definedName name="_xlnm.Print_Area" localSheetId="2">'SCI-12'!$A$1:$I$32</definedName>
    <definedName name="_xlnm.Print_Area" localSheetId="0">'SFP8-10'!$A$1:$J$109</definedName>
    <definedName name="_xlnm.Print_Area" localSheetId="1">'SI 11'!$A$1:$J$45</definedName>
    <definedName name="Z_62C88142_195A_406E_A347_1C61EA880C0D_.wvu.PrintArea" localSheetId="2" hidden="1">'SCI-12'!#REF!</definedName>
    <definedName name="Z_8AE384D2_954E_4FC4_9E7B_72B2DA3D2D3A_.wvu.Rows" localSheetId="2" hidden="1">'SCI-12'!#REF!</definedName>
    <definedName name="Z_DFBF4CAE_57D7_4172_8C3A_8E3DF4930C4B_.wvu.Rows" localSheetId="2" hidden="1">'SCI-12'!#REF!</definedName>
    <definedName name="Z_E1DB4DD3_3D3D_4C8E_ADFF_122E3B5E40F3_.wvu.PrintArea" localSheetId="2" hidden="1">'SCI-12'!#REF!</definedName>
    <definedName name="Z_E1DB4DD3_3D3D_4C8E_ADFF_122E3B5E40F3_.wvu.Rows" localSheetId="2" hidden="1">'SCI-12'!#REF!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7" l="1"/>
  <c r="H34" i="17"/>
  <c r="D63" i="17" l="1"/>
  <c r="N13" i="17"/>
  <c r="L13" i="17"/>
  <c r="N12" i="17"/>
  <c r="L12" i="17"/>
  <c r="H39" i="17" l="1"/>
  <c r="AB25" i="20" l="1"/>
  <c r="C31" i="18"/>
  <c r="AB24" i="20"/>
  <c r="AD24" i="20"/>
  <c r="F18" i="17" l="1"/>
  <c r="X21" i="20"/>
  <c r="Z21" i="20" s="1"/>
  <c r="AD21" i="20" s="1"/>
  <c r="Q20" i="21"/>
  <c r="S20" i="21" l="1"/>
  <c r="V29" i="20" l="1"/>
  <c r="C25" i="18"/>
  <c r="AB28" i="20"/>
  <c r="D27" i="14" l="1"/>
  <c r="D106" i="5" l="1"/>
  <c r="T29" i="20" l="1"/>
  <c r="D22" i="22"/>
  <c r="F22" i="22"/>
  <c r="H22" i="22"/>
  <c r="J22" i="22"/>
  <c r="L22" i="22"/>
  <c r="N22" i="22"/>
  <c r="P22" i="22"/>
  <c r="R22" i="22"/>
  <c r="T22" i="22"/>
  <c r="V22" i="22"/>
  <c r="X22" i="22"/>
  <c r="Z22" i="22"/>
  <c r="AB13" i="22"/>
  <c r="X13" i="20"/>
  <c r="Z13" i="20" s="1"/>
  <c r="AD13" i="20" s="1"/>
  <c r="R24" i="20" l="1"/>
  <c r="R25" i="20" s="1"/>
  <c r="R30" i="20"/>
  <c r="AB21" i="22"/>
  <c r="AB22" i="22" s="1"/>
  <c r="V27" i="22"/>
  <c r="V26" i="22"/>
  <c r="V16" i="22"/>
  <c r="R31" i="20" l="1"/>
  <c r="C16" i="18"/>
  <c r="C26" i="18" s="1"/>
  <c r="S13" i="21" l="1"/>
  <c r="U13" i="21" s="1"/>
  <c r="Q21" i="23"/>
  <c r="O21" i="23"/>
  <c r="M21" i="23"/>
  <c r="K21" i="23"/>
  <c r="G21" i="23"/>
  <c r="E21" i="23"/>
  <c r="C21" i="23"/>
  <c r="S20" i="23"/>
  <c r="S21" i="23" s="1"/>
  <c r="Q16" i="23"/>
  <c r="O16" i="23"/>
  <c r="O22" i="23" s="1"/>
  <c r="M16" i="23"/>
  <c r="M22" i="23" s="1"/>
  <c r="K16" i="23"/>
  <c r="K22" i="23" s="1"/>
  <c r="I16" i="23"/>
  <c r="G16" i="23"/>
  <c r="G22" i="23" s="1"/>
  <c r="E16" i="23"/>
  <c r="C16" i="23"/>
  <c r="U15" i="23"/>
  <c r="S16" i="23"/>
  <c r="S13" i="23"/>
  <c r="U13" i="23" s="1"/>
  <c r="Z28" i="22"/>
  <c r="T28" i="22"/>
  <c r="P28" i="22"/>
  <c r="N28" i="22"/>
  <c r="J28" i="22"/>
  <c r="H28" i="22"/>
  <c r="F28" i="22"/>
  <c r="D28" i="22"/>
  <c r="R28" i="22"/>
  <c r="Z17" i="22"/>
  <c r="Z23" i="22" s="1"/>
  <c r="T17" i="22"/>
  <c r="R17" i="22"/>
  <c r="P17" i="22"/>
  <c r="N17" i="22"/>
  <c r="L17" i="22"/>
  <c r="J17" i="22"/>
  <c r="J23" i="22" s="1"/>
  <c r="H17" i="22"/>
  <c r="F17" i="22"/>
  <c r="D17" i="22"/>
  <c r="X16" i="22"/>
  <c r="AB16" i="22" s="1"/>
  <c r="V17" i="22"/>
  <c r="J23" i="14"/>
  <c r="J16" i="14"/>
  <c r="J11" i="14"/>
  <c r="F23" i="14"/>
  <c r="F16" i="14"/>
  <c r="F11" i="14"/>
  <c r="J18" i="14" l="1"/>
  <c r="J25" i="14" s="1"/>
  <c r="J34" i="14" s="1"/>
  <c r="J36" i="14" s="1"/>
  <c r="I9" i="18" s="1"/>
  <c r="R23" i="22"/>
  <c r="R29" i="22" s="1"/>
  <c r="P23" i="22"/>
  <c r="P29" i="22" s="1"/>
  <c r="Q22" i="23"/>
  <c r="C22" i="23"/>
  <c r="D23" i="22"/>
  <c r="D29" i="22" s="1"/>
  <c r="T23" i="22"/>
  <c r="T29" i="22" s="1"/>
  <c r="Z29" i="22"/>
  <c r="L23" i="22"/>
  <c r="V23" i="22"/>
  <c r="H23" i="22"/>
  <c r="H29" i="22" s="1"/>
  <c r="N23" i="22"/>
  <c r="N29" i="22" s="1"/>
  <c r="J29" i="22"/>
  <c r="F23" i="22"/>
  <c r="F29" i="22" s="1"/>
  <c r="F18" i="14"/>
  <c r="F25" i="14" s="1"/>
  <c r="F34" i="14" s="1"/>
  <c r="F36" i="14" s="1"/>
  <c r="E9" i="18" s="1"/>
  <c r="E22" i="23"/>
  <c r="S22" i="23"/>
  <c r="U20" i="23"/>
  <c r="U16" i="23"/>
  <c r="X27" i="22"/>
  <c r="AB27" i="22" s="1"/>
  <c r="I19" i="23" l="1"/>
  <c r="I21" i="23" s="1"/>
  <c r="I22" i="23" s="1"/>
  <c r="J9" i="17"/>
  <c r="J39" i="14"/>
  <c r="J41" i="14" s="1"/>
  <c r="F9" i="17"/>
  <c r="F39" i="14"/>
  <c r="F41" i="14" s="1"/>
  <c r="AB17" i="22"/>
  <c r="AB23" i="22" s="1"/>
  <c r="X17" i="22"/>
  <c r="X23" i="22" s="1"/>
  <c r="V28" i="22"/>
  <c r="V29" i="22" s="1"/>
  <c r="L26" i="22" l="1"/>
  <c r="X26" i="22" s="1"/>
  <c r="U19" i="23"/>
  <c r="U21" i="23" s="1"/>
  <c r="U22" i="23" s="1"/>
  <c r="L28" i="22" l="1"/>
  <c r="L29" i="22" s="1"/>
  <c r="V13" i="21"/>
  <c r="AB26" i="22"/>
  <c r="AB28" i="22" s="1"/>
  <c r="AB29" i="22" s="1"/>
  <c r="AE13" i="20" s="1"/>
  <c r="X28" i="22"/>
  <c r="X29" i="22" s="1"/>
  <c r="J38" i="5"/>
  <c r="J24" i="5"/>
  <c r="F38" i="5"/>
  <c r="F24" i="5"/>
  <c r="J78" i="17"/>
  <c r="F78" i="17"/>
  <c r="D78" i="17"/>
  <c r="D38" i="5"/>
  <c r="J39" i="5" l="1"/>
  <c r="F39" i="5"/>
  <c r="H78" i="17"/>
  <c r="H23" i="14"/>
  <c r="H16" i="14"/>
  <c r="H11" i="14"/>
  <c r="H18" i="14" s="1"/>
  <c r="D16" i="14"/>
  <c r="D11" i="14"/>
  <c r="D108" i="5"/>
  <c r="D18" i="14" l="1"/>
  <c r="J66" i="17"/>
  <c r="F66" i="17"/>
  <c r="J26" i="17"/>
  <c r="J42" i="17" s="1"/>
  <c r="J45" i="17" s="1"/>
  <c r="F26" i="17"/>
  <c r="F42" i="17" s="1"/>
  <c r="F45" i="17" s="1"/>
  <c r="I25" i="18"/>
  <c r="I16" i="18"/>
  <c r="E25" i="18"/>
  <c r="E16" i="18"/>
  <c r="J106" i="5"/>
  <c r="F106" i="5"/>
  <c r="F108" i="5" s="1"/>
  <c r="J75" i="5"/>
  <c r="J65" i="5"/>
  <c r="J76" i="5" l="1"/>
  <c r="F82" i="17"/>
  <c r="I26" i="18"/>
  <c r="I27" i="18" s="1"/>
  <c r="I30" i="18" s="1"/>
  <c r="I32" i="18" s="1"/>
  <c r="J82" i="17"/>
  <c r="J84" i="17" s="1"/>
  <c r="O84" i="17" s="1"/>
  <c r="J108" i="5"/>
  <c r="W22" i="23" s="1"/>
  <c r="F65" i="5"/>
  <c r="F75" i="5"/>
  <c r="E26" i="18"/>
  <c r="J109" i="5" l="1"/>
  <c r="E27" i="18"/>
  <c r="F76" i="5"/>
  <c r="F109" i="5" s="1"/>
  <c r="E32" i="18" l="1"/>
  <c r="E30" i="18"/>
  <c r="M30" i="18" s="1"/>
  <c r="F24" i="20"/>
  <c r="X28" i="20"/>
  <c r="X23" i="20"/>
  <c r="Z23" i="20" s="1"/>
  <c r="X16" i="20"/>
  <c r="M21" i="21"/>
  <c r="K21" i="21"/>
  <c r="G21" i="21"/>
  <c r="E21" i="21"/>
  <c r="C21" i="21"/>
  <c r="H66" i="17" l="1"/>
  <c r="C16" i="21"/>
  <c r="E16" i="21"/>
  <c r="G16" i="21"/>
  <c r="I16" i="21"/>
  <c r="K16" i="21"/>
  <c r="M16" i="21"/>
  <c r="O16" i="21"/>
  <c r="Q16" i="21"/>
  <c r="X29" i="20"/>
  <c r="H106" i="5" l="1"/>
  <c r="V17" i="20" l="1"/>
  <c r="T17" i="20"/>
  <c r="T30" i="20" l="1"/>
  <c r="V24" i="20" l="1"/>
  <c r="V25" i="20" s="1"/>
  <c r="T24" i="20"/>
  <c r="T25" i="20" s="1"/>
  <c r="T31" i="20" s="1"/>
  <c r="D75" i="5"/>
  <c r="V30" i="20" l="1"/>
  <c r="V31" i="20" s="1"/>
  <c r="Q21" i="21"/>
  <c r="O21" i="21"/>
  <c r="U20" i="21"/>
  <c r="G25" i="18"/>
  <c r="H108" i="5"/>
  <c r="G16" i="18" l="1"/>
  <c r="S21" i="21"/>
  <c r="S16" i="21"/>
  <c r="U15" i="21"/>
  <c r="U16" i="21" s="1"/>
  <c r="Q22" i="21"/>
  <c r="O22" i="21"/>
  <c r="M22" i="21"/>
  <c r="AB30" i="20"/>
  <c r="X30" i="20"/>
  <c r="P30" i="20"/>
  <c r="N30" i="20"/>
  <c r="J30" i="20"/>
  <c r="H30" i="20"/>
  <c r="F30" i="20"/>
  <c r="D30" i="20"/>
  <c r="X24" i="20"/>
  <c r="P24" i="20"/>
  <c r="N24" i="20"/>
  <c r="L24" i="20"/>
  <c r="H24" i="20"/>
  <c r="D24" i="20"/>
  <c r="AD23" i="20"/>
  <c r="AB17" i="20"/>
  <c r="X17" i="20"/>
  <c r="P17" i="20"/>
  <c r="N17" i="20"/>
  <c r="L17" i="20"/>
  <c r="J17" i="20"/>
  <c r="J25" i="20" s="1"/>
  <c r="H17" i="20"/>
  <c r="F17" i="20"/>
  <c r="D17" i="20"/>
  <c r="Z16" i="20"/>
  <c r="AD16" i="20" s="1"/>
  <c r="H24" i="5"/>
  <c r="H38" i="5"/>
  <c r="D23" i="14"/>
  <c r="H65" i="5"/>
  <c r="H75" i="5"/>
  <c r="D66" i="17"/>
  <c r="D24" i="5"/>
  <c r="D65" i="5"/>
  <c r="D76" i="5" s="1"/>
  <c r="N25" i="20" l="1"/>
  <c r="N31" i="20" s="1"/>
  <c r="F25" i="20"/>
  <c r="F31" i="20" s="1"/>
  <c r="K22" i="21"/>
  <c r="C22" i="21"/>
  <c r="E22" i="21"/>
  <c r="J31" i="20"/>
  <c r="D25" i="20"/>
  <c r="D31" i="20" s="1"/>
  <c r="G22" i="21"/>
  <c r="P25" i="20"/>
  <c r="P31" i="20" s="1"/>
  <c r="L25" i="20"/>
  <c r="AB31" i="20"/>
  <c r="Z24" i="20"/>
  <c r="H25" i="20"/>
  <c r="H31" i="20" s="1"/>
  <c r="X25" i="20"/>
  <c r="AD17" i="20"/>
  <c r="AD25" i="20" s="1"/>
  <c r="Z17" i="20"/>
  <c r="H25" i="14"/>
  <c r="H34" i="14" s="1"/>
  <c r="H36" i="14" s="1"/>
  <c r="D25" i="14"/>
  <c r="D34" i="14" s="1"/>
  <c r="D36" i="14" s="1"/>
  <c r="D9" i="17" s="1"/>
  <c r="S22" i="21"/>
  <c r="H76" i="5"/>
  <c r="H109" i="5" s="1"/>
  <c r="D109" i="5"/>
  <c r="H39" i="5"/>
  <c r="D39" i="5"/>
  <c r="G26" i="18"/>
  <c r="D26" i="17" l="1"/>
  <c r="D42" i="17" s="1"/>
  <c r="D45" i="17" s="1"/>
  <c r="D82" i="17" s="1"/>
  <c r="D39" i="14"/>
  <c r="C9" i="18"/>
  <c r="C27" i="18" s="1"/>
  <c r="H39" i="14"/>
  <c r="G9" i="18"/>
  <c r="X31" i="20"/>
  <c r="Z25" i="20"/>
  <c r="C30" i="18" l="1"/>
  <c r="C32" i="18" s="1"/>
  <c r="L28" i="20"/>
  <c r="L29" i="20" s="1"/>
  <c r="D41" i="14"/>
  <c r="H41" i="14"/>
  <c r="G27" i="18"/>
  <c r="G30" i="18" s="1"/>
  <c r="K30" i="18" l="1"/>
  <c r="Z29" i="20"/>
  <c r="AD29" i="20" s="1"/>
  <c r="G32" i="18"/>
  <c r="Z28" i="20"/>
  <c r="L30" i="20"/>
  <c r="L31" i="20" s="1"/>
  <c r="H9" i="17"/>
  <c r="H26" i="17" s="1"/>
  <c r="H42" i="17" s="1"/>
  <c r="H45" i="17" s="1"/>
  <c r="H82" i="17" s="1"/>
  <c r="H84" i="17" s="1"/>
  <c r="N84" i="17" s="1"/>
  <c r="I19" i="21"/>
  <c r="U19" i="21" s="1"/>
  <c r="U21" i="21" s="1"/>
  <c r="U22" i="21" s="1"/>
  <c r="AD28" i="20" l="1"/>
  <c r="AD30" i="20" s="1"/>
  <c r="Z30" i="20"/>
  <c r="Z31" i="20" s="1"/>
  <c r="F84" i="17"/>
  <c r="M84" i="17" s="1"/>
  <c r="I21" i="21"/>
  <c r="I22" i="21" s="1"/>
  <c r="AD31" i="20" l="1"/>
  <c r="D84" i="17"/>
  <c r="L84" i="17" s="1"/>
</calcChain>
</file>

<file path=xl/sharedStrings.xml><?xml version="1.0" encoding="utf-8"?>
<sst xmlns="http://schemas.openxmlformats.org/spreadsheetml/2006/main" count="535" uniqueCount="264">
  <si>
    <t>บริษัท แอดวานซ์ อินโฟร์ เซอร์วิส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</si>
  <si>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</si>
  <si>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</si>
  <si>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</si>
  <si>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</si>
  <si>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</si>
  <si>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</si>
  <si>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</si>
  <si>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</si>
  <si>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</si>
  <si>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</si>
  <si>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</si>
  <si>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</si>
  <si>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</si>
  <si>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</si>
  <si>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เงินลงทุนระยะสั้น</t>
  </si>
  <si>
    <t>ลูกหนี้การค้าและลูกหนี้หมุนเวียนอื่น</t>
  </si>
  <si>
    <t xml:space="preserve">สินทรัพย์ที่เกิดจากสัญญา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</si>
  <si>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</si>
  <si>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</si>
  <si>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</si>
  <si>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</si>
  <si>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</si>
  <si>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</si>
  <si>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</si>
  <si>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</si>
  <si>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</si>
  <si>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</si>
  <si>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</si>
  <si>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</si>
  <si>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</si>
  <si>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</si>
  <si>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</si>
  <si>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</si>
  <si>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</si>
  <si>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</si>
  <si>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</si>
  <si>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</si>
  <si>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</si>
  <si>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</si>
  <si>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</si>
  <si>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</si>
  <si>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</si>
  <si>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</si>
  <si>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</si>
  <si>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</si>
  <si>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</si>
  <si>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</si>
  <si>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</si>
  <si>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</si>
  <si>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</si>
  <si>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</si>
  <si>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</si>
  <si>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</si>
  <si>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</si>
  <si>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</si>
  <si>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</si>
  <si>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</si>
  <si>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</si>
  <si>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</si>
  <si>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</si>
  <si>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รายได้ค่าบริการโครงข่ายรับล่วงหน้าระยะยาว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</si>
  <si>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</si>
  <si>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</si>
  <si>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</si>
  <si>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</si>
  <si>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</si>
  <si>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</si>
  <si>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</si>
  <si>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</si>
  <si>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</si>
  <si>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</si>
  <si>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</si>
  <si>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</si>
  <si>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</si>
  <si>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</si>
  <si>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</si>
  <si>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</si>
  <si>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</si>
  <si>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</si>
  <si>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</si>
  <si>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</si>
  <si>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</si>
  <si>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</si>
  <si>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</si>
  <si>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</si>
  <si>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</si>
  <si>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</si>
  <si>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2568</t>
  </si>
  <si>
    <t>รายได้</t>
  </si>
  <si>
    <t>รายได้จากการให้บริการและให้เช่าอุปกรณ์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</si>
  <si>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</si>
  <si>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</si>
  <si>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</si>
  <si>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</si>
  <si>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</si>
  <si>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</si>
  <si>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</si>
  <si>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</si>
  <si>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</si>
  <si>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</si>
  <si>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</si>
  <si>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</si>
  <si>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</si>
  <si>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</t>
  </si>
  <si>
    <t xml:space="preserve">ส่วนแบ่งกำไรของบริษัทย่อย บริษัทร่วม และการร่วมค้า </t>
  </si>
  <si>
    <t>ที่ใช้วิธีส่วนได้เสีย</t>
  </si>
  <si>
    <t>กำไรจากอัตราแลกเปลี่ยนสุทธิ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</si>
  <si>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</si>
  <si>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</si>
  <si>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</si>
  <si>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</si>
  <si>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</si>
  <si>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</si>
  <si>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</si>
  <si>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</si>
  <si>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</si>
  <si>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กำไรต่อหุ้นปรับลด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</si>
  <si>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</si>
  <si>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</si>
  <si>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</si>
  <si>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</si>
  <si>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รายการที่อาจไม่ถูกจัดประเภทใหม่ไว้ในกำไรหรือขาดทุนในภายหลัง</t>
  </si>
  <si>
    <t>รวมรายการที่อาจไม่ถูกจัดประเภทใหม่ไว้ในกำไรหรือขาดทุนในภายหลัง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</si>
  <si>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</si>
  <si>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</si>
  <si>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</si>
  <si>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</si>
  <si>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</si>
  <si>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</si>
  <si>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</si>
  <si>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</si>
  <si>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</si>
  <si>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</si>
  <si>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</si>
  <si>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</si>
  <si>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</si>
  <si>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</si>
  <si>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</si>
  <si>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</si>
  <si>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</si>
  <si>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</si>
  <si>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</si>
  <si>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</si>
  <si>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</si>
  <si>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</si>
  <si>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</si>
  <si>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</si>
  <si>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</si>
  <si>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</si>
  <si>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</si>
  <si>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</si>
  <si>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</si>
  <si>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</si>
  <si>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</si>
  <si>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</si>
  <si>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</si>
  <si>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</si>
  <si>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</si>
  <si>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</si>
  <si>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</si>
  <si>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</si>
  <si>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</si>
  <si>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</si>
  <si>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</si>
  <si>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</si>
  <si>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</si>
  <si>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</si>
  <si>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 xml:space="preserve">รวมการเปลี่ยนแปลงส่วนได้เสียของบริษัทย่อย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</si>
  <si>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</si>
  <si>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</si>
  <si>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</si>
  <si>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2568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</si>
  <si>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</si>
  <si>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การแปลงค่า</t>
  </si>
  <si>
    <t>งบการเงิน</t>
  </si>
  <si>
    <t>ยอดคงเหลือ ณ วันที่ 1 มกราคม 2568</t>
  </si>
  <si>
    <t>ส่วนแบ่งกำไร (ขาดทุน)</t>
  </si>
  <si>
    <t>เบ็ดเสร็จอื่น</t>
  </si>
  <si>
    <t>ใช้หุ้นเป็นเกณฑ์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</si>
  <si>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</si>
  <si>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</si>
  <si>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</si>
  <si>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</si>
  <si>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</si>
  <si>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    และตัดจำหน่ายสินค้าคงเหลือ</t>
  </si>
  <si>
    <t>(กำไร) ขาดทุนสุทธิจากอัตราแลกเปลี่ยนที่ยังไม่เกิดขึ้น และ</t>
  </si>
  <si>
    <t xml:space="preserve">    จากการวัดมูลค่ายุติธรรมของตราสารอนุพันธ์</t>
  </si>
  <si>
    <t>ส่วนแบ่งกำไรของบริษัทย่อย บริษัทร่วม และการร่วมค้า</t>
  </si>
  <si>
    <t xml:space="preserve">    ที่ใช้วิธีส่วนได้เสีย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</si>
  <si>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</si>
  <si>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</si>
  <si>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</si>
  <si>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</si>
  <si>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รายได้ค่าบริการเช่าใช้อุปกรณ์โครงข่ายรับล่วงหน้า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</si>
  <si>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</si>
  <si>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</si>
  <si>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</si>
  <si>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 xml:space="preserve">ภาษีเงินได้จ่ายออก 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</si>
  <si>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</si>
  <si>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</si>
  <si>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</si>
  <si>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 xml:space="preserve">ดอกเบี้ยรับ </t>
  </si>
  <si>
    <t>ซื้อที่ดิน อาคาร อุปกรณ์และสินทรัพย์ไม่มีตัวตนอื่นนอกจากค่าความนิยม</t>
  </si>
  <si>
    <t>จ่ายชำระใบอนุญาตให้ใช้คลื่นความถี่โทรคมนาคม</t>
  </si>
  <si>
    <t>เงินลงทุนระยะสั้นเพิ่มขึ้น</t>
  </si>
  <si>
    <t xml:space="preserve">เงินสดรับจากการจำหน่ายเงินลงทุนในบริษัทย่อย 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</si>
  <si>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</si>
  <si>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</si>
  <si>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</si>
  <si>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</si>
  <si>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</si>
  <si>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เงินสดรับเงินกู้ยืมระยะยาว</t>
  </si>
  <si>
    <t>เงินสดจ่ายชำระเงินกู้ยืมระยะยาว</t>
  </si>
  <si>
    <t>จ่ายเงินปันผล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</si>
  <si>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</si>
  <si>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</si>
  <si>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</si>
  <si>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</si>
  <si>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</si>
  <si>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</si>
  <si>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</si>
  <si>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คลื่นความถี่โทรคมนาคม  และหนี้สินตามสัญญาเช่า</t>
  </si>
  <si>
    <t>17, 29</t>
  </si>
  <si>
    <t>18, 29</t>
  </si>
  <si>
    <t>22, 29</t>
  </si>
  <si>
    <t>23, 29</t>
  </si>
  <si>
    <t>9, 10</t>
  </si>
  <si>
    <t>24, 29</t>
  </si>
  <si>
    <t>28, 29</t>
  </si>
  <si>
    <t>11, 12, 14, 15, 23</t>
  </si>
  <si>
    <t>11, 12</t>
  </si>
  <si>
    <t>การสูญเสียส่วนได้เสียที่ไม่มีอำนาจควบคุม</t>
  </si>
  <si>
    <t xml:space="preserve">        ซึ่งอำนาจควบคุมเปลี่ยนแปลง</t>
  </si>
  <si>
    <t>เงินสดรับจากการคืนทุนของบริษัทร่วม</t>
  </si>
  <si>
    <t>ขาดทุนจากการวัดมูลค่ายุติธรรมของตราสารอนุพันธ์</t>
  </si>
  <si>
    <t>ขาดทุนจากการป้องกันความเสี่ยงกระแสเงินสด</t>
  </si>
  <si>
    <t>ขาดทุนจากการด้อยค่า ขาดทุนจากการขายและตัดจำหน่ายสินทรัพย์</t>
  </si>
  <si>
    <t>4, 29, 30</t>
  </si>
  <si>
    <t>ส่วนแบ่งขาดทุนเบ็ดเสร็จอื่นในบริษัทย่อยที่ใช้วิธีส่วนได้เสีย</t>
  </si>
  <si>
    <t>ภาษีเงินได้ของรายการที่จะอาจถูกจัดประเภทใหม่ไว้ในกำไรหรือขาดทุน</t>
  </si>
  <si>
    <t>งบกำไรขาดทุนเบ็ดเสร็จ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</si>
  <si>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</si>
  <si>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</t>
  </si>
  <si>
    <t>ผลขาดทุนด้านเครดิตที่คาดว่าจะเกิดขึ้น</t>
  </si>
  <si>
    <t>ค่าใช้จ่ายผลประโยชน์พนักงาน</t>
  </si>
  <si>
    <t>เงินให้กู้ยืมระยะสั้นแก่กิจการที่เกี่ยวข้องกันลดลงสุทธิ</t>
  </si>
  <si>
    <t>เงินให้กู้ยืมระยะยาวแก่กิจการที่เกี่ยวข้องกันเพิ่มขึ้นสุทธิ</t>
  </si>
  <si>
    <t>กระแสเงินสดสุทธิใช้ไปในกิจกรรมจัดหาเงิน</t>
  </si>
  <si>
    <t xml:space="preserve">(กลับรายการ) ขาดทุนจากสินค้าล้าสมัย การลดมูลค่าของสินค้า </t>
  </si>
  <si>
    <t>ขาดทุนจากการยกเลิกสินทรัพย์ตามสัญญา</t>
  </si>
  <si>
    <t>6, 29</t>
  </si>
  <si>
    <t>กำไร (ขาดทุน) เบ็ดเสร็จอื่น</t>
  </si>
  <si>
    <t>เงินสดรับจากการจำหน่าย (เงินสดจ่ายเพื่อซื้อ) บริษัทย่อย</t>
  </si>
  <si>
    <t>เงินสดจ่ายชำระเงินกู้ยืมระยะสั้นสุทธิ</t>
  </si>
  <si>
    <t>เงินสดรับ (เงินสดจ่าย) จากเงินกู้ยืมระยะสั้นจากกิจการที่เกี่ยวข้องกันสุทธิ</t>
  </si>
  <si>
    <t xml:space="preserve">   ที่ถึงกำหนดชำระภายในหนึ่งปี</t>
  </si>
  <si>
    <t xml:space="preserve">เงินให้กู้ยืมระยะยาวแก่กิจการที่เกี่ยวข้องกัน 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</si>
  <si>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</si>
  <si>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</si>
  <si>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 xml:space="preserve">   ที่ใช้วิธีส่วนได้เสีย</t>
  </si>
  <si>
    <t>เงินสดรับจากการจำหน่ายอุปกรณ์</t>
  </si>
  <si>
    <t>เงินลงทุนในบริษัทร่วมและการร่วมค้าเพิ่มขึ้นสุทธิ</t>
  </si>
  <si>
    <t xml:space="preserve">   จากส่วนได้เสียที่ไม่มีอำนาจควบคุมสุทธิ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</si>
</sst>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</numFmts>
  <fonts count="281">
    <font>
      <sz val="15"/>
      <name val="Angsan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2"/>
      <color rgb="FFFF0000"/>
      <name val="Times New Roman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sz val="12"/>
      <color theme="0"/>
      <name val="Times New Roman"/>
      <family val="1"/>
    </font>
    <font>
      <strike/>
      <sz val="14"/>
      <color rgb="FFFF0000"/>
      <name val="Angsana New"/>
      <family val="1"/>
    </font>
    <font>
      <strike/>
      <sz val="16"/>
      <color rgb="FFFF0000"/>
      <name val="Angsana New"/>
      <family val="1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73">
    <xf numFmtId="0" fontId="0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4" fillId="0" borderId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03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3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88" fillId="0" borderId="0"/>
    <xf numFmtId="190" fontId="1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94" fontId="11" fillId="0" borderId="0" applyFont="0" applyFill="0" applyBorder="0" applyAlignment="0" applyProtection="0"/>
    <xf numFmtId="173" fontId="174" fillId="0" borderId="0"/>
    <xf numFmtId="0" fontId="17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1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33" fillId="0" borderId="0"/>
    <xf numFmtId="0" fontId="33" fillId="0" borderId="0"/>
    <xf numFmtId="223" fontId="33" fillId="0" borderId="0"/>
    <xf numFmtId="0" fontId="17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1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3" fillId="0" borderId="0"/>
    <xf numFmtId="0" fontId="33" fillId="0" borderId="0"/>
    <xf numFmtId="223" fontId="33" fillId="0" borderId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0" fontId="33" fillId="0" borderId="0"/>
    <xf numFmtId="0" fontId="11" fillId="0" borderId="0">
      <alignment vertical="top"/>
    </xf>
    <xf numFmtId="195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3" fontId="33" fillId="0" borderId="0"/>
    <xf numFmtId="0" fontId="33" fillId="0" borderId="0"/>
    <xf numFmtId="223" fontId="33" fillId="0" borderId="0"/>
    <xf numFmtId="223" fontId="33" fillId="0" borderId="0"/>
    <xf numFmtId="0" fontId="33" fillId="0" borderId="0"/>
    <xf numFmtId="223" fontId="33" fillId="0" borderId="0"/>
    <xf numFmtId="165" fontId="11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5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94" fillId="0" borderId="0"/>
    <xf numFmtId="0" fontId="11" fillId="0" borderId="0"/>
    <xf numFmtId="0" fontId="33" fillId="0" borderId="0"/>
    <xf numFmtId="223" fontId="4" fillId="0" borderId="0"/>
    <xf numFmtId="0" fontId="11" fillId="0" borderId="0"/>
    <xf numFmtId="0" fontId="11" fillId="0" borderId="0"/>
    <xf numFmtId="223" fontId="4" fillId="0" borderId="0"/>
    <xf numFmtId="0" fontId="11" fillId="0" borderId="0"/>
    <xf numFmtId="223" fontId="33" fillId="0" borderId="0"/>
    <xf numFmtId="0" fontId="24" fillId="0" borderId="0" applyFont="0" applyFill="0" applyBorder="0" applyAlignment="0" applyProtection="0"/>
    <xf numFmtId="0" fontId="35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80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35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5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80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35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7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80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35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9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80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80" fillId="8" borderId="0" applyNumberFormat="0" applyBorder="0" applyAlignment="0" applyProtection="0"/>
    <xf numFmtId="0" fontId="80" fillId="10" borderId="0" applyNumberFormat="0" applyBorder="0" applyAlignment="0" applyProtection="0"/>
    <xf numFmtId="0" fontId="35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2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80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35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4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80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80" fillId="10" borderId="0" applyNumberFormat="0" applyBorder="0" applyAlignment="0" applyProtection="0"/>
    <xf numFmtId="0" fontId="80" fillId="7" borderId="0" applyNumberFormat="0" applyBorder="0" applyAlignment="0" applyProtection="0"/>
    <xf numFmtId="0" fontId="95" fillId="2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80" fillId="3" borderId="0" applyNumberFormat="0" applyBorder="0" applyAlignment="0" applyProtection="0"/>
    <xf numFmtId="0" fontId="80" fillId="5" borderId="0" applyNumberFormat="0" applyBorder="0" applyAlignment="0" applyProtection="0"/>
    <xf numFmtId="0" fontId="80" fillId="7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198" fontId="11" fillId="0" borderId="0" applyProtection="0">
      <protection locked="0"/>
    </xf>
    <xf numFmtId="0" fontId="35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18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80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80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35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20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80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35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2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80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80" fillId="8" borderId="0" applyNumberFormat="0" applyBorder="0" applyAlignment="0" applyProtection="0"/>
    <xf numFmtId="0" fontId="80" fillId="4" borderId="0" applyNumberFormat="0" applyBorder="0" applyAlignment="0" applyProtection="0"/>
    <xf numFmtId="0" fontId="35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18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80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10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80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80" fillId="23" borderId="0" applyNumberFormat="0" applyBorder="0" applyAlignment="0" applyProtection="0"/>
    <xf numFmtId="0" fontId="80" fillId="7" borderId="0" applyNumberFormat="0" applyBorder="0" applyAlignment="0" applyProtection="0"/>
    <xf numFmtId="0" fontId="95" fillId="3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80" fillId="11" borderId="0" applyNumberFormat="0" applyBorder="0" applyAlignment="0" applyProtection="0"/>
    <xf numFmtId="0" fontId="80" fillId="5" borderId="0" applyNumberFormat="0" applyBorder="0" applyAlignment="0" applyProtection="0"/>
    <xf numFmtId="0" fontId="80" fillId="21" borderId="0" applyNumberFormat="0" applyBorder="0" applyAlignment="0" applyProtection="0"/>
    <xf numFmtId="0" fontId="80" fillId="4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77" fillId="15" borderId="0" applyNumberFormat="0" applyBorder="0" applyAlignment="0" applyProtection="0"/>
    <xf numFmtId="0" fontId="177" fillId="24" borderId="0" applyNumberFormat="0" applyBorder="0" applyAlignment="0" applyProtection="0"/>
    <xf numFmtId="0" fontId="177" fillId="27" borderId="0" applyNumberFormat="0" applyBorder="0" applyAlignment="0" applyProtection="0"/>
    <xf numFmtId="43" fontId="96" fillId="0" borderId="1">
      <alignment horizontal="right" vertical="center"/>
    </xf>
    <xf numFmtId="0" fontId="66" fillId="28" borderId="0" applyNumberFormat="0" applyBorder="0" applyAlignment="0" applyProtection="0"/>
    <xf numFmtId="0" fontId="245" fillId="95" borderId="0" applyNumberFormat="0" applyBorder="0" applyAlignment="0" applyProtection="0"/>
    <xf numFmtId="0" fontId="45" fillId="18" borderId="0" applyNumberFormat="0" applyBorder="0" applyAlignment="0" applyProtection="0"/>
    <xf numFmtId="0" fontId="205" fillId="28" borderId="0" applyNumberFormat="0" applyBorder="0" applyAlignment="0" applyProtection="0"/>
    <xf numFmtId="0" fontId="245" fillId="95" borderId="0" applyNumberFormat="0" applyBorder="0" applyAlignment="0" applyProtection="0"/>
    <xf numFmtId="0" fontId="4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11" borderId="0" applyNumberFormat="0" applyBorder="0" applyAlignment="0" applyProtection="0"/>
    <xf numFmtId="0" fontId="66" fillId="5" borderId="0" applyNumberFormat="0" applyBorder="0" applyAlignment="0" applyProtection="0"/>
    <xf numFmtId="0" fontId="245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45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05" fillId="29" borderId="0" applyNumberFormat="0" applyBorder="0" applyAlignment="0" applyProtection="0"/>
    <xf numFmtId="0" fontId="66" fillId="19" borderId="0" applyNumberFormat="0" applyBorder="0" applyAlignment="0" applyProtection="0"/>
    <xf numFmtId="0" fontId="245" fillId="97" borderId="0" applyNumberFormat="0" applyBorder="0" applyAlignment="0" applyProtection="0"/>
    <xf numFmtId="0" fontId="45" fillId="20" borderId="0" applyNumberFormat="0" applyBorder="0" applyAlignment="0" applyProtection="0"/>
    <xf numFmtId="0" fontId="205" fillId="19" borderId="0" applyNumberFormat="0" applyBorder="0" applyAlignment="0" applyProtection="0"/>
    <xf numFmtId="0" fontId="245" fillId="97" borderId="0" applyNumberFormat="0" applyBorder="0" applyAlignment="0" applyProtection="0"/>
    <xf numFmtId="0" fontId="45" fillId="19" borderId="0" applyNumberFormat="0" applyBorder="0" applyAlignment="0" applyProtection="0"/>
    <xf numFmtId="0" fontId="205" fillId="19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5" fillId="98" borderId="0" applyNumberFormat="0" applyBorder="0" applyAlignment="0" applyProtection="0"/>
    <xf numFmtId="0" fontId="45" fillId="22" borderId="0" applyNumberFormat="0" applyBorder="0" applyAlignment="0" applyProtection="0"/>
    <xf numFmtId="0" fontId="205" fillId="30" borderId="0" applyNumberFormat="0" applyBorder="0" applyAlignment="0" applyProtection="0"/>
    <xf numFmtId="0" fontId="245" fillId="98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" borderId="0" applyNumberFormat="0" applyBorder="0" applyAlignment="0" applyProtection="0"/>
    <xf numFmtId="0" fontId="66" fillId="31" borderId="0" applyNumberFormat="0" applyBorder="0" applyAlignment="0" applyProtection="0"/>
    <xf numFmtId="0" fontId="245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5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11" borderId="0" applyNumberFormat="0" applyBorder="0" applyAlignment="0" applyProtection="0"/>
    <xf numFmtId="0" fontId="66" fillId="32" borderId="0" applyNumberFormat="0" applyBorder="0" applyAlignment="0" applyProtection="0"/>
    <xf numFmtId="0" fontId="245" fillId="100" borderId="0" applyNumberFormat="0" applyBorder="0" applyAlignment="0" applyProtection="0"/>
    <xf numFmtId="0" fontId="45" fillId="10" borderId="0" applyNumberFormat="0" applyBorder="0" applyAlignment="0" applyProtection="0"/>
    <xf numFmtId="0" fontId="205" fillId="32" borderId="0" applyNumberFormat="0" applyBorder="0" applyAlignment="0" applyProtection="0"/>
    <xf numFmtId="0" fontId="245" fillId="100" borderId="0" applyNumberFormat="0" applyBorder="0" applyAlignment="0" applyProtection="0"/>
    <xf numFmtId="0" fontId="45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5" borderId="0" applyNumberFormat="0" applyBorder="0" applyAlignment="0" applyProtection="0"/>
    <xf numFmtId="0" fontId="97" fillId="28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205" fillId="1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" borderId="0" applyNumberFormat="0" applyBorder="0" applyAlignment="0" applyProtection="0"/>
    <xf numFmtId="0" fontId="205" fillId="11" borderId="0" applyNumberFormat="0" applyBorder="0" applyAlignment="0" applyProtection="0"/>
    <xf numFmtId="0" fontId="205" fillId="5" borderId="0" applyNumberFormat="0" applyBorder="0" applyAlignment="0" applyProtection="0"/>
    <xf numFmtId="0" fontId="178" fillId="33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9" fontId="24" fillId="0" borderId="0"/>
    <xf numFmtId="0" fontId="98" fillId="0" borderId="0" applyFont="0" applyFill="0" applyBorder="0" applyAlignment="0" applyProtection="0"/>
    <xf numFmtId="0" fontId="99" fillId="0" borderId="2">
      <alignment horizontal="center"/>
    </xf>
    <xf numFmtId="0" fontId="99" fillId="0" borderId="2">
      <alignment horizontal="center"/>
    </xf>
    <xf numFmtId="0" fontId="100" fillId="0" borderId="0"/>
    <xf numFmtId="0" fontId="100" fillId="0" borderId="3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37" borderId="0"/>
    <xf numFmtId="0" fontId="99" fillId="0" borderId="0">
      <protection locked="0"/>
    </xf>
    <xf numFmtId="0" fontId="99" fillId="0" borderId="0"/>
    <xf numFmtId="199" fontId="99" fillId="0" borderId="0"/>
    <xf numFmtId="200" fontId="99" fillId="0" borderId="0"/>
    <xf numFmtId="0" fontId="100" fillId="38" borderId="0">
      <alignment horizontal="right"/>
    </xf>
    <xf numFmtId="0" fontId="99" fillId="0" borderId="0"/>
    <xf numFmtId="0" fontId="62" fillId="39" borderId="4">
      <alignment horizontal="centerContinuous" vertical="top"/>
    </xf>
    <xf numFmtId="0" fontId="66" fillId="40" borderId="0" applyNumberFormat="0" applyBorder="0" applyAlignment="0" applyProtection="0"/>
    <xf numFmtId="0" fontId="245" fillId="101" borderId="0" applyNumberFormat="0" applyBorder="0" applyAlignment="0" applyProtection="0"/>
    <xf numFmtId="0" fontId="45" fillId="31" borderId="0" applyNumberFormat="0" applyBorder="0" applyAlignment="0" applyProtection="0"/>
    <xf numFmtId="0" fontId="205" fillId="40" borderId="0" applyNumberFormat="0" applyBorder="0" applyAlignment="0" applyProtection="0"/>
    <xf numFmtId="0" fontId="245" fillId="101" borderId="0" applyNumberFormat="0" applyBorder="0" applyAlignment="0" applyProtection="0"/>
    <xf numFmtId="0" fontId="45" fillId="40" borderId="0" applyNumberFormat="0" applyBorder="0" applyAlignment="0" applyProtection="0"/>
    <xf numFmtId="0" fontId="205" fillId="40" borderId="0" applyNumberFormat="0" applyBorder="0" applyAlignment="0" applyProtection="0"/>
    <xf numFmtId="0" fontId="205" fillId="41" borderId="0" applyNumberFormat="0" applyBorder="0" applyAlignment="0" applyProtection="0"/>
    <xf numFmtId="0" fontId="66" fillId="42" borderId="0" applyNumberFormat="0" applyBorder="0" applyAlignment="0" applyProtection="0"/>
    <xf numFmtId="0" fontId="245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45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05" fillId="29" borderId="0" applyNumberFormat="0" applyBorder="0" applyAlignment="0" applyProtection="0"/>
    <xf numFmtId="0" fontId="66" fillId="20" borderId="0" applyNumberFormat="0" applyBorder="0" applyAlignment="0" applyProtection="0"/>
    <xf numFmtId="0" fontId="245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45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5" fillId="104" borderId="0" applyNumberFormat="0" applyBorder="0" applyAlignment="0" applyProtection="0"/>
    <xf numFmtId="0" fontId="45" fillId="43" borderId="0" applyNumberFormat="0" applyBorder="0" applyAlignment="0" applyProtection="0"/>
    <xf numFmtId="0" fontId="205" fillId="30" borderId="0" applyNumberFormat="0" applyBorder="0" applyAlignment="0" applyProtection="0"/>
    <xf numFmtId="0" fontId="245" fillId="104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3" borderId="0" applyNumberFormat="0" applyBorder="0" applyAlignment="0" applyProtection="0"/>
    <xf numFmtId="0" fontId="66" fillId="31" borderId="0" applyNumberFormat="0" applyBorder="0" applyAlignment="0" applyProtection="0"/>
    <xf numFmtId="0" fontId="245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5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31" borderId="0" applyNumberFormat="0" applyBorder="0" applyAlignment="0" applyProtection="0"/>
    <xf numFmtId="0" fontId="66" fillId="29" borderId="0" applyNumberFormat="0" applyBorder="0" applyAlignment="0" applyProtection="0"/>
    <xf numFmtId="0" fontId="245" fillId="106" borderId="0" applyNumberFormat="0" applyBorder="0" applyAlignment="0" applyProtection="0"/>
    <xf numFmtId="0" fontId="45" fillId="23" borderId="0" applyNumberFormat="0" applyBorder="0" applyAlignment="0" applyProtection="0"/>
    <xf numFmtId="0" fontId="205" fillId="29" borderId="0" applyNumberFormat="0" applyBorder="0" applyAlignment="0" applyProtection="0"/>
    <xf numFmtId="0" fontId="245" fillId="106" borderId="0" applyNumberFormat="0" applyBorder="0" applyAlignment="0" applyProtection="0"/>
    <xf numFmtId="0" fontId="45" fillId="29" borderId="0" applyNumberFormat="0" applyBorder="0" applyAlignment="0" applyProtection="0"/>
    <xf numFmtId="0" fontId="205" fillId="29" borderId="0" applyNumberFormat="0" applyBorder="0" applyAlignment="0" applyProtection="0"/>
    <xf numFmtId="0" fontId="205" fillId="42" borderId="0" applyNumberFormat="0" applyBorder="0" applyAlignment="0" applyProtection="0"/>
    <xf numFmtId="0" fontId="101" fillId="0" borderId="0">
      <alignment horizontal="center" wrapText="1"/>
      <protection locked="0"/>
    </xf>
    <xf numFmtId="0" fontId="1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68" fillId="4" borderId="0" applyNumberFormat="0" applyBorder="0" applyAlignment="0" applyProtection="0"/>
    <xf numFmtId="0" fontId="246" fillId="107" borderId="0" applyNumberFormat="0" applyBorder="0" applyAlignment="0" applyProtection="0"/>
    <xf numFmtId="0" fontId="46" fillId="8" borderId="0" applyNumberFormat="0" applyBorder="0" applyAlignment="0" applyProtection="0"/>
    <xf numFmtId="0" fontId="206" fillId="4" borderId="0" applyNumberFormat="0" applyBorder="0" applyAlignment="0" applyProtection="0"/>
    <xf numFmtId="0" fontId="246" fillId="107" borderId="0" applyNumberFormat="0" applyBorder="0" applyAlignment="0" applyProtection="0"/>
    <xf numFmtId="0" fontId="46" fillId="4" borderId="0" applyNumberFormat="0" applyBorder="0" applyAlignment="0" applyProtection="0"/>
    <xf numFmtId="0" fontId="206" fillId="4" borderId="0" applyNumberFormat="0" applyBorder="0" applyAlignment="0" applyProtection="0"/>
    <xf numFmtId="0" fontId="206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5" fontId="103" fillId="0" borderId="6" applyAlignment="0" applyProtection="0"/>
    <xf numFmtId="0" fontId="180" fillId="0" borderId="0"/>
    <xf numFmtId="201" fontId="11" fillId="0" borderId="0" applyFill="0" applyBorder="0" applyAlignment="0"/>
    <xf numFmtId="188" fontId="104" fillId="0" borderId="0" applyFill="0" applyBorder="0" applyAlignment="0"/>
    <xf numFmtId="175" fontId="10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9" fillId="22" borderId="7" applyNumberFormat="0" applyAlignment="0" applyProtection="0"/>
    <xf numFmtId="0" fontId="247" fillId="108" borderId="44" applyNumberFormat="0" applyAlignment="0" applyProtection="0"/>
    <xf numFmtId="0" fontId="232" fillId="9" borderId="7" applyNumberFormat="0" applyAlignment="0" applyProtection="0"/>
    <xf numFmtId="0" fontId="208" fillId="22" borderId="7" applyNumberFormat="0" applyAlignment="0" applyProtection="0"/>
    <xf numFmtId="0" fontId="247" fillId="108" borderId="44" applyNumberFormat="0" applyAlignment="0" applyProtection="0"/>
    <xf numFmtId="0" fontId="47" fillId="22" borderId="7" applyNumberFormat="0" applyAlignment="0" applyProtection="0"/>
    <xf numFmtId="0" fontId="208" fillId="22" borderId="7" applyNumberFormat="0" applyAlignment="0" applyProtection="0"/>
    <xf numFmtId="0" fontId="226" fillId="44" borderId="7" applyNumberFormat="0" applyAlignment="0" applyProtection="0"/>
    <xf numFmtId="0" fontId="67" fillId="18" borderId="8" applyNumberFormat="0" applyAlignment="0" applyProtection="0"/>
    <xf numFmtId="0" fontId="248" fillId="109" borderId="45" applyNumberFormat="0" applyAlignment="0" applyProtection="0"/>
    <xf numFmtId="0" fontId="48" fillId="45" borderId="8" applyNumberFormat="0" applyAlignment="0" applyProtection="0"/>
    <xf numFmtId="0" fontId="209" fillId="18" borderId="8" applyNumberFormat="0" applyAlignment="0" applyProtection="0"/>
    <xf numFmtId="0" fontId="248" fillId="109" borderId="45" applyNumberFormat="0" applyAlignment="0" applyProtection="0"/>
    <xf numFmtId="0" fontId="48" fillId="18" borderId="8" applyNumberFormat="0" applyAlignment="0" applyProtection="0"/>
    <xf numFmtId="0" fontId="209" fillId="18" borderId="8" applyNumberFormat="0" applyAlignment="0" applyProtection="0"/>
    <xf numFmtId="0" fontId="209" fillId="18" borderId="8" applyNumberFormat="0" applyAlignment="0" applyProtection="0"/>
    <xf numFmtId="0" fontId="105" fillId="46" borderId="9">
      <alignment horizontal="center" wrapText="1"/>
    </xf>
    <xf numFmtId="43" fontId="3" fillId="0" borderId="0" applyFont="0" applyFill="0" applyBorder="0" applyAlignment="0" applyProtection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203" fontId="11" fillId="0" borderId="0"/>
    <xf numFmtId="224" fontId="65" fillId="0" borderId="0"/>
    <xf numFmtId="233" fontId="6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0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235" fontId="24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5" fillId="0" borderId="0"/>
    <xf numFmtId="225" fontId="25" fillId="0" borderId="0"/>
    <xf numFmtId="234" fontId="79" fillId="0" borderId="0"/>
    <xf numFmtId="234" fontId="24" fillId="0" borderId="0"/>
    <xf numFmtId="181" fontId="25" fillId="0" borderId="0"/>
    <xf numFmtId="226" fontId="4" fillId="0" borderId="0" applyFill="0" applyBorder="0" applyAlignment="0" applyProtection="0"/>
    <xf numFmtId="0" fontId="33" fillId="0" borderId="0" applyFill="0" applyBorder="0" applyAlignment="0" applyProtection="0"/>
    <xf numFmtId="0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62" fillId="39" borderId="4">
      <alignment horizontal="centerContinuous" vertical="top"/>
    </xf>
    <xf numFmtId="0" fontId="106" fillId="0" borderId="0" applyNumberFormat="0" applyAlignment="0">
      <alignment horizontal="left"/>
    </xf>
    <xf numFmtId="204" fontId="65" fillId="0" borderId="0" applyFill="0" applyBorder="0" applyProtection="0"/>
    <xf numFmtId="8" fontId="21" fillId="0" borderId="0" applyFont="0" applyFill="0" applyBorder="0" applyAlignment="0" applyProtection="0"/>
    <xf numFmtId="0" fontId="107" fillId="0" borderId="0"/>
    <xf numFmtId="0" fontId="107" fillId="0" borderId="0"/>
    <xf numFmtId="169" fontId="81" fillId="0" borderId="10" applyBorder="0"/>
    <xf numFmtId="188" fontId="104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1" fillId="0" borderId="0">
      <protection locked="0"/>
    </xf>
    <xf numFmtId="206" fontId="25" fillId="0" borderId="0" applyFont="0" applyFill="0" applyBorder="0" applyAlignment="0" applyProtection="0"/>
    <xf numFmtId="182" fontId="24" fillId="0" borderId="0"/>
    <xf numFmtId="182" fontId="79" fillId="0" borderId="0"/>
    <xf numFmtId="207" fontId="11" fillId="0" borderId="0"/>
    <xf numFmtId="0" fontId="26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35" fillId="0" borderId="0" applyFill="0" applyBorder="0" applyAlignment="0"/>
    <xf numFmtId="15" fontId="63" fillId="47" borderId="0">
      <alignment horizontal="centerContinuous"/>
    </xf>
    <xf numFmtId="208" fontId="65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24" fillId="0" borderId="0"/>
    <xf numFmtId="174" fontId="79" fillId="0" borderId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108" fillId="0" borderId="0" applyNumberFormat="0" applyAlignment="0">
      <alignment horizontal="left"/>
    </xf>
    <xf numFmtId="0" fontId="23" fillId="48" borderId="11"/>
    <xf numFmtId="0" fontId="23" fillId="49" borderId="2"/>
    <xf numFmtId="0" fontId="23" fillId="49" borderId="2"/>
    <xf numFmtId="0" fontId="23" fillId="49" borderId="2"/>
    <xf numFmtId="0" fontId="23" fillId="49" borderId="2"/>
    <xf numFmtId="223" fontId="11" fillId="0" borderId="0"/>
    <xf numFmtId="223" fontId="11" fillId="0" borderId="0"/>
    <xf numFmtId="0" fontId="7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9" fontId="8" fillId="0" borderId="0">
      <alignment horizontal="right"/>
    </xf>
    <xf numFmtId="227" fontId="11" fillId="0" borderId="0" applyBorder="0" applyProtection="0"/>
    <xf numFmtId="227" fontId="11" fillId="0" borderId="0" applyBorder="0" applyProtection="0"/>
    <xf numFmtId="0" fontId="21" fillId="0" borderId="0"/>
    <xf numFmtId="0" fontId="21" fillId="0" borderId="0"/>
    <xf numFmtId="0" fontId="123" fillId="0" borderId="0"/>
    <xf numFmtId="0" fontId="71" fillId="6" borderId="0" applyNumberFormat="0" applyBorder="0" applyAlignment="0" applyProtection="0"/>
    <xf numFmtId="0" fontId="250" fillId="110" borderId="0" applyNumberFormat="0" applyBorder="0" applyAlignment="0" applyProtection="0"/>
    <xf numFmtId="0" fontId="50" fillId="50" borderId="0" applyNumberFormat="0" applyBorder="0" applyAlignment="0" applyProtection="0"/>
    <xf numFmtId="0" fontId="211" fillId="6" borderId="0" applyNumberFormat="0" applyBorder="0" applyAlignment="0" applyProtection="0"/>
    <xf numFmtId="0" fontId="250" fillId="110" borderId="0" applyNumberFormat="0" applyBorder="0" applyAlignment="0" applyProtection="0"/>
    <xf numFmtId="0" fontId="50" fillId="6" borderId="0" applyNumberFormat="0" applyBorder="0" applyAlignment="0" applyProtection="0"/>
    <xf numFmtId="0" fontId="211" fillId="6" borderId="0" applyNumberFormat="0" applyBorder="0" applyAlignment="0" applyProtection="0"/>
    <xf numFmtId="0" fontId="211" fillId="11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0" fontId="109" fillId="37" borderId="0"/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210" fontId="110" fillId="46" borderId="0">
      <alignment horizontal="left" vertical="top"/>
    </xf>
    <xf numFmtId="0" fontId="72" fillId="0" borderId="14" applyNumberFormat="0" applyFill="0" applyAlignment="0" applyProtection="0"/>
    <xf numFmtId="0" fontId="251" fillId="0" borderId="46" applyNumberFormat="0" applyFill="0" applyAlignment="0" applyProtection="0"/>
    <xf numFmtId="0" fontId="233" fillId="0" borderId="15" applyNumberFormat="0" applyFill="0" applyAlignment="0" applyProtection="0"/>
    <xf numFmtId="0" fontId="212" fillId="0" borderId="14" applyNumberFormat="0" applyFill="0" applyAlignment="0" applyProtection="0"/>
    <xf numFmtId="0" fontId="251" fillId="0" borderId="46" applyNumberFormat="0" applyFill="0" applyAlignment="0" applyProtection="0"/>
    <xf numFmtId="0" fontId="51" fillId="0" borderId="14" applyNumberFormat="0" applyFill="0" applyAlignment="0" applyProtection="0"/>
    <xf numFmtId="0" fontId="212" fillId="0" borderId="14" applyNumberFormat="0" applyFill="0" applyAlignment="0" applyProtection="0"/>
    <xf numFmtId="0" fontId="229" fillId="0" borderId="16" applyNumberFormat="0" applyFill="0" applyAlignment="0" applyProtection="0"/>
    <xf numFmtId="0" fontId="73" fillId="0" borderId="17" applyNumberFormat="0" applyFill="0" applyAlignment="0" applyProtection="0"/>
    <xf numFmtId="0" fontId="252" fillId="0" borderId="47" applyNumberFormat="0" applyFill="0" applyAlignment="0" applyProtection="0"/>
    <xf numFmtId="0" fontId="234" fillId="0" borderId="18" applyNumberFormat="0" applyFill="0" applyAlignment="0" applyProtection="0"/>
    <xf numFmtId="0" fontId="213" fillId="0" borderId="17" applyNumberFormat="0" applyFill="0" applyAlignment="0" applyProtection="0"/>
    <xf numFmtId="0" fontId="252" fillId="0" borderId="47" applyNumberFormat="0" applyFill="0" applyAlignment="0" applyProtection="0"/>
    <xf numFmtId="0" fontId="52" fillId="0" borderId="17" applyNumberFormat="0" applyFill="0" applyAlignment="0" applyProtection="0"/>
    <xf numFmtId="0" fontId="213" fillId="0" borderId="17" applyNumberFormat="0" applyFill="0" applyAlignment="0" applyProtection="0"/>
    <xf numFmtId="0" fontId="230" fillId="0" borderId="19" applyNumberFormat="0" applyFill="0" applyAlignment="0" applyProtection="0"/>
    <xf numFmtId="0" fontId="74" fillId="0" borderId="20" applyNumberFormat="0" applyFill="0" applyAlignment="0" applyProtection="0"/>
    <xf numFmtId="0" fontId="253" fillId="0" borderId="48" applyNumberFormat="0" applyFill="0" applyAlignment="0" applyProtection="0"/>
    <xf numFmtId="0" fontId="235" fillId="0" borderId="21" applyNumberFormat="0" applyFill="0" applyAlignment="0" applyProtection="0"/>
    <xf numFmtId="0" fontId="214" fillId="0" borderId="20" applyNumberFormat="0" applyFill="0" applyAlignment="0" applyProtection="0"/>
    <xf numFmtId="0" fontId="253" fillId="0" borderId="48" applyNumberFormat="0" applyFill="0" applyAlignment="0" applyProtection="0"/>
    <xf numFmtId="0" fontId="53" fillId="0" borderId="20" applyNumberFormat="0" applyFill="0" applyAlignment="0" applyProtection="0"/>
    <xf numFmtId="0" fontId="214" fillId="0" borderId="20" applyNumberFormat="0" applyFill="0" applyAlignment="0" applyProtection="0"/>
    <xf numFmtId="0" fontId="231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1" fontId="111" fillId="0" borderId="23">
      <alignment horizontal="left"/>
    </xf>
    <xf numFmtId="212" fontId="112" fillId="0" borderId="4">
      <alignment horizontal="left"/>
    </xf>
    <xf numFmtId="0" fontId="113" fillId="0" borderId="24">
      <alignment horizontal="right"/>
    </xf>
    <xf numFmtId="0" fontId="111" fillId="1" borderId="4">
      <alignment horizontal="left"/>
    </xf>
    <xf numFmtId="0" fontId="114" fillId="0" borderId="0" applyProtection="0"/>
    <xf numFmtId="0" fontId="40" fillId="0" borderId="0" applyProtection="0"/>
    <xf numFmtId="0" fontId="115" fillId="0" borderId="3">
      <alignment horizontal="center"/>
    </xf>
    <xf numFmtId="0" fontId="115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223" fontId="172" fillId="0" borderId="0" applyNumberFormat="0" applyFill="0" applyBorder="0" applyAlignment="0" applyProtection="0">
      <alignment vertical="top"/>
      <protection locked="0"/>
    </xf>
    <xf numFmtId="0" fontId="85" fillId="46" borderId="0">
      <alignment horizontal="left" wrapText="1" indent="2"/>
    </xf>
    <xf numFmtId="213" fontId="11" fillId="0" borderId="0" applyBorder="0" applyAlignment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54" fillId="111" borderId="44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21" borderId="7" applyNumberFormat="0" applyAlignment="0" applyProtection="0"/>
    <xf numFmtId="0" fontId="7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4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214" fontId="11" fillId="0" borderId="0"/>
    <xf numFmtId="174" fontId="116" fillId="0" borderId="0"/>
    <xf numFmtId="1" fontId="11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82" fillId="0" borderId="0"/>
    <xf numFmtId="0" fontId="8" fillId="0" borderId="0"/>
    <xf numFmtId="0" fontId="8" fillId="0" borderId="0"/>
    <xf numFmtId="0" fontId="8" fillId="0" borderId="0"/>
    <xf numFmtId="0" fontId="65" fillId="0" borderId="0" applyNumberFormat="0" applyFont="0" applyFill="0" applyBorder="0" applyProtection="0">
      <alignment horizontal="left" vertical="center"/>
    </xf>
    <xf numFmtId="0" fontId="65" fillId="0" borderId="0" applyNumberFormat="0" applyAlignment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76" fillId="0" borderId="25" applyNumberFormat="0" applyFill="0" applyAlignment="0" applyProtection="0"/>
    <xf numFmtId="0" fontId="255" fillId="0" borderId="49" applyNumberFormat="0" applyFill="0" applyAlignment="0" applyProtection="0"/>
    <xf numFmtId="0" fontId="236" fillId="0" borderId="26" applyNumberFormat="0" applyFill="0" applyAlignment="0" applyProtection="0"/>
    <xf numFmtId="0" fontId="216" fillId="0" borderId="25" applyNumberFormat="0" applyFill="0" applyAlignment="0" applyProtection="0"/>
    <xf numFmtId="0" fontId="255" fillId="0" borderId="49" applyNumberFormat="0" applyFill="0" applyAlignment="0" applyProtection="0"/>
    <xf numFmtId="0" fontId="55" fillId="0" borderId="25" applyNumberFormat="0" applyFill="0" applyAlignment="0" applyProtection="0"/>
    <xf numFmtId="0" fontId="216" fillId="0" borderId="25" applyNumberFormat="0" applyFill="0" applyAlignment="0" applyProtection="0"/>
    <xf numFmtId="0" fontId="225" fillId="0" borderId="27" applyNumberFormat="0" applyFill="0" applyAlignment="0" applyProtection="0"/>
    <xf numFmtId="39" fontId="32" fillId="19" borderId="11"/>
    <xf numFmtId="39" fontId="181" fillId="19" borderId="11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5" fontId="25" fillId="0" borderId="0" applyFon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16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1" fillId="0" borderId="0">
      <alignment horizontal="left"/>
    </xf>
    <xf numFmtId="0" fontId="77" fillId="21" borderId="0" applyNumberFormat="0" applyBorder="0" applyAlignment="0" applyProtection="0"/>
    <xf numFmtId="0" fontId="256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56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28" fillId="21" borderId="0" applyNumberFormat="0" applyBorder="0" applyAlignment="0" applyProtection="0"/>
    <xf numFmtId="37" fontId="22" fillId="0" borderId="0"/>
    <xf numFmtId="0" fontId="120" fillId="0" borderId="0"/>
    <xf numFmtId="0" fontId="121" fillId="0" borderId="0"/>
    <xf numFmtId="0" fontId="121" fillId="0" borderId="0"/>
    <xf numFmtId="173" fontId="10" fillId="0" borderId="0"/>
    <xf numFmtId="173" fontId="169" fillId="0" borderId="0"/>
    <xf numFmtId="0" fontId="107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8" fillId="0" borderId="0"/>
    <xf numFmtId="0" fontId="244" fillId="0" borderId="0"/>
    <xf numFmtId="0" fontId="24" fillId="0" borderId="0"/>
    <xf numFmtId="223" fontId="80" fillId="0" borderId="0"/>
    <xf numFmtId="0" fontId="244" fillId="0" borderId="0"/>
    <xf numFmtId="0" fontId="11" fillId="0" borderId="0"/>
    <xf numFmtId="0" fontId="7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3" fontId="80" fillId="0" borderId="0"/>
    <xf numFmtId="0" fontId="4" fillId="0" borderId="0"/>
    <xf numFmtId="0" fontId="11" fillId="0" borderId="0"/>
    <xf numFmtId="0" fontId="244" fillId="0" borderId="0"/>
    <xf numFmtId="0" fontId="1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79" fillId="0" borderId="0"/>
    <xf numFmtId="0" fontId="8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9" fillId="0" borderId="0"/>
    <xf numFmtId="0" fontId="244" fillId="0" borderId="0"/>
    <xf numFmtId="0" fontId="11" fillId="0" borderId="0"/>
    <xf numFmtId="0" fontId="8" fillId="0" borderId="0"/>
    <xf numFmtId="0" fontId="7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8" fillId="0" borderId="0"/>
    <xf numFmtId="0" fontId="244" fillId="0" borderId="0"/>
    <xf numFmtId="0" fontId="79" fillId="0" borderId="0"/>
    <xf numFmtId="0" fontId="11" fillId="0" borderId="0"/>
    <xf numFmtId="0" fontId="7" fillId="0" borderId="0"/>
    <xf numFmtId="0" fontId="80" fillId="0" borderId="0"/>
    <xf numFmtId="0" fontId="4" fillId="0" borderId="0"/>
    <xf numFmtId="0" fontId="243" fillId="0" borderId="0"/>
    <xf numFmtId="0" fontId="244" fillId="0" borderId="0"/>
    <xf numFmtId="0" fontId="257" fillId="0" borderId="0"/>
    <xf numFmtId="0" fontId="4" fillId="0" borderId="0"/>
    <xf numFmtId="0" fontId="11" fillId="0" borderId="0"/>
    <xf numFmtId="0" fontId="24" fillId="0" borderId="0"/>
    <xf numFmtId="0" fontId="80" fillId="0" borderId="0"/>
    <xf numFmtId="0" fontId="11" fillId="0" borderId="0"/>
    <xf numFmtId="0" fontId="8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4" fillId="0" borderId="0"/>
    <xf numFmtId="0" fontId="244" fillId="0" borderId="0"/>
    <xf numFmtId="0" fontId="24" fillId="0" borderId="0"/>
    <xf numFmtId="0" fontId="4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8" fillId="0" borderId="0"/>
    <xf numFmtId="0" fontId="257" fillId="0" borderId="0"/>
    <xf numFmtId="0" fontId="244" fillId="0" borderId="0"/>
    <xf numFmtId="0" fontId="11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8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223" fontId="80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8" fillId="0" borderId="0"/>
    <xf numFmtId="0" fontId="11" fillId="0" borderId="0"/>
    <xf numFmtId="0" fontId="4" fillId="0" borderId="0"/>
    <xf numFmtId="0" fontId="11" fillId="0" borderId="0"/>
    <xf numFmtId="0" fontId="244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3" fillId="0" borderId="0"/>
    <xf numFmtId="0" fontId="244" fillId="0" borderId="0"/>
    <xf numFmtId="0" fontId="244" fillId="0" borderId="0"/>
    <xf numFmtId="0" fontId="24" fillId="0" borderId="0"/>
    <xf numFmtId="0" fontId="11" fillId="0" borderId="0"/>
    <xf numFmtId="0" fontId="7" fillId="0" borderId="0"/>
    <xf numFmtId="0" fontId="4" fillId="0" borderId="0" applyNumberFormat="0" applyFill="0" applyBorder="0" applyAlignment="0" applyProtection="0"/>
    <xf numFmtId="0" fontId="244" fillId="0" borderId="0"/>
    <xf numFmtId="0" fontId="7" fillId="0" borderId="0"/>
    <xf numFmtId="223" fontId="80" fillId="0" borderId="0"/>
    <xf numFmtId="0" fontId="244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244" fillId="0" borderId="0"/>
    <xf numFmtId="0" fontId="7" fillId="0" borderId="0"/>
    <xf numFmtId="223" fontId="80" fillId="0" borderId="0"/>
    <xf numFmtId="0" fontId="244" fillId="0" borderId="0"/>
    <xf numFmtId="0" fontId="11" fillId="0" borderId="0"/>
    <xf numFmtId="0" fontId="11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/>
    <xf numFmtId="223" fontId="80" fillId="0" borderId="0"/>
    <xf numFmtId="0" fontId="11" fillId="0" borderId="0"/>
    <xf numFmtId="0" fontId="11" fillId="0" borderId="0" applyNumberFormat="0" applyFill="0" applyBorder="0" applyAlignment="0" applyProtection="0"/>
    <xf numFmtId="0" fontId="244" fillId="0" borderId="0"/>
    <xf numFmtId="0" fontId="8" fillId="0" borderId="0"/>
    <xf numFmtId="0" fontId="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244" fillId="0" borderId="0"/>
    <xf numFmtId="0" fontId="244" fillId="0" borderId="0"/>
    <xf numFmtId="0" fontId="11" fillId="0" borderId="0"/>
    <xf numFmtId="223" fontId="80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8" fillId="0" borderId="0"/>
    <xf numFmtId="0" fontId="80" fillId="0" borderId="0"/>
    <xf numFmtId="0" fontId="11" fillId="0" borderId="0"/>
    <xf numFmtId="0" fontId="244" fillId="0" borderId="0"/>
    <xf numFmtId="0" fontId="244" fillId="0" borderId="0"/>
    <xf numFmtId="0" fontId="11" fillId="0" borderId="0" applyNumberFormat="0" applyFill="0" applyBorder="0" applyAlignment="0" applyProtection="0"/>
    <xf numFmtId="0" fontId="11" fillId="0" borderId="0"/>
    <xf numFmtId="0" fontId="244" fillId="0" borderId="0"/>
    <xf numFmtId="0" fontId="244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4" fillId="0" borderId="0" applyNumberFormat="0" applyFill="0" applyBorder="0" applyAlignment="0" applyProtection="0"/>
    <xf numFmtId="0" fontId="11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1" fillId="0" borderId="0"/>
    <xf numFmtId="0" fontId="11" fillId="0" borderId="0"/>
    <xf numFmtId="232" fontId="80" fillId="0" borderId="0"/>
    <xf numFmtId="0" fontId="4" fillId="0" borderId="0"/>
    <xf numFmtId="0" fontId="80" fillId="0" borderId="0"/>
    <xf numFmtId="0" fontId="8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" fillId="0" borderId="0"/>
    <xf numFmtId="0" fontId="24" fillId="0" borderId="0"/>
    <xf numFmtId="0" fontId="244" fillId="0" borderId="0"/>
    <xf numFmtId="0" fontId="80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223" fontId="8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11" fillId="0" borderId="0" applyNumberFormat="0" applyFill="0" applyBorder="0" applyAlignment="0" applyProtection="0"/>
    <xf numFmtId="223" fontId="80" fillId="0" borderId="0"/>
    <xf numFmtId="0" fontId="11" fillId="0" borderId="0" applyNumberFormat="0" applyFill="0" applyBorder="0" applyAlignment="0" applyProtection="0"/>
    <xf numFmtId="223" fontId="80" fillId="0" borderId="0"/>
    <xf numFmtId="223" fontId="80" fillId="0" borderId="0"/>
    <xf numFmtId="0" fontId="11" fillId="0" borderId="0" applyNumberFormat="0" applyFill="0" applyBorder="0" applyAlignment="0" applyProtection="0"/>
    <xf numFmtId="0" fontId="244" fillId="0" borderId="0"/>
    <xf numFmtId="0" fontId="11" fillId="0" borderId="0" applyNumberFormat="0" applyFill="0" applyBorder="0" applyAlignment="0" applyProtection="0"/>
    <xf numFmtId="0" fontId="11" fillId="0" borderId="0"/>
    <xf numFmtId="0" fontId="8" fillId="0" borderId="0"/>
    <xf numFmtId="0" fontId="244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11" fillId="0" borderId="0"/>
    <xf numFmtId="0" fontId="244" fillId="0" borderId="0"/>
    <xf numFmtId="0" fontId="8" fillId="0" borderId="0"/>
    <xf numFmtId="0" fontId="33" fillId="0" borderId="0"/>
    <xf numFmtId="0" fontId="244" fillId="0" borderId="0"/>
    <xf numFmtId="0" fontId="258" fillId="0" borderId="0"/>
    <xf numFmtId="0" fontId="4" fillId="0" borderId="0"/>
    <xf numFmtId="0" fontId="11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4" fillId="0" borderId="0"/>
    <xf numFmtId="0" fontId="2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7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" fillId="0" borderId="0"/>
    <xf numFmtId="0" fontId="244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3" fontId="80" fillId="0" borderId="0"/>
    <xf numFmtId="0" fontId="7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219" fontId="11" fillId="0" borderId="0"/>
    <xf numFmtId="0" fontId="125" fillId="0" borderId="0"/>
    <xf numFmtId="0" fontId="182" fillId="0" borderId="0"/>
    <xf numFmtId="0" fontId="8" fillId="7" borderId="28" applyNumberFormat="0" applyFont="0" applyAlignment="0" applyProtection="0"/>
    <xf numFmtId="0" fontId="80" fillId="113" borderId="50" applyNumberFormat="0" applyFont="0" applyAlignment="0" applyProtection="0"/>
    <xf numFmtId="0" fontId="11" fillId="7" borderId="7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0" fillId="113" borderId="50" applyNumberFormat="0" applyFont="0" applyAlignment="0" applyProtection="0"/>
    <xf numFmtId="0" fontId="80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" fillId="7" borderId="28" applyNumberFormat="0" applyFont="0" applyAlignment="0" applyProtection="0"/>
    <xf numFmtId="0" fontId="80" fillId="113" borderId="50" applyNumberFormat="0" applyFont="0" applyAlignment="0" applyProtection="0"/>
    <xf numFmtId="0" fontId="4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11" fillId="7" borderId="28" applyNumberFormat="0" applyFont="0" applyAlignment="0" applyProtection="0"/>
    <xf numFmtId="0" fontId="24" fillId="7" borderId="28" applyNumberFormat="0" applyFont="0" applyAlignment="0" applyProtection="0"/>
    <xf numFmtId="0" fontId="11" fillId="0" borderId="0"/>
    <xf numFmtId="195" fontId="24" fillId="0" borderId="0" applyFont="0" applyFill="0" applyBorder="0" applyAlignment="0" applyProtection="0"/>
    <xf numFmtId="0" fontId="78" fillId="22" borderId="29" applyNumberFormat="0" applyAlignment="0" applyProtection="0"/>
    <xf numFmtId="0" fontId="259" fillId="108" borderId="51" applyNumberFormat="0" applyAlignment="0" applyProtection="0"/>
    <xf numFmtId="0" fontId="57" fillId="9" borderId="29" applyNumberFormat="0" applyAlignment="0" applyProtection="0"/>
    <xf numFmtId="0" fontId="78" fillId="22" borderId="29" applyNumberFormat="0" applyAlignment="0" applyProtection="0"/>
    <xf numFmtId="0" fontId="218" fillId="22" borderId="29" applyNumberFormat="0" applyAlignment="0" applyProtection="0"/>
    <xf numFmtId="0" fontId="259" fillId="108" borderId="51" applyNumberFormat="0" applyAlignment="0" applyProtection="0"/>
    <xf numFmtId="0" fontId="57" fillId="22" borderId="29" applyNumberFormat="0" applyAlignment="0" applyProtection="0"/>
    <xf numFmtId="0" fontId="218" fillId="22" borderId="29" applyNumberFormat="0" applyAlignment="0" applyProtection="0"/>
    <xf numFmtId="0" fontId="218" fillId="44" borderId="29" applyNumberFormat="0" applyAlignment="0" applyProtection="0"/>
    <xf numFmtId="40" fontId="83" fillId="51" borderId="0">
      <alignment horizontal="right"/>
    </xf>
    <xf numFmtId="0" fontId="87" fillId="51" borderId="0">
      <alignment horizontal="right"/>
    </xf>
    <xf numFmtId="0" fontId="126" fillId="51" borderId="30"/>
    <xf numFmtId="0" fontId="84" fillId="44" borderId="0" applyBorder="0">
      <alignment horizontal="centerContinuous"/>
    </xf>
    <xf numFmtId="0" fontId="127" fillId="44" borderId="0" applyBorder="0">
      <alignment horizontal="centerContinuous"/>
    </xf>
    <xf numFmtId="0" fontId="128" fillId="0" borderId="0">
      <alignment horizontal="center"/>
    </xf>
    <xf numFmtId="0" fontId="129" fillId="0" borderId="0">
      <alignment horizontal="center"/>
    </xf>
    <xf numFmtId="164" fontId="25" fillId="0" borderId="0" applyFont="0" applyFill="0" applyBorder="0" applyAlignment="0" applyProtection="0"/>
    <xf numFmtId="174" fontId="183" fillId="0" borderId="0" applyFill="0" applyBorder="0" applyProtection="0">
      <alignment vertical="top"/>
    </xf>
    <xf numFmtId="14" fontId="101" fillId="0" borderId="0">
      <alignment horizontal="center" wrapText="1"/>
      <protection locked="0"/>
    </xf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3" fillId="0" borderId="31" applyNumberFormat="0" applyBorder="0"/>
    <xf numFmtId="3" fontId="130" fillId="0" borderId="0" applyNumberFormat="0" applyFill="0" applyBorder="0" applyAlignment="0" applyProtection="0"/>
    <xf numFmtId="0" fontId="23" fillId="52" borderId="11"/>
    <xf numFmtId="0" fontId="23" fillId="39" borderId="2"/>
    <xf numFmtId="0" fontId="23" fillId="39" borderId="2"/>
    <xf numFmtId="0" fontId="23" fillId="39" borderId="2"/>
    <xf numFmtId="0" fontId="23" fillId="39" borderId="2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5" fillId="0" borderId="0" applyNumberFormat="0" applyFill="0" applyBorder="0" applyAlignment="0" applyProtection="0">
      <alignment horizontal="left"/>
    </xf>
    <xf numFmtId="0" fontId="81" fillId="0" borderId="3" applyBorder="0">
      <alignment horizontal="center"/>
    </xf>
    <xf numFmtId="37" fontId="33" fillId="0" borderId="0"/>
    <xf numFmtId="0" fontId="11" fillId="0" borderId="0">
      <alignment vertical="justify"/>
    </xf>
    <xf numFmtId="0" fontId="24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1" fillId="53" borderId="0" applyNumberFormat="0" applyFont="0" applyBorder="0" applyAlignment="0">
      <alignment horizontal="center"/>
    </xf>
    <xf numFmtId="0" fontId="64" fillId="54" borderId="0"/>
    <xf numFmtId="221" fontId="11" fillId="0" borderId="0" applyNumberFormat="0" applyFill="0" applyBorder="0" applyAlignment="0" applyProtection="0">
      <alignment horizontal="left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27" fillId="43" borderId="0" applyNumberFormat="0" applyProtection="0">
      <alignment horizontal="left" vertical="center" wrapText="1" indent="1"/>
    </xf>
    <xf numFmtId="0" fontId="27" fillId="56" borderId="0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7" fillId="56" borderId="0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8" fillId="70" borderId="0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28" fillId="75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29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27" fillId="3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1" fillId="57" borderId="29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4" fontId="30" fillId="75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38" fontId="65" fillId="0" borderId="0" applyNumberFormat="0" applyFont="0" applyFill="0" applyBorder="0" applyAlignment="0"/>
    <xf numFmtId="0" fontId="132" fillId="0" borderId="0">
      <alignment horizontal="left"/>
    </xf>
    <xf numFmtId="0" fontId="131" fillId="1" borderId="13" applyNumberFormat="0" applyFont="0" applyAlignment="0">
      <alignment horizontal="center"/>
    </xf>
    <xf numFmtId="0" fontId="131" fillId="1" borderId="13" applyNumberFormat="0" applyFont="0" applyAlignment="0">
      <alignment horizontal="center"/>
    </xf>
    <xf numFmtId="0" fontId="65" fillId="0" borderId="37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2">
      <alignment horizontal="center"/>
    </xf>
    <xf numFmtId="12" fontId="134" fillId="0" borderId="2">
      <alignment horizontal="center"/>
    </xf>
    <xf numFmtId="0" fontId="39" fillId="0" borderId="0" applyNumberFormat="0" applyFill="0" applyBorder="0" applyAlignment="0" applyProtection="0"/>
    <xf numFmtId="0" fontId="35" fillId="0" borderId="0">
      <alignment vertical="top"/>
    </xf>
    <xf numFmtId="0" fontId="33" fillId="0" borderId="0"/>
    <xf numFmtId="0" fontId="135" fillId="0" borderId="0" applyNumberFormat="0" applyFont="0" applyBorder="0"/>
    <xf numFmtId="0" fontId="86" fillId="46" borderId="0">
      <alignment wrapText="1"/>
    </xf>
    <xf numFmtId="40" fontId="136" fillId="0" borderId="0" applyBorder="0">
      <alignment horizontal="right"/>
    </xf>
    <xf numFmtId="0" fontId="184" fillId="0" borderId="0" applyNumberFormat="0" applyFill="0" applyBorder="0" applyAlignment="0" applyProtection="0"/>
    <xf numFmtId="0" fontId="137" fillId="0" borderId="0" applyBorder="0" applyAlignment="0"/>
    <xf numFmtId="49" fontId="3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2" fontId="11" fillId="0" borderId="0" applyBorder="0" applyProtection="0">
      <alignment horizontal="right"/>
    </xf>
    <xf numFmtId="182" fontId="11" fillId="0" borderId="0" applyBorder="0" applyProtection="0">
      <alignment horizontal="right"/>
    </xf>
    <xf numFmtId="0" fontId="43" fillId="0" borderId="0" applyFill="0" applyBorder="0" applyProtection="0">
      <alignment horizontal="left" vertical="top"/>
    </xf>
    <xf numFmtId="40" fontId="31" fillId="0" borderId="0"/>
    <xf numFmtId="0" fontId="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262" fillId="0" borderId="52" applyNumberFormat="0" applyFill="0" applyAlignment="0" applyProtection="0"/>
    <xf numFmtId="0" fontId="59" fillId="0" borderId="39" applyNumberFormat="0" applyFill="0" applyAlignment="0" applyProtection="0"/>
    <xf numFmtId="0" fontId="224" fillId="0" borderId="38" applyNumberFormat="0" applyFill="0" applyAlignment="0" applyProtection="0"/>
    <xf numFmtId="0" fontId="262" fillId="0" borderId="52" applyNumberFormat="0" applyFill="0" applyAlignment="0" applyProtection="0"/>
    <xf numFmtId="0" fontId="59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40" applyNumberFormat="0" applyFill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28" fontId="23" fillId="0" borderId="0" applyBorder="0" applyProtection="0">
      <alignment horizontal="right"/>
    </xf>
    <xf numFmtId="6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11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7" fillId="4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center"/>
    </xf>
    <xf numFmtId="0" fontId="140" fillId="18" borderId="8" applyNumberFormat="0" applyAlignment="0" applyProtection="0">
      <alignment vertical="center"/>
    </xf>
    <xf numFmtId="0" fontId="141" fillId="21" borderId="0" applyNumberFormat="0" applyBorder="0" applyAlignment="0" applyProtection="0">
      <alignment vertical="center"/>
    </xf>
    <xf numFmtId="0" fontId="142" fillId="7" borderId="28" applyNumberFormat="0" applyFont="0" applyAlignment="0" applyProtection="0">
      <alignment vertical="center"/>
    </xf>
    <xf numFmtId="0" fontId="143" fillId="0" borderId="25" applyNumberFormat="0" applyFill="0" applyAlignment="0" applyProtection="0">
      <alignment vertical="center"/>
    </xf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9" fillId="18" borderId="8" applyNumberFormat="0" applyAlignment="0" applyProtection="0"/>
    <xf numFmtId="0" fontId="225" fillId="0" borderId="27" applyNumberFormat="0" applyFill="0" applyAlignment="0" applyProtection="0"/>
    <xf numFmtId="9" fontId="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6" fillId="8" borderId="0" applyNumberFormat="0" applyBorder="0" applyAlignment="0" applyProtection="0"/>
    <xf numFmtId="0" fontId="218" fillId="44" borderId="29" applyNumberFormat="0" applyAlignment="0" applyProtection="0"/>
    <xf numFmtId="0" fontId="226" fillId="44" borderId="7" applyNumberFormat="0" applyAlignment="0" applyProtection="0"/>
    <xf numFmtId="0" fontId="22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211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11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3" fontId="11" fillId="0" borderId="0"/>
    <xf numFmtId="0" fontId="4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223" fontId="4" fillId="0" borderId="0"/>
    <xf numFmtId="223" fontId="23" fillId="0" borderId="0"/>
    <xf numFmtId="223" fontId="80" fillId="0" borderId="0"/>
    <xf numFmtId="223" fontId="80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0" fontId="215" fillId="21" borderId="7" applyNumberFormat="0" applyAlignment="0" applyProtection="0"/>
    <xf numFmtId="0" fontId="228" fillId="21" borderId="0" applyNumberFormat="0" applyBorder="0" applyAlignment="0" applyProtection="0"/>
    <xf numFmtId="0" fontId="224" fillId="0" borderId="40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5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37" fontId="121" fillId="0" borderId="0"/>
    <xf numFmtId="184" fontId="147" fillId="0" borderId="0" applyFont="0" applyFill="0" applyBorder="0" applyAlignment="0" applyProtection="0"/>
    <xf numFmtId="186" fontId="147" fillId="0" borderId="0" applyFont="0" applyFill="0" applyBorder="0" applyAlignment="0" applyProtection="0"/>
    <xf numFmtId="223" fontId="33" fillId="0" borderId="0"/>
    <xf numFmtId="0" fontId="42" fillId="0" borderId="0"/>
    <xf numFmtId="0" fontId="205" fillId="4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3" borderId="0" applyNumberFormat="0" applyBorder="0" applyAlignment="0" applyProtection="0"/>
    <xf numFmtId="0" fontId="205" fillId="31" borderId="0" applyNumberFormat="0" applyBorder="0" applyAlignment="0" applyProtection="0"/>
    <xf numFmtId="0" fontId="205" fillId="42" borderId="0" applyNumberFormat="0" applyBorder="0" applyAlignment="0" applyProtection="0"/>
    <xf numFmtId="0" fontId="24" fillId="7" borderId="28" applyNumberFormat="0" applyFont="0" applyAlignment="0" applyProtection="0"/>
    <xf numFmtId="0" fontId="229" fillId="0" borderId="16" applyNumberFormat="0" applyFill="0" applyAlignment="0" applyProtection="0"/>
    <xf numFmtId="0" fontId="230" fillId="0" borderId="19" applyNumberFormat="0" applyFill="0" applyAlignment="0" applyProtection="0"/>
    <xf numFmtId="0" fontId="231" fillId="0" borderId="22" applyNumberFormat="0" applyFill="0" applyAlignment="0" applyProtection="0"/>
    <xf numFmtId="0" fontId="231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49" fillId="0" borderId="0"/>
    <xf numFmtId="0" fontId="11" fillId="0" borderId="0"/>
    <xf numFmtId="0" fontId="150" fillId="10" borderId="7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230" fontId="33" fillId="0" borderId="0" applyFill="0" applyBorder="0" applyAlignment="0" applyProtection="0"/>
    <xf numFmtId="231" fontId="33" fillId="0" borderId="0" applyFill="0" applyBorder="0" applyAlignment="0" applyProtection="0"/>
    <xf numFmtId="187" fontId="152" fillId="0" borderId="0" applyFont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9" fillId="14" borderId="0" applyNumberFormat="0" applyBorder="0" applyAlignment="0" applyProtection="0"/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52" fillId="0" borderId="0"/>
    <xf numFmtId="0" fontId="178" fillId="76" borderId="0" applyNumberFormat="0" applyBorder="0" applyAlignment="0" applyProtection="0"/>
    <xf numFmtId="0" fontId="178" fillId="77" borderId="0" applyNumberFormat="0" applyBorder="0" applyAlignment="0" applyProtection="0"/>
    <xf numFmtId="0" fontId="178" fillId="78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79" borderId="0" applyNumberFormat="0" applyBorder="0" applyAlignment="0" applyProtection="0"/>
    <xf numFmtId="0" fontId="154" fillId="4" borderId="0" applyNumberFormat="0" applyBorder="0" applyAlignment="0" applyProtection="0">
      <alignment vertical="center"/>
    </xf>
    <xf numFmtId="0" fontId="155" fillId="0" borderId="0"/>
    <xf numFmtId="0" fontId="191" fillId="0" borderId="0" applyNumberFormat="0" applyFill="0" applyBorder="0" applyAlignment="0" applyProtection="0"/>
    <xf numFmtId="0" fontId="192" fillId="0" borderId="14" applyNumberFormat="0" applyFill="0" applyAlignment="0" applyProtection="0"/>
    <xf numFmtId="0" fontId="193" fillId="0" borderId="17" applyNumberFormat="0" applyFill="0" applyAlignment="0" applyProtection="0"/>
    <xf numFmtId="0" fontId="194" fillId="0" borderId="20" applyNumberFormat="0" applyFill="0" applyAlignment="0" applyProtection="0"/>
    <xf numFmtId="0" fontId="19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5" fontId="124" fillId="0" borderId="0" applyFont="0" applyFill="0" applyBorder="0" applyAlignment="0" applyProtection="0"/>
    <xf numFmtId="0" fontId="195" fillId="80" borderId="8" applyNumberFormat="0" applyAlignment="0" applyProtection="0"/>
    <xf numFmtId="0" fontId="156" fillId="0" borderId="0"/>
    <xf numFmtId="0" fontId="196" fillId="0" borderId="38" applyNumberFormat="0" applyFill="0" applyAlignment="0" applyProtection="0"/>
    <xf numFmtId="0" fontId="4" fillId="81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" borderId="0" applyNumberFormat="0" applyBorder="0" applyAlignment="0" applyProtection="0">
      <alignment vertical="center"/>
    </xf>
    <xf numFmtId="0" fontId="159" fillId="0" borderId="14" applyNumberFormat="0" applyFill="0" applyAlignment="0" applyProtection="0">
      <alignment vertical="center"/>
    </xf>
    <xf numFmtId="0" fontId="160" fillId="0" borderId="17" applyNumberFormat="0" applyFill="0" applyAlignment="0" applyProtection="0">
      <alignment vertical="center"/>
    </xf>
    <xf numFmtId="0" fontId="161" fillId="0" borderId="2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/>
    <xf numFmtId="0" fontId="162" fillId="22" borderId="7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99" fillId="52" borderId="7" applyNumberFormat="0" applyAlignment="0" applyProtection="0"/>
    <xf numFmtId="169" fontId="165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200" fillId="17" borderId="7" applyNumberFormat="0" applyAlignment="0" applyProtection="0"/>
    <xf numFmtId="0" fontId="201" fillId="52" borderId="29" applyNumberFormat="0" applyAlignment="0" applyProtection="0"/>
    <xf numFmtId="0" fontId="202" fillId="82" borderId="0" applyNumberFormat="0" applyBorder="0" applyAlignment="0" applyProtection="0"/>
    <xf numFmtId="197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0" fontId="203" fillId="0" borderId="25" applyNumberFormat="0" applyFill="0" applyAlignment="0" applyProtection="0"/>
    <xf numFmtId="0" fontId="168" fillId="0" borderId="38" applyNumberFormat="0" applyFill="0" applyAlignmen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290">
    <xf numFmtId="0" fontId="0" fillId="0" borderId="0" xfId="0"/>
    <xf numFmtId="41" fontId="3" fillId="0" borderId="0" xfId="1079" applyNumberFormat="1" applyFont="1" applyFill="1" applyBorder="1" applyAlignment="1" applyProtection="1">
      <alignment horizontal="right" vertical="center"/>
      <protection locked="0"/>
    </xf>
    <xf numFmtId="41" fontId="3" fillId="0" borderId="0" xfId="1079" applyNumberFormat="1" applyFont="1" applyFill="1" applyAlignment="1">
      <alignment horizontal="right" vertical="center"/>
    </xf>
    <xf numFmtId="41" fontId="3" fillId="0" borderId="0" xfId="1178" applyNumberFormat="1" applyFont="1" applyFill="1" applyBorder="1" applyAlignment="1">
      <alignment horizontal="right" vertical="center"/>
    </xf>
    <xf numFmtId="41" fontId="3" fillId="0" borderId="0" xfId="1079" applyNumberFormat="1" applyFont="1" applyFill="1" applyBorder="1" applyAlignment="1">
      <alignment horizontal="right" vertical="center"/>
    </xf>
    <xf numFmtId="41" fontId="3" fillId="0" borderId="0" xfId="1079" applyNumberFormat="1" applyFont="1" applyFill="1" applyBorder="1" applyAlignment="1">
      <alignment vertical="center"/>
    </xf>
    <xf numFmtId="41" fontId="12" fillId="0" borderId="0" xfId="1079" applyNumberFormat="1" applyFont="1" applyFill="1" applyAlignment="1">
      <alignment horizontal="right" vertical="center"/>
    </xf>
    <xf numFmtId="41" fontId="14" fillId="0" borderId="0" xfId="1079" applyNumberFormat="1" applyFont="1" applyFill="1" applyBorder="1" applyAlignment="1">
      <alignment horizontal="center" vertical="center"/>
    </xf>
    <xf numFmtId="41" fontId="3" fillId="0" borderId="0" xfId="1178" applyNumberFormat="1" applyFont="1" applyFill="1" applyAlignment="1">
      <alignment horizontal="right" vertical="center"/>
    </xf>
    <xf numFmtId="41" fontId="3" fillId="0" borderId="0" xfId="1270" applyNumberFormat="1" applyFont="1" applyFill="1" applyAlignment="1">
      <alignment horizontal="right" vertical="center"/>
    </xf>
    <xf numFmtId="41" fontId="3" fillId="0" borderId="0" xfId="1270" applyNumberFormat="1" applyFont="1" applyFill="1" applyBorder="1" applyAlignment="1">
      <alignment horizontal="right" vertical="center"/>
    </xf>
    <xf numFmtId="43" fontId="3" fillId="0" borderId="0" xfId="1079" applyFont="1" applyFill="1" applyBorder="1" applyAlignment="1">
      <alignment horizontal="right" vertical="center"/>
    </xf>
    <xf numFmtId="43" fontId="3" fillId="0" borderId="41" xfId="1079" applyFont="1" applyFill="1" applyBorder="1" applyAlignment="1">
      <alignment horizontal="right" vertical="center"/>
    </xf>
    <xf numFmtId="41" fontId="17" fillId="0" borderId="0" xfId="1270" applyNumberFormat="1" applyFont="1" applyFill="1" applyAlignment="1">
      <alignment horizontal="right" vertical="center"/>
    </xf>
    <xf numFmtId="43" fontId="3" fillId="0" borderId="0" xfId="1079" applyFont="1" applyFill="1" applyAlignment="1">
      <alignment vertical="center"/>
    </xf>
    <xf numFmtId="41" fontId="3" fillId="0" borderId="0" xfId="1270" applyNumberFormat="1" applyFont="1" applyFill="1" applyBorder="1" applyAlignment="1">
      <alignment horizontal="center" vertical="center"/>
    </xf>
    <xf numFmtId="37" fontId="3" fillId="0" borderId="41" xfId="1178" applyNumberFormat="1" applyFont="1" applyFill="1" applyBorder="1" applyAlignment="1">
      <alignment horizontal="right" vertical="center"/>
    </xf>
    <xf numFmtId="37" fontId="3" fillId="0" borderId="0" xfId="1178" applyNumberFormat="1" applyFont="1" applyFill="1" applyAlignment="1">
      <alignment horizontal="right" vertical="center"/>
    </xf>
    <xf numFmtId="37" fontId="3" fillId="0" borderId="43" xfId="1178" applyNumberFormat="1" applyFont="1" applyFill="1" applyBorder="1" applyAlignment="1">
      <alignment horizontal="right" vertical="center"/>
    </xf>
    <xf numFmtId="37" fontId="3" fillId="0" borderId="0" xfId="1178" applyNumberFormat="1" applyFont="1" applyFill="1" applyBorder="1" applyAlignment="1">
      <alignment horizontal="right" vertical="center"/>
    </xf>
    <xf numFmtId="37" fontId="12" fillId="0" borderId="0" xfId="1178" applyNumberFormat="1" applyFont="1" applyFill="1" applyBorder="1" applyAlignment="1">
      <alignment horizontal="right" vertical="center"/>
    </xf>
    <xf numFmtId="37" fontId="12" fillId="0" borderId="0" xfId="1178" applyNumberFormat="1" applyFont="1" applyFill="1" applyAlignment="1">
      <alignment horizontal="right" vertical="center"/>
    </xf>
    <xf numFmtId="177" fontId="3" fillId="0" borderId="0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Alignment="1">
      <alignment horizontal="right" vertical="center"/>
    </xf>
    <xf numFmtId="172" fontId="3" fillId="0" borderId="0" xfId="1079" applyNumberFormat="1" applyFont="1" applyFill="1" applyBorder="1" applyAlignment="1">
      <alignment vertical="center"/>
    </xf>
    <xf numFmtId="37" fontId="3" fillId="0" borderId="0" xfId="1270" applyNumberFormat="1" applyFont="1" applyFill="1" applyBorder="1" applyAlignment="1">
      <alignment horizontal="right" vertical="center"/>
    </xf>
    <xf numFmtId="43" fontId="3" fillId="0" borderId="0" xfId="1079" applyFont="1" applyFill="1" applyBorder="1" applyAlignment="1" applyProtection="1">
      <alignment vertical="center"/>
      <protection locked="0"/>
    </xf>
    <xf numFmtId="43" fontId="12" fillId="0" borderId="0" xfId="1079" applyFont="1" applyFill="1" applyAlignment="1">
      <alignment vertical="center"/>
    </xf>
    <xf numFmtId="172" fontId="3" fillId="0" borderId="0" xfId="1079" applyNumberFormat="1" applyFont="1" applyFill="1" applyAlignment="1">
      <alignment horizontal="center" vertical="center"/>
    </xf>
    <xf numFmtId="172" fontId="3" fillId="0" borderId="0" xfId="1079" applyNumberFormat="1" applyFont="1" applyFill="1" applyAlignment="1">
      <alignment horizontal="right" vertical="center"/>
    </xf>
    <xf numFmtId="43" fontId="33" fillId="0" borderId="0" xfId="1115" applyFont="1" applyFill="1" applyAlignment="1">
      <alignment horizontal="right" vertical="center"/>
    </xf>
    <xf numFmtId="180" fontId="3" fillId="0" borderId="0" xfId="1178" applyNumberFormat="1" applyFont="1" applyFill="1" applyBorder="1" applyAlignment="1">
      <alignment horizontal="right" vertical="center"/>
    </xf>
    <xf numFmtId="180" fontId="3" fillId="0" borderId="13" xfId="1178" applyNumberFormat="1" applyFont="1" applyFill="1" applyBorder="1" applyAlignment="1">
      <alignment horizontal="right" vertical="center"/>
    </xf>
    <xf numFmtId="180" fontId="3" fillId="0" borderId="6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Border="1" applyAlignment="1">
      <alignment horizontal="right" vertical="center"/>
    </xf>
    <xf numFmtId="41" fontId="15" fillId="0" borderId="0" xfId="1079" applyNumberFormat="1" applyFont="1" applyFill="1" applyBorder="1" applyAlignment="1">
      <alignment vertical="center"/>
    </xf>
    <xf numFmtId="172" fontId="264" fillId="0" borderId="0" xfId="1079" applyNumberFormat="1" applyFont="1" applyFill="1" applyAlignment="1">
      <alignment horizontal="right" vertical="center"/>
    </xf>
    <xf numFmtId="43" fontId="3" fillId="0" borderId="0" xfId="1079" applyFont="1" applyFill="1" applyAlignment="1">
      <alignment horizontal="center" vertical="center"/>
    </xf>
    <xf numFmtId="43" fontId="3" fillId="0" borderId="0" xfId="1079" applyFont="1" applyFill="1" applyAlignment="1">
      <alignment horizontal="right" vertical="center"/>
    </xf>
    <xf numFmtId="43" fontId="266" fillId="0" borderId="0" xfId="1079" applyFont="1" applyFill="1" applyAlignment="1">
      <alignment horizontal="center" vertical="center"/>
    </xf>
    <xf numFmtId="43" fontId="3" fillId="0" borderId="42" xfId="1079" applyFont="1" applyFill="1" applyBorder="1" applyAlignment="1">
      <alignment horizontal="right" vertical="center"/>
    </xf>
    <xf numFmtId="172" fontId="3" fillId="0" borderId="6" xfId="1079" applyNumberFormat="1" applyFont="1" applyFill="1" applyBorder="1" applyAlignment="1">
      <alignment vertical="center"/>
    </xf>
    <xf numFmtId="172" fontId="3" fillId="0" borderId="13" xfId="1079" applyNumberFormat="1" applyFont="1" applyFill="1" applyBorder="1" applyAlignment="1">
      <alignment horizontal="right" vertical="center"/>
    </xf>
    <xf numFmtId="172" fontId="3" fillId="0" borderId="43" xfId="1079" applyNumberFormat="1" applyFont="1" applyFill="1" applyBorder="1" applyAlignment="1">
      <alignment horizontal="right" vertical="center"/>
    </xf>
    <xf numFmtId="172" fontId="3" fillId="0" borderId="0" xfId="1079" applyNumberFormat="1" applyFont="1" applyFill="1" applyBorder="1" applyAlignment="1">
      <alignment horizontal="right" vertical="center"/>
    </xf>
    <xf numFmtId="172" fontId="3" fillId="0" borderId="42" xfId="1079" applyNumberFormat="1" applyFont="1" applyFill="1" applyBorder="1" applyAlignment="1">
      <alignment horizontal="right" vertical="center"/>
    </xf>
    <xf numFmtId="43" fontId="3" fillId="0" borderId="0" xfId="1079" applyFont="1" applyFill="1" applyBorder="1" applyAlignment="1">
      <alignment horizontal="center" vertical="center"/>
    </xf>
    <xf numFmtId="172" fontId="3" fillId="0" borderId="0" xfId="1079" applyNumberFormat="1" applyFont="1" applyFill="1" applyAlignment="1">
      <alignment vertical="center"/>
    </xf>
    <xf numFmtId="172" fontId="33" fillId="0" borderId="0" xfId="1079" applyNumberFormat="1" applyFont="1" applyFill="1" applyAlignment="1">
      <alignment horizontal="right" vertical="center"/>
    </xf>
    <xf numFmtId="172" fontId="3" fillId="0" borderId="0" xfId="1079" applyNumberFormat="1" applyFont="1" applyFill="1" applyBorder="1" applyAlignment="1">
      <alignment horizontal="center" vertical="center"/>
    </xf>
    <xf numFmtId="172" fontId="3" fillId="0" borderId="6" xfId="1079" applyNumberFormat="1" applyFont="1" applyFill="1" applyBorder="1" applyAlignment="1">
      <alignment horizontal="center" vertical="center"/>
    </xf>
    <xf numFmtId="43" fontId="264" fillId="0" borderId="0" xfId="1079" applyFont="1" applyFill="1" applyAlignment="1">
      <alignment horizontal="center" vertical="center"/>
    </xf>
    <xf numFmtId="43" fontId="3" fillId="0" borderId="0" xfId="1079" applyFont="1" applyFill="1" applyBorder="1" applyAlignment="1" applyProtection="1">
      <alignment horizontal="right" vertical="center"/>
      <protection locked="0"/>
    </xf>
    <xf numFmtId="43" fontId="264" fillId="0" borderId="0" xfId="1079" applyFont="1" applyFill="1" applyAlignment="1">
      <alignment horizontal="right" vertical="center"/>
    </xf>
    <xf numFmtId="43" fontId="264" fillId="0" borderId="42" xfId="1079" applyFont="1" applyFill="1" applyBorder="1" applyAlignment="1">
      <alignment horizontal="right" vertical="center"/>
    </xf>
    <xf numFmtId="172" fontId="3" fillId="0" borderId="41" xfId="1079" applyNumberFormat="1" applyFont="1" applyFill="1" applyBorder="1" applyAlignment="1">
      <alignment horizontal="right" vertical="center"/>
    </xf>
    <xf numFmtId="43" fontId="3" fillId="0" borderId="13" xfId="1079" applyFont="1" applyFill="1" applyBorder="1" applyAlignment="1">
      <alignment horizontal="right" vertical="center"/>
    </xf>
    <xf numFmtId="43" fontId="3" fillId="0" borderId="6" xfId="1079" applyFont="1" applyFill="1" applyBorder="1" applyAlignment="1">
      <alignment horizontal="center" vertical="center"/>
    </xf>
    <xf numFmtId="172" fontId="3" fillId="0" borderId="0" xfId="1079" applyNumberFormat="1" applyFont="1" applyFill="1"/>
    <xf numFmtId="172" fontId="3" fillId="0" borderId="43" xfId="1079" applyNumberFormat="1" applyFont="1" applyFill="1" applyBorder="1" applyAlignment="1">
      <alignment horizontal="center" vertical="center"/>
    </xf>
    <xf numFmtId="43" fontId="3" fillId="0" borderId="6" xfId="1079" applyFont="1" applyFill="1" applyBorder="1" applyAlignment="1">
      <alignment horizontal="right" vertical="center"/>
    </xf>
    <xf numFmtId="178" fontId="3" fillId="0" borderId="0" xfId="1079" applyNumberFormat="1" applyFont="1" applyFill="1" applyAlignment="1">
      <alignment horizontal="right" vertical="center"/>
    </xf>
    <xf numFmtId="172" fontId="270" fillId="0" borderId="0" xfId="1079" applyNumberFormat="1" applyFont="1" applyFill="1" applyAlignment="1">
      <alignment horizontal="right" vertical="center"/>
    </xf>
    <xf numFmtId="172" fontId="271" fillId="0" borderId="0" xfId="1079" applyNumberFormat="1" applyFont="1" applyFill="1" applyAlignment="1">
      <alignment horizontal="center" wrapText="1"/>
    </xf>
    <xf numFmtId="172" fontId="264" fillId="0" borderId="0" xfId="1178" applyNumberFormat="1" applyFont="1" applyFill="1" applyAlignment="1">
      <alignment horizontal="right" vertical="center"/>
    </xf>
    <xf numFmtId="37" fontId="264" fillId="0" borderId="0" xfId="1270" applyNumberFormat="1" applyFont="1" applyFill="1" applyAlignment="1">
      <alignment horizontal="right" vertical="center"/>
    </xf>
    <xf numFmtId="43" fontId="6" fillId="0" borderId="0" xfId="1079" applyFont="1" applyFill="1" applyAlignment="1">
      <alignment horizontal="center" wrapText="1"/>
    </xf>
    <xf numFmtId="41" fontId="17" fillId="0" borderId="0" xfId="1270" applyNumberFormat="1" applyFont="1" applyFill="1" applyAlignment="1">
      <alignment horizontal="center" vertical="center"/>
    </xf>
    <xf numFmtId="41" fontId="264" fillId="0" borderId="0" xfId="1079" applyNumberFormat="1" applyFont="1" applyFill="1" applyAlignment="1">
      <alignment horizontal="right" vertical="center"/>
    </xf>
    <xf numFmtId="41" fontId="264" fillId="0" borderId="13" xfId="1079" applyNumberFormat="1" applyFont="1" applyFill="1" applyBorder="1" applyAlignment="1">
      <alignment horizontal="right" vertical="center"/>
    </xf>
    <xf numFmtId="41" fontId="264" fillId="0" borderId="42" xfId="1079" applyNumberFormat="1" applyFont="1" applyFill="1" applyBorder="1" applyAlignment="1">
      <alignment horizontal="right" vertical="center"/>
    </xf>
    <xf numFmtId="41" fontId="264" fillId="0" borderId="0" xfId="1079" applyNumberFormat="1" applyFont="1" applyFill="1" applyAlignment="1" applyProtection="1">
      <alignment horizontal="right" vertical="center"/>
      <protection locked="0"/>
    </xf>
    <xf numFmtId="176" fontId="264" fillId="0" borderId="0" xfId="1079" applyNumberFormat="1" applyFont="1" applyFill="1" applyAlignment="1">
      <alignment horizontal="right" vertical="center"/>
    </xf>
    <xf numFmtId="172" fontId="264" fillId="0" borderId="13" xfId="1079" applyNumberFormat="1" applyFont="1" applyFill="1" applyBorder="1" applyAlignment="1" applyProtection="1">
      <alignment vertical="center"/>
      <protection locked="0"/>
    </xf>
    <xf numFmtId="172" fontId="264" fillId="0" borderId="13" xfId="1079" applyNumberFormat="1" applyFont="1" applyFill="1" applyBorder="1" applyAlignment="1" applyProtection="1">
      <alignment horizontal="right" vertical="center"/>
      <protection locked="0"/>
    </xf>
    <xf numFmtId="236" fontId="272" fillId="0" borderId="0" xfId="1079" applyNumberFormat="1" applyFont="1" applyFill="1" applyAlignment="1">
      <alignment horizontal="center" vertical="center"/>
    </xf>
    <xf numFmtId="41" fontId="272" fillId="0" borderId="0" xfId="1079" applyNumberFormat="1" applyFont="1" applyFill="1" applyAlignment="1" applyProtection="1">
      <alignment horizontal="right" vertical="center"/>
      <protection locked="0"/>
    </xf>
    <xf numFmtId="236" fontId="264" fillId="0" borderId="0" xfId="1079" applyNumberFormat="1" applyFont="1" applyFill="1" applyAlignment="1">
      <alignment horizontal="center" vertical="center"/>
    </xf>
    <xf numFmtId="41" fontId="264" fillId="0" borderId="41" xfId="1079" applyNumberFormat="1" applyFont="1" applyFill="1" applyBorder="1" applyAlignment="1" applyProtection="1">
      <alignment horizontal="right" vertical="center"/>
      <protection locked="0"/>
    </xf>
    <xf numFmtId="172" fontId="264" fillId="0" borderId="0" xfId="1079" applyNumberFormat="1" applyFont="1" applyFill="1" applyAlignment="1">
      <alignment horizontal="center" vertical="center"/>
    </xf>
    <xf numFmtId="41" fontId="264" fillId="0" borderId="13" xfId="1079" applyNumberFormat="1" applyFont="1" applyFill="1" applyBorder="1" applyAlignment="1" applyProtection="1">
      <alignment horizontal="right" vertical="center"/>
      <protection locked="0"/>
    </xf>
    <xf numFmtId="41" fontId="264" fillId="0" borderId="42" xfId="1079" applyNumberFormat="1" applyFont="1" applyFill="1" applyBorder="1" applyAlignment="1" applyProtection="1">
      <alignment horizontal="right" vertical="center"/>
      <protection locked="0"/>
    </xf>
    <xf numFmtId="41" fontId="264" fillId="0" borderId="41" xfId="1178" applyNumberFormat="1" applyFont="1" applyFill="1" applyBorder="1" applyAlignment="1">
      <alignment horizontal="right" vertical="center"/>
    </xf>
    <xf numFmtId="41" fontId="264" fillId="0" borderId="0" xfId="1178" applyNumberFormat="1" applyFont="1" applyFill="1" applyAlignment="1">
      <alignment horizontal="right" vertical="center"/>
    </xf>
    <xf numFmtId="41" fontId="264" fillId="0" borderId="6" xfId="1079" applyNumberFormat="1" applyFont="1" applyFill="1" applyBorder="1" applyAlignment="1" applyProtection="1">
      <alignment horizontal="right" vertical="center"/>
      <protection locked="0"/>
    </xf>
    <xf numFmtId="178" fontId="264" fillId="0" borderId="42" xfId="1178" applyNumberFormat="1" applyFont="1" applyFill="1" applyBorder="1" applyAlignment="1">
      <alignment horizontal="right" vertical="center"/>
    </xf>
    <xf numFmtId="178" fontId="264" fillId="0" borderId="0" xfId="1178" applyNumberFormat="1" applyFont="1" applyFill="1" applyAlignment="1">
      <alignment horizontal="right" vertical="center"/>
    </xf>
    <xf numFmtId="176" fontId="264" fillId="0" borderId="0" xfId="1178" applyNumberFormat="1" applyFont="1" applyFill="1" applyAlignment="1">
      <alignment horizontal="right" vertical="center"/>
    </xf>
    <xf numFmtId="41" fontId="264" fillId="0" borderId="0" xfId="1079" applyNumberFormat="1" applyFont="1" applyFill="1" applyAlignment="1" applyProtection="1">
      <alignment vertical="center"/>
      <protection locked="0"/>
    </xf>
    <xf numFmtId="41" fontId="264" fillId="0" borderId="41" xfId="1079" applyNumberFormat="1" applyFont="1" applyFill="1" applyBorder="1" applyAlignment="1">
      <alignment horizontal="right" vertical="center"/>
    </xf>
    <xf numFmtId="172" fontId="264" fillId="0" borderId="0" xfId="1079" applyNumberFormat="1" applyFont="1" applyFill="1" applyAlignment="1">
      <alignment vertical="center"/>
    </xf>
    <xf numFmtId="172" fontId="264" fillId="0" borderId="42" xfId="1079" applyNumberFormat="1" applyFont="1" applyFill="1" applyBorder="1" applyAlignment="1">
      <alignment horizontal="right" vertical="center"/>
    </xf>
    <xf numFmtId="172" fontId="274" fillId="0" borderId="0" xfId="1079" applyNumberFormat="1" applyFont="1" applyFill="1" applyAlignment="1">
      <alignment vertical="center"/>
    </xf>
    <xf numFmtId="172" fontId="264" fillId="0" borderId="42" xfId="1079" applyNumberFormat="1" applyFont="1" applyFill="1" applyBorder="1" applyAlignment="1">
      <alignment horizontal="center" vertical="center"/>
    </xf>
    <xf numFmtId="172" fontId="264" fillId="0" borderId="6" xfId="1079" applyNumberFormat="1" applyFont="1" applyFill="1" applyBorder="1" applyAlignment="1">
      <alignment horizontal="right" vertical="center"/>
    </xf>
    <xf numFmtId="172" fontId="264" fillId="0" borderId="13" xfId="1079" applyNumberFormat="1" applyFont="1" applyFill="1" applyBorder="1" applyAlignment="1">
      <alignment horizontal="right" vertical="center"/>
    </xf>
    <xf numFmtId="178" fontId="264" fillId="0" borderId="0" xfId="1079" applyNumberFormat="1" applyFont="1" applyFill="1" applyAlignment="1">
      <alignment horizontal="right" vertical="center"/>
    </xf>
    <xf numFmtId="172" fontId="33" fillId="0" borderId="0" xfId="1115" applyNumberFormat="1" applyFont="1" applyFill="1" applyAlignment="1">
      <alignment vertical="center"/>
    </xf>
    <xf numFmtId="172" fontId="264" fillId="0" borderId="43" xfId="1079" applyNumberFormat="1" applyFont="1" applyFill="1" applyBorder="1" applyAlignment="1">
      <alignment horizontal="right" vertical="center"/>
    </xf>
    <xf numFmtId="41" fontId="276" fillId="0" borderId="0" xfId="1079" applyNumberFormat="1" applyFont="1" applyFill="1" applyAlignment="1">
      <alignment horizontal="right" vertical="center"/>
    </xf>
    <xf numFmtId="172" fontId="276" fillId="0" borderId="0" xfId="1079" applyNumberFormat="1" applyFont="1" applyFill="1" applyAlignment="1">
      <alignment horizontal="right" vertical="center"/>
    </xf>
    <xf numFmtId="172" fontId="275" fillId="0" borderId="0" xfId="1079" applyNumberFormat="1" applyFont="1" applyFill="1" applyAlignment="1">
      <alignment horizontal="right" vertical="center"/>
    </xf>
    <xf numFmtId="43" fontId="277" fillId="0" borderId="0" xfId="1079" applyFont="1" applyFill="1" applyBorder="1" applyAlignment="1">
      <alignment vertical="center"/>
    </xf>
    <xf numFmtId="41" fontId="264" fillId="0" borderId="0" xfId="1079" applyNumberFormat="1" applyFont="1" applyFill="1" applyAlignment="1">
      <alignment vertical="center"/>
    </xf>
    <xf numFmtId="41" fontId="277" fillId="0" borderId="0" xfId="1270" applyNumberFormat="1" applyFont="1" applyFill="1" applyBorder="1" applyAlignment="1">
      <alignment horizontal="right" vertical="center"/>
    </xf>
    <xf numFmtId="41" fontId="277" fillId="0" borderId="0" xfId="1270" applyNumberFormat="1" applyFont="1" applyFill="1" applyBorder="1" applyAlignment="1">
      <alignment vertical="center"/>
    </xf>
    <xf numFmtId="41" fontId="277" fillId="0" borderId="0" xfId="1079" applyNumberFormat="1" applyFont="1" applyFill="1" applyAlignment="1">
      <alignment vertical="center"/>
    </xf>
    <xf numFmtId="41" fontId="278" fillId="0" borderId="0" xfId="1079" applyNumberFormat="1" applyFont="1" applyFill="1" applyAlignment="1">
      <alignment vertical="center"/>
    </xf>
    <xf numFmtId="41" fontId="278" fillId="0" borderId="0" xfId="1079" applyNumberFormat="1" applyFont="1" applyFill="1" applyBorder="1" applyAlignment="1">
      <alignment vertical="center"/>
    </xf>
    <xf numFmtId="178" fontId="277" fillId="0" borderId="42" xfId="1079" applyNumberFormat="1" applyFont="1" applyFill="1" applyBorder="1" applyAlignment="1">
      <alignment vertical="center"/>
    </xf>
    <xf numFmtId="43" fontId="277" fillId="0" borderId="0" xfId="1079" applyFont="1" applyFill="1" applyBorder="1" applyAlignment="1">
      <alignment horizontal="right" vertical="center"/>
    </xf>
    <xf numFmtId="43" fontId="277" fillId="0" borderId="0" xfId="1079" applyFont="1" applyFill="1" applyAlignment="1">
      <alignment vertical="center"/>
    </xf>
    <xf numFmtId="178" fontId="277" fillId="0" borderId="13" xfId="1079" applyNumberFormat="1" applyFont="1" applyFill="1" applyBorder="1" applyAlignment="1">
      <alignment vertical="center"/>
    </xf>
    <xf numFmtId="41" fontId="277" fillId="0" borderId="0" xfId="1079" applyNumberFormat="1" applyFont="1" applyFill="1" applyBorder="1" applyAlignment="1">
      <alignment vertical="center"/>
    </xf>
    <xf numFmtId="176" fontId="277" fillId="0" borderId="0" xfId="1079" applyNumberFormat="1" applyFont="1" applyFill="1" applyBorder="1" applyAlignment="1">
      <alignment vertical="center"/>
    </xf>
    <xf numFmtId="41" fontId="277" fillId="0" borderId="0" xfId="1079" applyNumberFormat="1" applyFont="1" applyFill="1" applyBorder="1" applyAlignment="1">
      <alignment horizontal="right" vertical="center"/>
    </xf>
    <xf numFmtId="178" fontId="277" fillId="0" borderId="0" xfId="1079" applyNumberFormat="1" applyFont="1" applyFill="1" applyBorder="1" applyAlignment="1">
      <alignment horizontal="right" vertical="center"/>
    </xf>
    <xf numFmtId="178" fontId="277" fillId="0" borderId="0" xfId="1079" applyNumberFormat="1" applyFont="1" applyFill="1" applyBorder="1" applyAlignment="1">
      <alignment vertical="center"/>
    </xf>
    <xf numFmtId="43" fontId="277" fillId="0" borderId="6" xfId="1079" applyFont="1" applyFill="1" applyBorder="1" applyAlignment="1">
      <alignment vertical="center"/>
    </xf>
    <xf numFmtId="176" fontId="277" fillId="0" borderId="0" xfId="1079" applyNumberFormat="1" applyFont="1" applyFill="1" applyBorder="1" applyAlignment="1">
      <alignment horizontal="right" vertical="center"/>
    </xf>
    <xf numFmtId="41" fontId="277" fillId="0" borderId="0" xfId="1270" applyNumberFormat="1" applyFont="1" applyFill="1" applyAlignment="1">
      <alignment horizontal="right" vertical="center"/>
    </xf>
    <xf numFmtId="176" fontId="277" fillId="0" borderId="42" xfId="1079" applyNumberFormat="1" applyFont="1" applyFill="1" applyBorder="1" applyAlignment="1">
      <alignment vertical="center"/>
    </xf>
    <xf numFmtId="176" fontId="277" fillId="0" borderId="42" xfId="1079" applyNumberFormat="1" applyFont="1" applyFill="1" applyBorder="1" applyAlignment="1">
      <alignment horizontal="right" vertical="center"/>
    </xf>
    <xf numFmtId="41" fontId="277" fillId="0" borderId="42" xfId="1270" applyNumberFormat="1" applyFont="1" applyFill="1" applyBorder="1" applyAlignment="1">
      <alignment horizontal="right" vertical="center"/>
    </xf>
    <xf numFmtId="178" fontId="277" fillId="0" borderId="42" xfId="1270" applyNumberFormat="1" applyFont="1" applyFill="1" applyBorder="1" applyAlignment="1">
      <alignment horizontal="right" vertical="center"/>
    </xf>
    <xf numFmtId="178" fontId="277" fillId="0" borderId="0" xfId="1270" applyNumberFormat="1" applyFont="1" applyFill="1" applyBorder="1" applyAlignment="1">
      <alignment vertical="center"/>
    </xf>
    <xf numFmtId="178" fontId="277" fillId="0" borderId="0" xfId="1270" applyNumberFormat="1" applyFont="1" applyFill="1" applyBorder="1" applyAlignment="1">
      <alignment horizontal="right" vertical="center"/>
    </xf>
    <xf numFmtId="41" fontId="280" fillId="0" borderId="0" xfId="1178" applyNumberFormat="1" applyFont="1" applyFill="1" applyAlignment="1">
      <alignment horizontal="right" vertical="center"/>
    </xf>
    <xf numFmtId="41" fontId="280" fillId="0" borderId="0" xfId="1178" applyNumberFormat="1" applyFont="1" applyFill="1" applyAlignment="1">
      <alignment vertical="center"/>
    </xf>
    <xf numFmtId="43" fontId="280" fillId="0" borderId="0" xfId="1079" applyFont="1" applyFill="1"/>
    <xf numFmtId="43" fontId="280" fillId="0" borderId="6" xfId="1079" applyFont="1" applyFill="1" applyBorder="1"/>
    <xf numFmtId="43" fontId="278" fillId="0" borderId="0" xfId="1079" applyFont="1" applyFill="1" applyAlignment="1">
      <alignment vertical="center"/>
    </xf>
    <xf numFmtId="43" fontId="278" fillId="0" borderId="0" xfId="1079" applyFont="1" applyFill="1" applyBorder="1" applyAlignment="1">
      <alignment vertical="center"/>
    </xf>
    <xf numFmtId="41" fontId="277" fillId="0" borderId="42" xfId="1079" applyNumberFormat="1" applyFont="1" applyFill="1" applyBorder="1" applyAlignment="1">
      <alignment horizontal="right" vertical="center"/>
    </xf>
    <xf numFmtId="178" fontId="277" fillId="0" borderId="13" xfId="1270" applyNumberFormat="1" applyFont="1" applyFill="1" applyBorder="1" applyAlignment="1">
      <alignment horizontal="right" vertical="center"/>
    </xf>
    <xf numFmtId="41" fontId="277" fillId="0" borderId="43" xfId="1270" applyNumberFormat="1" applyFont="1" applyFill="1" applyBorder="1" applyAlignment="1">
      <alignment horizontal="right" vertical="center"/>
    </xf>
    <xf numFmtId="43" fontId="277" fillId="0" borderId="13" xfId="1079" applyFont="1" applyFill="1" applyBorder="1" applyAlignment="1">
      <alignment vertical="center"/>
    </xf>
    <xf numFmtId="41" fontId="277" fillId="0" borderId="42" xfId="1270" applyNumberFormat="1" applyFont="1" applyFill="1" applyBorder="1" applyAlignment="1">
      <alignment horizontal="center" vertical="center"/>
    </xf>
    <xf numFmtId="178" fontId="277" fillId="0" borderId="42" xfId="1079" applyNumberFormat="1" applyFont="1" applyFill="1" applyBorder="1" applyAlignment="1">
      <alignment horizontal="center" vertical="center"/>
    </xf>
    <xf numFmtId="43" fontId="277" fillId="0" borderId="43" xfId="1079" applyFont="1" applyFill="1" applyBorder="1" applyAlignment="1">
      <alignment horizontal="right" vertical="center"/>
    </xf>
    <xf numFmtId="0" fontId="3" fillId="0" borderId="0" xfId="2187" applyFont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4"/>
    </xf>
    <xf numFmtId="0" fontId="12" fillId="0" borderId="0" xfId="2187" applyFont="1" applyAlignment="1">
      <alignment horizontal="center" vertical="center"/>
    </xf>
    <xf numFmtId="171" fontId="12" fillId="0" borderId="0" xfId="0" applyNumberFormat="1" applyFont="1" applyAlignment="1">
      <alignment horizontal="left" vertical="center"/>
    </xf>
    <xf numFmtId="0" fontId="264" fillId="0" borderId="0" xfId="0" applyFont="1" applyAlignment="1">
      <alignment vertical="center"/>
    </xf>
    <xf numFmtId="171" fontId="12" fillId="0" borderId="0" xfId="0" applyNumberFormat="1" applyFont="1" applyAlignment="1">
      <alignment vertical="center"/>
    </xf>
    <xf numFmtId="0" fontId="270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12" fillId="0" borderId="0" xfId="2639" applyFont="1" applyAlignment="1">
      <alignment vertical="center"/>
    </xf>
    <xf numFmtId="0" fontId="3" fillId="0" borderId="0" xfId="2639" applyFont="1" applyAlignment="1">
      <alignment vertical="center"/>
    </xf>
    <xf numFmtId="171" fontId="3" fillId="0" borderId="0" xfId="2638" applyNumberFormat="1" applyFont="1" applyAlignment="1">
      <alignment vertical="center"/>
    </xf>
    <xf numFmtId="171" fontId="3" fillId="0" borderId="0" xfId="2638" applyNumberFormat="1" applyFont="1" applyAlignment="1">
      <alignment horizontal="center" vertical="center"/>
    </xf>
    <xf numFmtId="41" fontId="12" fillId="0" borderId="0" xfId="2638" applyNumberFormat="1" applyFont="1" applyAlignment="1">
      <alignment horizontal="center" vertical="center"/>
    </xf>
    <xf numFmtId="41" fontId="12" fillId="0" borderId="42" xfId="2638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2638" applyNumberFormat="1" applyFont="1" applyAlignment="1">
      <alignment vertical="center"/>
    </xf>
    <xf numFmtId="171" fontId="12" fillId="0" borderId="0" xfId="2638" applyNumberFormat="1" applyFont="1" applyAlignment="1">
      <alignment vertical="center"/>
    </xf>
    <xf numFmtId="171" fontId="12" fillId="0" borderId="0" xfId="2638" applyNumberFormat="1" applyFont="1" applyAlignment="1">
      <alignment horizontal="center" vertical="center"/>
    </xf>
    <xf numFmtId="237" fontId="3" fillId="0" borderId="0" xfId="2638" quotePrefix="1" applyNumberFormat="1" applyFont="1" applyAlignment="1">
      <alignment horizontal="center" vertical="center"/>
    </xf>
    <xf numFmtId="171" fontId="17" fillId="0" borderId="0" xfId="2638" applyNumberFormat="1" applyFont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0" fontId="3" fillId="0" borderId="0" xfId="0" applyFont="1"/>
    <xf numFmtId="41" fontId="3" fillId="0" borderId="0" xfId="2638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>
      <alignment horizontal="center" vertical="center"/>
    </xf>
    <xf numFmtId="49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71" fontId="3" fillId="0" borderId="0" xfId="0" applyNumberFormat="1" applyFont="1" applyAlignment="1" applyProtection="1">
      <alignment horizontal="center" vertical="center"/>
      <protection locked="0"/>
    </xf>
    <xf numFmtId="171" fontId="1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2"/>
    </xf>
    <xf numFmtId="171" fontId="264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71" fontId="12" fillId="0" borderId="0" xfId="0" applyNumberFormat="1" applyFont="1" applyAlignment="1" applyProtection="1">
      <alignment horizontal="center" vertical="center"/>
      <protection locked="0"/>
    </xf>
    <xf numFmtId="171" fontId="13" fillId="0" borderId="0" xfId="0" applyNumberFormat="1" applyFont="1" applyAlignment="1" applyProtection="1">
      <alignment horizontal="center" vertical="center"/>
      <protection locked="0"/>
    </xf>
    <xf numFmtId="171" fontId="3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66" fillId="0" borderId="0" xfId="0" applyFont="1" applyAlignment="1">
      <alignment horizontal="left" vertical="center" indent="2"/>
    </xf>
    <xf numFmtId="171" fontId="266" fillId="0" borderId="0" xfId="0" applyNumberFormat="1" applyFont="1" applyAlignment="1" applyProtection="1">
      <alignment horizontal="center" vertical="center"/>
      <protection locked="0"/>
    </xf>
    <xf numFmtId="171" fontId="267" fillId="0" borderId="0" xfId="0" applyNumberFormat="1" applyFont="1" applyAlignment="1" applyProtection="1">
      <alignment horizontal="center"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41" fontId="264" fillId="0" borderId="13" xfId="0" applyNumberFormat="1" applyFont="1" applyBorder="1" applyAlignment="1" applyProtection="1">
      <alignment vertical="center"/>
      <protection locked="0"/>
    </xf>
    <xf numFmtId="41" fontId="264" fillId="0" borderId="41" xfId="0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41" fontId="264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264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>
      <alignment vertical="center"/>
    </xf>
    <xf numFmtId="41" fontId="268" fillId="0" borderId="0" xfId="0" applyNumberFormat="1" applyFont="1" applyAlignment="1">
      <alignment vertical="center"/>
    </xf>
    <xf numFmtId="41" fontId="264" fillId="0" borderId="0" xfId="0" applyNumberFormat="1" applyFont="1" applyAlignment="1">
      <alignment horizontal="right" vertical="center"/>
    </xf>
    <xf numFmtId="37" fontId="3" fillId="0" borderId="0" xfId="2187" applyNumberFormat="1" applyFont="1" applyAlignment="1">
      <alignment vertical="center"/>
    </xf>
    <xf numFmtId="0" fontId="12" fillId="0" borderId="0" xfId="0" applyFont="1" applyAlignment="1">
      <alignment horizontal="center" wrapText="1"/>
    </xf>
    <xf numFmtId="0" fontId="3" fillId="0" borderId="0" xfId="2187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41" fontId="274" fillId="0" borderId="0" xfId="0" applyNumberFormat="1" applyFont="1" applyAlignment="1">
      <alignment vertical="center"/>
    </xf>
    <xf numFmtId="0" fontId="274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41" fontId="264" fillId="0" borderId="0" xfId="0" applyNumberFormat="1" applyFont="1" applyAlignment="1">
      <alignment horizontal="center" vertical="center"/>
    </xf>
    <xf numFmtId="41" fontId="273" fillId="0" borderId="0" xfId="0" applyNumberFormat="1" applyFont="1" applyAlignment="1">
      <alignment horizontal="center" vertical="center"/>
    </xf>
    <xf numFmtId="41" fontId="264" fillId="0" borderId="0" xfId="0" applyNumberFormat="1" applyFont="1" applyAlignment="1">
      <alignment vertical="center"/>
    </xf>
    <xf numFmtId="0" fontId="3" fillId="0" borderId="0" xfId="2187" applyFont="1" applyAlignment="1">
      <alignment vertical="top"/>
    </xf>
    <xf numFmtId="178" fontId="264" fillId="0" borderId="0" xfId="0" applyNumberFormat="1" applyFont="1" applyAlignment="1">
      <alignment horizontal="right" vertical="center"/>
    </xf>
    <xf numFmtId="0" fontId="271" fillId="0" borderId="0" xfId="0" quotePrefix="1" applyFont="1" applyAlignment="1">
      <alignment horizontal="center" wrapText="1"/>
    </xf>
    <xf numFmtId="0" fontId="271" fillId="0" borderId="0" xfId="0" applyFont="1" applyAlignment="1">
      <alignment horizontal="center" wrapText="1"/>
    </xf>
    <xf numFmtId="0" fontId="6" fillId="0" borderId="0" xfId="0" quotePrefix="1" applyFont="1" applyAlignment="1">
      <alignment horizontal="center" wrapText="1"/>
    </xf>
    <xf numFmtId="41" fontId="242" fillId="0" borderId="0" xfId="2638" applyNumberFormat="1" applyFont="1" applyAlignment="1">
      <alignment horizontal="center" vertical="center"/>
    </xf>
    <xf numFmtId="41" fontId="242" fillId="0" borderId="42" xfId="2638" applyNumberFormat="1" applyFont="1" applyBorder="1" applyAlignment="1">
      <alignment horizontal="center" vertical="center"/>
    </xf>
    <xf numFmtId="0" fontId="5" fillId="0" borderId="0" xfId="2639" applyFont="1" applyAlignment="1">
      <alignment vertical="center"/>
    </xf>
    <xf numFmtId="0" fontId="6" fillId="0" borderId="0" xfId="2639" applyFont="1" applyAlignment="1">
      <alignment vertical="center"/>
    </xf>
    <xf numFmtId="171" fontId="277" fillId="0" borderId="0" xfId="2638" applyNumberFormat="1" applyFont="1" applyAlignment="1">
      <alignment vertical="center"/>
    </xf>
    <xf numFmtId="171" fontId="277" fillId="0" borderId="0" xfId="2638" applyNumberFormat="1" applyFont="1" applyAlignment="1">
      <alignment horizontal="center" vertical="center"/>
    </xf>
    <xf numFmtId="41" fontId="278" fillId="0" borderId="0" xfId="2638" applyNumberFormat="1" applyFont="1" applyAlignment="1">
      <alignment horizontal="centerContinuous" vertical="center"/>
    </xf>
    <xf numFmtId="41" fontId="278" fillId="0" borderId="0" xfId="2638" applyNumberFormat="1" applyFont="1" applyAlignment="1">
      <alignment horizontal="center" vertical="center"/>
    </xf>
    <xf numFmtId="41" fontId="278" fillId="0" borderId="42" xfId="2638" applyNumberFormat="1" applyFont="1" applyBorder="1" applyAlignment="1">
      <alignment horizontal="center" vertical="center"/>
    </xf>
    <xf numFmtId="41" fontId="278" fillId="0" borderId="0" xfId="2638" applyNumberFormat="1" applyFont="1" applyAlignment="1">
      <alignment vertical="center"/>
    </xf>
    <xf numFmtId="41" fontId="278" fillId="0" borderId="0" xfId="2638" applyNumberFormat="1" applyFont="1" applyAlignment="1">
      <alignment horizontal="center" vertical="center" wrapText="1"/>
    </xf>
    <xf numFmtId="41" fontId="278" fillId="0" borderId="0" xfId="2638" applyNumberFormat="1" applyFont="1" applyAlignment="1">
      <alignment horizontal="center" vertical="top" wrapText="1"/>
    </xf>
    <xf numFmtId="171" fontId="278" fillId="0" borderId="0" xfId="2638" applyNumberFormat="1" applyFont="1" applyAlignment="1">
      <alignment horizontal="center" vertical="center"/>
    </xf>
    <xf numFmtId="41" fontId="278" fillId="0" borderId="0" xfId="0" applyNumberFormat="1" applyFont="1" applyAlignment="1">
      <alignment horizontal="center" vertical="center"/>
    </xf>
    <xf numFmtId="0" fontId="278" fillId="0" borderId="0" xfId="0" applyFont="1" applyAlignment="1">
      <alignment horizontal="center" vertical="center"/>
    </xf>
    <xf numFmtId="41" fontId="278" fillId="0" borderId="42" xfId="0" applyNumberFormat="1" applyFont="1" applyBorder="1" applyAlignment="1">
      <alignment horizontal="center" vertical="center"/>
    </xf>
    <xf numFmtId="171" fontId="278" fillId="0" borderId="0" xfId="2638" applyNumberFormat="1" applyFont="1" applyAlignment="1">
      <alignment vertical="center"/>
    </xf>
    <xf numFmtId="41" fontId="277" fillId="0" borderId="0" xfId="2638" applyNumberFormat="1" applyFont="1" applyAlignment="1">
      <alignment horizontal="center" vertical="center"/>
    </xf>
    <xf numFmtId="171" fontId="278" fillId="0" borderId="0" xfId="2638" applyNumberFormat="1" applyFont="1" applyAlignment="1">
      <alignment horizontal="left" vertical="center"/>
    </xf>
    <xf numFmtId="171" fontId="277" fillId="0" borderId="0" xfId="2638" applyNumberFormat="1" applyFont="1" applyAlignment="1">
      <alignment horizontal="left" vertical="center"/>
    </xf>
    <xf numFmtId="178" fontId="277" fillId="0" borderId="0" xfId="2638" applyNumberFormat="1" applyFont="1" applyAlignment="1">
      <alignment horizontal="center" vertical="center"/>
    </xf>
    <xf numFmtId="178" fontId="277" fillId="0" borderId="0" xfId="2638" applyNumberFormat="1" applyFont="1" applyAlignment="1">
      <alignment vertical="center"/>
    </xf>
    <xf numFmtId="178" fontId="278" fillId="0" borderId="0" xfId="2638" applyNumberFormat="1" applyFont="1" applyAlignment="1">
      <alignment horizontal="center" vertical="center"/>
    </xf>
    <xf numFmtId="171" fontId="279" fillId="0" borderId="0" xfId="0" applyNumberFormat="1" applyFont="1" applyAlignment="1">
      <alignment vertical="center"/>
    </xf>
    <xf numFmtId="171" fontId="279" fillId="0" borderId="0" xfId="0" applyNumberFormat="1" applyFont="1" applyAlignment="1">
      <alignment horizontal="center" vertical="center"/>
    </xf>
    <xf numFmtId="0" fontId="280" fillId="0" borderId="0" xfId="0" applyFont="1"/>
    <xf numFmtId="0" fontId="3" fillId="0" borderId="0" xfId="0" applyFont="1" applyAlignment="1" applyProtection="1">
      <alignment horizontal="center" vertical="center"/>
      <protection locked="0"/>
    </xf>
    <xf numFmtId="41" fontId="15" fillId="0" borderId="0" xfId="2638" applyNumberFormat="1" applyFont="1" applyAlignment="1">
      <alignment horizontal="right" vertical="center"/>
    </xf>
    <xf numFmtId="41" fontId="277" fillId="0" borderId="0" xfId="2638" applyNumberFormat="1" applyFont="1" applyAlignment="1">
      <alignment horizontal="right" vertical="center"/>
    </xf>
    <xf numFmtId="41" fontId="277" fillId="0" borderId="0" xfId="2638" applyNumberFormat="1" applyFont="1" applyAlignment="1">
      <alignment vertical="center"/>
    </xf>
    <xf numFmtId="41" fontId="264" fillId="0" borderId="0" xfId="2638" applyNumberFormat="1" applyFont="1" applyAlignment="1">
      <alignment horizontal="right" vertical="center"/>
    </xf>
    <xf numFmtId="41" fontId="15" fillId="0" borderId="0" xfId="2638" applyNumberFormat="1" applyFont="1" applyAlignment="1">
      <alignment vertical="center"/>
    </xf>
    <xf numFmtId="0" fontId="6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71" fontId="3" fillId="0" borderId="0" xfId="1923" applyNumberFormat="1" applyFont="1" applyAlignment="1">
      <alignment vertical="center"/>
    </xf>
    <xf numFmtId="0" fontId="12" fillId="0" borderId="0" xfId="1734" applyFont="1" applyAlignment="1">
      <alignment vertical="center"/>
    </xf>
    <xf numFmtId="171" fontId="3" fillId="0" borderId="0" xfId="1734" applyNumberFormat="1" applyFont="1" applyAlignment="1">
      <alignment horizontal="left" vertical="center" indent="2"/>
    </xf>
    <xf numFmtId="171" fontId="264" fillId="0" borderId="0" xfId="1734" applyNumberFormat="1" applyFont="1" applyAlignment="1">
      <alignment horizontal="left" vertical="center" indent="2"/>
    </xf>
    <xf numFmtId="0" fontId="3" fillId="0" borderId="0" xfId="1734" applyFont="1" applyAlignment="1">
      <alignment horizontal="left" vertical="center" indent="3"/>
    </xf>
    <xf numFmtId="171" fontId="269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left" vertical="center" indent="2"/>
    </xf>
    <xf numFmtId="171" fontId="268" fillId="0" borderId="0" xfId="1923" applyNumberFormat="1" applyFont="1" applyAlignment="1">
      <alignment vertical="center"/>
    </xf>
    <xf numFmtId="171" fontId="3" fillId="0" borderId="0" xfId="1923" applyNumberFormat="1" applyFont="1" applyAlignment="1">
      <alignment horizontal="left" vertical="center"/>
    </xf>
    <xf numFmtId="41" fontId="3" fillId="0" borderId="0" xfId="1923" applyNumberFormat="1" applyFont="1" applyAlignment="1">
      <alignment horizontal="right" vertical="center"/>
    </xf>
    <xf numFmtId="41" fontId="3" fillId="0" borderId="6" xfId="1923" applyNumberFormat="1" applyFont="1" applyBorder="1" applyAlignment="1">
      <alignment vertical="center"/>
    </xf>
    <xf numFmtId="171" fontId="3" fillId="0" borderId="0" xfId="1923" applyNumberFormat="1" applyFont="1" applyAlignment="1">
      <alignment horizontal="center" vertical="center"/>
    </xf>
    <xf numFmtId="171" fontId="12" fillId="0" borderId="0" xfId="1923" applyNumberFormat="1" applyFont="1" applyAlignment="1">
      <alignment horizontal="left" vertical="center"/>
    </xf>
    <xf numFmtId="41" fontId="3" fillId="0" borderId="0" xfId="1923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71" fontId="274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265" fillId="0" borderId="0" xfId="0" applyFont="1" applyAlignment="1">
      <alignment vertical="center"/>
    </xf>
    <xf numFmtId="0" fontId="6" fillId="0" borderId="0" xfId="0" quotePrefix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1" fontId="5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42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278" fillId="0" borderId="42" xfId="2638" applyNumberFormat="1" applyFont="1" applyBorder="1" applyAlignment="1">
      <alignment horizontal="center" vertical="center"/>
    </xf>
    <xf numFmtId="0" fontId="5" fillId="0" borderId="0" xfId="2639" applyFont="1" applyAlignment="1">
      <alignment horizontal="center" vertical="center"/>
    </xf>
    <xf numFmtId="0" fontId="12" fillId="0" borderId="42" xfId="2639" applyFont="1" applyBorder="1" applyAlignment="1">
      <alignment horizontal="right" vertical="center"/>
    </xf>
    <xf numFmtId="41" fontId="12" fillId="0" borderId="42" xfId="2638" applyNumberFormat="1" applyFont="1" applyBorder="1" applyAlignment="1">
      <alignment horizontal="center" vertical="center"/>
    </xf>
    <xf numFmtId="41" fontId="12" fillId="0" borderId="0" xfId="2638" applyNumberFormat="1" applyFont="1" applyAlignment="1">
      <alignment horizontal="center" vertical="center"/>
    </xf>
    <xf numFmtId="0" fontId="5" fillId="0" borderId="0" xfId="2187" applyFont="1" applyAlignment="1">
      <alignment horizontal="center" vertical="center"/>
    </xf>
    <xf numFmtId="0" fontId="12" fillId="0" borderId="42" xfId="2187" applyFont="1" applyBorder="1" applyAlignment="1">
      <alignment horizontal="right" vertical="center"/>
    </xf>
    <xf numFmtId="41" fontId="12" fillId="0" borderId="0" xfId="1079" applyNumberFormat="1" applyFont="1" applyFill="1" applyBorder="1" applyAlignment="1">
      <alignment horizontal="center" vertical="center"/>
    </xf>
  </cellXfs>
  <cellStyles count="3473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3 6" xfId="3466" xr:uid="{E9666FEE-C7DF-47DA-930E-979C007F2AA5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 7" xfId="3467" xr:uid="{781006A4-01D9-4C01-ADEB-EE2F23D260C8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10" xfId="3468" xr:uid="{A5437753-33CE-4927-A87F-B5EC18F2D1BB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94" xfId="3469" xr:uid="{7A7F6B65-1A13-48CE-8DFE-022E04CB4675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25" xfId="3470" xr:uid="{D17EA63B-5AC6-4492-8EE9-07BDC2E62BBD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2 7" xfId="3471" xr:uid="{5C9FA3FC-9806-4E20-A465-802171141089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54" xfId="3472" xr:uid="{7312AD4B-FA62-4CB2-A51A-FFE2C135A995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colors>
    <mruColors>
      <color rgb="FF00FF00"/>
      <color rgb="FFFF99FF"/>
      <color rgb="FFF071D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O126"/>
  <sheetViews>
    <sheetView tabSelected="1" zoomScale="70" zoomScaleNormal="70" zoomScaleSheetLayoutView="70" workbookViewId="0">
      <selection activeCell="T89" sqref="T89"/>
    </sheetView>
  </sheetViews>
  <sheetFormatPr defaultColWidth="9.09765625" defaultRowHeight="24" customHeight="1"/>
  <cols>
    <col min="1" max="1" width="50.09765625" style="141" customWidth="1"/>
    <col min="2" max="2" width="9.3984375" style="172" customWidth="1"/>
    <col min="3" max="3" width="1" style="141" customWidth="1"/>
    <col min="4" max="4" width="16.09765625" style="171" customWidth="1"/>
    <col min="5" max="5" width="1" style="171" customWidth="1"/>
    <col min="6" max="6" width="15.09765625" style="171" customWidth="1"/>
    <col min="7" max="7" width="1" style="171" customWidth="1"/>
    <col min="8" max="8" width="15.09765625" style="171" customWidth="1"/>
    <col min="9" max="9" width="1" style="171" customWidth="1"/>
    <col min="10" max="10" width="17.69921875" style="171" customWidth="1"/>
    <col min="11" max="11" width="18.09765625" style="143" customWidth="1"/>
    <col min="12" max="12" width="6.8984375" style="143" customWidth="1"/>
    <col min="13" max="13" width="6.09765625" style="143" customWidth="1"/>
    <col min="14" max="14" width="11.09765625" style="143" bestFit="1" customWidth="1"/>
    <col min="15" max="15" width="9.3984375" style="143" bestFit="1" customWidth="1"/>
    <col min="16" max="16384" width="9.09765625" style="143"/>
  </cols>
  <sheetData>
    <row r="1" spans="1:14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4" ht="24" customHeight="1">
      <c r="A2" s="277" t="s">
        <v>1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4" ht="24" customHeight="1">
      <c r="A3" s="277" t="s">
        <v>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4" ht="24" customHeight="1">
      <c r="A4" s="279" t="s">
        <v>3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4" ht="9" customHeight="1">
      <c r="A5" s="143"/>
      <c r="B5" s="169"/>
      <c r="C5" s="143"/>
      <c r="D5" s="143"/>
      <c r="E5" s="143"/>
      <c r="F5" s="143"/>
      <c r="G5" s="143"/>
      <c r="H5" s="143"/>
      <c r="I5" s="143"/>
      <c r="J5" s="143"/>
    </row>
    <row r="6" spans="1:14" ht="22.75" customHeight="1">
      <c r="B6" s="160" t="s">
        <v>4</v>
      </c>
      <c r="D6" s="278" t="s">
        <v>5</v>
      </c>
      <c r="E6" s="278"/>
      <c r="F6" s="278"/>
      <c r="H6" s="278" t="s">
        <v>6</v>
      </c>
      <c r="I6" s="278"/>
      <c r="J6" s="278"/>
    </row>
    <row r="7" spans="1:14" ht="22.75" customHeight="1">
      <c r="A7" s="143"/>
      <c r="C7" s="149"/>
      <c r="D7" s="170" t="s">
        <v>7</v>
      </c>
      <c r="E7" s="170"/>
      <c r="F7" s="170" t="s">
        <v>7</v>
      </c>
      <c r="G7" s="170"/>
      <c r="H7" s="170" t="s">
        <v>7</v>
      </c>
      <c r="I7" s="170"/>
      <c r="J7" s="170" t="s">
        <v>7</v>
      </c>
    </row>
    <row r="8" spans="1:14" ht="22.75" customHeight="1">
      <c r="A8" s="143"/>
      <c r="B8" s="160"/>
      <c r="C8" s="149"/>
      <c r="D8" s="170" t="s">
        <v>8</v>
      </c>
      <c r="E8" s="170"/>
      <c r="F8" s="170" t="s">
        <v>8</v>
      </c>
      <c r="G8" s="170"/>
      <c r="H8" s="170" t="s">
        <v>8</v>
      </c>
      <c r="I8" s="170"/>
      <c r="J8" s="170" t="s">
        <v>8</v>
      </c>
    </row>
    <row r="9" spans="1:14" ht="22.75" customHeight="1">
      <c r="A9" s="173"/>
      <c r="B9" s="169"/>
      <c r="C9" s="149"/>
      <c r="D9" s="174" t="s">
        <v>9</v>
      </c>
      <c r="E9" s="174"/>
      <c r="F9" s="175" t="s">
        <v>10</v>
      </c>
      <c r="G9" s="174"/>
      <c r="H9" s="174" t="s">
        <v>9</v>
      </c>
      <c r="I9" s="174"/>
      <c r="J9" s="175" t="s">
        <v>10</v>
      </c>
    </row>
    <row r="10" spans="1:14" ht="22.75" customHeight="1">
      <c r="A10" s="176" t="s">
        <v>11</v>
      </c>
      <c r="B10" s="169"/>
      <c r="C10" s="149"/>
      <c r="D10" s="160"/>
      <c r="E10" s="170"/>
      <c r="F10" s="170"/>
      <c r="G10" s="170"/>
      <c r="H10" s="160"/>
      <c r="I10" s="170"/>
      <c r="J10" s="170"/>
    </row>
    <row r="11" spans="1:14" s="153" customFormat="1" ht="22.75" customHeight="1">
      <c r="A11" s="146" t="s">
        <v>12</v>
      </c>
      <c r="B11" s="177"/>
      <c r="C11" s="178"/>
      <c r="D11" s="1"/>
      <c r="E11" s="1"/>
      <c r="F11" s="1"/>
      <c r="G11" s="1"/>
      <c r="H11" s="1"/>
      <c r="I11" s="1"/>
      <c r="J11" s="1"/>
    </row>
    <row r="12" spans="1:14" s="153" customFormat="1" ht="22.75" customHeight="1">
      <c r="A12" s="179" t="s">
        <v>13</v>
      </c>
      <c r="B12" s="180" t="s">
        <v>238</v>
      </c>
      <c r="C12" s="178"/>
      <c r="D12" s="68">
        <v>25353769967</v>
      </c>
      <c r="E12" s="71"/>
      <c r="F12" s="68">
        <v>22607068816</v>
      </c>
      <c r="G12" s="71"/>
      <c r="H12" s="68">
        <v>1631552150</v>
      </c>
      <c r="I12" s="71"/>
      <c r="J12" s="68">
        <v>3728524827</v>
      </c>
      <c r="M12" s="181"/>
      <c r="N12" s="181"/>
    </row>
    <row r="13" spans="1:14" s="153" customFormat="1" ht="22.75" customHeight="1">
      <c r="A13" s="179" t="s">
        <v>14</v>
      </c>
      <c r="B13" s="177">
        <v>5</v>
      </c>
      <c r="C13" s="178"/>
      <c r="D13" s="68">
        <v>471020325</v>
      </c>
      <c r="E13" s="71"/>
      <c r="F13" s="68">
        <v>580027694</v>
      </c>
      <c r="G13" s="71"/>
      <c r="H13" s="38">
        <v>0</v>
      </c>
      <c r="I13" s="37"/>
      <c r="J13" s="38">
        <v>0</v>
      </c>
      <c r="M13" s="181"/>
      <c r="N13" s="181"/>
    </row>
    <row r="14" spans="1:14" s="153" customFormat="1" ht="22.75" customHeight="1">
      <c r="A14" s="179" t="s">
        <v>15</v>
      </c>
      <c r="B14" s="177"/>
      <c r="C14" s="178"/>
      <c r="D14" s="68">
        <v>615559293</v>
      </c>
      <c r="E14" s="71"/>
      <c r="F14" s="38">
        <v>0</v>
      </c>
      <c r="G14" s="71"/>
      <c r="H14" s="38">
        <v>0</v>
      </c>
      <c r="I14" s="37"/>
      <c r="J14" s="38">
        <v>0</v>
      </c>
      <c r="M14" s="181"/>
      <c r="N14" s="181"/>
    </row>
    <row r="15" spans="1:14" s="153" customFormat="1" ht="22.75" customHeight="1">
      <c r="A15" s="179" t="s">
        <v>16</v>
      </c>
      <c r="B15" s="177" t="s">
        <v>251</v>
      </c>
      <c r="C15" s="178"/>
      <c r="D15" s="68">
        <v>17916331573</v>
      </c>
      <c r="E15" s="71"/>
      <c r="F15" s="68">
        <v>18916091590</v>
      </c>
      <c r="G15" s="71"/>
      <c r="H15" s="68">
        <v>331446206</v>
      </c>
      <c r="I15" s="71"/>
      <c r="J15" s="68">
        <v>1144816595</v>
      </c>
      <c r="M15" s="181"/>
      <c r="N15" s="181"/>
    </row>
    <row r="16" spans="1:14" s="153" customFormat="1" ht="22.75" customHeight="1">
      <c r="A16" s="179" t="s">
        <v>17</v>
      </c>
      <c r="B16" s="177">
        <v>7</v>
      </c>
      <c r="C16" s="178"/>
      <c r="D16" s="68">
        <v>2936908560</v>
      </c>
      <c r="E16" s="71"/>
      <c r="F16" s="68">
        <v>2679087123</v>
      </c>
      <c r="G16" s="71"/>
      <c r="H16" s="38">
        <v>0</v>
      </c>
      <c r="I16" s="71"/>
      <c r="J16" s="38">
        <v>0</v>
      </c>
      <c r="M16" s="181"/>
      <c r="N16" s="181"/>
    </row>
    <row r="17" spans="1:15" s="153" customFormat="1" ht="22.75" customHeight="1">
      <c r="A17" s="179" t="s">
        <v>18</v>
      </c>
      <c r="B17" s="177">
        <v>29</v>
      </c>
      <c r="C17" s="178"/>
      <c r="D17" s="51">
        <v>0</v>
      </c>
      <c r="E17" s="72"/>
      <c r="F17" s="37">
        <v>0</v>
      </c>
      <c r="G17" s="71"/>
      <c r="H17" s="68">
        <v>44021250000</v>
      </c>
      <c r="I17" s="71"/>
      <c r="J17" s="68">
        <v>65148000000</v>
      </c>
      <c r="M17" s="181"/>
      <c r="N17" s="181"/>
    </row>
    <row r="18" spans="1:15" s="153" customFormat="1" ht="22.75" customHeight="1">
      <c r="A18" s="179" t="s">
        <v>257</v>
      </c>
      <c r="M18" s="181"/>
      <c r="N18" s="181"/>
    </row>
    <row r="19" spans="1:15" s="153" customFormat="1" ht="22.75" customHeight="1">
      <c r="A19" s="179" t="s">
        <v>256</v>
      </c>
      <c r="B19" s="177">
        <v>29</v>
      </c>
      <c r="C19" s="178"/>
      <c r="D19" s="68">
        <v>1104625000</v>
      </c>
      <c r="E19" s="72"/>
      <c r="F19" s="37">
        <v>0</v>
      </c>
      <c r="G19" s="71"/>
      <c r="H19" s="53">
        <v>0</v>
      </c>
      <c r="I19" s="53"/>
      <c r="J19" s="53">
        <v>0</v>
      </c>
      <c r="M19" s="181"/>
      <c r="N19" s="181"/>
    </row>
    <row r="20" spans="1:15" s="153" customFormat="1" ht="22.5" customHeight="1">
      <c r="A20" s="179" t="s">
        <v>19</v>
      </c>
      <c r="B20" s="177">
        <v>8</v>
      </c>
      <c r="C20" s="178"/>
      <c r="D20" s="68">
        <v>4107423340</v>
      </c>
      <c r="E20" s="71"/>
      <c r="F20" s="68">
        <v>5066522957</v>
      </c>
      <c r="G20" s="71"/>
      <c r="H20" s="38">
        <v>0</v>
      </c>
      <c r="I20" s="52"/>
      <c r="J20" s="38">
        <v>0</v>
      </c>
      <c r="M20" s="181"/>
      <c r="N20" s="181"/>
    </row>
    <row r="21" spans="1:15" s="153" customFormat="1" ht="22.75" customHeight="1">
      <c r="A21" s="179" t="s">
        <v>20</v>
      </c>
      <c r="B21" s="177"/>
      <c r="C21" s="178"/>
      <c r="D21" s="68">
        <v>42344156</v>
      </c>
      <c r="E21" s="71"/>
      <c r="F21" s="68">
        <v>20877917</v>
      </c>
      <c r="G21" s="71"/>
      <c r="H21" s="68">
        <v>38244736</v>
      </c>
      <c r="I21" s="52"/>
      <c r="J21" s="38">
        <v>0</v>
      </c>
      <c r="M21" s="181"/>
      <c r="N21" s="181"/>
    </row>
    <row r="22" spans="1:15" s="153" customFormat="1" ht="22.75" customHeight="1">
      <c r="A22" s="179" t="s">
        <v>21</v>
      </c>
      <c r="B22" s="177">
        <v>30</v>
      </c>
      <c r="C22" s="178"/>
      <c r="D22" s="68">
        <v>2000000</v>
      </c>
      <c r="E22" s="71"/>
      <c r="F22" s="68">
        <v>25590332</v>
      </c>
      <c r="G22" s="71"/>
      <c r="H22" s="38">
        <v>0</v>
      </c>
      <c r="I22" s="52"/>
      <c r="J22" s="38">
        <v>0</v>
      </c>
      <c r="M22" s="181"/>
      <c r="N22" s="181"/>
    </row>
    <row r="23" spans="1:15" s="153" customFormat="1" ht="22.75" customHeight="1">
      <c r="A23" s="179" t="s">
        <v>22</v>
      </c>
      <c r="C23" s="178"/>
      <c r="D23" s="68">
        <v>154002746</v>
      </c>
      <c r="E23" s="71"/>
      <c r="F23" s="68">
        <v>131347520</v>
      </c>
      <c r="G23" s="71"/>
      <c r="H23" s="68">
        <v>992694</v>
      </c>
      <c r="I23" s="71"/>
      <c r="J23" s="68">
        <v>7178121</v>
      </c>
      <c r="M23" s="181"/>
      <c r="N23" s="181"/>
    </row>
    <row r="24" spans="1:15" s="153" customFormat="1" ht="22.75" customHeight="1">
      <c r="A24" s="147" t="s">
        <v>23</v>
      </c>
      <c r="B24" s="182"/>
      <c r="C24" s="183"/>
      <c r="D24" s="73">
        <f>SUM(D12:D23)</f>
        <v>52703984960</v>
      </c>
      <c r="E24" s="71"/>
      <c r="F24" s="73">
        <f>SUM(F12:F23)</f>
        <v>50026613949</v>
      </c>
      <c r="G24" s="71"/>
      <c r="H24" s="74">
        <f>SUM(H12:H23)</f>
        <v>46023485786</v>
      </c>
      <c r="I24" s="71"/>
      <c r="J24" s="74">
        <f>SUM(J12:J23)</f>
        <v>70028519543</v>
      </c>
      <c r="M24" s="181"/>
      <c r="N24" s="181"/>
    </row>
    <row r="25" spans="1:15" s="185" customFormat="1" ht="22.75" customHeight="1">
      <c r="A25" s="184"/>
      <c r="B25" s="177"/>
      <c r="C25" s="178"/>
      <c r="D25" s="71"/>
      <c r="E25" s="71"/>
      <c r="F25" s="71"/>
      <c r="G25" s="71"/>
      <c r="H25" s="71"/>
      <c r="I25" s="71"/>
      <c r="J25" s="71"/>
      <c r="M25" s="181"/>
      <c r="N25" s="181"/>
    </row>
    <row r="26" spans="1:15" s="153" customFormat="1" ht="22.75" customHeight="1">
      <c r="A26" s="146" t="s">
        <v>24</v>
      </c>
      <c r="B26" s="177"/>
      <c r="C26" s="178"/>
      <c r="D26" s="68"/>
      <c r="E26" s="71"/>
      <c r="F26" s="71"/>
      <c r="G26" s="71"/>
      <c r="H26" s="71"/>
      <c r="I26" s="71"/>
      <c r="J26" s="71"/>
      <c r="M26" s="181"/>
      <c r="N26" s="181"/>
    </row>
    <row r="27" spans="1:15" s="153" customFormat="1" ht="22.75" customHeight="1">
      <c r="A27" s="179" t="s">
        <v>25</v>
      </c>
      <c r="B27" s="177">
        <v>30</v>
      </c>
      <c r="C27" s="178"/>
      <c r="D27" s="68">
        <v>115215300</v>
      </c>
      <c r="E27" s="71"/>
      <c r="F27" s="68">
        <v>150761171</v>
      </c>
      <c r="G27" s="71"/>
      <c r="H27" s="68">
        <v>61922207</v>
      </c>
      <c r="I27" s="71"/>
      <c r="J27" s="68">
        <v>63134237</v>
      </c>
      <c r="K27" s="181"/>
      <c r="M27" s="181"/>
      <c r="N27" s="181"/>
    </row>
    <row r="28" spans="1:15" s="153" customFormat="1" ht="22.75" customHeight="1">
      <c r="A28" s="186" t="s">
        <v>26</v>
      </c>
      <c r="B28" s="187">
        <v>9</v>
      </c>
      <c r="C28" s="188"/>
      <c r="D28" s="39">
        <v>0</v>
      </c>
      <c r="E28" s="75"/>
      <c r="F28" s="39">
        <v>0</v>
      </c>
      <c r="G28" s="76"/>
      <c r="H28" s="68">
        <v>128669012167</v>
      </c>
      <c r="I28" s="76"/>
      <c r="J28" s="68">
        <v>93577048193</v>
      </c>
      <c r="M28" s="181"/>
      <c r="N28" s="181"/>
      <c r="O28" s="189"/>
    </row>
    <row r="29" spans="1:15" s="153" customFormat="1" ht="22.75" customHeight="1">
      <c r="A29" s="186" t="s">
        <v>27</v>
      </c>
      <c r="B29" s="187">
        <v>10</v>
      </c>
      <c r="C29" s="188"/>
      <c r="D29" s="68">
        <v>12962075602</v>
      </c>
      <c r="E29" s="75"/>
      <c r="F29" s="68">
        <v>12412598260</v>
      </c>
      <c r="G29" s="76"/>
      <c r="H29" s="68">
        <v>12147069826</v>
      </c>
      <c r="I29" s="76"/>
      <c r="J29" s="68">
        <v>11708382748</v>
      </c>
      <c r="K29" s="181"/>
      <c r="M29" s="181"/>
      <c r="N29" s="181"/>
    </row>
    <row r="30" spans="1:15" s="153" customFormat="1" ht="22.75" customHeight="1">
      <c r="A30" s="179" t="s">
        <v>28</v>
      </c>
      <c r="B30" s="177">
        <v>29</v>
      </c>
      <c r="C30" s="178"/>
      <c r="D30" s="68">
        <v>125000000</v>
      </c>
      <c r="E30" s="71"/>
      <c r="F30" s="68">
        <v>670375000</v>
      </c>
      <c r="G30" s="71"/>
      <c r="H30" s="38">
        <v>0</v>
      </c>
      <c r="I30" s="77"/>
      <c r="J30" s="38">
        <v>0</v>
      </c>
      <c r="M30" s="181"/>
      <c r="N30" s="181"/>
    </row>
    <row r="31" spans="1:15" s="153" customFormat="1" ht="22.75" customHeight="1">
      <c r="A31" s="179" t="s">
        <v>29</v>
      </c>
      <c r="B31" s="177">
        <v>11</v>
      </c>
      <c r="C31" s="178"/>
      <c r="D31" s="68">
        <v>118626351672</v>
      </c>
      <c r="E31" s="71"/>
      <c r="F31" s="68">
        <v>126998571591</v>
      </c>
      <c r="G31" s="71"/>
      <c r="H31" s="68">
        <v>31791202</v>
      </c>
      <c r="I31" s="71"/>
      <c r="J31" s="68">
        <v>48207464</v>
      </c>
      <c r="M31" s="181"/>
      <c r="N31" s="181"/>
    </row>
    <row r="32" spans="1:15" s="153" customFormat="1" ht="22.75" customHeight="1">
      <c r="A32" s="179" t="s">
        <v>30</v>
      </c>
      <c r="B32" s="177">
        <v>12</v>
      </c>
      <c r="C32" s="178"/>
      <c r="D32" s="68">
        <v>79897347955</v>
      </c>
      <c r="E32" s="77"/>
      <c r="F32" s="68">
        <v>90710625813</v>
      </c>
      <c r="G32" s="71"/>
      <c r="H32" s="68">
        <v>159116571</v>
      </c>
      <c r="I32" s="77"/>
      <c r="J32" s="68">
        <v>298687906</v>
      </c>
      <c r="M32" s="181"/>
      <c r="N32" s="181"/>
    </row>
    <row r="33" spans="1:14" s="153" customFormat="1" ht="22.75" customHeight="1">
      <c r="A33" s="179" t="s">
        <v>31</v>
      </c>
      <c r="B33" s="177">
        <v>13</v>
      </c>
      <c r="C33" s="178"/>
      <c r="D33" s="68">
        <v>11744479457</v>
      </c>
      <c r="E33" s="71"/>
      <c r="F33" s="68">
        <v>11744479457</v>
      </c>
      <c r="G33" s="71"/>
      <c r="H33" s="38">
        <v>0</v>
      </c>
      <c r="I33" s="77"/>
      <c r="J33" s="38">
        <v>0</v>
      </c>
      <c r="M33" s="181"/>
      <c r="N33" s="181"/>
    </row>
    <row r="34" spans="1:14" s="153" customFormat="1" ht="22.75" customHeight="1">
      <c r="A34" s="179" t="s">
        <v>32</v>
      </c>
      <c r="B34" s="177">
        <v>15</v>
      </c>
      <c r="C34" s="178"/>
      <c r="D34" s="68">
        <v>27635600672</v>
      </c>
      <c r="E34" s="71"/>
      <c r="F34" s="68">
        <v>24830224540</v>
      </c>
      <c r="G34" s="71"/>
      <c r="H34" s="68">
        <v>2835745</v>
      </c>
      <c r="I34" s="71"/>
      <c r="J34" s="68">
        <v>2901895</v>
      </c>
      <c r="M34" s="181"/>
      <c r="N34" s="181"/>
    </row>
    <row r="35" spans="1:14" s="153" customFormat="1" ht="22.75" customHeight="1">
      <c r="A35" s="179" t="s">
        <v>33</v>
      </c>
      <c r="B35" s="177">
        <v>14</v>
      </c>
      <c r="C35" s="178"/>
      <c r="D35" s="68">
        <v>108705712836</v>
      </c>
      <c r="E35" s="71"/>
      <c r="F35" s="68">
        <v>108056713864</v>
      </c>
      <c r="G35" s="71"/>
      <c r="H35" s="38">
        <v>0</v>
      </c>
      <c r="I35" s="77"/>
      <c r="J35" s="38">
        <v>0</v>
      </c>
      <c r="M35" s="181"/>
      <c r="N35" s="181"/>
    </row>
    <row r="36" spans="1:14" s="153" customFormat="1" ht="22.75" customHeight="1">
      <c r="A36" s="179" t="s">
        <v>34</v>
      </c>
      <c r="B36" s="177">
        <v>16</v>
      </c>
      <c r="C36" s="178"/>
      <c r="D36" s="68">
        <v>6293156642</v>
      </c>
      <c r="E36" s="71"/>
      <c r="F36" s="68">
        <v>4302243487</v>
      </c>
      <c r="G36" s="71"/>
      <c r="H36" s="68">
        <v>477649306</v>
      </c>
      <c r="I36" s="71"/>
      <c r="J36" s="68">
        <v>471407702</v>
      </c>
      <c r="M36" s="181"/>
      <c r="N36" s="181"/>
    </row>
    <row r="37" spans="1:14" s="153" customFormat="1" ht="22.75" customHeight="1">
      <c r="A37" s="179" t="s">
        <v>35</v>
      </c>
      <c r="B37" s="177"/>
      <c r="C37" s="178"/>
      <c r="D37" s="68">
        <v>1464281932</v>
      </c>
      <c r="E37" s="71"/>
      <c r="F37" s="68">
        <v>1528884187</v>
      </c>
      <c r="G37" s="71"/>
      <c r="H37" s="68">
        <v>73402031</v>
      </c>
      <c r="I37" s="71"/>
      <c r="J37" s="68">
        <v>51609898</v>
      </c>
      <c r="M37" s="181"/>
      <c r="N37" s="181"/>
    </row>
    <row r="38" spans="1:14" s="153" customFormat="1" ht="22.75" customHeight="1">
      <c r="A38" s="147" t="s">
        <v>36</v>
      </c>
      <c r="B38" s="182"/>
      <c r="C38" s="183"/>
      <c r="D38" s="190">
        <f>SUM(D27:D37)</f>
        <v>367569222068</v>
      </c>
      <c r="E38" s="71"/>
      <c r="F38" s="190">
        <f>SUM(F27:F37)</f>
        <v>381405477370</v>
      </c>
      <c r="G38" s="71"/>
      <c r="H38" s="190">
        <f>SUM(H27:H37)</f>
        <v>141622799055</v>
      </c>
      <c r="I38" s="71"/>
      <c r="J38" s="190">
        <f>SUM(J27:J37)</f>
        <v>106221380043</v>
      </c>
      <c r="M38" s="181"/>
      <c r="N38" s="181"/>
    </row>
    <row r="39" spans="1:14" s="153" customFormat="1" ht="22.75" customHeight="1" thickBot="1">
      <c r="A39" s="173" t="s">
        <v>37</v>
      </c>
      <c r="B39" s="177"/>
      <c r="C39" s="178"/>
      <c r="D39" s="191">
        <f>D24+D38</f>
        <v>420273207028</v>
      </c>
      <c r="E39" s="71"/>
      <c r="F39" s="191">
        <f>F24+F38</f>
        <v>431432091319</v>
      </c>
      <c r="G39" s="71"/>
      <c r="H39" s="78">
        <f>SUM(H24,H38)</f>
        <v>187646284841</v>
      </c>
      <c r="I39" s="71"/>
      <c r="J39" s="78">
        <f>SUM(J24,J38)</f>
        <v>176249899586</v>
      </c>
      <c r="M39" s="181"/>
      <c r="N39" s="181"/>
    </row>
    <row r="40" spans="1:14" s="153" customFormat="1" ht="22.75" customHeight="1" thickTop="1">
      <c r="B40" s="177"/>
      <c r="C40" s="178"/>
      <c r="D40" s="181"/>
      <c r="E40" s="1"/>
      <c r="F40" s="181"/>
      <c r="G40" s="1"/>
      <c r="H40" s="181"/>
      <c r="I40" s="1"/>
      <c r="J40" s="181"/>
      <c r="K40" s="181"/>
      <c r="M40" s="181"/>
      <c r="N40" s="181"/>
    </row>
    <row r="41" spans="1:14" s="192" customFormat="1" ht="24" customHeight="1">
      <c r="A41" s="277" t="s">
        <v>0</v>
      </c>
      <c r="B41" s="277"/>
      <c r="C41" s="277"/>
      <c r="D41" s="277"/>
      <c r="E41" s="277"/>
      <c r="F41" s="277"/>
      <c r="G41" s="277"/>
      <c r="H41" s="277"/>
      <c r="I41" s="277"/>
      <c r="J41" s="277"/>
      <c r="M41" s="181"/>
      <c r="N41" s="181"/>
    </row>
    <row r="42" spans="1:14" s="192" customFormat="1" ht="24" customHeight="1">
      <c r="A42" s="277" t="s">
        <v>38</v>
      </c>
      <c r="B42" s="277"/>
      <c r="C42" s="277"/>
      <c r="D42" s="277"/>
      <c r="E42" s="277"/>
      <c r="F42" s="277"/>
      <c r="G42" s="277"/>
      <c r="H42" s="277"/>
      <c r="I42" s="277"/>
      <c r="J42" s="277"/>
      <c r="M42" s="181"/>
      <c r="N42" s="181"/>
    </row>
    <row r="43" spans="1:14" s="192" customFormat="1" ht="24" customHeight="1">
      <c r="A43" s="277" t="s">
        <v>2</v>
      </c>
      <c r="B43" s="277"/>
      <c r="C43" s="277"/>
      <c r="D43" s="277"/>
      <c r="E43" s="277"/>
      <c r="F43" s="277"/>
      <c r="G43" s="277"/>
      <c r="H43" s="277"/>
      <c r="I43" s="277"/>
      <c r="J43" s="277"/>
      <c r="M43" s="181"/>
      <c r="N43" s="181"/>
    </row>
    <row r="44" spans="1:14" ht="24" customHeight="1">
      <c r="A44" s="279" t="s">
        <v>3</v>
      </c>
      <c r="B44" s="279"/>
      <c r="C44" s="279"/>
      <c r="D44" s="279"/>
      <c r="E44" s="279"/>
      <c r="F44" s="279"/>
      <c r="G44" s="279"/>
      <c r="H44" s="279"/>
      <c r="I44" s="279"/>
      <c r="J44" s="279"/>
      <c r="M44" s="181"/>
      <c r="N44" s="181"/>
    </row>
    <row r="45" spans="1:14" ht="9" customHeight="1">
      <c r="A45" s="143"/>
      <c r="B45" s="169"/>
      <c r="C45" s="143"/>
      <c r="D45" s="143"/>
      <c r="E45" s="143"/>
      <c r="F45" s="143"/>
      <c r="G45" s="143"/>
      <c r="H45" s="143"/>
      <c r="I45" s="143"/>
      <c r="J45" s="143"/>
      <c r="M45" s="181"/>
      <c r="N45" s="181"/>
    </row>
    <row r="46" spans="1:14" ht="22.75" customHeight="1">
      <c r="B46" s="160" t="s">
        <v>4</v>
      </c>
      <c r="D46" s="278" t="s">
        <v>5</v>
      </c>
      <c r="E46" s="278"/>
      <c r="F46" s="278"/>
      <c r="H46" s="278" t="s">
        <v>6</v>
      </c>
      <c r="I46" s="278"/>
      <c r="J46" s="278"/>
      <c r="M46" s="181"/>
      <c r="N46" s="181"/>
    </row>
    <row r="47" spans="1:14" ht="22.75" customHeight="1">
      <c r="A47" s="143"/>
      <c r="C47" s="149"/>
      <c r="D47" s="170" t="s">
        <v>7</v>
      </c>
      <c r="E47" s="170"/>
      <c r="F47" s="170" t="s">
        <v>7</v>
      </c>
      <c r="G47" s="170"/>
      <c r="H47" s="170" t="s">
        <v>7</v>
      </c>
      <c r="I47" s="170"/>
      <c r="J47" s="170" t="s">
        <v>7</v>
      </c>
      <c r="M47" s="181"/>
      <c r="N47" s="181"/>
    </row>
    <row r="48" spans="1:14" ht="22.75" customHeight="1">
      <c r="A48" s="143"/>
      <c r="B48" s="160"/>
      <c r="C48" s="149"/>
      <c r="D48" s="170" t="s">
        <v>8</v>
      </c>
      <c r="E48" s="170"/>
      <c r="F48" s="170" t="s">
        <v>8</v>
      </c>
      <c r="G48" s="170"/>
      <c r="H48" s="170" t="s">
        <v>8</v>
      </c>
      <c r="I48" s="170"/>
      <c r="J48" s="170" t="s">
        <v>8</v>
      </c>
      <c r="M48" s="181"/>
      <c r="N48" s="181"/>
    </row>
    <row r="49" spans="1:14" ht="22.75" customHeight="1">
      <c r="A49" s="173"/>
      <c r="B49" s="169"/>
      <c r="C49" s="149"/>
      <c r="D49" s="174" t="s">
        <v>9</v>
      </c>
      <c r="E49" s="174"/>
      <c r="F49" s="175" t="s">
        <v>10</v>
      </c>
      <c r="G49" s="174"/>
      <c r="H49" s="174" t="s">
        <v>9</v>
      </c>
      <c r="I49" s="174"/>
      <c r="J49" s="175" t="s">
        <v>10</v>
      </c>
      <c r="M49" s="181"/>
      <c r="N49" s="181"/>
    </row>
    <row r="50" spans="1:14" ht="22.75" customHeight="1">
      <c r="A50" s="176" t="s">
        <v>39</v>
      </c>
      <c r="B50" s="169"/>
      <c r="C50" s="149"/>
      <c r="D50" s="160"/>
      <c r="E50" s="170"/>
      <c r="F50" s="170"/>
      <c r="G50" s="170"/>
      <c r="H50" s="160"/>
      <c r="I50" s="170"/>
      <c r="J50" s="170"/>
      <c r="M50" s="181"/>
      <c r="N50" s="181"/>
    </row>
    <row r="51" spans="1:14" s="153" customFormat="1" ht="22.75" customHeight="1">
      <c r="A51" s="146" t="s">
        <v>40</v>
      </c>
      <c r="B51" s="177"/>
      <c r="C51" s="178"/>
      <c r="D51" s="1"/>
      <c r="E51" s="1"/>
      <c r="F51" s="1"/>
      <c r="G51" s="1"/>
      <c r="H51" s="36"/>
      <c r="I51" s="1"/>
      <c r="J51" s="1"/>
      <c r="M51" s="181"/>
      <c r="N51" s="181"/>
    </row>
    <row r="52" spans="1:14" s="153" customFormat="1" ht="22.75" customHeight="1">
      <c r="A52" s="179" t="s">
        <v>41</v>
      </c>
      <c r="B52" s="177" t="s">
        <v>223</v>
      </c>
      <c r="C52" s="178"/>
      <c r="D52" s="36">
        <v>0</v>
      </c>
      <c r="E52" s="77"/>
      <c r="F52" s="36">
        <v>12000000000</v>
      </c>
      <c r="G52" s="37"/>
      <c r="H52" s="36">
        <v>0</v>
      </c>
      <c r="I52" s="52"/>
      <c r="J52" s="36">
        <v>12000000000</v>
      </c>
      <c r="M52" s="181"/>
      <c r="N52" s="181"/>
    </row>
    <row r="53" spans="1:14" s="153" customFormat="1" ht="22.75" customHeight="1">
      <c r="A53" s="179" t="s">
        <v>42</v>
      </c>
      <c r="B53" s="177" t="s">
        <v>224</v>
      </c>
      <c r="C53" s="178"/>
      <c r="D53" s="36">
        <v>43563132847</v>
      </c>
      <c r="E53" s="36"/>
      <c r="F53" s="36">
        <v>39662605489</v>
      </c>
      <c r="G53" s="36"/>
      <c r="H53" s="36">
        <v>3095689420</v>
      </c>
      <c r="I53" s="71"/>
      <c r="J53" s="36">
        <v>2914020217</v>
      </c>
      <c r="M53" s="181"/>
      <c r="N53" s="181"/>
    </row>
    <row r="54" spans="1:14" s="153" customFormat="1" ht="22.75" customHeight="1">
      <c r="A54" s="179" t="s">
        <v>43</v>
      </c>
      <c r="B54" s="177"/>
      <c r="C54" s="178"/>
      <c r="D54" s="36">
        <v>3360878693</v>
      </c>
      <c r="E54" s="36"/>
      <c r="F54" s="36">
        <v>3360878693</v>
      </c>
      <c r="G54" s="36"/>
      <c r="H54" s="36">
        <v>3220304522</v>
      </c>
      <c r="I54" s="71"/>
      <c r="J54" s="36">
        <v>3220304522</v>
      </c>
      <c r="M54" s="181"/>
      <c r="N54" s="181"/>
    </row>
    <row r="55" spans="1:14" s="153" customFormat="1" ht="22.75" customHeight="1">
      <c r="A55" s="179" t="s">
        <v>44</v>
      </c>
      <c r="B55" s="177"/>
      <c r="C55" s="178"/>
      <c r="D55" s="36">
        <v>6617305462</v>
      </c>
      <c r="E55" s="36"/>
      <c r="F55" s="36">
        <v>4119676715</v>
      </c>
      <c r="G55" s="36"/>
      <c r="H55" s="36">
        <v>0</v>
      </c>
      <c r="I55" s="71"/>
      <c r="J55" s="36">
        <v>0</v>
      </c>
      <c r="M55" s="181"/>
      <c r="N55" s="181"/>
    </row>
    <row r="56" spans="1:14" s="153" customFormat="1" ht="22.75" customHeight="1">
      <c r="A56" s="179" t="s">
        <v>45</v>
      </c>
      <c r="B56" s="177"/>
      <c r="C56" s="178"/>
      <c r="D56" s="36">
        <v>609146081</v>
      </c>
      <c r="E56" s="79"/>
      <c r="F56" s="36">
        <v>688588761</v>
      </c>
      <c r="G56" s="79"/>
      <c r="H56" s="38">
        <v>0</v>
      </c>
      <c r="I56" s="37"/>
      <c r="J56" s="38">
        <v>0</v>
      </c>
      <c r="M56" s="181"/>
      <c r="N56" s="181"/>
    </row>
    <row r="57" spans="1:14" s="153" customFormat="1" ht="22.75" customHeight="1">
      <c r="A57" s="179" t="s">
        <v>46</v>
      </c>
      <c r="B57" s="177">
        <v>17</v>
      </c>
      <c r="C57" s="178"/>
      <c r="D57" s="36">
        <v>20562008958</v>
      </c>
      <c r="E57" s="36"/>
      <c r="F57" s="36">
        <v>9098833169</v>
      </c>
      <c r="G57" s="36"/>
      <c r="H57" s="36">
        <v>7999055354</v>
      </c>
      <c r="I57" s="52"/>
      <c r="J57" s="53">
        <v>0</v>
      </c>
      <c r="M57" s="181"/>
      <c r="N57" s="181"/>
    </row>
    <row r="58" spans="1:14" s="153" customFormat="1" ht="22.75" customHeight="1">
      <c r="A58" s="179" t="s">
        <v>47</v>
      </c>
      <c r="B58" s="177"/>
      <c r="C58" s="178"/>
      <c r="D58" s="36"/>
      <c r="E58" s="77"/>
      <c r="F58" s="36"/>
      <c r="G58" s="77"/>
      <c r="H58" s="36"/>
      <c r="I58" s="71"/>
      <c r="J58" s="36"/>
      <c r="M58" s="181"/>
      <c r="N58" s="181"/>
    </row>
    <row r="59" spans="1:14" s="153" customFormat="1" ht="22.75" customHeight="1">
      <c r="A59" s="193" t="s">
        <v>48</v>
      </c>
      <c r="B59" s="177">
        <v>19</v>
      </c>
      <c r="C59" s="178"/>
      <c r="D59" s="36">
        <v>8079484483</v>
      </c>
      <c r="E59" s="36"/>
      <c r="F59" s="36">
        <v>15522460569</v>
      </c>
      <c r="G59" s="36"/>
      <c r="H59" s="38">
        <v>0</v>
      </c>
      <c r="I59" s="77"/>
      <c r="J59" s="38">
        <v>0</v>
      </c>
      <c r="M59" s="181"/>
      <c r="N59" s="181"/>
    </row>
    <row r="60" spans="1:14" s="153" customFormat="1" ht="22.75" customHeight="1">
      <c r="A60" s="179" t="s">
        <v>49</v>
      </c>
      <c r="B60" s="177">
        <v>17</v>
      </c>
      <c r="C60" s="178"/>
      <c r="D60" s="36">
        <v>13371946062</v>
      </c>
      <c r="E60" s="77"/>
      <c r="F60" s="36">
        <v>14804927580</v>
      </c>
      <c r="G60" s="77"/>
      <c r="H60" s="36">
        <v>129001428</v>
      </c>
      <c r="I60" s="77"/>
      <c r="J60" s="36">
        <v>145744306</v>
      </c>
      <c r="M60" s="181"/>
      <c r="N60" s="181"/>
    </row>
    <row r="61" spans="1:14" s="153" customFormat="1" ht="22.75" customHeight="1">
      <c r="A61" s="179" t="s">
        <v>50</v>
      </c>
      <c r="B61" s="177" t="s">
        <v>223</v>
      </c>
      <c r="C61" s="178"/>
      <c r="D61" s="37">
        <v>0</v>
      </c>
      <c r="E61" s="77"/>
      <c r="F61" s="37">
        <v>0</v>
      </c>
      <c r="G61" s="77"/>
      <c r="H61" s="36">
        <v>6410000000</v>
      </c>
      <c r="I61" s="71"/>
      <c r="J61" s="36">
        <v>8050000000</v>
      </c>
      <c r="M61" s="181"/>
      <c r="N61" s="181"/>
    </row>
    <row r="62" spans="1:14" s="153" customFormat="1" ht="22.75" customHeight="1">
      <c r="A62" s="179" t="s">
        <v>51</v>
      </c>
      <c r="B62" s="177"/>
      <c r="C62" s="23"/>
      <c r="D62" s="36">
        <v>5443461481</v>
      </c>
      <c r="E62" s="36"/>
      <c r="F62" s="36">
        <v>3651234598</v>
      </c>
      <c r="G62" s="36"/>
      <c r="H62" s="36">
        <v>0</v>
      </c>
      <c r="I62" s="77"/>
      <c r="J62" s="36">
        <v>2550977</v>
      </c>
      <c r="M62" s="181"/>
      <c r="N62" s="181"/>
    </row>
    <row r="63" spans="1:14" s="153" customFormat="1" ht="22.75" customHeight="1">
      <c r="A63" s="179" t="s">
        <v>52</v>
      </c>
      <c r="B63" s="177">
        <v>30</v>
      </c>
      <c r="C63" s="23"/>
      <c r="D63" s="36">
        <v>26757684</v>
      </c>
      <c r="E63" s="36"/>
      <c r="F63" s="36">
        <v>126523459</v>
      </c>
      <c r="G63" s="36"/>
      <c r="H63" s="38">
        <v>0</v>
      </c>
      <c r="I63" s="37"/>
      <c r="J63" s="38">
        <v>0</v>
      </c>
      <c r="M63" s="181"/>
      <c r="N63" s="181"/>
    </row>
    <row r="64" spans="1:14" s="153" customFormat="1" ht="22.75" customHeight="1">
      <c r="A64" s="179" t="s">
        <v>53</v>
      </c>
      <c r="B64" s="177"/>
      <c r="C64" s="178"/>
      <c r="D64" s="36">
        <v>543981511</v>
      </c>
      <c r="E64" s="36"/>
      <c r="F64" s="36">
        <v>514206110</v>
      </c>
      <c r="G64" s="36"/>
      <c r="H64" s="36">
        <v>0</v>
      </c>
      <c r="I64" s="71"/>
      <c r="J64" s="36">
        <v>59</v>
      </c>
      <c r="M64" s="181"/>
      <c r="N64" s="181"/>
    </row>
    <row r="65" spans="1:14" s="153" customFormat="1" ht="22.75" customHeight="1">
      <c r="A65" s="147" t="s">
        <v>54</v>
      </c>
      <c r="B65" s="182"/>
      <c r="C65" s="183"/>
      <c r="D65" s="190">
        <f>SUM(D52:D64)</f>
        <v>102178103262</v>
      </c>
      <c r="E65" s="71"/>
      <c r="F65" s="190">
        <f>SUM(F52:F64)</f>
        <v>103549935143</v>
      </c>
      <c r="G65" s="71"/>
      <c r="H65" s="190">
        <f>SUM(H52:H64)</f>
        <v>20854050724</v>
      </c>
      <c r="I65" s="71"/>
      <c r="J65" s="190">
        <f>SUM(J52:J64)</f>
        <v>26332620081</v>
      </c>
      <c r="M65" s="181"/>
      <c r="N65" s="181"/>
    </row>
    <row r="66" spans="1:14" s="185" customFormat="1" ht="22.75" customHeight="1">
      <c r="A66" s="184"/>
      <c r="B66" s="177"/>
      <c r="C66" s="178"/>
      <c r="D66" s="194"/>
      <c r="E66" s="71"/>
      <c r="F66" s="71"/>
      <c r="G66" s="71"/>
      <c r="H66" s="71"/>
      <c r="I66" s="71"/>
      <c r="J66" s="71"/>
      <c r="M66" s="181"/>
      <c r="N66" s="181"/>
    </row>
    <row r="67" spans="1:14" s="153" customFormat="1" ht="22.75" customHeight="1">
      <c r="A67" s="146" t="s">
        <v>55</v>
      </c>
      <c r="B67" s="177"/>
      <c r="C67" s="178"/>
      <c r="D67" s="71"/>
      <c r="E67" s="71"/>
      <c r="F67" s="71"/>
      <c r="G67" s="71"/>
      <c r="H67" s="71"/>
      <c r="I67" s="71"/>
      <c r="J67" s="71"/>
      <c r="M67" s="181"/>
      <c r="N67" s="181"/>
    </row>
    <row r="68" spans="1:14" s="153" customFormat="1" ht="22.75" customHeight="1">
      <c r="A68" s="179" t="s">
        <v>56</v>
      </c>
      <c r="B68" s="177" t="s">
        <v>223</v>
      </c>
      <c r="C68" s="178"/>
      <c r="D68" s="36">
        <v>77989012125</v>
      </c>
      <c r="E68" s="68"/>
      <c r="F68" s="36">
        <v>87721738024</v>
      </c>
      <c r="G68" s="68"/>
      <c r="H68" s="36">
        <v>58452398931</v>
      </c>
      <c r="I68" s="68"/>
      <c r="J68" s="36">
        <v>51455779507</v>
      </c>
      <c r="M68" s="181"/>
      <c r="N68" s="181"/>
    </row>
    <row r="69" spans="1:14" s="153" customFormat="1" ht="22.75" customHeight="1">
      <c r="A69" s="179" t="s">
        <v>57</v>
      </c>
      <c r="B69" s="177" t="s">
        <v>223</v>
      </c>
      <c r="C69" s="178"/>
      <c r="D69" s="36">
        <v>80291261538</v>
      </c>
      <c r="E69" s="77"/>
      <c r="F69" s="36">
        <v>90004480053</v>
      </c>
      <c r="G69" s="77"/>
      <c r="H69" s="36">
        <v>32042971</v>
      </c>
      <c r="I69" s="77"/>
      <c r="J69" s="36">
        <v>154682096</v>
      </c>
      <c r="M69" s="181"/>
      <c r="N69" s="181"/>
    </row>
    <row r="70" spans="1:14" s="153" customFormat="1" ht="22.75" customHeight="1">
      <c r="A70" s="179" t="s">
        <v>58</v>
      </c>
      <c r="B70" s="177">
        <v>20</v>
      </c>
      <c r="C70" s="178"/>
      <c r="D70" s="36">
        <v>4316443345</v>
      </c>
      <c r="E70" s="68"/>
      <c r="F70" s="36">
        <v>3701264025</v>
      </c>
      <c r="G70" s="68"/>
      <c r="H70" s="36">
        <v>434221931</v>
      </c>
      <c r="I70" s="68"/>
      <c r="J70" s="36">
        <v>386737833</v>
      </c>
      <c r="M70" s="181"/>
      <c r="N70" s="181"/>
    </row>
    <row r="71" spans="1:14" s="153" customFormat="1" ht="22.75" customHeight="1">
      <c r="A71" s="179" t="s">
        <v>59</v>
      </c>
      <c r="B71" s="177">
        <v>19</v>
      </c>
      <c r="C71" s="178"/>
      <c r="D71" s="36">
        <v>37122002569</v>
      </c>
      <c r="E71" s="68"/>
      <c r="F71" s="36">
        <v>37441536606</v>
      </c>
      <c r="G71" s="68"/>
      <c r="H71" s="38">
        <v>0</v>
      </c>
      <c r="I71" s="11"/>
      <c r="J71" s="38">
        <v>0</v>
      </c>
      <c r="M71" s="181"/>
      <c r="N71" s="181"/>
    </row>
    <row r="72" spans="1:14" s="153" customFormat="1" ht="22.75" customHeight="1">
      <c r="A72" s="179" t="s">
        <v>60</v>
      </c>
      <c r="B72" s="177">
        <v>30</v>
      </c>
      <c r="C72" s="178"/>
      <c r="D72" s="36">
        <v>60729644</v>
      </c>
      <c r="E72" s="77"/>
      <c r="F72" s="36">
        <v>43811093</v>
      </c>
      <c r="G72" s="77"/>
      <c r="H72" s="38">
        <v>0</v>
      </c>
      <c r="I72" s="37"/>
      <c r="J72" s="38">
        <v>0</v>
      </c>
      <c r="M72" s="181"/>
      <c r="N72" s="181"/>
    </row>
    <row r="73" spans="1:14" s="153" customFormat="1" ht="22.75" customHeight="1">
      <c r="A73" s="179" t="s">
        <v>61</v>
      </c>
      <c r="B73" s="177"/>
      <c r="C73" s="178"/>
      <c r="D73" s="36">
        <v>7306863809</v>
      </c>
      <c r="E73" s="77"/>
      <c r="F73" s="36">
        <v>8096795032</v>
      </c>
      <c r="G73" s="77"/>
      <c r="H73" s="38">
        <v>0</v>
      </c>
      <c r="I73" s="37"/>
      <c r="J73" s="38">
        <v>0</v>
      </c>
      <c r="M73" s="181"/>
      <c r="N73" s="181"/>
    </row>
    <row r="74" spans="1:14" s="153" customFormat="1" ht="22.75" customHeight="1">
      <c r="A74" s="179" t="s">
        <v>62</v>
      </c>
      <c r="B74" s="177"/>
      <c r="C74" s="178"/>
      <c r="D74" s="36">
        <v>3728428613</v>
      </c>
      <c r="E74" s="68"/>
      <c r="F74" s="36">
        <v>3548636362</v>
      </c>
      <c r="G74" s="68"/>
      <c r="H74" s="36">
        <v>28387410</v>
      </c>
      <c r="I74" s="68"/>
      <c r="J74" s="36">
        <v>28000210</v>
      </c>
      <c r="M74" s="181"/>
      <c r="N74" s="181"/>
    </row>
    <row r="75" spans="1:14" s="153" customFormat="1" ht="22.75" customHeight="1">
      <c r="A75" s="147" t="s">
        <v>63</v>
      </c>
      <c r="B75" s="182"/>
      <c r="C75" s="183"/>
      <c r="D75" s="80">
        <f>SUM(D68:D74)</f>
        <v>210814741643</v>
      </c>
      <c r="E75" s="71"/>
      <c r="F75" s="80">
        <f>SUM(F68:F74)</f>
        <v>230558261195</v>
      </c>
      <c r="G75" s="71"/>
      <c r="H75" s="80">
        <f>SUM(H68:H74)</f>
        <v>58947051243</v>
      </c>
      <c r="I75" s="71"/>
      <c r="J75" s="80">
        <f>SUM(J68:J74)</f>
        <v>52025199646</v>
      </c>
      <c r="M75" s="181"/>
      <c r="N75" s="181"/>
    </row>
    <row r="76" spans="1:14" s="153" customFormat="1" ht="22.75" customHeight="1">
      <c r="A76" s="195" t="s">
        <v>64</v>
      </c>
      <c r="B76" s="177"/>
      <c r="C76" s="178"/>
      <c r="D76" s="81">
        <f>D65+D75</f>
        <v>312992844905</v>
      </c>
      <c r="E76" s="71"/>
      <c r="F76" s="81">
        <f>F65+F75</f>
        <v>334108196338</v>
      </c>
      <c r="G76" s="71"/>
      <c r="H76" s="81">
        <f>SUM(H65,H75)</f>
        <v>79801101967</v>
      </c>
      <c r="I76" s="71"/>
      <c r="J76" s="81">
        <f>SUM(J65,J75)</f>
        <v>78357819727</v>
      </c>
      <c r="M76" s="181"/>
      <c r="N76" s="181"/>
    </row>
    <row r="77" spans="1:14" s="185" customFormat="1" ht="22.75" customHeight="1">
      <c r="A77" s="184"/>
      <c r="B77" s="177"/>
      <c r="C77" s="178"/>
      <c r="D77" s="181"/>
      <c r="E77" s="1"/>
      <c r="F77" s="1"/>
      <c r="G77" s="1"/>
      <c r="H77" s="1"/>
      <c r="I77" s="1"/>
      <c r="J77" s="1"/>
      <c r="M77" s="181"/>
      <c r="N77" s="181"/>
    </row>
    <row r="78" spans="1:14" s="185" customFormat="1" ht="22.75" customHeight="1">
      <c r="A78" s="184"/>
      <c r="B78" s="177"/>
      <c r="C78" s="178"/>
      <c r="D78" s="1" t="s">
        <v>65</v>
      </c>
      <c r="E78" s="1"/>
      <c r="F78" s="1"/>
      <c r="G78" s="1"/>
      <c r="H78" s="1"/>
      <c r="I78" s="1"/>
      <c r="J78" s="1"/>
      <c r="M78" s="181"/>
      <c r="N78" s="181"/>
    </row>
    <row r="79" spans="1:14" s="185" customFormat="1" ht="22.75" customHeight="1">
      <c r="A79" s="184"/>
      <c r="B79" s="177"/>
      <c r="C79" s="178"/>
      <c r="D79" s="1"/>
      <c r="E79" s="1"/>
      <c r="F79" s="1"/>
      <c r="G79" s="1"/>
      <c r="H79" s="1"/>
      <c r="I79" s="1"/>
      <c r="J79" s="1"/>
      <c r="M79" s="181"/>
      <c r="N79" s="181"/>
    </row>
    <row r="80" spans="1:14" s="192" customFormat="1" ht="22.75" customHeight="1">
      <c r="A80" s="277" t="s">
        <v>0</v>
      </c>
      <c r="B80" s="277"/>
      <c r="C80" s="277"/>
      <c r="D80" s="277"/>
      <c r="E80" s="277"/>
      <c r="F80" s="277"/>
      <c r="G80" s="277"/>
      <c r="H80" s="277"/>
      <c r="I80" s="277"/>
      <c r="J80" s="277"/>
      <c r="M80" s="181"/>
      <c r="N80" s="181"/>
    </row>
    <row r="81" spans="1:14" s="192" customFormat="1" ht="22.75" customHeight="1">
      <c r="A81" s="277" t="s">
        <v>38</v>
      </c>
      <c r="B81" s="277"/>
      <c r="C81" s="277"/>
      <c r="D81" s="277"/>
      <c r="E81" s="277"/>
      <c r="F81" s="277"/>
      <c r="G81" s="277"/>
      <c r="H81" s="277"/>
      <c r="I81" s="277"/>
      <c r="J81" s="277"/>
      <c r="M81" s="181"/>
      <c r="N81" s="181"/>
    </row>
    <row r="82" spans="1:14" s="192" customFormat="1" ht="22.75" customHeight="1">
      <c r="A82" s="277" t="s">
        <v>2</v>
      </c>
      <c r="B82" s="277"/>
      <c r="C82" s="277"/>
      <c r="D82" s="277"/>
      <c r="E82" s="277"/>
      <c r="F82" s="277"/>
      <c r="G82" s="277"/>
      <c r="H82" s="277"/>
      <c r="I82" s="277"/>
      <c r="J82" s="277"/>
      <c r="M82" s="181"/>
      <c r="N82" s="181"/>
    </row>
    <row r="83" spans="1:14" ht="22.75" customHeight="1">
      <c r="A83" s="279" t="s">
        <v>3</v>
      </c>
      <c r="B83" s="279"/>
      <c r="C83" s="279"/>
      <c r="D83" s="279"/>
      <c r="E83" s="279"/>
      <c r="F83" s="279"/>
      <c r="G83" s="279"/>
      <c r="H83" s="279"/>
      <c r="I83" s="279"/>
      <c r="J83" s="279"/>
      <c r="M83" s="181"/>
      <c r="N83" s="181"/>
    </row>
    <row r="84" spans="1:14" ht="9" customHeight="1">
      <c r="A84" s="143"/>
      <c r="B84" s="169"/>
      <c r="C84" s="143"/>
      <c r="D84" s="143"/>
      <c r="E84" s="143"/>
      <c r="F84" s="143"/>
      <c r="G84" s="143"/>
      <c r="H84" s="143"/>
      <c r="I84" s="143"/>
      <c r="J84" s="143"/>
      <c r="M84" s="181"/>
      <c r="N84" s="181"/>
    </row>
    <row r="85" spans="1:14" ht="22.75" customHeight="1">
      <c r="B85" s="160" t="s">
        <v>4</v>
      </c>
      <c r="D85" s="278" t="s">
        <v>5</v>
      </c>
      <c r="E85" s="278"/>
      <c r="F85" s="278"/>
      <c r="H85" s="278" t="s">
        <v>6</v>
      </c>
      <c r="I85" s="278"/>
      <c r="J85" s="278"/>
      <c r="M85" s="181"/>
      <c r="N85" s="181"/>
    </row>
    <row r="86" spans="1:14" ht="22.75" customHeight="1">
      <c r="A86" s="143"/>
      <c r="C86" s="149"/>
      <c r="D86" s="170" t="s">
        <v>7</v>
      </c>
      <c r="E86" s="170"/>
      <c r="F86" s="170" t="s">
        <v>7</v>
      </c>
      <c r="G86" s="170"/>
      <c r="H86" s="170" t="s">
        <v>7</v>
      </c>
      <c r="I86" s="170"/>
      <c r="J86" s="170" t="s">
        <v>7</v>
      </c>
      <c r="M86" s="181"/>
      <c r="N86" s="181"/>
    </row>
    <row r="87" spans="1:14" ht="22.75" customHeight="1">
      <c r="A87" s="143"/>
      <c r="B87" s="160"/>
      <c r="C87" s="149"/>
      <c r="D87" s="170" t="s">
        <v>8</v>
      </c>
      <c r="E87" s="170"/>
      <c r="F87" s="170" t="s">
        <v>8</v>
      </c>
      <c r="G87" s="170"/>
      <c r="H87" s="170" t="s">
        <v>8</v>
      </c>
      <c r="I87" s="170"/>
      <c r="J87" s="170" t="s">
        <v>8</v>
      </c>
      <c r="M87" s="181"/>
      <c r="N87" s="181"/>
    </row>
    <row r="88" spans="1:14" ht="22.75" customHeight="1">
      <c r="A88" s="173"/>
      <c r="B88" s="169"/>
      <c r="C88" s="149"/>
      <c r="D88" s="174" t="s">
        <v>9</v>
      </c>
      <c r="E88" s="174"/>
      <c r="F88" s="175" t="s">
        <v>10</v>
      </c>
      <c r="G88" s="174"/>
      <c r="H88" s="174" t="s">
        <v>9</v>
      </c>
      <c r="I88" s="174"/>
      <c r="J88" s="175" t="s">
        <v>10</v>
      </c>
      <c r="M88" s="181"/>
      <c r="N88" s="181"/>
    </row>
    <row r="89" spans="1:14" ht="22.75" customHeight="1">
      <c r="A89" s="176" t="s">
        <v>66</v>
      </c>
      <c r="B89" s="169"/>
      <c r="C89" s="149"/>
      <c r="M89" s="181"/>
      <c r="N89" s="181"/>
    </row>
    <row r="90" spans="1:14" s="153" customFormat="1" ht="22.75" customHeight="1">
      <c r="A90" s="176" t="s">
        <v>67</v>
      </c>
      <c r="B90" s="177"/>
      <c r="C90" s="178"/>
      <c r="D90" s="1"/>
      <c r="E90" s="1"/>
      <c r="F90" s="1"/>
      <c r="G90" s="1"/>
      <c r="H90" s="1"/>
      <c r="I90" s="1"/>
      <c r="J90" s="1"/>
      <c r="M90" s="181"/>
      <c r="N90" s="181"/>
    </row>
    <row r="91" spans="1:14" s="153" customFormat="1" ht="22.75" customHeight="1">
      <c r="A91" s="184" t="s">
        <v>68</v>
      </c>
      <c r="B91" s="177">
        <v>21</v>
      </c>
      <c r="C91" s="178"/>
      <c r="D91" s="181"/>
      <c r="E91" s="1"/>
      <c r="F91" s="181"/>
      <c r="G91" s="1"/>
      <c r="H91" s="181"/>
      <c r="I91" s="1"/>
      <c r="J91" s="1"/>
      <c r="M91" s="181"/>
      <c r="N91" s="181"/>
    </row>
    <row r="92" spans="1:14" s="153" customFormat="1" ht="22.75" customHeight="1">
      <c r="A92" s="179" t="s">
        <v>69</v>
      </c>
      <c r="C92" s="178"/>
      <c r="D92" s="181"/>
      <c r="E92" s="1"/>
      <c r="F92" s="181"/>
      <c r="G92" s="1"/>
      <c r="H92" s="181"/>
      <c r="I92" s="1"/>
      <c r="J92" s="1"/>
      <c r="M92" s="181"/>
      <c r="N92" s="181"/>
    </row>
    <row r="93" spans="1:14" s="153" customFormat="1" ht="22.75" customHeight="1" thickBot="1">
      <c r="A93" s="196" t="s">
        <v>70</v>
      </c>
      <c r="C93" s="178"/>
      <c r="D93" s="82">
        <v>4997459800</v>
      </c>
      <c r="E93" s="71"/>
      <c r="F93" s="82">
        <v>4997459800</v>
      </c>
      <c r="G93" s="71"/>
      <c r="H93" s="82">
        <v>4997459800</v>
      </c>
      <c r="I93" s="71"/>
      <c r="J93" s="82">
        <v>4997459800</v>
      </c>
      <c r="M93" s="181"/>
      <c r="N93" s="181"/>
    </row>
    <row r="94" spans="1:14" s="153" customFormat="1" ht="22.75" customHeight="1" thickTop="1">
      <c r="A94" s="179" t="s">
        <v>71</v>
      </c>
      <c r="B94" s="177"/>
      <c r="C94" s="178"/>
      <c r="D94" s="197"/>
      <c r="E94" s="71"/>
      <c r="F94" s="197"/>
      <c r="G94" s="197"/>
      <c r="H94" s="197"/>
      <c r="I94" s="197"/>
      <c r="J94" s="197"/>
      <c r="M94" s="181"/>
      <c r="N94" s="181"/>
    </row>
    <row r="95" spans="1:14" s="153" customFormat="1" ht="22.75" customHeight="1">
      <c r="A95" s="196" t="s">
        <v>72</v>
      </c>
      <c r="B95" s="177"/>
      <c r="C95" s="178"/>
      <c r="D95" s="197"/>
      <c r="E95" s="71"/>
      <c r="F95" s="197"/>
      <c r="G95" s="197"/>
      <c r="H95" s="197"/>
      <c r="I95" s="197"/>
      <c r="J95" s="197"/>
      <c r="M95" s="181"/>
      <c r="N95" s="181"/>
    </row>
    <row r="96" spans="1:14" s="153" customFormat="1" ht="22.75" customHeight="1">
      <c r="A96" s="144" t="s">
        <v>73</v>
      </c>
      <c r="B96" s="177">
        <v>21</v>
      </c>
      <c r="C96" s="178"/>
      <c r="D96" s="83">
        <v>2974209736</v>
      </c>
      <c r="E96" s="83"/>
      <c r="F96" s="83">
        <v>2974209736</v>
      </c>
      <c r="G96" s="83"/>
      <c r="H96" s="83">
        <v>2974209736</v>
      </c>
      <c r="I96" s="71"/>
      <c r="J96" s="83">
        <v>2974209736</v>
      </c>
      <c r="K96" s="181"/>
      <c r="M96" s="181"/>
      <c r="N96" s="181"/>
    </row>
    <row r="97" spans="1:15" s="153" customFormat="1" ht="22.75" customHeight="1">
      <c r="A97" s="184" t="s">
        <v>74</v>
      </c>
      <c r="C97" s="178"/>
      <c r="D97" s="194"/>
      <c r="E97" s="194"/>
      <c r="F97" s="194"/>
      <c r="G97" s="194"/>
      <c r="H97" s="194"/>
      <c r="I97" s="71"/>
      <c r="J97" s="194"/>
      <c r="M97" s="181"/>
      <c r="N97" s="181"/>
    </row>
    <row r="98" spans="1:15" s="153" customFormat="1" ht="22.75" customHeight="1">
      <c r="A98" s="179" t="s">
        <v>75</v>
      </c>
      <c r="B98" s="177">
        <v>21</v>
      </c>
      <c r="C98" s="178"/>
      <c r="D98" s="83">
        <v>22551566867</v>
      </c>
      <c r="E98" s="68"/>
      <c r="F98" s="83">
        <v>22551566867</v>
      </c>
      <c r="G98" s="68"/>
      <c r="H98" s="83">
        <v>22551566867</v>
      </c>
      <c r="I98" s="71"/>
      <c r="J98" s="83">
        <v>22551566867</v>
      </c>
      <c r="M98" s="181"/>
      <c r="N98" s="181"/>
    </row>
    <row r="99" spans="1:15" s="153" customFormat="1" ht="22.75" customHeight="1">
      <c r="A99" s="141" t="s">
        <v>76</v>
      </c>
      <c r="B99" s="177"/>
      <c r="C99" s="178"/>
      <c r="D99" s="83"/>
      <c r="E99" s="68"/>
      <c r="F99" s="83"/>
      <c r="G99" s="68"/>
      <c r="H99" s="83"/>
      <c r="I99" s="71"/>
      <c r="J99" s="83"/>
      <c r="M99" s="181"/>
      <c r="N99" s="181"/>
    </row>
    <row r="100" spans="1:15" s="153" customFormat="1" ht="22.75" customHeight="1">
      <c r="A100" s="179" t="s">
        <v>77</v>
      </c>
      <c r="B100" s="177"/>
      <c r="C100" s="178"/>
      <c r="D100" s="83">
        <v>-669657282</v>
      </c>
      <c r="E100" s="77"/>
      <c r="F100" s="83">
        <v>-669657282</v>
      </c>
      <c r="G100" s="77"/>
      <c r="H100" s="51">
        <v>0</v>
      </c>
      <c r="I100" s="52"/>
      <c r="J100" s="51">
        <v>0</v>
      </c>
      <c r="M100" s="181"/>
      <c r="N100" s="181"/>
    </row>
    <row r="101" spans="1:15" s="185" customFormat="1" ht="22.75" customHeight="1">
      <c r="A101" s="141" t="s">
        <v>78</v>
      </c>
      <c r="B101" s="177"/>
      <c r="C101" s="178"/>
      <c r="D101" s="83"/>
      <c r="E101" s="71"/>
      <c r="F101" s="83"/>
      <c r="G101" s="71"/>
      <c r="H101" s="83"/>
      <c r="I101" s="71"/>
      <c r="J101" s="83"/>
      <c r="M101" s="181"/>
      <c r="N101" s="181"/>
    </row>
    <row r="102" spans="1:15" s="153" customFormat="1" ht="22.75" customHeight="1">
      <c r="A102" s="179" t="s">
        <v>79</v>
      </c>
      <c r="B102" s="177"/>
      <c r="C102" s="178"/>
      <c r="D102" s="83"/>
      <c r="E102" s="71"/>
      <c r="F102" s="83"/>
      <c r="G102" s="71"/>
      <c r="H102" s="83"/>
      <c r="I102" s="71"/>
      <c r="J102" s="83"/>
      <c r="M102" s="181"/>
      <c r="N102" s="181"/>
    </row>
    <row r="103" spans="1:15" s="153" customFormat="1" ht="22.75" customHeight="1">
      <c r="A103" s="196" t="s">
        <v>80</v>
      </c>
      <c r="B103" s="177"/>
      <c r="C103" s="178"/>
      <c r="D103" s="83">
        <v>500000000</v>
      </c>
      <c r="E103" s="83"/>
      <c r="F103" s="83">
        <v>500000000</v>
      </c>
      <c r="G103" s="83"/>
      <c r="H103" s="83">
        <v>500000000</v>
      </c>
      <c r="I103" s="71"/>
      <c r="J103" s="83">
        <v>500000000</v>
      </c>
      <c r="K103" s="181"/>
      <c r="L103" s="143"/>
      <c r="M103" s="181"/>
      <c r="N103" s="181"/>
    </row>
    <row r="104" spans="1:15" s="153" customFormat="1" ht="22.75" customHeight="1">
      <c r="A104" s="179" t="s">
        <v>81</v>
      </c>
      <c r="B104" s="177"/>
      <c r="C104" s="178"/>
      <c r="D104" s="83">
        <v>81682737733</v>
      </c>
      <c r="E104" s="83"/>
      <c r="F104" s="83">
        <v>71696872122</v>
      </c>
      <c r="G104" s="83"/>
      <c r="H104" s="83">
        <v>81682737733</v>
      </c>
      <c r="I104" s="71"/>
      <c r="J104" s="83">
        <v>71696872122</v>
      </c>
      <c r="K104" s="198"/>
      <c r="L104" s="198"/>
      <c r="M104" s="181"/>
      <c r="N104" s="181"/>
    </row>
    <row r="105" spans="1:15" ht="22.75" customHeight="1">
      <c r="A105" s="184" t="s">
        <v>82</v>
      </c>
      <c r="B105" s="177"/>
      <c r="C105" s="178"/>
      <c r="D105" s="68">
        <v>136668538</v>
      </c>
      <c r="E105" s="68"/>
      <c r="F105" s="68">
        <v>169431134</v>
      </c>
      <c r="G105" s="68"/>
      <c r="H105" s="68">
        <v>136668538</v>
      </c>
      <c r="I105" s="71"/>
      <c r="J105" s="68">
        <v>169431134</v>
      </c>
      <c r="M105" s="181"/>
      <c r="N105" s="181"/>
    </row>
    <row r="106" spans="1:15" ht="22.75" customHeight="1">
      <c r="A106" s="195" t="s">
        <v>83</v>
      </c>
      <c r="B106" s="182"/>
      <c r="C106" s="183"/>
      <c r="D106" s="84">
        <f>SUM(D96:D105)</f>
        <v>107175525592</v>
      </c>
      <c r="E106" s="71"/>
      <c r="F106" s="84">
        <f>SUM(F96:F105)</f>
        <v>97222422577</v>
      </c>
      <c r="G106" s="71"/>
      <c r="H106" s="84">
        <f>SUM(H96:H105)</f>
        <v>107845182874</v>
      </c>
      <c r="I106" s="71"/>
      <c r="J106" s="84">
        <f>SUM(J96:J105)</f>
        <v>97892079859</v>
      </c>
      <c r="M106" s="181"/>
      <c r="N106" s="181"/>
    </row>
    <row r="107" spans="1:15" ht="22.75" customHeight="1">
      <c r="A107" s="184" t="s">
        <v>84</v>
      </c>
      <c r="B107" s="177"/>
      <c r="C107" s="178"/>
      <c r="D107" s="85">
        <v>104836531</v>
      </c>
      <c r="E107" s="86"/>
      <c r="F107" s="85">
        <v>101472404</v>
      </c>
      <c r="G107" s="87"/>
      <c r="H107" s="51">
        <v>0</v>
      </c>
      <c r="I107" s="88"/>
      <c r="J107" s="37">
        <v>0</v>
      </c>
      <c r="M107" s="181"/>
      <c r="N107" s="181"/>
    </row>
    <row r="108" spans="1:15" ht="22.75" customHeight="1">
      <c r="A108" s="195" t="s">
        <v>85</v>
      </c>
      <c r="B108" s="177"/>
      <c r="C108" s="178"/>
      <c r="D108" s="81">
        <f>SUM(D106:D107)</f>
        <v>107280362123</v>
      </c>
      <c r="E108" s="71"/>
      <c r="F108" s="81">
        <f>SUM(F106:F107)</f>
        <v>97323894981</v>
      </c>
      <c r="G108" s="71"/>
      <c r="H108" s="80">
        <f>SUM(H106:H107)</f>
        <v>107845182874</v>
      </c>
      <c r="I108" s="71"/>
      <c r="J108" s="80">
        <f>SUM(J106:J107)</f>
        <v>97892079859</v>
      </c>
      <c r="M108" s="181"/>
      <c r="N108" s="181"/>
    </row>
    <row r="109" spans="1:15" ht="22.75" customHeight="1" thickBot="1">
      <c r="A109" s="146" t="s">
        <v>86</v>
      </c>
      <c r="B109" s="177"/>
      <c r="C109" s="178"/>
      <c r="D109" s="78">
        <f>D76+D108</f>
        <v>420273207028</v>
      </c>
      <c r="E109" s="71"/>
      <c r="F109" s="78">
        <f>F76+F108</f>
        <v>431432091319</v>
      </c>
      <c r="G109" s="71"/>
      <c r="H109" s="78">
        <f>SUM(H76,H108)</f>
        <v>187646284841</v>
      </c>
      <c r="I109" s="71"/>
      <c r="J109" s="78">
        <f>SUM(J76,J108)</f>
        <v>176249899586</v>
      </c>
      <c r="L109" s="198"/>
      <c r="M109" s="181"/>
      <c r="N109" s="181"/>
      <c r="O109" s="198"/>
    </row>
    <row r="110" spans="1:15" ht="24" customHeight="1" thickTop="1">
      <c r="A110" s="143"/>
      <c r="B110" s="169"/>
      <c r="C110" s="143"/>
      <c r="D110" s="194"/>
      <c r="E110" s="199"/>
      <c r="F110" s="8"/>
      <c r="G110" s="199"/>
      <c r="H110" s="8"/>
      <c r="I110" s="199"/>
      <c r="J110" s="8"/>
      <c r="M110" s="26"/>
    </row>
    <row r="111" spans="1:15" ht="24" customHeight="1">
      <c r="A111" s="143"/>
      <c r="B111" s="169"/>
      <c r="C111" s="143"/>
      <c r="D111" s="198"/>
      <c r="E111" s="198"/>
      <c r="F111" s="198"/>
      <c r="G111" s="198"/>
      <c r="H111" s="198"/>
      <c r="I111" s="198"/>
      <c r="J111" s="198"/>
    </row>
    <row r="120" spans="1:4" ht="24" customHeight="1">
      <c r="A120" s="153"/>
    </row>
    <row r="121" spans="1:4" ht="24" customHeight="1">
      <c r="D121" s="200"/>
    </row>
    <row r="126" spans="1:4" ht="24" customHeight="1">
      <c r="D126" s="200"/>
    </row>
  </sheetData>
  <mergeCells count="18">
    <mergeCell ref="A1:J1"/>
    <mergeCell ref="A2:J2"/>
    <mergeCell ref="A4:J4"/>
    <mergeCell ref="A3:J3"/>
    <mergeCell ref="A41:J41"/>
    <mergeCell ref="H6:J6"/>
    <mergeCell ref="D6:F6"/>
    <mergeCell ref="A42:J42"/>
    <mergeCell ref="D85:F85"/>
    <mergeCell ref="H85:J85"/>
    <mergeCell ref="A80:J80"/>
    <mergeCell ref="A81:J81"/>
    <mergeCell ref="A82:J82"/>
    <mergeCell ref="A43:J43"/>
    <mergeCell ref="A44:J44"/>
    <mergeCell ref="A83:J83"/>
    <mergeCell ref="D46:F46"/>
    <mergeCell ref="H46:J46"/>
  </mergeCells>
  <phoneticPr fontId="0" type="noConversion"/>
  <pageMargins left="0.8" right="0.8" top="0.48" bottom="0.5" header="0.5" footer="0.5"/>
  <pageSetup paperSize="9" scale="76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0" max="16383" man="1"/>
    <brk id="79" max="16383" man="1"/>
  </rowBreaks>
  <customProperties>
    <customPr name="OrphanNamesChecked" r:id="rId2"/>
  </customProperties>
  <ignoredErrors>
    <ignoredError sqref="D10:J11 G9 E9 E88 G88 I88" numberStoredAsText="1"/>
    <ignoredError sqref="D50:I50 D89:I92 D51:G51 I51 D65:J65 E76 D75 F75:J76 E75 D108:J109 E106:I106 J106 D38:J39 F24:J24 D67:J67 E66:J66" unlockedFormula="1"/>
    <ignoredError sqref="B39:C39 B38:C38 B26:D26 F26 J26 B25:C25 B24:C24 E25:J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  <pageSetUpPr fitToPage="1"/>
  </sheetPr>
  <dimension ref="A1:N82"/>
  <sheetViews>
    <sheetView topLeftCell="A29" zoomScale="70" zoomScaleNormal="70" workbookViewId="0">
      <selection activeCell="N36" sqref="N36"/>
    </sheetView>
  </sheetViews>
  <sheetFormatPr defaultColWidth="9.09765625" defaultRowHeight="24" customHeight="1" outlineLevelRow="1"/>
  <cols>
    <col min="1" max="1" width="53.09765625" style="267" customWidth="1"/>
    <col min="2" max="2" width="10" style="172" customWidth="1"/>
    <col min="3" max="3" width="1.09765625" style="141" customWidth="1"/>
    <col min="4" max="4" width="16.59765625" style="171" bestFit="1" customWidth="1"/>
    <col min="5" max="5" width="1.09765625" style="171" customWidth="1"/>
    <col min="6" max="6" width="16.59765625" style="171" bestFit="1" customWidth="1"/>
    <col min="7" max="7" width="1.09765625" style="171" customWidth="1"/>
    <col min="8" max="8" width="15.69921875" style="171" customWidth="1"/>
    <col min="9" max="9" width="1.09765625" style="171" customWidth="1"/>
    <col min="10" max="10" width="15.69921875" style="171" customWidth="1"/>
    <col min="11" max="11" width="18.3984375" style="143" bestFit="1" customWidth="1"/>
    <col min="12" max="12" width="11.59765625" style="143" bestFit="1" customWidth="1"/>
    <col min="13" max="14" width="13.69921875" style="143" customWidth="1"/>
    <col min="15" max="16384" width="9.09765625" style="143"/>
  </cols>
  <sheetData>
    <row r="1" spans="1:14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4" ht="24" customHeight="1">
      <c r="A2" s="281" t="s">
        <v>87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4" ht="24" customHeight="1">
      <c r="A3" s="281" t="s">
        <v>88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4" ht="24" customHeight="1">
      <c r="A4" s="279" t="s">
        <v>3</v>
      </c>
      <c r="B4" s="279"/>
      <c r="C4" s="279"/>
      <c r="D4" s="279"/>
      <c r="E4" s="279"/>
      <c r="F4" s="279"/>
      <c r="G4" s="279"/>
      <c r="H4" s="279"/>
      <c r="I4" s="279"/>
      <c r="J4" s="279"/>
    </row>
    <row r="5" spans="1:14" ht="9" customHeight="1">
      <c r="A5" s="143"/>
      <c r="B5" s="143"/>
      <c r="C5" s="266"/>
      <c r="D5" s="143"/>
      <c r="E5" s="250"/>
      <c r="F5" s="250"/>
      <c r="G5" s="250"/>
      <c r="H5" s="143"/>
      <c r="I5" s="250"/>
      <c r="J5" s="250"/>
    </row>
    <row r="6" spans="1:14" ht="22.75" customHeight="1">
      <c r="A6" s="267" t="s">
        <v>65</v>
      </c>
      <c r="B6" s="160" t="s">
        <v>4</v>
      </c>
      <c r="C6" s="266"/>
      <c r="D6" s="280" t="s">
        <v>5</v>
      </c>
      <c r="E6" s="280"/>
      <c r="F6" s="280"/>
      <c r="G6" s="146"/>
      <c r="H6" s="280" t="s">
        <v>6</v>
      </c>
      <c r="I6" s="280"/>
      <c r="J6" s="280"/>
    </row>
    <row r="7" spans="1:14" ht="22.75" customHeight="1">
      <c r="C7" s="266"/>
      <c r="D7" s="174" t="s">
        <v>9</v>
      </c>
      <c r="E7" s="174"/>
      <c r="F7" s="175" t="s">
        <v>10</v>
      </c>
      <c r="G7" s="174"/>
      <c r="H7" s="174" t="s">
        <v>9</v>
      </c>
      <c r="I7" s="174"/>
      <c r="J7" s="175" t="s">
        <v>10</v>
      </c>
    </row>
    <row r="8" spans="1:14" ht="22.75" customHeight="1">
      <c r="A8" s="268" t="s">
        <v>89</v>
      </c>
    </row>
    <row r="9" spans="1:14" ht="22.75" customHeight="1">
      <c r="A9" s="150" t="s">
        <v>90</v>
      </c>
      <c r="B9" s="172" t="s">
        <v>225</v>
      </c>
      <c r="D9" s="68">
        <v>182556005848</v>
      </c>
      <c r="E9" s="68"/>
      <c r="F9" s="68">
        <v>175493154290</v>
      </c>
      <c r="G9" s="68"/>
      <c r="H9" s="68">
        <v>2972874646</v>
      </c>
      <c r="I9" s="68"/>
      <c r="J9" s="68">
        <v>2486923206</v>
      </c>
      <c r="K9" s="14"/>
      <c r="M9" s="269"/>
      <c r="N9" s="198"/>
    </row>
    <row r="10" spans="1:14" ht="22.75" customHeight="1">
      <c r="A10" s="150" t="s">
        <v>91</v>
      </c>
      <c r="B10" s="172" t="s">
        <v>225</v>
      </c>
      <c r="D10" s="68">
        <v>43707815538</v>
      </c>
      <c r="E10" s="68"/>
      <c r="F10" s="68">
        <v>38076176678</v>
      </c>
      <c r="G10" s="68"/>
      <c r="H10" s="38">
        <v>0</v>
      </c>
      <c r="I10" s="68"/>
      <c r="J10" s="38">
        <v>0</v>
      </c>
      <c r="K10" s="14"/>
      <c r="M10" s="269"/>
      <c r="N10" s="198"/>
    </row>
    <row r="11" spans="1:14" ht="22.5" customHeight="1">
      <c r="A11" s="207" t="s">
        <v>92</v>
      </c>
      <c r="D11" s="69">
        <f>SUM(D9:D10)</f>
        <v>226263821386</v>
      </c>
      <c r="E11" s="68"/>
      <c r="F11" s="69">
        <f>SUM(F9:F10)</f>
        <v>213569330968</v>
      </c>
      <c r="G11" s="68"/>
      <c r="H11" s="69">
        <f>SUM(H9:H10)</f>
        <v>2972874646</v>
      </c>
      <c r="I11" s="68"/>
      <c r="J11" s="69">
        <f>SUM(J9:J10)</f>
        <v>2486923206</v>
      </c>
      <c r="K11" s="14"/>
      <c r="M11" s="269"/>
      <c r="N11" s="198"/>
    </row>
    <row r="12" spans="1:14" ht="6" customHeight="1">
      <c r="A12" s="268"/>
      <c r="D12" s="68"/>
      <c r="E12" s="68"/>
      <c r="F12" s="68"/>
      <c r="G12" s="68"/>
      <c r="H12" s="68"/>
      <c r="I12" s="68"/>
      <c r="J12" s="68"/>
      <c r="K12" s="14"/>
      <c r="M12" s="269"/>
      <c r="N12" s="198"/>
    </row>
    <row r="13" spans="1:14" ht="22.75" customHeight="1">
      <c r="A13" s="268" t="s">
        <v>93</v>
      </c>
      <c r="D13" s="200"/>
      <c r="E13" s="200"/>
      <c r="F13" s="200"/>
      <c r="G13" s="200"/>
      <c r="H13" s="200"/>
      <c r="I13" s="68"/>
      <c r="J13" s="200"/>
      <c r="K13" s="14"/>
      <c r="M13" s="269"/>
      <c r="N13" s="198"/>
    </row>
    <row r="14" spans="1:14" ht="22.75" customHeight="1">
      <c r="A14" s="150" t="s">
        <v>94</v>
      </c>
      <c r="B14" s="172" t="s">
        <v>226</v>
      </c>
      <c r="D14" s="68">
        <v>-94906853899</v>
      </c>
      <c r="E14" s="83"/>
      <c r="F14" s="68">
        <v>-99434318384</v>
      </c>
      <c r="G14" s="68"/>
      <c r="H14" s="68">
        <v>-1857157084</v>
      </c>
      <c r="I14" s="68"/>
      <c r="J14" s="68">
        <v>-1757021887</v>
      </c>
      <c r="K14" s="14"/>
      <c r="M14" s="269"/>
      <c r="N14" s="198"/>
    </row>
    <row r="15" spans="1:14" ht="22.75" customHeight="1">
      <c r="A15" s="150" t="s">
        <v>95</v>
      </c>
      <c r="D15" s="68">
        <v>-41559950032</v>
      </c>
      <c r="E15" s="83"/>
      <c r="F15" s="68">
        <v>-35959986250</v>
      </c>
      <c r="G15" s="68"/>
      <c r="H15" s="38">
        <v>0</v>
      </c>
      <c r="I15" s="68"/>
      <c r="J15" s="38">
        <v>0</v>
      </c>
      <c r="K15" s="14"/>
      <c r="M15" s="269"/>
      <c r="N15" s="198"/>
    </row>
    <row r="16" spans="1:14" ht="22.75" customHeight="1">
      <c r="A16" s="207" t="s">
        <v>96</v>
      </c>
      <c r="D16" s="69">
        <f>SUM(D14:D15)</f>
        <v>-136466803931</v>
      </c>
      <c r="E16" s="68"/>
      <c r="F16" s="69">
        <f>SUM(F14:F15)</f>
        <v>-135394304634</v>
      </c>
      <c r="G16" s="68"/>
      <c r="H16" s="69">
        <f>SUM(H14:H15)</f>
        <v>-1857157084</v>
      </c>
      <c r="I16" s="68"/>
      <c r="J16" s="69">
        <f>SUM(J14:J15)</f>
        <v>-1757021887</v>
      </c>
      <c r="K16" s="14"/>
      <c r="M16" s="269"/>
      <c r="N16" s="198"/>
    </row>
    <row r="17" spans="1:14" ht="6" customHeight="1">
      <c r="A17" s="268"/>
      <c r="D17" s="68"/>
      <c r="E17" s="68"/>
      <c r="F17" s="68"/>
      <c r="G17" s="68"/>
      <c r="H17" s="68"/>
      <c r="I17" s="68"/>
      <c r="J17" s="68"/>
      <c r="K17" s="14"/>
      <c r="M17" s="269"/>
      <c r="N17" s="198"/>
    </row>
    <row r="18" spans="1:14" ht="22.75" customHeight="1">
      <c r="A18" s="268" t="s">
        <v>97</v>
      </c>
      <c r="D18" s="200">
        <f>SUM(D11,D16)</f>
        <v>89797017455</v>
      </c>
      <c r="E18" s="200"/>
      <c r="F18" s="200">
        <f>SUM(F11,F16)</f>
        <v>78175026334</v>
      </c>
      <c r="G18" s="200"/>
      <c r="H18" s="200">
        <f>SUM(H16,H11)</f>
        <v>1115717562</v>
      </c>
      <c r="I18" s="200"/>
      <c r="J18" s="200">
        <f>SUM(J16,J11)</f>
        <v>729901319</v>
      </c>
      <c r="K18" s="27"/>
      <c r="M18" s="269"/>
      <c r="N18" s="198"/>
    </row>
    <row r="19" spans="1:14" ht="6" customHeight="1">
      <c r="A19" s="151"/>
      <c r="D19" s="68"/>
      <c r="E19" s="68"/>
      <c r="F19" s="68"/>
      <c r="G19" s="68"/>
      <c r="H19" s="68"/>
      <c r="I19" s="68"/>
      <c r="J19" s="68"/>
      <c r="K19" s="14"/>
      <c r="M19" s="269"/>
      <c r="N19" s="198"/>
    </row>
    <row r="20" spans="1:14" ht="22.75" customHeight="1">
      <c r="A20" s="151" t="s">
        <v>98</v>
      </c>
      <c r="D20" s="200"/>
      <c r="E20" s="200"/>
      <c r="F20" s="200"/>
      <c r="G20" s="200"/>
      <c r="H20" s="23"/>
      <c r="I20" s="200"/>
      <c r="J20" s="23"/>
      <c r="K20" s="14"/>
      <c r="M20" s="269"/>
      <c r="N20" s="198"/>
    </row>
    <row r="21" spans="1:14" ht="22.75" customHeight="1">
      <c r="A21" s="143" t="s">
        <v>99</v>
      </c>
      <c r="B21" s="172">
        <v>23</v>
      </c>
      <c r="D21" s="68">
        <v>-6074897835</v>
      </c>
      <c r="E21" s="68"/>
      <c r="F21" s="68">
        <v>-5758094925</v>
      </c>
      <c r="G21" s="68"/>
      <c r="H21" s="68">
        <v>-54398</v>
      </c>
      <c r="I21" s="68"/>
      <c r="J21" s="68">
        <v>-876430</v>
      </c>
      <c r="K21" s="14"/>
      <c r="M21" s="269"/>
      <c r="N21" s="198"/>
    </row>
    <row r="22" spans="1:14" ht="22.75" customHeight="1">
      <c r="A22" s="143" t="s">
        <v>100</v>
      </c>
      <c r="B22" s="172" t="s">
        <v>226</v>
      </c>
      <c r="D22" s="68">
        <v>-19986070379</v>
      </c>
      <c r="E22" s="68"/>
      <c r="F22" s="68">
        <v>-22032510552</v>
      </c>
      <c r="G22" s="68"/>
      <c r="H22" s="68">
        <v>-52994807</v>
      </c>
      <c r="I22" s="68"/>
      <c r="J22" s="68">
        <v>-35793579</v>
      </c>
      <c r="K22" s="14"/>
      <c r="M22" s="269"/>
      <c r="N22" s="198"/>
    </row>
    <row r="23" spans="1:14" ht="22.75" customHeight="1">
      <c r="A23" s="146" t="s">
        <v>101</v>
      </c>
      <c r="D23" s="69">
        <f>SUM(D21:D22)</f>
        <v>-26060968214</v>
      </c>
      <c r="E23" s="68"/>
      <c r="F23" s="69">
        <f>SUM(F21:F22)</f>
        <v>-27790605477</v>
      </c>
      <c r="G23" s="68"/>
      <c r="H23" s="69">
        <f>SUM(H21:H22)</f>
        <v>-53049205</v>
      </c>
      <c r="I23" s="68"/>
      <c r="J23" s="69">
        <f>SUM(J21:J22)</f>
        <v>-36670009</v>
      </c>
      <c r="K23" s="14"/>
      <c r="M23" s="269"/>
      <c r="N23" s="198"/>
    </row>
    <row r="24" spans="1:14" ht="6" customHeight="1">
      <c r="A24" s="151"/>
      <c r="D24" s="68"/>
      <c r="E24" s="68"/>
      <c r="F24" s="68"/>
      <c r="G24" s="68"/>
      <c r="H24" s="68"/>
      <c r="I24" s="68"/>
      <c r="J24" s="68"/>
      <c r="K24" s="14"/>
      <c r="M24" s="269"/>
      <c r="N24" s="198"/>
    </row>
    <row r="25" spans="1:14" ht="22.75" customHeight="1">
      <c r="A25" s="151" t="s">
        <v>102</v>
      </c>
      <c r="B25" s="166"/>
      <c r="C25" s="149"/>
      <c r="D25" s="68">
        <f>SUM(D18,D23)</f>
        <v>63736049241</v>
      </c>
      <c r="E25" s="68"/>
      <c r="F25" s="68">
        <f>SUM(F18,F23)</f>
        <v>50384420857</v>
      </c>
      <c r="G25" s="68"/>
      <c r="H25" s="68">
        <f>SUM(H18,H23)</f>
        <v>1062668357</v>
      </c>
      <c r="I25" s="68"/>
      <c r="J25" s="68">
        <f>SUM(J18,J23)</f>
        <v>693231310</v>
      </c>
      <c r="K25" s="14"/>
      <c r="M25" s="269"/>
      <c r="N25" s="198"/>
    </row>
    <row r="26" spans="1:14" ht="22.75" customHeight="1">
      <c r="A26" s="267" t="s">
        <v>103</v>
      </c>
      <c r="B26" s="172">
        <v>29</v>
      </c>
      <c r="C26" s="149"/>
      <c r="D26" s="68">
        <v>350105969</v>
      </c>
      <c r="E26" s="68"/>
      <c r="F26" s="68">
        <v>242700300</v>
      </c>
      <c r="G26" s="68"/>
      <c r="H26" s="68">
        <v>1586160801</v>
      </c>
      <c r="I26" s="68"/>
      <c r="J26" s="68">
        <v>2164622497</v>
      </c>
      <c r="K26" s="14"/>
      <c r="M26" s="269"/>
      <c r="N26" s="198"/>
    </row>
    <row r="27" spans="1:14" ht="22.75" customHeight="1">
      <c r="A27" s="267" t="s">
        <v>104</v>
      </c>
      <c r="B27" s="172">
        <v>29</v>
      </c>
      <c r="D27" s="68">
        <f>863290+383447450</f>
        <v>384310740</v>
      </c>
      <c r="E27" s="68"/>
      <c r="F27" s="68">
        <v>335649963</v>
      </c>
      <c r="G27" s="68"/>
      <c r="H27" s="68">
        <v>46629877</v>
      </c>
      <c r="I27" s="68"/>
      <c r="J27" s="68">
        <v>62397235</v>
      </c>
      <c r="K27" s="14"/>
      <c r="M27" s="269"/>
      <c r="N27" s="198"/>
    </row>
    <row r="28" spans="1:14" ht="22.75" customHeight="1">
      <c r="A28" s="267" t="s">
        <v>105</v>
      </c>
      <c r="B28" s="143"/>
      <c r="C28" s="143"/>
      <c r="D28" s="68"/>
      <c r="E28" s="150"/>
      <c r="F28" s="68"/>
      <c r="G28" s="150"/>
      <c r="H28" s="68"/>
      <c r="I28" s="150"/>
      <c r="J28" s="68"/>
      <c r="K28" s="14"/>
      <c r="M28" s="269"/>
      <c r="N28" s="198"/>
    </row>
    <row r="29" spans="1:14" ht="22.75" customHeight="1">
      <c r="A29" s="143" t="s">
        <v>260</v>
      </c>
      <c r="B29" s="172" t="s">
        <v>227</v>
      </c>
      <c r="D29" s="68">
        <v>924047308</v>
      </c>
      <c r="E29" s="68"/>
      <c r="F29" s="68">
        <v>1051867308</v>
      </c>
      <c r="G29" s="68"/>
      <c r="H29" s="68">
        <v>47098328936</v>
      </c>
      <c r="I29" s="68"/>
      <c r="J29" s="68">
        <v>34207977508</v>
      </c>
      <c r="K29" s="14"/>
      <c r="M29" s="269"/>
      <c r="N29" s="198"/>
    </row>
    <row r="30" spans="1:14" ht="22.75" customHeight="1">
      <c r="A30" s="267" t="s">
        <v>107</v>
      </c>
      <c r="D30" s="68">
        <v>273267074</v>
      </c>
      <c r="E30" s="68"/>
      <c r="F30" s="68">
        <v>285637646</v>
      </c>
      <c r="G30" s="68"/>
      <c r="H30" s="68">
        <v>2113660</v>
      </c>
      <c r="I30" s="68"/>
      <c r="J30" s="68">
        <v>2198203</v>
      </c>
      <c r="K30" s="14"/>
      <c r="M30" s="269"/>
      <c r="N30" s="198"/>
    </row>
    <row r="31" spans="1:14" ht="22.75" customHeight="1">
      <c r="A31" s="267" t="s">
        <v>235</v>
      </c>
      <c r="D31" s="68">
        <v>-152036584</v>
      </c>
      <c r="E31" s="68"/>
      <c r="F31" s="68">
        <v>-46350759</v>
      </c>
      <c r="G31" s="68"/>
      <c r="H31" s="11">
        <v>0</v>
      </c>
      <c r="I31" s="68"/>
      <c r="J31" s="11">
        <v>0</v>
      </c>
      <c r="K31" s="14"/>
      <c r="M31" s="269"/>
      <c r="N31" s="198"/>
    </row>
    <row r="32" spans="1:14" ht="22.75" customHeight="1">
      <c r="A32" s="267" t="s">
        <v>108</v>
      </c>
      <c r="B32" s="172" t="s">
        <v>228</v>
      </c>
      <c r="D32" s="70">
        <v>-7972848024</v>
      </c>
      <c r="E32" s="68"/>
      <c r="F32" s="70">
        <v>-9184936058</v>
      </c>
      <c r="G32" s="68"/>
      <c r="H32" s="70">
        <v>-1887087425</v>
      </c>
      <c r="I32" s="68"/>
      <c r="J32" s="70">
        <v>-2016463340</v>
      </c>
      <c r="K32" s="14"/>
      <c r="M32" s="269"/>
      <c r="N32" s="198"/>
    </row>
    <row r="33" spans="1:14" ht="6" customHeight="1">
      <c r="A33" s="151"/>
      <c r="D33" s="68"/>
      <c r="E33" s="68"/>
      <c r="F33" s="68"/>
      <c r="G33" s="68"/>
      <c r="H33" s="68"/>
      <c r="I33" s="68"/>
      <c r="J33" s="68"/>
      <c r="M33" s="269"/>
      <c r="N33" s="198"/>
    </row>
    <row r="34" spans="1:14" ht="22.75" customHeight="1">
      <c r="A34" s="151" t="s">
        <v>109</v>
      </c>
      <c r="D34" s="68">
        <f>SUM(D25:D32)</f>
        <v>57542895724</v>
      </c>
      <c r="E34" s="200"/>
      <c r="F34" s="68">
        <f>SUM(F25:F32)</f>
        <v>43068989257</v>
      </c>
      <c r="G34" s="200"/>
      <c r="H34" s="68">
        <f>SUM(H25:H32)</f>
        <v>47908814206</v>
      </c>
      <c r="I34" s="68"/>
      <c r="J34" s="68">
        <f>SUM(J25:J32)</f>
        <v>35113963413</v>
      </c>
      <c r="K34" s="14"/>
      <c r="M34" s="269"/>
      <c r="N34" s="198"/>
    </row>
    <row r="35" spans="1:14" ht="22.75" customHeight="1">
      <c r="A35" s="267" t="s">
        <v>110</v>
      </c>
      <c r="B35" s="172">
        <v>25</v>
      </c>
      <c r="D35" s="70">
        <v>-9652355302</v>
      </c>
      <c r="E35" s="68"/>
      <c r="F35" s="70">
        <v>-7991794283</v>
      </c>
      <c r="G35" s="68"/>
      <c r="H35" s="70">
        <v>-22912490</v>
      </c>
      <c r="I35" s="68"/>
      <c r="J35" s="70">
        <v>-38606625</v>
      </c>
      <c r="K35" s="14"/>
      <c r="M35" s="269"/>
      <c r="N35" s="198"/>
    </row>
    <row r="36" spans="1:14" ht="22.5" customHeight="1" thickBot="1">
      <c r="A36" s="151" t="s">
        <v>111</v>
      </c>
      <c r="D36" s="89">
        <f>SUM(D34:D35)</f>
        <v>47890540422</v>
      </c>
      <c r="E36" s="68"/>
      <c r="F36" s="89">
        <f>SUM(F34:F35)</f>
        <v>35077194974</v>
      </c>
      <c r="G36" s="68"/>
      <c r="H36" s="89">
        <f>SUM(H34:H35)</f>
        <v>47885901716</v>
      </c>
      <c r="I36" s="68"/>
      <c r="J36" s="89">
        <f>SUM(J34:J35)</f>
        <v>35075356788</v>
      </c>
      <c r="K36" s="14"/>
      <c r="M36" s="269"/>
      <c r="N36" s="198"/>
    </row>
    <row r="37" spans="1:14" ht="6" customHeight="1" thickTop="1">
      <c r="A37" s="151"/>
      <c r="D37" s="68"/>
      <c r="E37" s="68"/>
      <c r="F37" s="68"/>
      <c r="G37" s="68"/>
      <c r="H37" s="68"/>
      <c r="I37" s="68"/>
      <c r="J37" s="68"/>
      <c r="M37" s="269"/>
      <c r="N37" s="198"/>
    </row>
    <row r="38" spans="1:14" ht="22.75" customHeight="1">
      <c r="A38" s="151" t="s">
        <v>112</v>
      </c>
      <c r="D38" s="194"/>
      <c r="E38" s="68"/>
      <c r="F38" s="68"/>
      <c r="G38" s="68"/>
      <c r="H38" s="68"/>
      <c r="I38" s="68"/>
      <c r="J38" s="68"/>
      <c r="M38" s="269"/>
      <c r="N38" s="198"/>
    </row>
    <row r="39" spans="1:14" ht="22.75" customHeight="1">
      <c r="A39" s="143" t="s">
        <v>113</v>
      </c>
      <c r="D39" s="68">
        <f>+D36-D40</f>
        <v>47885901716</v>
      </c>
      <c r="E39" s="68"/>
      <c r="F39" s="68">
        <f>+F36-F40</f>
        <v>35075356788</v>
      </c>
      <c r="G39" s="68"/>
      <c r="H39" s="68">
        <f>+H36-H40</f>
        <v>47885901716</v>
      </c>
      <c r="I39" s="68"/>
      <c r="J39" s="68">
        <f>+J36-J40</f>
        <v>35075356788</v>
      </c>
      <c r="K39" s="198"/>
      <c r="L39" s="198"/>
      <c r="M39" s="269"/>
      <c r="N39" s="198"/>
    </row>
    <row r="40" spans="1:14" ht="22.75" customHeight="1">
      <c r="A40" s="143" t="s">
        <v>114</v>
      </c>
      <c r="D40" s="70">
        <v>4638706</v>
      </c>
      <c r="E40" s="68"/>
      <c r="F40" s="70">
        <v>1838186</v>
      </c>
      <c r="G40" s="68"/>
      <c r="H40" s="54">
        <v>0</v>
      </c>
      <c r="I40" s="68"/>
      <c r="J40" s="54">
        <v>0</v>
      </c>
      <c r="M40" s="269"/>
      <c r="N40" s="198"/>
    </row>
    <row r="41" spans="1:14" ht="22.75" customHeight="1" thickBot="1">
      <c r="A41" s="151" t="s">
        <v>111</v>
      </c>
      <c r="D41" s="89">
        <f>SUM(D39:D40)</f>
        <v>47890540422</v>
      </c>
      <c r="E41" s="68"/>
      <c r="F41" s="89">
        <f>SUM(F39:F40)</f>
        <v>35077194974</v>
      </c>
      <c r="G41" s="68"/>
      <c r="H41" s="89">
        <f>SUM(H39:H40)</f>
        <v>47885901716</v>
      </c>
      <c r="I41" s="68"/>
      <c r="J41" s="89">
        <f>SUM(J39:J40)</f>
        <v>35075356788</v>
      </c>
      <c r="M41" s="269"/>
      <c r="N41" s="198"/>
    </row>
    <row r="42" spans="1:14" ht="6" customHeight="1" thickTop="1">
      <c r="A42" s="151"/>
      <c r="D42" s="4"/>
      <c r="E42" s="2"/>
      <c r="F42" s="4"/>
      <c r="G42" s="2"/>
      <c r="H42" s="4"/>
      <c r="I42" s="2"/>
      <c r="J42" s="4"/>
      <c r="M42" s="269"/>
      <c r="N42" s="198"/>
    </row>
    <row r="43" spans="1:14" ht="22.75" customHeight="1">
      <c r="A43" s="151" t="s">
        <v>115</v>
      </c>
      <c r="B43" s="172">
        <v>27</v>
      </c>
      <c r="M43" s="269"/>
      <c r="N43" s="198"/>
    </row>
    <row r="44" spans="1:14" ht="22.75" customHeight="1" thickBot="1">
      <c r="A44" s="267" t="s">
        <v>116</v>
      </c>
      <c r="B44" s="160"/>
      <c r="D44" s="12">
        <v>16.100000000000001</v>
      </c>
      <c r="E44" s="11"/>
      <c r="F44" s="12">
        <v>11.79</v>
      </c>
      <c r="G44" s="11"/>
      <c r="H44" s="12">
        <v>16.100000000000001</v>
      </c>
      <c r="I44" s="270"/>
      <c r="J44" s="12">
        <v>11.79</v>
      </c>
      <c r="M44" s="269"/>
      <c r="N44" s="198"/>
    </row>
    <row r="45" spans="1:14" ht="22.75" customHeight="1" thickTop="1" thickBot="1">
      <c r="A45" s="267" t="s">
        <v>117</v>
      </c>
      <c r="B45" s="160"/>
      <c r="D45" s="12">
        <v>16.100000000000001</v>
      </c>
      <c r="E45" s="11"/>
      <c r="F45" s="12">
        <v>11.79</v>
      </c>
      <c r="G45" s="11"/>
      <c r="H45" s="12">
        <v>16.100000000000001</v>
      </c>
      <c r="I45" s="270"/>
      <c r="J45" s="12">
        <v>11.79</v>
      </c>
      <c r="K45" s="14"/>
      <c r="M45" s="269"/>
      <c r="N45" s="198"/>
    </row>
    <row r="46" spans="1:14" ht="24" customHeight="1" outlineLevel="1" thickTop="1">
      <c r="A46" s="271"/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4" ht="22.75" customHeight="1">
      <c r="B47" s="160"/>
      <c r="C47" s="266"/>
      <c r="D47" s="280"/>
      <c r="E47" s="280"/>
      <c r="F47" s="280"/>
      <c r="G47" s="146"/>
      <c r="H47" s="280"/>
      <c r="I47" s="280"/>
      <c r="J47" s="280"/>
    </row>
    <row r="48" spans="1:14" ht="22.75" customHeight="1">
      <c r="C48" s="266"/>
      <c r="D48" s="174"/>
      <c r="E48" s="174"/>
      <c r="F48" s="175"/>
      <c r="G48" s="174"/>
      <c r="H48" s="174"/>
      <c r="I48" s="174"/>
      <c r="J48" s="175"/>
    </row>
    <row r="57" spans="1:10" ht="22.75" customHeight="1">
      <c r="A57" s="143"/>
      <c r="B57" s="143"/>
      <c r="C57" s="143"/>
      <c r="D57" s="272"/>
      <c r="E57" s="143"/>
      <c r="F57" s="143"/>
      <c r="G57" s="143"/>
      <c r="H57" s="143"/>
      <c r="I57" s="143"/>
      <c r="J57" s="143"/>
    </row>
    <row r="58" spans="1:10" ht="22.75" customHeight="1">
      <c r="D58" s="30"/>
      <c r="H58" s="30"/>
    </row>
    <row r="59" spans="1:10" ht="24" customHeight="1">
      <c r="D59" s="34"/>
      <c r="H59" s="34"/>
    </row>
    <row r="60" spans="1:10" ht="24" customHeight="1">
      <c r="D60" s="34"/>
      <c r="H60" s="34"/>
    </row>
    <row r="74" spans="1:10" s="153" customFormat="1" ht="30" customHeight="1">
      <c r="A74" s="273"/>
      <c r="B74" s="274"/>
      <c r="C74" s="274"/>
      <c r="D74" s="274"/>
      <c r="E74" s="274"/>
      <c r="F74" s="274"/>
      <c r="G74" s="274"/>
      <c r="H74" s="274"/>
      <c r="I74" s="274"/>
      <c r="J74" s="274"/>
    </row>
    <row r="75" spans="1:10" s="153" customFormat="1" ht="30" customHeight="1">
      <c r="A75" s="273"/>
      <c r="B75" s="274"/>
      <c r="C75" s="274"/>
      <c r="D75" s="274"/>
      <c r="E75" s="274"/>
      <c r="F75" s="274"/>
      <c r="G75" s="274"/>
      <c r="H75" s="274"/>
      <c r="I75" s="274"/>
      <c r="J75" s="274"/>
    </row>
    <row r="76" spans="1:10" s="153" customFormat="1" ht="22.75" customHeight="1">
      <c r="A76" s="275"/>
      <c r="B76" s="276"/>
      <c r="C76" s="276"/>
      <c r="D76" s="276"/>
      <c r="E76" s="276"/>
      <c r="F76" s="276"/>
      <c r="G76" s="276"/>
      <c r="H76" s="276"/>
      <c r="I76" s="276"/>
      <c r="J76" s="276"/>
    </row>
    <row r="78" spans="1:10" ht="18.75" customHeight="1"/>
    <row r="81" spans="1:1" ht="24" customHeight="1">
      <c r="A81" s="143"/>
    </row>
    <row r="82" spans="1:1" ht="24" customHeight="1">
      <c r="A82" s="153"/>
    </row>
  </sheetData>
  <mergeCells count="8">
    <mergeCell ref="D47:F47"/>
    <mergeCell ref="H47:J47"/>
    <mergeCell ref="A1:J1"/>
    <mergeCell ref="A2:J2"/>
    <mergeCell ref="A4:J4"/>
    <mergeCell ref="D6:F6"/>
    <mergeCell ref="H6:J6"/>
    <mergeCell ref="A3:J3"/>
  </mergeCells>
  <phoneticPr fontId="0" type="noConversion"/>
  <pageMargins left="0.8" right="0.8" top="0.48" bottom="0.5" header="0.5" footer="0.5"/>
  <pageSetup paperSize="9" scale="73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  <ignoredErrors>
    <ignoredError sqref="E7 G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M48"/>
  <sheetViews>
    <sheetView topLeftCell="A13" zoomScale="70" zoomScaleNormal="70" workbookViewId="0">
      <selection activeCell="N23" sqref="N23"/>
    </sheetView>
  </sheetViews>
  <sheetFormatPr defaultColWidth="9.09765625" defaultRowHeight="24" customHeight="1"/>
  <cols>
    <col min="1" max="1" width="65.09765625" style="260" customWidth="1"/>
    <col min="2" max="2" width="8.09765625" style="260" bestFit="1" customWidth="1"/>
    <col min="3" max="3" width="15.8984375" style="265" customWidth="1"/>
    <col min="4" max="4" width="1.09765625" style="261" customWidth="1"/>
    <col min="5" max="5" width="15.8984375" style="265" customWidth="1"/>
    <col min="6" max="6" width="1.09765625" style="261" customWidth="1"/>
    <col min="7" max="7" width="15.8984375" style="261" customWidth="1"/>
    <col min="8" max="8" width="1.09765625" style="261" customWidth="1"/>
    <col min="9" max="9" width="15.8984375" style="17" customWidth="1"/>
    <col min="10" max="10" width="13.8984375" style="252" bestFit="1" customWidth="1"/>
    <col min="11" max="11" width="13.3984375" style="252" bestFit="1" customWidth="1"/>
    <col min="12" max="14" width="9.09765625" style="252"/>
    <col min="15" max="15" width="13.59765625" style="252" customWidth="1"/>
    <col min="16" max="16" width="14.59765625" style="252" customWidth="1"/>
    <col min="17" max="17" width="15.3984375" style="252" customWidth="1"/>
    <col min="18" max="18" width="14.8984375" style="252" customWidth="1"/>
    <col min="19" max="19" width="16.8984375" style="252" customWidth="1"/>
    <col min="20" max="16384" width="9.09765625" style="252"/>
  </cols>
  <sheetData>
    <row r="1" spans="1:9" s="192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9" s="192" customFormat="1" ht="24" customHeight="1">
      <c r="A2" s="281" t="s">
        <v>241</v>
      </c>
      <c r="B2" s="281"/>
      <c r="C2" s="281"/>
      <c r="D2" s="281"/>
      <c r="E2" s="281"/>
      <c r="F2" s="281"/>
      <c r="G2" s="281"/>
      <c r="H2" s="281"/>
      <c r="I2" s="281"/>
    </row>
    <row r="3" spans="1:9" s="249" customFormat="1" ht="24" customHeight="1">
      <c r="A3" s="281" t="s">
        <v>88</v>
      </c>
      <c r="B3" s="281"/>
      <c r="C3" s="281"/>
      <c r="D3" s="281"/>
      <c r="E3" s="281"/>
      <c r="F3" s="281"/>
      <c r="G3" s="281"/>
      <c r="H3" s="281"/>
      <c r="I3" s="281"/>
    </row>
    <row r="4" spans="1:9" s="143" customFormat="1" ht="24" customHeight="1">
      <c r="A4" s="279" t="s">
        <v>3</v>
      </c>
      <c r="B4" s="279"/>
      <c r="C4" s="279"/>
      <c r="D4" s="279"/>
      <c r="E4" s="279"/>
      <c r="F4" s="279"/>
      <c r="G4" s="279"/>
      <c r="H4" s="279"/>
      <c r="I4" s="279"/>
    </row>
    <row r="5" spans="1:9" s="143" customFormat="1" ht="9" customHeight="1">
      <c r="C5" s="250"/>
      <c r="D5" s="250"/>
      <c r="F5" s="250"/>
      <c r="G5" s="250"/>
      <c r="I5" s="250"/>
    </row>
    <row r="6" spans="1:9" ht="24" customHeight="1">
      <c r="A6" s="141" t="s">
        <v>65</v>
      </c>
      <c r="B6" s="160" t="s">
        <v>4</v>
      </c>
      <c r="C6" s="278" t="s">
        <v>5</v>
      </c>
      <c r="D6" s="278"/>
      <c r="E6" s="278"/>
      <c r="F6" s="251"/>
      <c r="G6" s="278" t="s">
        <v>6</v>
      </c>
      <c r="H6" s="278"/>
      <c r="I6" s="278"/>
    </row>
    <row r="7" spans="1:9" ht="24" customHeight="1">
      <c r="A7" s="141"/>
      <c r="B7" s="160"/>
      <c r="C7" s="174" t="s">
        <v>9</v>
      </c>
      <c r="D7" s="174"/>
      <c r="E7" s="175" t="s">
        <v>10</v>
      </c>
      <c r="F7" s="174"/>
      <c r="G7" s="174" t="s">
        <v>9</v>
      </c>
      <c r="H7" s="174"/>
      <c r="I7" s="175" t="s">
        <v>10</v>
      </c>
    </row>
    <row r="8" spans="1:9" ht="24" customHeight="1">
      <c r="A8" s="141"/>
      <c r="B8" s="160"/>
      <c r="C8" s="174"/>
      <c r="D8" s="174"/>
      <c r="E8" s="175"/>
      <c r="F8" s="174"/>
      <c r="G8" s="174"/>
      <c r="H8" s="174"/>
      <c r="I8" s="175"/>
    </row>
    <row r="9" spans="1:9" ht="24" customHeight="1">
      <c r="A9" s="146" t="s">
        <v>111</v>
      </c>
      <c r="B9" s="146"/>
      <c r="C9" s="31">
        <f>'SI 11'!D36</f>
        <v>47890540422</v>
      </c>
      <c r="D9" s="20"/>
      <c r="E9" s="31">
        <f>'SI 11'!F36</f>
        <v>35077194974</v>
      </c>
      <c r="F9" s="19"/>
      <c r="G9" s="36">
        <f>'SI 11'!H36</f>
        <v>47885901716</v>
      </c>
      <c r="H9" s="19"/>
      <c r="I9" s="31">
        <f>'SI 11'!J36</f>
        <v>35075356788</v>
      </c>
    </row>
    <row r="10" spans="1:9" ht="24" customHeight="1">
      <c r="A10" s="146" t="s">
        <v>118</v>
      </c>
      <c r="B10" s="169"/>
      <c r="C10" s="17"/>
      <c r="D10" s="17"/>
      <c r="E10" s="17"/>
      <c r="F10" s="17"/>
      <c r="G10" s="17"/>
      <c r="H10" s="17"/>
    </row>
    <row r="11" spans="1:9" ht="24" customHeight="1">
      <c r="A11" s="253" t="s">
        <v>119</v>
      </c>
      <c r="B11" s="169"/>
      <c r="C11" s="31"/>
      <c r="D11" s="19"/>
      <c r="E11" s="31"/>
      <c r="F11" s="19"/>
      <c r="G11" s="31"/>
      <c r="H11" s="19"/>
      <c r="I11" s="31"/>
    </row>
    <row r="12" spans="1:9" ht="24" customHeight="1">
      <c r="A12" s="254" t="s">
        <v>236</v>
      </c>
      <c r="B12" s="169">
        <v>30</v>
      </c>
      <c r="C12" s="31">
        <v>-38838565</v>
      </c>
      <c r="D12" s="19"/>
      <c r="E12" s="31">
        <v>-39469594</v>
      </c>
      <c r="F12" s="19"/>
      <c r="G12" s="53">
        <v>0</v>
      </c>
      <c r="H12" s="11"/>
      <c r="I12" s="53">
        <v>0</v>
      </c>
    </row>
    <row r="13" spans="1:9" ht="24" customHeight="1">
      <c r="A13" s="255" t="s">
        <v>239</v>
      </c>
      <c r="B13" s="169">
        <v>9</v>
      </c>
      <c r="C13" s="11">
        <v>0</v>
      </c>
      <c r="D13" s="19"/>
      <c r="E13" s="11">
        <v>0</v>
      </c>
      <c r="F13" s="19"/>
      <c r="G13" s="31">
        <v>-31070852</v>
      </c>
      <c r="H13" s="19"/>
      <c r="I13" s="31">
        <v>-31575675</v>
      </c>
    </row>
    <row r="14" spans="1:9" ht="24" customHeight="1">
      <c r="A14" s="254" t="s">
        <v>240</v>
      </c>
      <c r="B14" s="169"/>
      <c r="C14" s="31"/>
      <c r="D14" s="19"/>
      <c r="E14" s="31"/>
      <c r="F14" s="19"/>
      <c r="G14" s="31"/>
      <c r="H14" s="19"/>
      <c r="I14" s="31"/>
    </row>
    <row r="15" spans="1:9" ht="24" customHeight="1">
      <c r="A15" s="256" t="s">
        <v>120</v>
      </c>
      <c r="B15" s="169">
        <v>25</v>
      </c>
      <c r="C15" s="31">
        <v>7767713</v>
      </c>
      <c r="D15" s="19"/>
      <c r="E15" s="31">
        <v>7893919</v>
      </c>
      <c r="F15" s="19"/>
      <c r="G15" s="53">
        <v>0</v>
      </c>
      <c r="H15" s="11"/>
      <c r="I15" s="53">
        <v>0</v>
      </c>
    </row>
    <row r="16" spans="1:9" ht="24" customHeight="1">
      <c r="A16" s="253" t="s">
        <v>121</v>
      </c>
      <c r="B16" s="169"/>
      <c r="C16" s="33">
        <f>SUM(C12:C15)</f>
        <v>-31070852</v>
      </c>
      <c r="D16" s="19"/>
      <c r="E16" s="33">
        <f>SUM(E12:E15)</f>
        <v>-31575675</v>
      </c>
      <c r="F16" s="19"/>
      <c r="G16" s="33">
        <f>SUM(G12:G15)</f>
        <v>-31070852</v>
      </c>
      <c r="H16" s="19"/>
      <c r="I16" s="33">
        <f>SUM(I12:I15)</f>
        <v>-31575675</v>
      </c>
    </row>
    <row r="17" spans="1:13" ht="24" customHeight="1">
      <c r="A17" s="146"/>
      <c r="B17" s="169"/>
      <c r="C17" s="17"/>
      <c r="D17" s="17"/>
      <c r="E17" s="17"/>
      <c r="F17" s="17"/>
      <c r="G17" s="17"/>
      <c r="H17" s="17"/>
    </row>
    <row r="18" spans="1:13" ht="24" customHeight="1">
      <c r="A18" s="146" t="s">
        <v>122</v>
      </c>
      <c r="B18" s="169"/>
      <c r="C18" s="17"/>
      <c r="D18" s="17"/>
      <c r="E18" s="17"/>
      <c r="F18" s="17"/>
      <c r="G18" s="17"/>
      <c r="H18" s="17"/>
    </row>
    <row r="19" spans="1:13" ht="24" customHeight="1">
      <c r="A19" s="179" t="s">
        <v>258</v>
      </c>
      <c r="B19" s="169"/>
      <c r="C19" s="17"/>
      <c r="D19" s="17"/>
      <c r="E19" s="17"/>
      <c r="F19" s="17"/>
      <c r="G19" s="17"/>
      <c r="H19" s="17"/>
    </row>
    <row r="20" spans="1:13" ht="24" customHeight="1">
      <c r="A20" s="256" t="s">
        <v>259</v>
      </c>
      <c r="B20" s="169"/>
      <c r="C20" s="31">
        <v>-2114612</v>
      </c>
      <c r="D20" s="17"/>
      <c r="E20" s="31">
        <v>-6317314</v>
      </c>
      <c r="F20" s="17"/>
      <c r="G20" s="44">
        <v>-1212030</v>
      </c>
      <c r="H20" s="17"/>
      <c r="I20" s="44">
        <v>778577</v>
      </c>
    </row>
    <row r="21" spans="1:13" ht="24" customHeight="1">
      <c r="A21" s="255" t="s">
        <v>242</v>
      </c>
      <c r="B21" s="169">
        <v>20</v>
      </c>
      <c r="C21" s="36">
        <v>-408979052</v>
      </c>
      <c r="D21" s="64"/>
      <c r="E21" s="36">
        <v>-241783380</v>
      </c>
      <c r="F21" s="17"/>
      <c r="G21" s="44">
        <v>-30695556</v>
      </c>
      <c r="H21" s="17"/>
      <c r="I21" s="44">
        <v>-10929327</v>
      </c>
      <c r="J21" s="257"/>
      <c r="K21" s="257"/>
    </row>
    <row r="22" spans="1:13" ht="24" customHeight="1">
      <c r="A22" s="255" t="s">
        <v>239</v>
      </c>
      <c r="B22" s="169">
        <v>9</v>
      </c>
      <c r="C22" s="11">
        <v>0</v>
      </c>
      <c r="D22" s="22"/>
      <c r="E22" s="11">
        <v>0</v>
      </c>
      <c r="F22" s="17"/>
      <c r="G22" s="44">
        <v>-309596885</v>
      </c>
      <c r="H22" s="17"/>
      <c r="I22" s="44">
        <v>-195447145</v>
      </c>
      <c r="J22" s="257"/>
      <c r="K22" s="257"/>
    </row>
    <row r="23" spans="1:13" ht="24" customHeight="1">
      <c r="A23" s="258" t="s">
        <v>243</v>
      </c>
      <c r="B23" s="169"/>
      <c r="C23" s="17"/>
      <c r="D23" s="17"/>
      <c r="E23" s="17"/>
      <c r="F23" s="31"/>
      <c r="G23" s="44"/>
      <c r="H23" s="17"/>
      <c r="I23" s="44"/>
      <c r="J23" s="259"/>
      <c r="K23" s="259"/>
    </row>
    <row r="24" spans="1:13" ht="24" customHeight="1">
      <c r="A24" s="193" t="s">
        <v>120</v>
      </c>
      <c r="B24" s="169">
        <v>25</v>
      </c>
      <c r="C24" s="31">
        <v>70856831</v>
      </c>
      <c r="D24" s="17"/>
      <c r="E24" s="31">
        <v>42658233</v>
      </c>
      <c r="F24" s="17"/>
      <c r="G24" s="44">
        <v>1267638</v>
      </c>
      <c r="H24" s="17"/>
      <c r="I24" s="44">
        <v>209324</v>
      </c>
      <c r="J24" s="257"/>
      <c r="K24" s="257"/>
    </row>
    <row r="25" spans="1:13" ht="24" customHeight="1">
      <c r="A25" s="146" t="s">
        <v>123</v>
      </c>
      <c r="C25" s="41">
        <f>SUM(C20:C24)</f>
        <v>-340236833</v>
      </c>
      <c r="E25" s="262">
        <f>SUM(E20:E24)</f>
        <v>-205442461</v>
      </c>
      <c r="G25" s="41">
        <f>SUM(G20:G24)</f>
        <v>-340236833</v>
      </c>
      <c r="I25" s="262">
        <f>SUM(I20:I24)</f>
        <v>-205388571</v>
      </c>
    </row>
    <row r="26" spans="1:13" ht="24" customHeight="1">
      <c r="A26" s="146" t="s">
        <v>124</v>
      </c>
      <c r="B26" s="169"/>
      <c r="C26" s="42">
        <f>SUM(C25,C16)</f>
        <v>-371307685</v>
      </c>
      <c r="E26" s="32">
        <f>SUM(E25,E16)</f>
        <v>-237018136</v>
      </c>
      <c r="F26" s="17"/>
      <c r="G26" s="42">
        <f>SUM(G25,G16)</f>
        <v>-371307685</v>
      </c>
      <c r="H26" s="17"/>
      <c r="I26" s="32">
        <f>SUM(I25,I16)</f>
        <v>-236964246</v>
      </c>
    </row>
    <row r="27" spans="1:13" ht="24" customHeight="1" thickBot="1">
      <c r="A27" s="146" t="s">
        <v>125</v>
      </c>
      <c r="B27" s="169"/>
      <c r="C27" s="43">
        <f>SUM(C9,C26)</f>
        <v>47519232737</v>
      </c>
      <c r="D27" s="21"/>
      <c r="E27" s="18">
        <f>SUM(E9,E26)</f>
        <v>34840176838</v>
      </c>
      <c r="F27" s="17"/>
      <c r="G27" s="43">
        <f>SUM(G9,G26)</f>
        <v>47514594031</v>
      </c>
      <c r="H27" s="17"/>
      <c r="I27" s="18">
        <f>SUM(I9,I26)</f>
        <v>34838392542</v>
      </c>
    </row>
    <row r="28" spans="1:13" ht="24" customHeight="1" thickTop="1">
      <c r="B28" s="263"/>
      <c r="C28" s="29"/>
      <c r="D28" s="17"/>
      <c r="E28" s="17"/>
      <c r="F28" s="17"/>
      <c r="G28" s="29"/>
      <c r="H28" s="17"/>
    </row>
    <row r="29" spans="1:13" ht="24" customHeight="1">
      <c r="A29" s="264" t="s">
        <v>126</v>
      </c>
      <c r="B29" s="263"/>
      <c r="C29" s="44"/>
      <c r="D29" s="17"/>
      <c r="E29" s="19"/>
      <c r="F29" s="17"/>
      <c r="G29" s="44"/>
      <c r="H29" s="17"/>
      <c r="I29" s="19"/>
    </row>
    <row r="30" spans="1:13" ht="24" customHeight="1">
      <c r="A30" s="179" t="s">
        <v>127</v>
      </c>
      <c r="B30" s="169"/>
      <c r="C30" s="17">
        <f>C27-C31</f>
        <v>47514594031</v>
      </c>
      <c r="D30" s="17"/>
      <c r="E30" s="17">
        <f>E27-E31</f>
        <v>34838392542</v>
      </c>
      <c r="F30" s="17"/>
      <c r="G30" s="29">
        <f>+G27</f>
        <v>47514594031</v>
      </c>
      <c r="H30" s="17"/>
      <c r="I30" s="17">
        <f>+I27</f>
        <v>34838392542</v>
      </c>
      <c r="K30" s="252">
        <f>C30-G30</f>
        <v>0</v>
      </c>
      <c r="M30" s="252">
        <f>E30-I30</f>
        <v>0</v>
      </c>
    </row>
    <row r="31" spans="1:13" ht="24" customHeight="1">
      <c r="A31" s="179" t="s">
        <v>128</v>
      </c>
      <c r="B31" s="169"/>
      <c r="C31" s="45">
        <f>'SI 11'!D40</f>
        <v>4638706</v>
      </c>
      <c r="D31" s="17"/>
      <c r="E31" s="45">
        <v>1784296</v>
      </c>
      <c r="F31" s="17"/>
      <c r="G31" s="40">
        <v>0</v>
      </c>
      <c r="H31" s="17"/>
      <c r="I31" s="40">
        <v>0</v>
      </c>
    </row>
    <row r="32" spans="1:13" ht="24" customHeight="1" thickBot="1">
      <c r="A32" s="264" t="s">
        <v>125</v>
      </c>
      <c r="B32" s="263"/>
      <c r="C32" s="55">
        <f>SUM(C30:C31)</f>
        <v>47519232737</v>
      </c>
      <c r="D32" s="21"/>
      <c r="E32" s="16">
        <f>E27</f>
        <v>34840176838</v>
      </c>
      <c r="F32" s="17"/>
      <c r="G32" s="55">
        <f>SUM(G30:G31)</f>
        <v>47514594031</v>
      </c>
      <c r="H32" s="17"/>
      <c r="I32" s="16">
        <f>SUM(I30:I31)</f>
        <v>34838392542</v>
      </c>
    </row>
    <row r="33" spans="1:9" ht="24" customHeight="1" thickTop="1">
      <c r="B33" s="263"/>
    </row>
    <row r="34" spans="1:9" ht="24" customHeight="1">
      <c r="B34" s="263"/>
    </row>
    <row r="40" spans="1:9" ht="24" customHeight="1">
      <c r="A40" s="153"/>
    </row>
    <row r="47" spans="1:9" s="260" customFormat="1" ht="24" customHeight="1">
      <c r="C47" s="265"/>
      <c r="D47" s="261"/>
      <c r="E47" s="265"/>
      <c r="F47" s="261"/>
      <c r="G47" s="261"/>
      <c r="H47" s="261"/>
      <c r="I47" s="17"/>
    </row>
    <row r="48" spans="1:9" ht="24" customHeight="1">
      <c r="A48" s="252"/>
    </row>
  </sheetData>
  <mergeCells count="6">
    <mergeCell ref="A4:I4"/>
    <mergeCell ref="A3:I3"/>
    <mergeCell ref="A2:I2"/>
    <mergeCell ref="A1:I1"/>
    <mergeCell ref="C6:E6"/>
    <mergeCell ref="G6:I6"/>
  </mergeCells>
  <pageMargins left="0.8" right="0.5" top="0.48" bottom="0.5" header="0.5" footer="0.5"/>
  <pageSetup paperSize="9" scale="72" firstPageNumber="12" fitToHeight="4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colBreaks count="1" manualBreakCount="1">
    <brk id="9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1D41-C1E5-46EE-A488-568FA16F1461}">
  <sheetPr>
    <tabColor rgb="FF00FF00"/>
  </sheetPr>
  <dimension ref="A1:AE103"/>
  <sheetViews>
    <sheetView view="pageBreakPreview" topLeftCell="K7" zoomScale="70" zoomScaleNormal="80" zoomScaleSheetLayoutView="70" workbookViewId="0">
      <selection activeCell="A40" sqref="A40"/>
    </sheetView>
  </sheetViews>
  <sheetFormatPr defaultColWidth="10.59765625" defaultRowHeight="20"/>
  <cols>
    <col min="1" max="1" width="40.69921875" style="156" customWidth="1"/>
    <col min="2" max="2" width="9" style="157" customWidth="1"/>
    <col min="3" max="3" width="1.09765625" style="157" customWidth="1"/>
    <col min="4" max="4" width="12.59765625" style="168" bestFit="1" customWidth="1"/>
    <col min="5" max="5" width="1.09765625" style="168" customWidth="1"/>
    <col min="6" max="6" width="12.8984375" style="168" bestFit="1" customWidth="1"/>
    <col min="7" max="7" width="1.09765625" style="168" customWidth="1"/>
    <col min="8" max="8" width="11.3984375" style="168" customWidth="1"/>
    <col min="9" max="9" width="1.09765625" style="168" customWidth="1"/>
    <col min="10" max="10" width="12.09765625" style="168" customWidth="1"/>
    <col min="11" max="11" width="1.09765625" style="168" customWidth="1"/>
    <col min="12" max="12" width="14" style="5" customWidth="1"/>
    <col min="13" max="13" width="1.09765625" style="168" customWidth="1"/>
    <col min="14" max="14" width="13" style="161" customWidth="1"/>
    <col min="15" max="15" width="1.09765625" style="161" customWidth="1"/>
    <col min="16" max="16" width="10.8984375" style="161" customWidth="1"/>
    <col min="17" max="17" width="1.09765625" style="161" customWidth="1"/>
    <col min="18" max="18" width="14" style="161" customWidth="1"/>
    <col min="19" max="19" width="1.09765625" style="168" customWidth="1"/>
    <col min="20" max="20" width="13.3984375" style="161" bestFit="1" customWidth="1"/>
    <col min="21" max="21" width="1.09765625" style="161" customWidth="1"/>
    <col min="22" max="22" width="14" style="161" customWidth="1"/>
    <col min="23" max="23" width="1.09765625" style="161" customWidth="1"/>
    <col min="24" max="24" width="14" style="161" customWidth="1"/>
    <col min="25" max="25" width="1.09765625" style="156" customWidth="1"/>
    <col min="26" max="26" width="12.09765625" style="156" customWidth="1"/>
    <col min="27" max="27" width="1.09765625" style="156" customWidth="1"/>
    <col min="28" max="28" width="14" style="156" customWidth="1"/>
    <col min="29" max="29" width="13.8984375" style="156" bestFit="1" customWidth="1"/>
    <col min="30" max="16384" width="10.59765625" style="156"/>
  </cols>
  <sheetData>
    <row r="1" spans="1:31" s="220" customFormat="1" ht="21.6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19"/>
      <c r="AD1" s="219"/>
      <c r="AE1" s="219"/>
    </row>
    <row r="2" spans="1:31" s="220" customFormat="1" ht="21.65" customHeight="1">
      <c r="A2" s="283" t="s">
        <v>129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19"/>
      <c r="AD2" s="219"/>
      <c r="AE2" s="219"/>
    </row>
    <row r="3" spans="1:31" s="220" customFormat="1" ht="21.65" customHeight="1">
      <c r="A3" s="283" t="s">
        <v>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19"/>
      <c r="AD3" s="219"/>
      <c r="AE3" s="219"/>
    </row>
    <row r="4" spans="1:31" s="220" customFormat="1" ht="21.65" customHeight="1">
      <c r="A4" s="283" t="s">
        <v>88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19"/>
      <c r="AD4" s="219"/>
      <c r="AE4" s="219"/>
    </row>
    <row r="5" spans="1:31" ht="15" customHeight="1">
      <c r="A5" s="284" t="s">
        <v>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</row>
    <row r="6" spans="1:31" ht="4.5" customHeight="1"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31" s="221" customFormat="1" ht="18" customHeight="1">
      <c r="C7" s="222"/>
      <c r="D7" s="223"/>
      <c r="E7" s="223"/>
      <c r="F7" s="224"/>
      <c r="G7" s="224"/>
      <c r="H7" s="225" t="s">
        <v>76</v>
      </c>
      <c r="I7" s="226"/>
      <c r="J7" s="282" t="s">
        <v>78</v>
      </c>
      <c r="K7" s="282"/>
      <c r="L7" s="282"/>
      <c r="M7" s="226"/>
      <c r="N7" s="282" t="s">
        <v>82</v>
      </c>
      <c r="O7" s="282"/>
      <c r="P7" s="282"/>
      <c r="Q7" s="282"/>
      <c r="R7" s="282"/>
      <c r="S7" s="282"/>
      <c r="T7" s="282"/>
      <c r="U7" s="282"/>
      <c r="V7" s="282"/>
      <c r="W7" s="223"/>
      <c r="X7" s="223"/>
    </row>
    <row r="8" spans="1:31" s="221" customFormat="1" ht="20.25" customHeight="1">
      <c r="B8" s="222"/>
      <c r="C8" s="222"/>
      <c r="D8" s="223"/>
      <c r="E8" s="223"/>
      <c r="F8" s="224"/>
      <c r="G8" s="224"/>
      <c r="H8" s="224" t="s">
        <v>130</v>
      </c>
      <c r="I8" s="226"/>
      <c r="J8" s="224"/>
      <c r="K8" s="224"/>
      <c r="L8" s="224"/>
      <c r="M8" s="226"/>
      <c r="N8" s="224" t="s">
        <v>131</v>
      </c>
      <c r="O8" s="226"/>
      <c r="P8" s="224"/>
      <c r="Q8" s="224"/>
      <c r="R8" s="224"/>
      <c r="S8" s="224"/>
      <c r="T8" s="224"/>
      <c r="U8" s="224"/>
      <c r="V8" s="224"/>
      <c r="W8" s="223"/>
      <c r="X8" s="223"/>
      <c r="Y8" s="223"/>
      <c r="Z8" s="224" t="s">
        <v>132</v>
      </c>
      <c r="AA8" s="223"/>
      <c r="AB8" s="223"/>
    </row>
    <row r="9" spans="1:31" s="221" customFormat="1" ht="20.25" customHeight="1">
      <c r="A9" s="222"/>
      <c r="B9" s="222"/>
      <c r="C9" s="222"/>
      <c r="D9" s="224"/>
      <c r="E9" s="224"/>
      <c r="F9" s="224"/>
      <c r="G9" s="224"/>
      <c r="H9" s="224" t="s">
        <v>133</v>
      </c>
      <c r="I9" s="224"/>
      <c r="J9" s="224"/>
      <c r="K9" s="224"/>
      <c r="L9" s="224"/>
      <c r="M9" s="224"/>
      <c r="N9" s="224" t="s">
        <v>134</v>
      </c>
      <c r="O9" s="224"/>
      <c r="P9" s="224" t="s">
        <v>135</v>
      </c>
      <c r="Q9" s="224"/>
      <c r="R9" s="227"/>
      <c r="S9" s="224"/>
      <c r="T9" s="228" t="s">
        <v>136</v>
      </c>
      <c r="U9" s="224"/>
      <c r="V9" s="224" t="s">
        <v>137</v>
      </c>
      <c r="W9" s="224"/>
      <c r="X9" s="224" t="s">
        <v>138</v>
      </c>
      <c r="Y9" s="224"/>
      <c r="Z9" s="229" t="s">
        <v>139</v>
      </c>
      <c r="AA9" s="224"/>
      <c r="AB9" s="224"/>
    </row>
    <row r="10" spans="1:31" s="221" customFormat="1" ht="20.25" customHeight="1">
      <c r="A10" s="222"/>
      <c r="B10" s="222"/>
      <c r="C10" s="222"/>
      <c r="D10" s="224" t="s">
        <v>140</v>
      </c>
      <c r="E10" s="224"/>
      <c r="F10" s="224" t="s">
        <v>141</v>
      </c>
      <c r="G10" s="224"/>
      <c r="H10" s="224" t="s">
        <v>142</v>
      </c>
      <c r="I10" s="224"/>
      <c r="J10" s="224" t="s">
        <v>143</v>
      </c>
      <c r="K10" s="224"/>
      <c r="L10" s="224" t="s">
        <v>144</v>
      </c>
      <c r="M10" s="224"/>
      <c r="N10" s="230" t="s">
        <v>145</v>
      </c>
      <c r="O10" s="224"/>
      <c r="P10" s="224" t="s">
        <v>146</v>
      </c>
      <c r="Q10" s="224"/>
      <c r="R10" s="227" t="s">
        <v>147</v>
      </c>
      <c r="S10" s="224"/>
      <c r="T10" s="224" t="s">
        <v>133</v>
      </c>
      <c r="U10" s="224"/>
      <c r="V10" s="224" t="s">
        <v>148</v>
      </c>
      <c r="W10" s="224"/>
      <c r="X10" s="224" t="s">
        <v>149</v>
      </c>
      <c r="Y10" s="224"/>
      <c r="Z10" s="224" t="s">
        <v>150</v>
      </c>
      <c r="AA10" s="224"/>
      <c r="AB10" s="224" t="s">
        <v>138</v>
      </c>
    </row>
    <row r="11" spans="1:31" s="221" customFormat="1" ht="20.25" customHeight="1">
      <c r="A11" s="222"/>
      <c r="B11" s="231" t="s">
        <v>4</v>
      </c>
      <c r="C11" s="231"/>
      <c r="D11" s="225" t="s">
        <v>151</v>
      </c>
      <c r="E11" s="224"/>
      <c r="F11" s="225" t="s">
        <v>152</v>
      </c>
      <c r="G11" s="224"/>
      <c r="H11" s="225" t="s">
        <v>153</v>
      </c>
      <c r="I11" s="224"/>
      <c r="J11" s="225" t="s">
        <v>154</v>
      </c>
      <c r="K11" s="224"/>
      <c r="L11" s="225" t="s">
        <v>155</v>
      </c>
      <c r="M11" s="224"/>
      <c r="N11" s="232" t="s">
        <v>156</v>
      </c>
      <c r="O11" s="224"/>
      <c r="P11" s="225" t="s">
        <v>157</v>
      </c>
      <c r="Q11" s="224"/>
      <c r="R11" s="225" t="s">
        <v>158</v>
      </c>
      <c r="S11" s="224"/>
      <c r="T11" s="225" t="s">
        <v>159</v>
      </c>
      <c r="U11" s="224"/>
      <c r="V11" s="225" t="s">
        <v>149</v>
      </c>
      <c r="W11" s="224"/>
      <c r="X11" s="225" t="s">
        <v>160</v>
      </c>
      <c r="Y11" s="224"/>
      <c r="Z11" s="225" t="s">
        <v>161</v>
      </c>
      <c r="AA11" s="224"/>
      <c r="AB11" s="225" t="s">
        <v>149</v>
      </c>
    </row>
    <row r="12" spans="1:31" s="221" customFormat="1" ht="1.75" customHeight="1">
      <c r="A12" s="233"/>
      <c r="B12" s="229"/>
      <c r="C12" s="229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</row>
    <row r="13" spans="1:31" s="221" customFormat="1" ht="18" customHeight="1">
      <c r="A13" s="233" t="s">
        <v>162</v>
      </c>
      <c r="B13" s="229"/>
      <c r="C13" s="229"/>
      <c r="D13" s="104">
        <v>2974209736</v>
      </c>
      <c r="E13" s="105"/>
      <c r="F13" s="104">
        <v>22551566867</v>
      </c>
      <c r="G13" s="104"/>
      <c r="H13" s="104">
        <v>-669657282</v>
      </c>
      <c r="I13" s="104"/>
      <c r="J13" s="104">
        <v>500000000</v>
      </c>
      <c r="K13" s="105"/>
      <c r="L13" s="104">
        <v>65014939895</v>
      </c>
      <c r="M13" s="105"/>
      <c r="N13" s="104">
        <v>50944562</v>
      </c>
      <c r="O13" s="105"/>
      <c r="P13" s="104">
        <v>161186663</v>
      </c>
      <c r="Q13" s="104"/>
      <c r="R13" s="104">
        <v>21405694</v>
      </c>
      <c r="S13" s="104"/>
      <c r="T13" s="104">
        <v>-27476289</v>
      </c>
      <c r="U13" s="105"/>
      <c r="V13" s="104">
        <v>206060630</v>
      </c>
      <c r="W13" s="105"/>
      <c r="X13" s="104">
        <v>90577119846</v>
      </c>
      <c r="Y13" s="105"/>
      <c r="Z13" s="104">
        <v>101089476</v>
      </c>
      <c r="AA13" s="105"/>
      <c r="AB13" s="104">
        <f>SUM(X13:Z13)</f>
        <v>90678209322</v>
      </c>
      <c r="AC13" s="106"/>
      <c r="AD13" s="246"/>
    </row>
    <row r="14" spans="1:31" s="221" customFormat="1" ht="18" customHeight="1">
      <c r="A14" s="233" t="s">
        <v>163</v>
      </c>
      <c r="B14" s="229"/>
      <c r="C14" s="229"/>
      <c r="D14" s="107"/>
      <c r="E14" s="107"/>
      <c r="F14" s="107"/>
      <c r="G14" s="107"/>
      <c r="H14" s="108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8"/>
      <c r="Y14" s="107"/>
      <c r="Z14" s="107"/>
      <c r="AA14" s="107"/>
      <c r="AB14" s="107"/>
    </row>
    <row r="15" spans="1:31" s="221" customFormat="1" ht="18" customHeight="1">
      <c r="A15" s="235" t="s">
        <v>164</v>
      </c>
      <c r="B15" s="222"/>
      <c r="C15" s="229"/>
      <c r="D15" s="107"/>
      <c r="E15" s="107"/>
      <c r="F15" s="107"/>
      <c r="G15" s="107"/>
      <c r="H15" s="108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8"/>
      <c r="U15" s="108"/>
      <c r="V15" s="108"/>
      <c r="W15" s="107"/>
      <c r="X15" s="108"/>
      <c r="Y15" s="107"/>
      <c r="Z15" s="107"/>
      <c r="AA15" s="107"/>
      <c r="AB15" s="107"/>
    </row>
    <row r="16" spans="1:31" s="221" customFormat="1" ht="18" customHeight="1">
      <c r="A16" s="221" t="s">
        <v>165</v>
      </c>
      <c r="B16" s="222" t="s">
        <v>229</v>
      </c>
      <c r="C16" s="229"/>
      <c r="D16" s="109">
        <v>0</v>
      </c>
      <c r="E16" s="102"/>
      <c r="F16" s="109">
        <v>0</v>
      </c>
      <c r="G16" s="110"/>
      <c r="H16" s="109">
        <v>0</v>
      </c>
      <c r="I16" s="110"/>
      <c r="J16" s="109">
        <v>0</v>
      </c>
      <c r="K16" s="105"/>
      <c r="L16" s="104">
        <v>-28193089811</v>
      </c>
      <c r="M16" s="105"/>
      <c r="N16" s="109">
        <v>0</v>
      </c>
      <c r="O16" s="105"/>
      <c r="P16" s="109">
        <v>0</v>
      </c>
      <c r="Q16" s="110"/>
      <c r="R16" s="109">
        <v>0</v>
      </c>
      <c r="S16" s="110"/>
      <c r="T16" s="109">
        <v>0</v>
      </c>
      <c r="U16" s="105"/>
      <c r="V16" s="109">
        <f t="shared" ref="V16" si="0">SUM(N16,P16,R16,T16)</f>
        <v>0</v>
      </c>
      <c r="W16" s="105"/>
      <c r="X16" s="104">
        <f>SUM(D16:L16,V16)</f>
        <v>-28193089811</v>
      </c>
      <c r="Y16" s="105"/>
      <c r="Z16" s="104">
        <v>-417528</v>
      </c>
      <c r="AA16" s="105"/>
      <c r="AB16" s="104">
        <f>SUM(X16:AA16)</f>
        <v>-28193507339</v>
      </c>
      <c r="AC16" s="111"/>
    </row>
    <row r="17" spans="1:29" s="221" customFormat="1" ht="18" customHeight="1">
      <c r="A17" s="235" t="s">
        <v>166</v>
      </c>
      <c r="B17" s="222"/>
      <c r="C17" s="222"/>
      <c r="D17" s="112">
        <f>SUM(D16:D16)</f>
        <v>0</v>
      </c>
      <c r="E17" s="113"/>
      <c r="F17" s="112">
        <f>SUM(F16:F16)</f>
        <v>0</v>
      </c>
      <c r="G17" s="114"/>
      <c r="H17" s="112">
        <f>SUM(H16:H16)</f>
        <v>0</v>
      </c>
      <c r="I17" s="113"/>
      <c r="J17" s="112">
        <f>SUM(J16:J16)</f>
        <v>0</v>
      </c>
      <c r="K17" s="115"/>
      <c r="L17" s="112">
        <f>SUM(L16:L16)</f>
        <v>-28193089811</v>
      </c>
      <c r="M17" s="115"/>
      <c r="N17" s="112">
        <f>SUM(N16:N16)</f>
        <v>0</v>
      </c>
      <c r="O17" s="116"/>
      <c r="P17" s="112">
        <f>SUM(P16:P16)</f>
        <v>0</v>
      </c>
      <c r="Q17" s="102"/>
      <c r="R17" s="112">
        <f>SUM(R16:R16)</f>
        <v>0</v>
      </c>
      <c r="S17" s="102"/>
      <c r="T17" s="112">
        <f>SUM(T16:T16)</f>
        <v>0</v>
      </c>
      <c r="U17" s="116"/>
      <c r="V17" s="112">
        <f>SUM(V16:V16)</f>
        <v>0</v>
      </c>
      <c r="W17" s="116"/>
      <c r="X17" s="112">
        <f>SUM(X16:X16)</f>
        <v>-28193089811</v>
      </c>
      <c r="Y17" s="116"/>
      <c r="Z17" s="112">
        <f>SUM(Z16:Z16)</f>
        <v>-417528</v>
      </c>
      <c r="AA17" s="116"/>
      <c r="AB17" s="112">
        <f>SUM(AB16:AB16)</f>
        <v>-28193507339</v>
      </c>
    </row>
    <row r="18" spans="1:29" s="221" customFormat="1" ht="6" customHeight="1">
      <c r="A18" s="235"/>
      <c r="B18" s="222"/>
      <c r="C18" s="222"/>
      <c r="D18" s="114"/>
      <c r="E18" s="113"/>
      <c r="F18" s="114"/>
      <c r="G18" s="114"/>
      <c r="H18" s="114"/>
      <c r="I18" s="113"/>
      <c r="J18" s="114"/>
      <c r="K18" s="115"/>
      <c r="L18" s="117"/>
      <c r="M18" s="115"/>
      <c r="N18" s="117"/>
      <c r="O18" s="116"/>
      <c r="P18" s="102"/>
      <c r="Q18" s="102"/>
      <c r="R18" s="118"/>
      <c r="S18" s="102"/>
      <c r="T18" s="118"/>
      <c r="U18" s="116"/>
      <c r="V18" s="117"/>
      <c r="W18" s="116"/>
      <c r="X18" s="117"/>
      <c r="Y18" s="116"/>
      <c r="Z18" s="117"/>
      <c r="AA18" s="116"/>
      <c r="AB18" s="117"/>
    </row>
    <row r="19" spans="1:29" s="221" customFormat="1" ht="18" customHeight="1">
      <c r="A19" s="235"/>
      <c r="B19" s="222"/>
      <c r="C19" s="222"/>
      <c r="D19" s="114"/>
      <c r="E19" s="113"/>
      <c r="F19" s="114"/>
      <c r="G19" s="114"/>
      <c r="H19" s="114"/>
      <c r="I19" s="113"/>
      <c r="J19" s="114"/>
      <c r="K19" s="115"/>
      <c r="L19" s="117"/>
      <c r="M19" s="115"/>
      <c r="N19" s="117"/>
      <c r="O19" s="116"/>
      <c r="P19" s="102"/>
      <c r="Q19" s="102"/>
      <c r="R19" s="102"/>
      <c r="S19" s="102"/>
      <c r="T19" s="102"/>
      <c r="U19" s="116"/>
      <c r="V19" s="117"/>
      <c r="W19" s="116"/>
      <c r="X19" s="117"/>
      <c r="Y19" s="116"/>
      <c r="Z19" s="117"/>
      <c r="AA19" s="116"/>
      <c r="AB19" s="117"/>
    </row>
    <row r="20" spans="1:29" s="221" customFormat="1" ht="18" customHeight="1">
      <c r="A20" s="235" t="s">
        <v>167</v>
      </c>
      <c r="B20" s="222"/>
      <c r="C20" s="222"/>
      <c r="D20" s="114"/>
      <c r="E20" s="113"/>
      <c r="F20" s="114"/>
      <c r="G20" s="114"/>
      <c r="H20" s="114"/>
      <c r="I20" s="113"/>
      <c r="J20" s="119"/>
      <c r="K20" s="115"/>
      <c r="L20" s="104"/>
      <c r="M20" s="115"/>
      <c r="N20" s="119"/>
      <c r="O20" s="115"/>
      <c r="P20" s="110"/>
      <c r="Q20" s="110"/>
      <c r="R20" s="110"/>
      <c r="S20" s="110"/>
      <c r="T20" s="110"/>
      <c r="U20" s="115"/>
      <c r="V20" s="110"/>
      <c r="W20" s="110"/>
      <c r="X20" s="110"/>
      <c r="Y20" s="115"/>
      <c r="Z20" s="104"/>
      <c r="AA20" s="115"/>
      <c r="AB20" s="120"/>
    </row>
    <row r="21" spans="1:29" s="221" customFormat="1" ht="18" customHeight="1">
      <c r="A21" s="236" t="s">
        <v>167</v>
      </c>
      <c r="B21" s="222"/>
      <c r="C21" s="222"/>
      <c r="D21" s="121">
        <v>0</v>
      </c>
      <c r="E21" s="113"/>
      <c r="F21" s="121">
        <v>0</v>
      </c>
      <c r="G21" s="114"/>
      <c r="H21" s="121">
        <v>0</v>
      </c>
      <c r="I21" s="113"/>
      <c r="J21" s="122">
        <v>0</v>
      </c>
      <c r="K21" s="115"/>
      <c r="L21" s="109">
        <v>0</v>
      </c>
      <c r="M21" s="115"/>
      <c r="N21" s="109">
        <v>0</v>
      </c>
      <c r="O21" s="115"/>
      <c r="P21" s="109">
        <v>0</v>
      </c>
      <c r="Q21" s="110"/>
      <c r="R21" s="109">
        <v>0</v>
      </c>
      <c r="S21" s="110"/>
      <c r="T21" s="109">
        <v>0</v>
      </c>
      <c r="U21" s="115"/>
      <c r="V21" s="109">
        <v>0</v>
      </c>
      <c r="W21" s="110"/>
      <c r="X21" s="109">
        <v>0</v>
      </c>
      <c r="Y21" s="115"/>
      <c r="Z21" s="123">
        <v>-983840</v>
      </c>
      <c r="AA21" s="115"/>
      <c r="AB21" s="123">
        <f>SUM(X21:AA21)</f>
        <v>-983840</v>
      </c>
    </row>
    <row r="22" spans="1:29" s="238" customFormat="1" ht="18" customHeight="1">
      <c r="A22" s="233" t="s">
        <v>168</v>
      </c>
      <c r="B22" s="237"/>
      <c r="C22" s="237"/>
      <c r="D22" s="124">
        <f>SUM(D21:D21)</f>
        <v>0</v>
      </c>
      <c r="E22" s="110"/>
      <c r="F22" s="124">
        <f>SUM(F21:F21)</f>
        <v>0</v>
      </c>
      <c r="G22" s="110"/>
      <c r="H22" s="124">
        <f>SUM(H21:H21)</f>
        <v>0</v>
      </c>
      <c r="I22" s="110"/>
      <c r="J22" s="124">
        <f>SUM(J21:J21)</f>
        <v>0</v>
      </c>
      <c r="K22" s="116"/>
      <c r="L22" s="124">
        <f>SUM(L21:L21)</f>
        <v>0</v>
      </c>
      <c r="M22" s="110"/>
      <c r="N22" s="124">
        <f>SUM(N21:N21)</f>
        <v>0</v>
      </c>
      <c r="O22" s="116"/>
      <c r="P22" s="124">
        <f>SUM(P21:P21)</f>
        <v>0</v>
      </c>
      <c r="Q22" s="102"/>
      <c r="R22" s="124">
        <f>SUM(R21:R21)</f>
        <v>0</v>
      </c>
      <c r="S22" s="102"/>
      <c r="T22" s="124">
        <f>SUM(T21:T21)</f>
        <v>0</v>
      </c>
      <c r="U22" s="116"/>
      <c r="V22" s="124">
        <f>SUM(V21:V21)</f>
        <v>0</v>
      </c>
      <c r="W22" s="110"/>
      <c r="X22" s="124">
        <f>SUM(X21:X21)</f>
        <v>0</v>
      </c>
      <c r="Y22" s="116"/>
      <c r="Z22" s="109">
        <f>SUM(Z20:Z21)</f>
        <v>-983840</v>
      </c>
      <c r="AA22" s="116"/>
      <c r="AB22" s="109">
        <f>SUM(AB20:AB21)</f>
        <v>-983840</v>
      </c>
    </row>
    <row r="23" spans="1:29" s="238" customFormat="1" ht="18" customHeight="1">
      <c r="A23" s="233" t="s">
        <v>169</v>
      </c>
      <c r="B23" s="239"/>
      <c r="C23" s="239"/>
      <c r="D23" s="124">
        <f>D17+D22</f>
        <v>0</v>
      </c>
      <c r="E23" s="125"/>
      <c r="F23" s="124">
        <f>F17+F22</f>
        <v>0</v>
      </c>
      <c r="G23" s="126"/>
      <c r="H23" s="124">
        <f>H17+H22</f>
        <v>0</v>
      </c>
      <c r="I23" s="126"/>
      <c r="J23" s="124">
        <f>J17+J22</f>
        <v>0</v>
      </c>
      <c r="K23" s="125"/>
      <c r="L23" s="124">
        <f>L17+L22</f>
        <v>-28193089811</v>
      </c>
      <c r="M23" s="125"/>
      <c r="N23" s="124">
        <f>N17+N22</f>
        <v>0</v>
      </c>
      <c r="O23" s="125"/>
      <c r="P23" s="124">
        <f>P17+P22</f>
        <v>0</v>
      </c>
      <c r="Q23" s="110"/>
      <c r="R23" s="124">
        <f>R17+R22</f>
        <v>0</v>
      </c>
      <c r="S23" s="110"/>
      <c r="T23" s="124">
        <f>T17+T22</f>
        <v>0</v>
      </c>
      <c r="U23" s="125"/>
      <c r="V23" s="124">
        <f>V17+V22</f>
        <v>0</v>
      </c>
      <c r="W23" s="125"/>
      <c r="X23" s="124">
        <f>X17+X22</f>
        <v>-28193089811</v>
      </c>
      <c r="Y23" s="125"/>
      <c r="Z23" s="124">
        <f>Z17+Z22</f>
        <v>-1401368</v>
      </c>
      <c r="AA23" s="125"/>
      <c r="AB23" s="124">
        <f>AB17+AB22</f>
        <v>-28194491179</v>
      </c>
    </row>
    <row r="24" spans="1:29" s="242" customFormat="1" ht="18" customHeight="1">
      <c r="A24" s="240"/>
      <c r="B24" s="241"/>
      <c r="C24" s="241"/>
      <c r="D24" s="127"/>
      <c r="E24" s="127"/>
      <c r="F24" s="127"/>
      <c r="G24" s="127"/>
      <c r="H24" s="127"/>
      <c r="I24" s="127"/>
      <c r="J24" s="128"/>
      <c r="K24" s="127"/>
      <c r="L24" s="128"/>
      <c r="M24" s="127"/>
      <c r="N24" s="127"/>
      <c r="O24" s="127"/>
      <c r="P24" s="129"/>
      <c r="Q24" s="129"/>
      <c r="R24" s="130"/>
      <c r="S24" s="129"/>
      <c r="T24" s="130"/>
    </row>
    <row r="25" spans="1:29" s="221" customFormat="1" ht="18" customHeight="1">
      <c r="A25" s="233" t="s">
        <v>170</v>
      </c>
      <c r="B25" s="229"/>
      <c r="C25" s="229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0"/>
      <c r="Q25" s="110"/>
      <c r="R25" s="110"/>
      <c r="S25" s="110"/>
      <c r="T25" s="110"/>
      <c r="U25" s="115"/>
      <c r="V25" s="115"/>
      <c r="W25" s="115"/>
      <c r="X25" s="115"/>
      <c r="Y25" s="115"/>
      <c r="Z25" s="115"/>
      <c r="AA25" s="115"/>
      <c r="AB25" s="115"/>
    </row>
    <row r="26" spans="1:29" s="221" customFormat="1" ht="18" customHeight="1">
      <c r="A26" s="221" t="s">
        <v>111</v>
      </c>
      <c r="B26" s="222"/>
      <c r="C26" s="222"/>
      <c r="D26" s="117">
        <v>0</v>
      </c>
      <c r="E26" s="131"/>
      <c r="F26" s="117">
        <v>0</v>
      </c>
      <c r="G26" s="102"/>
      <c r="H26" s="117">
        <v>0</v>
      </c>
      <c r="I26" s="131"/>
      <c r="J26" s="117">
        <v>0</v>
      </c>
      <c r="K26" s="106"/>
      <c r="L26" s="115">
        <f>'SI 11'!F39</f>
        <v>35075356788</v>
      </c>
      <c r="M26" s="107"/>
      <c r="N26" s="117">
        <v>0</v>
      </c>
      <c r="O26" s="111"/>
      <c r="P26" s="117">
        <v>0</v>
      </c>
      <c r="Q26" s="102"/>
      <c r="R26" s="117">
        <v>0</v>
      </c>
      <c r="S26" s="111"/>
      <c r="T26" s="117">
        <v>0</v>
      </c>
      <c r="U26" s="117"/>
      <c r="V26" s="117">
        <f>SUM(N26,P26,R26,T26)</f>
        <v>0</v>
      </c>
      <c r="W26" s="106"/>
      <c r="X26" s="120">
        <f>SUM(D26:L26,V26)</f>
        <v>35075356788</v>
      </c>
      <c r="Y26" s="106"/>
      <c r="Z26" s="115">
        <v>1838186</v>
      </c>
      <c r="AA26" s="106"/>
      <c r="AB26" s="115">
        <f>SUM(X26:AA26)</f>
        <v>35077194974</v>
      </c>
    </row>
    <row r="27" spans="1:29" s="221" customFormat="1" ht="18" customHeight="1">
      <c r="A27" s="221" t="s">
        <v>252</v>
      </c>
      <c r="B27" s="222"/>
      <c r="C27" s="222"/>
      <c r="D27" s="109">
        <v>0</v>
      </c>
      <c r="E27" s="132"/>
      <c r="F27" s="109">
        <v>0</v>
      </c>
      <c r="G27" s="102"/>
      <c r="H27" s="109">
        <v>0</v>
      </c>
      <c r="I27" s="132"/>
      <c r="J27" s="109">
        <v>0</v>
      </c>
      <c r="K27" s="113"/>
      <c r="L27" s="133">
        <v>-200334750</v>
      </c>
      <c r="M27" s="108"/>
      <c r="N27" s="109">
        <v>0</v>
      </c>
      <c r="O27" s="102"/>
      <c r="P27" s="109">
        <v>0</v>
      </c>
      <c r="Q27" s="114"/>
      <c r="R27" s="109">
        <v>-31575675</v>
      </c>
      <c r="S27" s="114"/>
      <c r="T27" s="109">
        <v>-5053821</v>
      </c>
      <c r="U27" s="108"/>
      <c r="V27" s="109">
        <f>SUM(N27,P27,R27,T27)</f>
        <v>-36629496</v>
      </c>
      <c r="W27" s="113"/>
      <c r="X27" s="120">
        <f>SUM(D27:L27,V27)</f>
        <v>-236964246</v>
      </c>
      <c r="Y27" s="113"/>
      <c r="Z27" s="104">
        <v>-53890</v>
      </c>
      <c r="AA27" s="113"/>
      <c r="AB27" s="123">
        <f>SUM(X27:AA27)</f>
        <v>-237018136</v>
      </c>
    </row>
    <row r="28" spans="1:29" s="221" customFormat="1" ht="18" customHeight="1">
      <c r="A28" s="233" t="s">
        <v>171</v>
      </c>
      <c r="B28" s="229"/>
      <c r="C28" s="229"/>
      <c r="D28" s="124">
        <f>SUM(D26:D27)</f>
        <v>0</v>
      </c>
      <c r="E28" s="110"/>
      <c r="F28" s="124">
        <f>SUM(F26:F27)</f>
        <v>0</v>
      </c>
      <c r="G28" s="102"/>
      <c r="H28" s="124">
        <f>SUM(H26:H27)</f>
        <v>0</v>
      </c>
      <c r="I28" s="102"/>
      <c r="J28" s="124">
        <f>SUM(J26:J27)</f>
        <v>0</v>
      </c>
      <c r="K28" s="125"/>
      <c r="L28" s="124">
        <f>SUM(L26:L27)</f>
        <v>34875022038</v>
      </c>
      <c r="M28" s="125"/>
      <c r="N28" s="124">
        <f>SUM(N26:N27)</f>
        <v>0</v>
      </c>
      <c r="O28" s="102"/>
      <c r="P28" s="124">
        <f>SUM(P26:P27)</f>
        <v>0</v>
      </c>
      <c r="Q28" s="126"/>
      <c r="R28" s="124">
        <f>SUM(R26:R27)</f>
        <v>-31575675</v>
      </c>
      <c r="S28" s="126"/>
      <c r="T28" s="124">
        <f>SUM(T26:T27)</f>
        <v>-5053821</v>
      </c>
      <c r="U28" s="125"/>
      <c r="V28" s="134">
        <f>SUM(V26:V27)</f>
        <v>-36629496</v>
      </c>
      <c r="W28" s="125"/>
      <c r="X28" s="134">
        <f>SUM(X26:X27)</f>
        <v>34838392542</v>
      </c>
      <c r="Y28" s="126"/>
      <c r="Z28" s="134">
        <f>SUM(Z26:Z27)</f>
        <v>1784296</v>
      </c>
      <c r="AA28" s="126"/>
      <c r="AB28" s="125">
        <f>SUM(AB26:AB27)</f>
        <v>34840176838</v>
      </c>
    </row>
    <row r="29" spans="1:29" s="221" customFormat="1" ht="18" customHeight="1" thickBot="1">
      <c r="A29" s="233" t="s">
        <v>180</v>
      </c>
      <c r="B29" s="229"/>
      <c r="C29" s="229"/>
      <c r="D29" s="135">
        <f>D13+D23+D28</f>
        <v>2974209736</v>
      </c>
      <c r="E29" s="104"/>
      <c r="F29" s="135">
        <f>F13+F23+F28</f>
        <v>22551566867</v>
      </c>
      <c r="G29" s="104"/>
      <c r="H29" s="135">
        <f>H13+H23+H28</f>
        <v>-669657282</v>
      </c>
      <c r="I29" s="104"/>
      <c r="J29" s="135">
        <f>J13+J23+J28</f>
        <v>500000000</v>
      </c>
      <c r="K29" s="104"/>
      <c r="L29" s="135">
        <f>L13+L23+L28</f>
        <v>71696872122</v>
      </c>
      <c r="M29" s="104"/>
      <c r="N29" s="135">
        <f>N13+N23+N28</f>
        <v>50944562</v>
      </c>
      <c r="O29" s="104"/>
      <c r="P29" s="135">
        <f>P13+P23+P28</f>
        <v>161186663</v>
      </c>
      <c r="Q29" s="104"/>
      <c r="R29" s="135">
        <f>R13+R23+R28</f>
        <v>-10169981</v>
      </c>
      <c r="S29" s="104"/>
      <c r="T29" s="135">
        <f>T13+T23+T28</f>
        <v>-32530110</v>
      </c>
      <c r="U29" s="104"/>
      <c r="V29" s="135">
        <f>V13+V23+V28</f>
        <v>169431134</v>
      </c>
      <c r="W29" s="104"/>
      <c r="X29" s="135">
        <f>X13+X23+X28</f>
        <v>97222422577</v>
      </c>
      <c r="Y29" s="104"/>
      <c r="Z29" s="135">
        <f>Z13+Z23+Z28</f>
        <v>101472404</v>
      </c>
      <c r="AA29" s="104"/>
      <c r="AB29" s="135">
        <f>AB13+AB23+AB28</f>
        <v>97323894981</v>
      </c>
      <c r="AC29" s="102"/>
    </row>
    <row r="30" spans="1:29" ht="18" customHeight="1" thickTop="1">
      <c r="B30" s="243"/>
      <c r="C30" s="243"/>
      <c r="L30" s="247"/>
      <c r="M30" s="244"/>
      <c r="N30" s="35"/>
      <c r="O30" s="248"/>
      <c r="P30" s="248"/>
      <c r="Q30" s="248"/>
      <c r="R30" s="248"/>
      <c r="Y30" s="161"/>
      <c r="Z30" s="161"/>
      <c r="AA30" s="161"/>
      <c r="AB30" s="161"/>
    </row>
    <row r="31" spans="1:29" ht="18" customHeight="1">
      <c r="B31" s="67"/>
      <c r="C31" s="13"/>
      <c r="D31" s="13"/>
      <c r="E31" s="13"/>
      <c r="F31" s="13"/>
      <c r="G31" s="13"/>
      <c r="H31" s="13"/>
      <c r="I31" s="13"/>
      <c r="J31" s="13"/>
      <c r="K31" s="13"/>
      <c r="L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</row>
    <row r="32" spans="1:29" ht="18" customHeight="1">
      <c r="B32" s="243"/>
      <c r="C32" s="243"/>
      <c r="L32" s="168"/>
      <c r="N32" s="168"/>
      <c r="O32" s="168"/>
      <c r="P32" s="168"/>
      <c r="Q32" s="168"/>
      <c r="R32" s="168"/>
      <c r="T32" s="168"/>
      <c r="U32" s="168"/>
      <c r="V32" s="168"/>
      <c r="W32" s="168"/>
      <c r="X32" s="168"/>
      <c r="Y32" s="168"/>
      <c r="Z32" s="168"/>
      <c r="AA32" s="168"/>
      <c r="AB32" s="168"/>
    </row>
    <row r="33" spans="1:28" ht="18" customHeight="1"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</row>
    <row r="34" spans="1:28" ht="18" customHeight="1">
      <c r="B34" s="243"/>
      <c r="C34" s="243"/>
      <c r="Y34" s="161"/>
      <c r="Z34" s="161"/>
      <c r="AA34" s="161"/>
      <c r="AB34" s="161"/>
    </row>
    <row r="35" spans="1:28" ht="18" customHeight="1">
      <c r="B35" s="243"/>
      <c r="C35" s="243"/>
      <c r="Y35" s="161"/>
      <c r="Z35" s="161"/>
      <c r="AA35" s="161"/>
      <c r="AB35" s="161"/>
    </row>
    <row r="36" spans="1:28" ht="18" customHeight="1">
      <c r="B36" s="243"/>
      <c r="C36" s="243"/>
      <c r="Y36" s="161"/>
      <c r="Z36" s="161"/>
      <c r="AA36" s="161"/>
      <c r="AB36" s="161"/>
    </row>
    <row r="37" spans="1:28" ht="18" customHeight="1">
      <c r="B37" s="243"/>
      <c r="C37" s="243"/>
      <c r="Y37" s="161"/>
      <c r="Z37" s="161"/>
      <c r="AA37" s="161"/>
      <c r="AB37" s="161"/>
    </row>
    <row r="38" spans="1:28" ht="18" customHeight="1">
      <c r="B38" s="243"/>
      <c r="C38" s="243"/>
    </row>
    <row r="39" spans="1:28" ht="18" customHeight="1">
      <c r="B39" s="243"/>
      <c r="C39" s="243"/>
      <c r="Y39" s="161"/>
      <c r="Z39" s="161"/>
      <c r="AA39" s="161"/>
      <c r="AB39" s="161"/>
    </row>
    <row r="40" spans="1:28" ht="18" customHeight="1">
      <c r="B40" s="243"/>
      <c r="C40" s="243"/>
    </row>
    <row r="41" spans="1:28" ht="18" customHeight="1"/>
    <row r="42" spans="1:28" ht="18" customHeight="1">
      <c r="A42" s="153"/>
    </row>
    <row r="43" spans="1:28" ht="18" customHeight="1"/>
    <row r="44" spans="1:28" ht="18" customHeight="1"/>
    <row r="45" spans="1:28" ht="18" customHeight="1"/>
    <row r="54" spans="12:31">
      <c r="L54" s="168"/>
      <c r="N54" s="168"/>
      <c r="O54" s="168"/>
      <c r="P54" s="168"/>
      <c r="Q54" s="168"/>
      <c r="R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</row>
    <row r="55" spans="12:31">
      <c r="L55" s="168"/>
      <c r="N55" s="168"/>
      <c r="O55" s="168"/>
      <c r="P55" s="168"/>
      <c r="Q55" s="168"/>
      <c r="R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</row>
    <row r="56" spans="12:31">
      <c r="L56" s="168"/>
      <c r="N56" s="168"/>
      <c r="O56" s="168"/>
      <c r="P56" s="168"/>
      <c r="Q56" s="168"/>
      <c r="R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</row>
    <row r="57" spans="12:31">
      <c r="L57" s="168"/>
      <c r="N57" s="168"/>
      <c r="O57" s="168"/>
      <c r="P57" s="168"/>
      <c r="Q57" s="168"/>
      <c r="R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</row>
    <row r="58" spans="12:31">
      <c r="L58" s="168"/>
      <c r="N58" s="168"/>
      <c r="O58" s="168"/>
      <c r="P58" s="168"/>
      <c r="Q58" s="168"/>
      <c r="R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</row>
    <row r="59" spans="12:31">
      <c r="L59" s="168"/>
      <c r="N59" s="168"/>
      <c r="O59" s="168"/>
      <c r="P59" s="168"/>
      <c r="Q59" s="168"/>
      <c r="R59" s="168"/>
      <c r="T59" s="168"/>
      <c r="U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</row>
    <row r="60" spans="12:31">
      <c r="L60" s="168"/>
      <c r="N60" s="168"/>
      <c r="O60" s="168"/>
      <c r="P60" s="168"/>
      <c r="Q60" s="168"/>
      <c r="R60" s="168"/>
      <c r="T60" s="168"/>
      <c r="U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</row>
    <row r="61" spans="12:31">
      <c r="L61" s="168"/>
      <c r="N61" s="168"/>
      <c r="O61" s="168"/>
      <c r="P61" s="168"/>
      <c r="Q61" s="168"/>
      <c r="R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</row>
    <row r="62" spans="12:31">
      <c r="L62" s="168"/>
      <c r="N62" s="168"/>
      <c r="O62" s="168"/>
      <c r="P62" s="168"/>
      <c r="Q62" s="168"/>
      <c r="R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</row>
    <row r="63" spans="12:31">
      <c r="L63" s="168"/>
      <c r="N63" s="168"/>
      <c r="O63" s="168"/>
      <c r="P63" s="168"/>
      <c r="Q63" s="168"/>
      <c r="R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</row>
    <row r="64" spans="12:31">
      <c r="L64" s="168"/>
      <c r="N64" s="168"/>
      <c r="O64" s="168"/>
      <c r="P64" s="168"/>
      <c r="Q64" s="168"/>
      <c r="R64" s="168"/>
      <c r="T64" s="168"/>
      <c r="U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</row>
    <row r="65" spans="12:31">
      <c r="L65" s="168"/>
      <c r="N65" s="168"/>
      <c r="O65" s="168"/>
      <c r="P65" s="168"/>
      <c r="Q65" s="168"/>
      <c r="R65" s="168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</row>
    <row r="66" spans="12:31">
      <c r="L66" s="168"/>
      <c r="N66" s="168"/>
      <c r="O66" s="168"/>
      <c r="P66" s="168"/>
      <c r="Q66" s="168"/>
      <c r="R66" s="168"/>
      <c r="T66" s="168"/>
      <c r="U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</row>
    <row r="67" spans="12:31">
      <c r="L67" s="168"/>
      <c r="N67" s="168"/>
      <c r="O67" s="168"/>
      <c r="P67" s="168"/>
      <c r="Q67" s="168"/>
      <c r="R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</row>
    <row r="68" spans="12:31">
      <c r="L68" s="168"/>
      <c r="N68" s="168"/>
      <c r="O68" s="168"/>
      <c r="P68" s="168"/>
      <c r="Q68" s="168"/>
      <c r="R68" s="168"/>
      <c r="T68" s="168"/>
      <c r="U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</row>
    <row r="69" spans="12:31">
      <c r="L69" s="168"/>
      <c r="N69" s="168"/>
      <c r="O69" s="168"/>
      <c r="P69" s="168"/>
      <c r="Q69" s="168"/>
      <c r="R69" s="168"/>
      <c r="T69" s="168"/>
      <c r="U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</row>
    <row r="70" spans="12:31">
      <c r="L70" s="168"/>
      <c r="N70" s="168"/>
      <c r="O70" s="168"/>
      <c r="P70" s="168"/>
      <c r="Q70" s="168"/>
      <c r="R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</row>
    <row r="71" spans="12:31">
      <c r="L71" s="168"/>
      <c r="N71" s="168"/>
      <c r="O71" s="168"/>
      <c r="P71" s="168"/>
      <c r="Q71" s="168"/>
      <c r="R71" s="168"/>
      <c r="T71" s="168"/>
      <c r="U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</row>
    <row r="72" spans="12:31">
      <c r="L72" s="168"/>
      <c r="N72" s="168"/>
      <c r="O72" s="168"/>
      <c r="P72" s="168"/>
      <c r="Q72" s="168"/>
      <c r="R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</row>
    <row r="73" spans="12:31">
      <c r="L73" s="168"/>
      <c r="N73" s="168"/>
      <c r="O73" s="168"/>
      <c r="P73" s="168"/>
      <c r="Q73" s="168"/>
      <c r="R73" s="168"/>
      <c r="T73" s="168"/>
      <c r="U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</row>
    <row r="74" spans="12:31">
      <c r="L74" s="168"/>
      <c r="N74" s="168"/>
      <c r="O74" s="168"/>
      <c r="P74" s="168"/>
      <c r="Q74" s="168"/>
      <c r="R74" s="168"/>
      <c r="T74" s="168"/>
      <c r="U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</row>
    <row r="75" spans="12:31">
      <c r="L75" s="168"/>
      <c r="N75" s="168"/>
      <c r="O75" s="168"/>
      <c r="P75" s="168"/>
      <c r="Q75" s="168"/>
      <c r="R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</row>
    <row r="76" spans="12:31">
      <c r="L76" s="168"/>
      <c r="N76" s="168"/>
      <c r="O76" s="168"/>
      <c r="P76" s="168"/>
      <c r="Q76" s="168"/>
      <c r="R76" s="168"/>
      <c r="T76" s="168"/>
      <c r="U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</row>
    <row r="77" spans="12:31">
      <c r="L77" s="168"/>
      <c r="N77" s="168"/>
      <c r="O77" s="168"/>
      <c r="P77" s="168"/>
      <c r="Q77" s="168"/>
      <c r="R77" s="168"/>
      <c r="T77" s="168"/>
      <c r="U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</row>
    <row r="78" spans="12:31">
      <c r="L78" s="168"/>
      <c r="N78" s="168"/>
      <c r="O78" s="168"/>
      <c r="P78" s="168"/>
      <c r="Q78" s="168"/>
      <c r="R78" s="168"/>
      <c r="T78" s="168"/>
      <c r="U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</row>
    <row r="79" spans="12:31">
      <c r="L79" s="168"/>
      <c r="N79" s="168"/>
      <c r="O79" s="168"/>
      <c r="P79" s="168"/>
      <c r="Q79" s="168"/>
      <c r="R79" s="168"/>
      <c r="T79" s="168"/>
      <c r="U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</row>
    <row r="80" spans="12:31">
      <c r="L80" s="168"/>
      <c r="N80" s="168"/>
      <c r="O80" s="168"/>
      <c r="P80" s="168"/>
      <c r="Q80" s="168"/>
      <c r="R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</row>
    <row r="81" spans="12:31">
      <c r="L81" s="168"/>
      <c r="N81" s="168"/>
      <c r="O81" s="168"/>
      <c r="P81" s="168"/>
      <c r="Q81" s="168"/>
      <c r="R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</row>
    <row r="82" spans="12:31">
      <c r="L82" s="168"/>
      <c r="N82" s="168"/>
      <c r="O82" s="168"/>
      <c r="P82" s="168"/>
      <c r="Q82" s="168"/>
      <c r="R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</row>
    <row r="83" spans="12:31">
      <c r="L83" s="168"/>
      <c r="N83" s="168"/>
      <c r="O83" s="168"/>
      <c r="P83" s="168"/>
      <c r="Q83" s="168"/>
      <c r="R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</row>
    <row r="84" spans="12:31">
      <c r="L84" s="168"/>
      <c r="N84" s="168"/>
      <c r="O84" s="168"/>
      <c r="P84" s="168"/>
      <c r="Q84" s="168"/>
      <c r="R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</row>
    <row r="85" spans="12:31">
      <c r="L85" s="168"/>
      <c r="N85" s="168"/>
      <c r="O85" s="168"/>
      <c r="P85" s="168"/>
      <c r="Q85" s="168"/>
      <c r="R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</row>
    <row r="86" spans="12:31">
      <c r="L86" s="168"/>
      <c r="N86" s="168"/>
      <c r="O86" s="168"/>
      <c r="P86" s="168"/>
      <c r="Q86" s="168"/>
      <c r="R86" s="168"/>
      <c r="T86" s="168"/>
      <c r="U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</row>
    <row r="87" spans="12:31">
      <c r="L87" s="168"/>
      <c r="N87" s="168"/>
      <c r="O87" s="168"/>
      <c r="P87" s="168"/>
      <c r="Q87" s="168"/>
      <c r="R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</row>
    <row r="88" spans="12:31">
      <c r="L88" s="168"/>
      <c r="N88" s="168"/>
      <c r="O88" s="168"/>
      <c r="P88" s="168"/>
      <c r="Q88" s="168"/>
      <c r="R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</row>
    <row r="89" spans="12:31">
      <c r="L89" s="168"/>
      <c r="N89" s="168"/>
      <c r="O89" s="168"/>
      <c r="P89" s="168"/>
      <c r="Q89" s="168"/>
      <c r="R89" s="168"/>
      <c r="T89" s="168"/>
      <c r="U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</row>
    <row r="90" spans="12:31">
      <c r="L90" s="168"/>
      <c r="N90" s="168"/>
      <c r="O90" s="168"/>
      <c r="P90" s="168"/>
      <c r="Q90" s="168"/>
      <c r="R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</row>
    <row r="91" spans="12:31">
      <c r="L91" s="168"/>
      <c r="N91" s="168"/>
      <c r="O91" s="168"/>
      <c r="P91" s="168"/>
      <c r="Q91" s="168"/>
      <c r="R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</row>
    <row r="92" spans="12:31">
      <c r="L92" s="168"/>
      <c r="N92" s="168"/>
      <c r="O92" s="168"/>
      <c r="P92" s="168"/>
      <c r="Q92" s="168"/>
      <c r="R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</row>
    <row r="93" spans="12:31">
      <c r="L93" s="168"/>
      <c r="N93" s="168"/>
      <c r="O93" s="168"/>
      <c r="P93" s="168"/>
      <c r="Q93" s="168"/>
      <c r="R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</row>
    <row r="94" spans="12:31">
      <c r="L94" s="168"/>
      <c r="N94" s="168"/>
      <c r="O94" s="168"/>
      <c r="P94" s="168"/>
      <c r="Q94" s="168"/>
      <c r="R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8"/>
    </row>
    <row r="95" spans="12:31">
      <c r="L95" s="168"/>
      <c r="N95" s="168"/>
      <c r="O95" s="168"/>
      <c r="P95" s="168"/>
      <c r="Q95" s="168"/>
      <c r="R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</row>
    <row r="96" spans="12:31">
      <c r="L96" s="168"/>
      <c r="N96" s="168"/>
      <c r="O96" s="168"/>
      <c r="P96" s="168"/>
      <c r="Q96" s="168"/>
      <c r="R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</row>
    <row r="97" spans="12:31">
      <c r="L97" s="168"/>
      <c r="N97" s="168"/>
      <c r="O97" s="168"/>
      <c r="P97" s="168"/>
      <c r="Q97" s="168"/>
      <c r="R97" s="168"/>
      <c r="T97" s="168"/>
      <c r="U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8"/>
    </row>
    <row r="98" spans="12:31">
      <c r="L98" s="168"/>
      <c r="N98" s="168"/>
      <c r="O98" s="168"/>
      <c r="P98" s="168"/>
      <c r="Q98" s="168"/>
      <c r="R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</row>
    <row r="99" spans="12:31">
      <c r="L99" s="168"/>
      <c r="N99" s="168"/>
      <c r="O99" s="168"/>
      <c r="P99" s="168"/>
      <c r="Q99" s="168"/>
      <c r="R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</row>
    <row r="100" spans="12:31">
      <c r="L100" s="168"/>
      <c r="N100" s="168"/>
      <c r="O100" s="168"/>
      <c r="P100" s="168"/>
      <c r="Q100" s="168"/>
      <c r="R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</row>
    <row r="101" spans="12:31">
      <c r="L101" s="168"/>
      <c r="N101" s="168"/>
      <c r="O101" s="168"/>
      <c r="P101" s="168"/>
      <c r="Q101" s="168"/>
      <c r="R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</row>
    <row r="102" spans="12:31">
      <c r="L102" s="168"/>
      <c r="N102" s="168"/>
      <c r="O102" s="168"/>
      <c r="P102" s="168"/>
      <c r="Q102" s="168"/>
      <c r="R102" s="168"/>
      <c r="T102" s="168"/>
      <c r="U102" s="168"/>
      <c r="V102" s="168"/>
      <c r="W102" s="168"/>
      <c r="X102" s="168"/>
      <c r="Y102" s="168"/>
      <c r="Z102" s="168"/>
      <c r="AA102" s="168"/>
      <c r="AB102" s="168"/>
      <c r="AC102" s="168"/>
      <c r="AD102" s="168"/>
      <c r="AE102" s="168"/>
    </row>
    <row r="103" spans="12:31">
      <c r="L103" s="168"/>
      <c r="N103" s="168"/>
      <c r="O103" s="168"/>
      <c r="P103" s="168"/>
      <c r="Q103" s="168"/>
      <c r="R103" s="168"/>
      <c r="T103" s="168"/>
      <c r="U103" s="168"/>
      <c r="V103" s="168"/>
      <c r="W103" s="168"/>
      <c r="X103" s="168"/>
      <c r="Y103" s="168"/>
      <c r="Z103" s="168"/>
      <c r="AA103" s="168"/>
      <c r="AB103" s="168"/>
      <c r="AC103" s="168"/>
      <c r="AD103" s="168"/>
      <c r="AE103" s="168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G100"/>
  <sheetViews>
    <sheetView view="pageBreakPreview" topLeftCell="F1" zoomScale="70" zoomScaleNormal="70" zoomScaleSheetLayoutView="70" workbookViewId="0">
      <selection activeCell="A40" sqref="A40"/>
    </sheetView>
  </sheetViews>
  <sheetFormatPr defaultColWidth="10.59765625" defaultRowHeight="20"/>
  <cols>
    <col min="1" max="1" width="41.59765625" style="156" customWidth="1"/>
    <col min="2" max="2" width="9.59765625" style="157" customWidth="1"/>
    <col min="3" max="3" width="1.09765625" style="157" customWidth="1"/>
    <col min="4" max="4" width="12.59765625" style="168" customWidth="1"/>
    <col min="5" max="5" width="1.09765625" style="168" customWidth="1"/>
    <col min="6" max="6" width="12.8984375" style="168" bestFit="1" customWidth="1"/>
    <col min="7" max="7" width="1.09765625" style="168" customWidth="1"/>
    <col min="8" max="8" width="11.3984375" style="168" customWidth="1"/>
    <col min="9" max="9" width="1.09765625" style="168" customWidth="1"/>
    <col min="10" max="10" width="12.59765625" style="168" customWidth="1"/>
    <col min="11" max="11" width="1.09765625" style="168" customWidth="1"/>
    <col min="12" max="12" width="13.59765625" style="5" customWidth="1"/>
    <col min="13" max="13" width="1.09765625" style="168" customWidth="1"/>
    <col min="14" max="14" width="13" style="161" customWidth="1"/>
    <col min="15" max="15" width="1.09765625" style="161" customWidth="1"/>
    <col min="16" max="16" width="10.8984375" style="161" customWidth="1"/>
    <col min="17" max="17" width="1.09765625" style="161" customWidth="1"/>
    <col min="18" max="18" width="8.09765625" style="161" hidden="1" customWidth="1"/>
    <col min="19" max="19" width="5.09765625" style="161" hidden="1" customWidth="1"/>
    <col min="20" max="20" width="12.59765625" style="161" customWidth="1"/>
    <col min="21" max="21" width="1.09765625" style="168" customWidth="1"/>
    <col min="22" max="22" width="12.59765625" style="161" customWidth="1"/>
    <col min="23" max="23" width="1.09765625" style="161" customWidth="1"/>
    <col min="24" max="24" width="12.59765625" style="161" customWidth="1"/>
    <col min="25" max="25" width="1.09765625" style="161" customWidth="1"/>
    <col min="26" max="26" width="13.59765625" style="161" customWidth="1"/>
    <col min="27" max="27" width="1.09765625" style="156" customWidth="1"/>
    <col min="28" max="28" width="11.8984375" style="156" customWidth="1"/>
    <col min="29" max="29" width="1.09765625" style="156" customWidth="1"/>
    <col min="30" max="30" width="13.59765625" style="156" customWidth="1"/>
    <col min="31" max="31" width="13.8984375" style="156" bestFit="1" customWidth="1"/>
    <col min="32" max="16384" width="10.59765625" style="156"/>
  </cols>
  <sheetData>
    <row r="1" spans="1:33" s="220" customFormat="1" ht="21.65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19"/>
      <c r="AF1" s="219"/>
      <c r="AG1" s="219"/>
    </row>
    <row r="2" spans="1:33" s="220" customFormat="1" ht="21.65" customHeight="1">
      <c r="A2" s="283" t="s">
        <v>173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19"/>
      <c r="AF2" s="219"/>
      <c r="AG2" s="219"/>
    </row>
    <row r="3" spans="1:33" s="220" customFormat="1" ht="21.65" customHeight="1">
      <c r="A3" s="283" t="s">
        <v>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19"/>
      <c r="AF3" s="219"/>
      <c r="AG3" s="219"/>
    </row>
    <row r="4" spans="1:33" s="220" customFormat="1" ht="21.65" customHeight="1">
      <c r="A4" s="283" t="s">
        <v>88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19"/>
      <c r="AF4" s="219"/>
      <c r="AG4" s="219"/>
    </row>
    <row r="5" spans="1:33" ht="15" customHeight="1">
      <c r="A5" s="284" t="s">
        <v>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</row>
    <row r="6" spans="1:33" ht="4.5" customHeight="1"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33" s="221" customFormat="1" ht="18" customHeight="1">
      <c r="C7" s="222"/>
      <c r="D7" s="223"/>
      <c r="E7" s="223"/>
      <c r="F7" s="224"/>
      <c r="G7" s="224"/>
      <c r="H7" s="225" t="s">
        <v>76</v>
      </c>
      <c r="I7" s="226"/>
      <c r="J7" s="282" t="s">
        <v>78</v>
      </c>
      <c r="K7" s="282"/>
      <c r="L7" s="282"/>
      <c r="M7" s="226"/>
      <c r="N7" s="282" t="s">
        <v>82</v>
      </c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23"/>
      <c r="Z7" s="223"/>
    </row>
    <row r="8" spans="1:33" s="221" customFormat="1" ht="20.25" customHeight="1">
      <c r="B8" s="222"/>
      <c r="C8" s="222"/>
      <c r="D8" s="223"/>
      <c r="E8" s="223"/>
      <c r="F8" s="224"/>
      <c r="G8" s="224"/>
      <c r="H8" s="224" t="s">
        <v>130</v>
      </c>
      <c r="I8" s="226"/>
      <c r="J8" s="224"/>
      <c r="K8" s="224"/>
      <c r="L8" s="224"/>
      <c r="M8" s="226"/>
      <c r="N8" s="224" t="s">
        <v>131</v>
      </c>
      <c r="O8" s="226"/>
      <c r="P8" s="224"/>
      <c r="Q8" s="224"/>
      <c r="R8" s="224"/>
      <c r="S8" s="224"/>
      <c r="T8" s="224"/>
      <c r="U8" s="224"/>
      <c r="V8" s="224"/>
      <c r="W8" s="224"/>
      <c r="X8" s="224"/>
      <c r="Y8" s="223"/>
      <c r="Z8" s="223"/>
      <c r="AA8" s="223"/>
      <c r="AB8" s="224" t="s">
        <v>132</v>
      </c>
      <c r="AC8" s="223"/>
      <c r="AD8" s="223"/>
    </row>
    <row r="9" spans="1:33" s="221" customFormat="1" ht="20.25" customHeight="1">
      <c r="A9" s="222"/>
      <c r="B9" s="222"/>
      <c r="C9" s="222"/>
      <c r="D9" s="224"/>
      <c r="E9" s="224"/>
      <c r="F9" s="224"/>
      <c r="G9" s="224"/>
      <c r="H9" s="224" t="s">
        <v>133</v>
      </c>
      <c r="I9" s="224"/>
      <c r="J9" s="224"/>
      <c r="K9" s="224"/>
      <c r="L9" s="224"/>
      <c r="M9" s="224"/>
      <c r="N9" s="224" t="s">
        <v>134</v>
      </c>
      <c r="O9" s="224"/>
      <c r="P9" s="224" t="s">
        <v>135</v>
      </c>
      <c r="Q9" s="224"/>
      <c r="R9" s="227"/>
      <c r="S9" s="224"/>
      <c r="T9" s="227"/>
      <c r="U9" s="224"/>
      <c r="V9" s="228" t="s">
        <v>136</v>
      </c>
      <c r="W9" s="224"/>
      <c r="X9" s="224" t="s">
        <v>137</v>
      </c>
      <c r="Y9" s="224"/>
      <c r="Z9" s="224" t="s">
        <v>138</v>
      </c>
      <c r="AA9" s="224"/>
      <c r="AB9" s="229" t="s">
        <v>139</v>
      </c>
      <c r="AC9" s="224"/>
      <c r="AD9" s="224"/>
    </row>
    <row r="10" spans="1:33" s="221" customFormat="1" ht="20.25" customHeight="1">
      <c r="A10" s="222"/>
      <c r="B10" s="222"/>
      <c r="C10" s="222"/>
      <c r="D10" s="224" t="s">
        <v>140</v>
      </c>
      <c r="E10" s="224"/>
      <c r="F10" s="224" t="s">
        <v>141</v>
      </c>
      <c r="G10" s="224"/>
      <c r="H10" s="224" t="s">
        <v>142</v>
      </c>
      <c r="I10" s="224"/>
      <c r="J10" s="224" t="s">
        <v>143</v>
      </c>
      <c r="K10" s="224"/>
      <c r="L10" s="224" t="s">
        <v>144</v>
      </c>
      <c r="M10" s="224"/>
      <c r="N10" s="230" t="s">
        <v>145</v>
      </c>
      <c r="O10" s="224"/>
      <c r="P10" s="224" t="s">
        <v>146</v>
      </c>
      <c r="Q10" s="224"/>
      <c r="R10" s="227" t="s">
        <v>174</v>
      </c>
      <c r="S10" s="224"/>
      <c r="T10" s="227" t="s">
        <v>147</v>
      </c>
      <c r="U10" s="224"/>
      <c r="V10" s="224" t="s">
        <v>133</v>
      </c>
      <c r="W10" s="224"/>
      <c r="X10" s="224" t="s">
        <v>148</v>
      </c>
      <c r="Y10" s="224"/>
      <c r="Z10" s="224" t="s">
        <v>149</v>
      </c>
      <c r="AA10" s="224"/>
      <c r="AB10" s="224" t="s">
        <v>150</v>
      </c>
      <c r="AC10" s="224"/>
      <c r="AD10" s="224" t="s">
        <v>138</v>
      </c>
    </row>
    <row r="11" spans="1:33" s="221" customFormat="1" ht="20.25" customHeight="1">
      <c r="A11" s="222"/>
      <c r="B11" s="231" t="s">
        <v>4</v>
      </c>
      <c r="C11" s="231"/>
      <c r="D11" s="225" t="s">
        <v>151</v>
      </c>
      <c r="E11" s="224"/>
      <c r="F11" s="225" t="s">
        <v>152</v>
      </c>
      <c r="G11" s="224"/>
      <c r="H11" s="225" t="s">
        <v>153</v>
      </c>
      <c r="I11" s="224"/>
      <c r="J11" s="225" t="s">
        <v>154</v>
      </c>
      <c r="K11" s="224"/>
      <c r="L11" s="225" t="s">
        <v>155</v>
      </c>
      <c r="M11" s="224"/>
      <c r="N11" s="232" t="s">
        <v>156</v>
      </c>
      <c r="O11" s="224"/>
      <c r="P11" s="225" t="s">
        <v>157</v>
      </c>
      <c r="Q11" s="224"/>
      <c r="R11" s="225" t="s">
        <v>175</v>
      </c>
      <c r="S11" s="224"/>
      <c r="T11" s="225" t="s">
        <v>158</v>
      </c>
      <c r="U11" s="224"/>
      <c r="V11" s="225" t="s">
        <v>159</v>
      </c>
      <c r="W11" s="224"/>
      <c r="X11" s="225" t="s">
        <v>149</v>
      </c>
      <c r="Y11" s="224"/>
      <c r="Z11" s="225" t="s">
        <v>160</v>
      </c>
      <c r="AA11" s="224"/>
      <c r="AB11" s="225" t="s">
        <v>161</v>
      </c>
      <c r="AC11" s="224"/>
      <c r="AD11" s="225" t="s">
        <v>149</v>
      </c>
    </row>
    <row r="12" spans="1:33" s="221" customFormat="1" ht="1.75" customHeight="1">
      <c r="A12" s="233"/>
      <c r="B12" s="229"/>
      <c r="C12" s="229"/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</row>
    <row r="13" spans="1:33" s="221" customFormat="1" ht="18" customHeight="1">
      <c r="A13" s="233" t="s">
        <v>176</v>
      </c>
      <c r="B13" s="229"/>
      <c r="C13" s="229"/>
      <c r="D13" s="104">
        <v>2974209736</v>
      </c>
      <c r="E13" s="105"/>
      <c r="F13" s="104">
        <v>22551566867</v>
      </c>
      <c r="G13" s="104"/>
      <c r="H13" s="104">
        <v>-669657282</v>
      </c>
      <c r="I13" s="104"/>
      <c r="J13" s="104">
        <v>500000000</v>
      </c>
      <c r="K13" s="105"/>
      <c r="L13" s="104">
        <v>71696872122</v>
      </c>
      <c r="M13" s="105"/>
      <c r="N13" s="104">
        <v>50944562</v>
      </c>
      <c r="O13" s="105"/>
      <c r="P13" s="104">
        <v>161186663</v>
      </c>
      <c r="Q13" s="104"/>
      <c r="R13" s="104">
        <v>0</v>
      </c>
      <c r="S13" s="104"/>
      <c r="T13" s="104">
        <v>-10169981</v>
      </c>
      <c r="U13" s="104"/>
      <c r="V13" s="104">
        <v>-32530110</v>
      </c>
      <c r="W13" s="105"/>
      <c r="X13" s="104">
        <f>SUM(N13,P13,R13,T13,V13)</f>
        <v>169431134</v>
      </c>
      <c r="Y13" s="105"/>
      <c r="Z13" s="104">
        <f>SUM(D13:L13,X13)</f>
        <v>97222422577</v>
      </c>
      <c r="AA13" s="105"/>
      <c r="AB13" s="104">
        <v>101472404</v>
      </c>
      <c r="AC13" s="105"/>
      <c r="AD13" s="104">
        <f>SUM(Z13:AC13)</f>
        <v>97323894981</v>
      </c>
      <c r="AE13" s="111">
        <f>AD13-'SCE รวมPY -13'!AB29</f>
        <v>0</v>
      </c>
    </row>
    <row r="14" spans="1:33" s="221" customFormat="1" ht="18" customHeight="1">
      <c r="A14" s="233" t="s">
        <v>163</v>
      </c>
      <c r="B14" s="229"/>
      <c r="C14" s="229"/>
      <c r="D14" s="107"/>
      <c r="E14" s="107"/>
      <c r="F14" s="107"/>
      <c r="G14" s="107"/>
      <c r="H14" s="108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8"/>
      <c r="AA14" s="107"/>
      <c r="AB14" s="107"/>
      <c r="AC14" s="107"/>
      <c r="AD14" s="107"/>
    </row>
    <row r="15" spans="1:33" s="221" customFormat="1" ht="18" customHeight="1">
      <c r="A15" s="235" t="s">
        <v>164</v>
      </c>
      <c r="B15" s="222"/>
      <c r="C15" s="229"/>
      <c r="D15" s="108"/>
      <c r="E15" s="107"/>
      <c r="F15" s="107"/>
      <c r="G15" s="107"/>
      <c r="H15" s="108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8"/>
      <c r="AA15" s="107"/>
      <c r="AB15" s="107"/>
      <c r="AC15" s="107"/>
      <c r="AD15" s="107"/>
    </row>
    <row r="16" spans="1:33" s="221" customFormat="1" ht="18" customHeight="1">
      <c r="A16" s="221" t="s">
        <v>165</v>
      </c>
      <c r="B16" s="222" t="s">
        <v>229</v>
      </c>
      <c r="C16" s="229"/>
      <c r="D16" s="109">
        <v>0</v>
      </c>
      <c r="E16" s="102"/>
      <c r="F16" s="109">
        <v>0</v>
      </c>
      <c r="G16" s="110"/>
      <c r="H16" s="109">
        <v>0</v>
      </c>
      <c r="I16" s="110"/>
      <c r="J16" s="109">
        <v>0</v>
      </c>
      <c r="K16" s="105"/>
      <c r="L16" s="104">
        <v>-37561491016</v>
      </c>
      <c r="M16" s="105"/>
      <c r="N16" s="109">
        <v>0</v>
      </c>
      <c r="O16" s="105"/>
      <c r="P16" s="109">
        <v>0</v>
      </c>
      <c r="Q16" s="110"/>
      <c r="R16" s="110">
        <v>0</v>
      </c>
      <c r="S16" s="110"/>
      <c r="T16" s="109">
        <v>0</v>
      </c>
      <c r="U16" s="110"/>
      <c r="V16" s="109">
        <v>0</v>
      </c>
      <c r="W16" s="105"/>
      <c r="X16" s="109">
        <f>SUM(N16,P16,R16,T16,V16)</f>
        <v>0</v>
      </c>
      <c r="Y16" s="105"/>
      <c r="Z16" s="104">
        <f>SUM(D16:L16,X16)</f>
        <v>-37561491016</v>
      </c>
      <c r="AA16" s="105"/>
      <c r="AB16" s="104">
        <v>-1274579</v>
      </c>
      <c r="AC16" s="105"/>
      <c r="AD16" s="104">
        <f>SUM(Z16:AC16)</f>
        <v>-37562765595</v>
      </c>
      <c r="AE16" s="111"/>
    </row>
    <row r="17" spans="1:32" s="221" customFormat="1" ht="18" customHeight="1">
      <c r="A17" s="235" t="s">
        <v>166</v>
      </c>
      <c r="B17" s="222"/>
      <c r="C17" s="222"/>
      <c r="D17" s="112">
        <f>SUM(D16:D16)</f>
        <v>0</v>
      </c>
      <c r="E17" s="113"/>
      <c r="F17" s="112">
        <f>SUM(F16:F16)</f>
        <v>0</v>
      </c>
      <c r="G17" s="114"/>
      <c r="H17" s="112">
        <f>SUM(H16:H16)</f>
        <v>0</v>
      </c>
      <c r="I17" s="113"/>
      <c r="J17" s="112">
        <f>SUM(J16:J16)</f>
        <v>0</v>
      </c>
      <c r="K17" s="115"/>
      <c r="L17" s="112">
        <f>SUM(L16:L16)</f>
        <v>-37561491016</v>
      </c>
      <c r="M17" s="115"/>
      <c r="N17" s="112">
        <f>SUM(N16:N16)</f>
        <v>0</v>
      </c>
      <c r="O17" s="116"/>
      <c r="P17" s="112">
        <f>SUM(P16:P16)</f>
        <v>0</v>
      </c>
      <c r="Q17" s="102"/>
      <c r="R17" s="136"/>
      <c r="S17" s="102"/>
      <c r="T17" s="112">
        <f>SUM(T16:T16)</f>
        <v>0</v>
      </c>
      <c r="U17" s="102"/>
      <c r="V17" s="112">
        <f>SUM(V16:V16)</f>
        <v>0</v>
      </c>
      <c r="W17" s="116"/>
      <c r="X17" s="112">
        <f>SUM(X16:X16)</f>
        <v>0</v>
      </c>
      <c r="Y17" s="116"/>
      <c r="Z17" s="112">
        <f>SUM(Z16:Z16)</f>
        <v>-37561491016</v>
      </c>
      <c r="AA17" s="116"/>
      <c r="AB17" s="112">
        <f>SUM(AB16:AB16)</f>
        <v>-1274579</v>
      </c>
      <c r="AC17" s="116"/>
      <c r="AD17" s="112">
        <f>SUM(AD16:AD16)</f>
        <v>-37562765595</v>
      </c>
    </row>
    <row r="18" spans="1:32" s="221" customFormat="1" ht="6" customHeight="1">
      <c r="A18" s="235"/>
      <c r="B18" s="222"/>
      <c r="C18" s="222"/>
      <c r="D18" s="114"/>
      <c r="E18" s="113"/>
      <c r="F18" s="114"/>
      <c r="G18" s="114"/>
      <c r="H18" s="114"/>
      <c r="I18" s="113"/>
      <c r="J18" s="114"/>
      <c r="K18" s="115"/>
      <c r="L18" s="117"/>
      <c r="M18" s="115"/>
      <c r="N18" s="117"/>
      <c r="O18" s="116"/>
      <c r="P18" s="102"/>
      <c r="Q18" s="102"/>
      <c r="R18" s="118"/>
      <c r="S18" s="102"/>
      <c r="T18" s="118"/>
      <c r="U18" s="102"/>
      <c r="V18" s="118"/>
      <c r="W18" s="116"/>
      <c r="X18" s="117"/>
      <c r="Y18" s="116"/>
      <c r="Z18" s="117"/>
      <c r="AA18" s="116"/>
      <c r="AB18" s="117"/>
      <c r="AC18" s="116"/>
      <c r="AD18" s="117"/>
    </row>
    <row r="19" spans="1:32" s="221" customFormat="1" ht="18" customHeight="1">
      <c r="A19" s="235"/>
      <c r="B19" s="222"/>
      <c r="C19" s="222"/>
      <c r="D19" s="114"/>
      <c r="E19" s="113"/>
      <c r="F19" s="114"/>
      <c r="G19" s="114"/>
      <c r="H19" s="114"/>
      <c r="I19" s="113"/>
      <c r="J19" s="114"/>
      <c r="K19" s="115"/>
      <c r="L19" s="117"/>
      <c r="M19" s="115"/>
      <c r="N19" s="117"/>
      <c r="O19" s="116"/>
      <c r="P19" s="102"/>
      <c r="Q19" s="102"/>
      <c r="R19" s="102"/>
      <c r="S19" s="102"/>
      <c r="T19" s="102"/>
      <c r="U19" s="102"/>
      <c r="V19" s="102"/>
      <c r="W19" s="116"/>
      <c r="X19" s="117"/>
      <c r="Y19" s="116"/>
      <c r="Z19" s="117"/>
      <c r="AA19" s="116"/>
      <c r="AB19" s="117"/>
      <c r="AC19" s="116"/>
      <c r="AD19" s="117"/>
    </row>
    <row r="20" spans="1:32" s="221" customFormat="1" ht="18" customHeight="1">
      <c r="A20" s="235" t="s">
        <v>167</v>
      </c>
      <c r="B20" s="222"/>
      <c r="C20" s="222"/>
      <c r="D20" s="114"/>
      <c r="E20" s="113"/>
      <c r="F20" s="114"/>
      <c r="G20" s="114"/>
      <c r="H20" s="114"/>
      <c r="I20" s="113"/>
      <c r="J20" s="119"/>
      <c r="K20" s="115"/>
      <c r="L20" s="104"/>
      <c r="M20" s="115"/>
      <c r="N20" s="119"/>
      <c r="O20" s="115"/>
      <c r="P20" s="110"/>
      <c r="Q20" s="110"/>
      <c r="R20" s="110"/>
      <c r="S20" s="110"/>
      <c r="T20" s="110"/>
      <c r="U20" s="110"/>
      <c r="V20" s="110"/>
      <c r="W20" s="115"/>
      <c r="X20" s="110"/>
      <c r="Y20" s="110"/>
      <c r="Z20" s="110"/>
      <c r="AA20" s="115"/>
      <c r="AB20" s="104"/>
      <c r="AC20" s="115"/>
      <c r="AD20" s="120"/>
    </row>
    <row r="21" spans="1:32" s="221" customFormat="1" ht="18" customHeight="1">
      <c r="A21" s="236" t="s">
        <v>167</v>
      </c>
      <c r="B21" s="222"/>
      <c r="C21" s="222"/>
      <c r="D21" s="126">
        <v>0</v>
      </c>
      <c r="E21" s="132"/>
      <c r="F21" s="126">
        <v>0</v>
      </c>
      <c r="G21" s="132"/>
      <c r="H21" s="126">
        <v>0</v>
      </c>
      <c r="I21" s="102"/>
      <c r="J21" s="126">
        <v>0</v>
      </c>
      <c r="K21" s="108"/>
      <c r="L21" s="126">
        <v>0</v>
      </c>
      <c r="M21" s="110"/>
      <c r="N21" s="126">
        <v>0</v>
      </c>
      <c r="O21" s="115"/>
      <c r="P21" s="126">
        <v>0</v>
      </c>
      <c r="Q21" s="102"/>
      <c r="R21" s="102">
        <v>0</v>
      </c>
      <c r="S21" s="102"/>
      <c r="T21" s="126">
        <v>0</v>
      </c>
      <c r="U21" s="102"/>
      <c r="V21" s="126">
        <v>0</v>
      </c>
      <c r="W21" s="115"/>
      <c r="X21" s="126">
        <f>SUM(N21,P21,R21,T21,V21)</f>
        <v>0</v>
      </c>
      <c r="Y21" s="110"/>
      <c r="Z21" s="126">
        <f>SUM(D21:L21,X21)</f>
        <v>0</v>
      </c>
      <c r="AA21" s="115"/>
      <c r="AB21" s="104">
        <v>500000</v>
      </c>
      <c r="AC21" s="115"/>
      <c r="AD21" s="104">
        <f>SUM(Z21:AC21)</f>
        <v>500000</v>
      </c>
    </row>
    <row r="22" spans="1:32" s="221" customFormat="1" ht="18" customHeight="1">
      <c r="A22" s="236" t="s">
        <v>232</v>
      </c>
      <c r="B22" s="222"/>
      <c r="C22" s="222"/>
      <c r="D22" s="114"/>
      <c r="E22" s="113"/>
      <c r="F22" s="114"/>
      <c r="G22" s="114"/>
      <c r="H22" s="114"/>
      <c r="I22" s="113"/>
      <c r="J22" s="119"/>
      <c r="K22" s="115"/>
      <c r="L22" s="104"/>
      <c r="M22" s="115"/>
      <c r="N22" s="119"/>
      <c r="O22" s="115"/>
      <c r="P22" s="110"/>
      <c r="Q22" s="110"/>
      <c r="R22" s="110"/>
      <c r="S22" s="110"/>
      <c r="T22" s="110"/>
      <c r="U22" s="110"/>
      <c r="V22" s="110"/>
      <c r="W22" s="115"/>
      <c r="X22" s="110"/>
      <c r="Y22" s="110"/>
      <c r="Z22" s="110"/>
      <c r="AA22" s="115"/>
      <c r="AB22" s="104"/>
      <c r="AC22" s="115"/>
      <c r="AD22" s="120"/>
    </row>
    <row r="23" spans="1:32" s="221" customFormat="1" ht="18" customHeight="1">
      <c r="A23" s="236" t="s">
        <v>233</v>
      </c>
      <c r="B23" s="222"/>
      <c r="C23" s="222"/>
      <c r="D23" s="124">
        <v>0</v>
      </c>
      <c r="E23" s="132"/>
      <c r="F23" s="124">
        <v>0</v>
      </c>
      <c r="G23" s="132"/>
      <c r="H23" s="124">
        <v>0</v>
      </c>
      <c r="I23" s="102"/>
      <c r="J23" s="124">
        <v>0</v>
      </c>
      <c r="K23" s="108"/>
      <c r="L23" s="124">
        <v>0</v>
      </c>
      <c r="M23" s="110"/>
      <c r="N23" s="124">
        <v>0</v>
      </c>
      <c r="O23" s="115"/>
      <c r="P23" s="124">
        <v>0</v>
      </c>
      <c r="Q23" s="102"/>
      <c r="R23" s="102">
        <v>0</v>
      </c>
      <c r="S23" s="102"/>
      <c r="T23" s="124">
        <v>0</v>
      </c>
      <c r="U23" s="102"/>
      <c r="V23" s="124">
        <v>0</v>
      </c>
      <c r="W23" s="115"/>
      <c r="X23" s="124">
        <f>SUM(N23,P23,R23,T23,V23)</f>
        <v>0</v>
      </c>
      <c r="Y23" s="110"/>
      <c r="Z23" s="124">
        <f>SUM(D23:L23,X23)</f>
        <v>0</v>
      </c>
      <c r="AA23" s="115"/>
      <c r="AB23" s="137">
        <v>-500000</v>
      </c>
      <c r="AC23" s="115"/>
      <c r="AD23" s="123">
        <f>SUM(Z23:AC23)</f>
        <v>-500000</v>
      </c>
    </row>
    <row r="24" spans="1:32" s="238" customFormat="1" ht="18" customHeight="1">
      <c r="A24" s="233" t="s">
        <v>168</v>
      </c>
      <c r="B24" s="237"/>
      <c r="C24" s="237"/>
      <c r="D24" s="124">
        <f>SUM(D23:D23)</f>
        <v>0</v>
      </c>
      <c r="E24" s="110"/>
      <c r="F24" s="124">
        <f>SUM(F23:F23)</f>
        <v>0</v>
      </c>
      <c r="G24" s="110"/>
      <c r="H24" s="124">
        <f>SUM(H23:H23)</f>
        <v>0</v>
      </c>
      <c r="I24" s="110"/>
      <c r="J24" s="124">
        <v>0</v>
      </c>
      <c r="K24" s="116"/>
      <c r="L24" s="124">
        <f>SUM(L23:L23)</f>
        <v>0</v>
      </c>
      <c r="M24" s="110"/>
      <c r="N24" s="124">
        <f>SUM(N23:N23)</f>
        <v>0</v>
      </c>
      <c r="O24" s="116"/>
      <c r="P24" s="124">
        <f>SUM(P23:P23)</f>
        <v>0</v>
      </c>
      <c r="Q24" s="102"/>
      <c r="R24" s="136">
        <f>SUM(R23:R23)</f>
        <v>0</v>
      </c>
      <c r="S24" s="102"/>
      <c r="T24" s="124">
        <f>SUM(T23:T23)</f>
        <v>0</v>
      </c>
      <c r="U24" s="102"/>
      <c r="V24" s="124">
        <f>SUM(V23:V23)</f>
        <v>0</v>
      </c>
      <c r="W24" s="116"/>
      <c r="X24" s="124">
        <f>SUM(X23:X23)</f>
        <v>0</v>
      </c>
      <c r="Y24" s="110"/>
      <c r="Z24" s="124">
        <f>SUM(Z23:Z23)</f>
        <v>0</v>
      </c>
      <c r="AA24" s="116"/>
      <c r="AB24" s="138">
        <f>SUM(AB21:AB23)</f>
        <v>0</v>
      </c>
      <c r="AC24" s="116"/>
      <c r="AD24" s="138">
        <f>SUM(AD21:AD23)</f>
        <v>0</v>
      </c>
    </row>
    <row r="25" spans="1:32" s="238" customFormat="1" ht="18" customHeight="1">
      <c r="A25" s="233" t="s">
        <v>169</v>
      </c>
      <c r="B25" s="239"/>
      <c r="C25" s="239"/>
      <c r="D25" s="124">
        <f>D17+D24</f>
        <v>0</v>
      </c>
      <c r="E25" s="125"/>
      <c r="F25" s="124">
        <f>F17+F24</f>
        <v>0</v>
      </c>
      <c r="G25" s="126"/>
      <c r="H25" s="124">
        <f>H17+H24</f>
        <v>0</v>
      </c>
      <c r="I25" s="126"/>
      <c r="J25" s="124">
        <f>J17+J24</f>
        <v>0</v>
      </c>
      <c r="K25" s="125"/>
      <c r="L25" s="124">
        <f>L17+L24</f>
        <v>-37561491016</v>
      </c>
      <c r="M25" s="125"/>
      <c r="N25" s="124">
        <f>N17+N24</f>
        <v>0</v>
      </c>
      <c r="O25" s="125"/>
      <c r="P25" s="124">
        <f>P17+P24</f>
        <v>0</v>
      </c>
      <c r="Q25" s="110"/>
      <c r="R25" s="136">
        <f>R17+R24</f>
        <v>0</v>
      </c>
      <c r="S25" s="110"/>
      <c r="T25" s="124">
        <f>T17+T24</f>
        <v>0</v>
      </c>
      <c r="U25" s="110"/>
      <c r="V25" s="124">
        <f>V17+V24</f>
        <v>0</v>
      </c>
      <c r="W25" s="125"/>
      <c r="X25" s="124">
        <f>X17+X24</f>
        <v>0</v>
      </c>
      <c r="Y25" s="125"/>
      <c r="Z25" s="124">
        <f>Z17+Z24</f>
        <v>-37561491016</v>
      </c>
      <c r="AA25" s="125"/>
      <c r="AB25" s="124">
        <f>AB17+AB24</f>
        <v>-1274579</v>
      </c>
      <c r="AC25" s="125"/>
      <c r="AD25" s="124">
        <f>AD17+AD24</f>
        <v>-37562765595</v>
      </c>
    </row>
    <row r="26" spans="1:32" s="242" customFormat="1" ht="18" customHeight="1">
      <c r="A26" s="240"/>
      <c r="B26" s="241"/>
      <c r="C26" s="241"/>
      <c r="D26" s="127"/>
      <c r="E26" s="127"/>
      <c r="F26" s="127"/>
      <c r="G26" s="127"/>
      <c r="H26" s="127"/>
      <c r="I26" s="127"/>
      <c r="J26" s="128"/>
      <c r="K26" s="127"/>
      <c r="L26" s="128"/>
      <c r="M26" s="127"/>
      <c r="N26" s="127"/>
      <c r="O26" s="127"/>
      <c r="P26" s="129"/>
      <c r="Q26" s="129"/>
      <c r="R26" s="130"/>
      <c r="S26" s="129"/>
      <c r="T26" s="130"/>
      <c r="U26" s="129"/>
      <c r="V26" s="130"/>
    </row>
    <row r="27" spans="1:32" s="221" customFormat="1" ht="18" customHeight="1">
      <c r="A27" s="233" t="s">
        <v>170</v>
      </c>
      <c r="B27" s="229"/>
      <c r="C27" s="229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0"/>
      <c r="Q27" s="110"/>
      <c r="R27" s="110"/>
      <c r="S27" s="110"/>
      <c r="T27" s="110"/>
      <c r="U27" s="110"/>
      <c r="V27" s="110"/>
      <c r="W27" s="115"/>
      <c r="X27" s="115"/>
      <c r="Y27" s="115"/>
      <c r="Z27" s="115"/>
      <c r="AA27" s="115"/>
      <c r="AB27" s="115"/>
      <c r="AC27" s="115"/>
      <c r="AD27" s="115"/>
      <c r="AE27" s="111"/>
      <c r="AF27" s="111"/>
    </row>
    <row r="28" spans="1:32" s="221" customFormat="1" ht="18" customHeight="1">
      <c r="A28" s="221" t="s">
        <v>111</v>
      </c>
      <c r="B28" s="222"/>
      <c r="C28" s="222"/>
      <c r="D28" s="126">
        <v>0</v>
      </c>
      <c r="E28" s="131"/>
      <c r="F28" s="126">
        <v>0</v>
      </c>
      <c r="G28" s="102"/>
      <c r="H28" s="126">
        <v>0</v>
      </c>
      <c r="I28" s="131"/>
      <c r="J28" s="126">
        <v>0</v>
      </c>
      <c r="K28" s="106"/>
      <c r="L28" s="115">
        <f>'SI 11'!D39</f>
        <v>47885901716</v>
      </c>
      <c r="M28" s="107"/>
      <c r="N28" s="126">
        <v>0</v>
      </c>
      <c r="O28" s="111"/>
      <c r="P28" s="126">
        <v>0</v>
      </c>
      <c r="Q28" s="102"/>
      <c r="R28" s="111">
        <v>0</v>
      </c>
      <c r="S28" s="102"/>
      <c r="T28" s="126">
        <v>0</v>
      </c>
      <c r="U28" s="126"/>
      <c r="V28" s="126">
        <v>0</v>
      </c>
      <c r="W28" s="126"/>
      <c r="X28" s="126">
        <f>SUM(N28,P28,R28,T28,V28)</f>
        <v>0</v>
      </c>
      <c r="Y28" s="106"/>
      <c r="Z28" s="120">
        <f>SUM(D28:L28,X28)</f>
        <v>47885901716</v>
      </c>
      <c r="AA28" s="106"/>
      <c r="AB28" s="115">
        <f>'SI 11'!D40</f>
        <v>4638706</v>
      </c>
      <c r="AC28" s="106"/>
      <c r="AD28" s="115">
        <f>SUM(Z28:AC28)</f>
        <v>47890540422</v>
      </c>
      <c r="AE28" s="111"/>
      <c r="AF28" s="111"/>
    </row>
    <row r="29" spans="1:32" s="221" customFormat="1" ht="18" customHeight="1">
      <c r="A29" s="221" t="s">
        <v>252</v>
      </c>
      <c r="B29" s="222"/>
      <c r="C29" s="222"/>
      <c r="D29" s="124">
        <v>0</v>
      </c>
      <c r="E29" s="132"/>
      <c r="F29" s="124">
        <v>0</v>
      </c>
      <c r="G29" s="102"/>
      <c r="H29" s="124">
        <v>0</v>
      </c>
      <c r="I29" s="132"/>
      <c r="J29" s="124">
        <v>0</v>
      </c>
      <c r="K29" s="113"/>
      <c r="L29" s="133">
        <f>47547356627-L28</f>
        <v>-338545089</v>
      </c>
      <c r="M29" s="108"/>
      <c r="N29" s="124">
        <v>0</v>
      </c>
      <c r="O29" s="102"/>
      <c r="P29" s="124">
        <v>0</v>
      </c>
      <c r="Q29" s="114"/>
      <c r="R29" s="109"/>
      <c r="S29" s="114"/>
      <c r="T29" s="109">
        <f>'SCI-12'!C12+'SCI-12'!C15</f>
        <v>-31070852</v>
      </c>
      <c r="U29" s="114"/>
      <c r="V29" s="109">
        <f>-2114340-272+(-2114340*-0.2)</f>
        <v>-1691744</v>
      </c>
      <c r="W29" s="108"/>
      <c r="X29" s="109">
        <f>SUM(N29,R29,P29,T29,V29)</f>
        <v>-32762596</v>
      </c>
      <c r="Y29" s="113"/>
      <c r="Z29" s="120">
        <f>SUM(D29:L29,X29)</f>
        <v>-371307685</v>
      </c>
      <c r="AA29" s="113"/>
      <c r="AB29" s="126">
        <v>0</v>
      </c>
      <c r="AC29" s="113"/>
      <c r="AD29" s="123">
        <f>SUM(Z29:AC29)</f>
        <v>-371307685</v>
      </c>
      <c r="AE29" s="111"/>
      <c r="AF29" s="111"/>
    </row>
    <row r="30" spans="1:32" s="221" customFormat="1" ht="18" customHeight="1">
      <c r="A30" s="233" t="s">
        <v>171</v>
      </c>
      <c r="B30" s="229"/>
      <c r="C30" s="229"/>
      <c r="D30" s="124">
        <f>SUM(D28:D29)</f>
        <v>0</v>
      </c>
      <c r="E30" s="110"/>
      <c r="F30" s="124">
        <f>SUM(F28:F29)</f>
        <v>0</v>
      </c>
      <c r="G30" s="102"/>
      <c r="H30" s="124">
        <f>SUM(H28:H29)</f>
        <v>0</v>
      </c>
      <c r="I30" s="102"/>
      <c r="J30" s="124">
        <f>SUM(J28:J29)</f>
        <v>0</v>
      </c>
      <c r="K30" s="125"/>
      <c r="L30" s="124">
        <f>SUM(L28:L29)</f>
        <v>47547356627</v>
      </c>
      <c r="M30" s="125"/>
      <c r="N30" s="124">
        <f>SUM(N28:N29)</f>
        <v>0</v>
      </c>
      <c r="O30" s="102"/>
      <c r="P30" s="124">
        <f>SUM(P28:P29)</f>
        <v>0</v>
      </c>
      <c r="Q30" s="126"/>
      <c r="R30" s="124">
        <f>SUM(R28:R29)</f>
        <v>0</v>
      </c>
      <c r="S30" s="126"/>
      <c r="T30" s="124">
        <f>SUM(T28:T29)</f>
        <v>-31070852</v>
      </c>
      <c r="U30" s="126"/>
      <c r="V30" s="124">
        <f>SUM(V28:V29)</f>
        <v>-1691744</v>
      </c>
      <c r="W30" s="125"/>
      <c r="X30" s="134">
        <f>SUM(X28:X29)</f>
        <v>-32762596</v>
      </c>
      <c r="Y30" s="125"/>
      <c r="Z30" s="134">
        <f>SUM(Z28:Z29)</f>
        <v>47514594031</v>
      </c>
      <c r="AA30" s="126"/>
      <c r="AB30" s="134">
        <f>SUM(AB28:AB29)</f>
        <v>4638706</v>
      </c>
      <c r="AC30" s="126"/>
      <c r="AD30" s="125">
        <f>SUM(AD28:AD29)</f>
        <v>47519232737</v>
      </c>
      <c r="AE30" s="111"/>
      <c r="AF30" s="111"/>
    </row>
    <row r="31" spans="1:32" s="221" customFormat="1" ht="18" customHeight="1" thickBot="1">
      <c r="A31" s="233" t="s">
        <v>172</v>
      </c>
      <c r="B31" s="229"/>
      <c r="C31" s="229"/>
      <c r="D31" s="135">
        <f>D13+D25+D30</f>
        <v>2974209736</v>
      </c>
      <c r="E31" s="104"/>
      <c r="F31" s="135">
        <f>F13+F25+F30</f>
        <v>22551566867</v>
      </c>
      <c r="G31" s="104"/>
      <c r="H31" s="135">
        <f>H13+H25+H30</f>
        <v>-669657282</v>
      </c>
      <c r="I31" s="104"/>
      <c r="J31" s="135">
        <f>J13+J25+J30</f>
        <v>500000000</v>
      </c>
      <c r="K31" s="104"/>
      <c r="L31" s="135">
        <f>L13+L25+L30</f>
        <v>81682737733</v>
      </c>
      <c r="M31" s="104"/>
      <c r="N31" s="135">
        <f>N13+N25+N30</f>
        <v>50944562</v>
      </c>
      <c r="O31" s="104"/>
      <c r="P31" s="135">
        <f>P13+P25+P30</f>
        <v>161186663</v>
      </c>
      <c r="Q31" s="104"/>
      <c r="R31" s="139">
        <f>R13+R25+R30</f>
        <v>0</v>
      </c>
      <c r="S31" s="104"/>
      <c r="T31" s="135">
        <f>T13+T25+T30</f>
        <v>-41240833</v>
      </c>
      <c r="U31" s="104"/>
      <c r="V31" s="135">
        <f>V13+V25+V30</f>
        <v>-34221854</v>
      </c>
      <c r="W31" s="104"/>
      <c r="X31" s="135">
        <f>X13+X25+X30</f>
        <v>136668538</v>
      </c>
      <c r="Y31" s="104"/>
      <c r="Z31" s="135">
        <f>Z13+Z25+Z30</f>
        <v>107175525592</v>
      </c>
      <c r="AA31" s="104"/>
      <c r="AB31" s="135">
        <f>AB13+AB25+AB30</f>
        <v>104836531</v>
      </c>
      <c r="AC31" s="104"/>
      <c r="AD31" s="135">
        <f>AD13+AD25+AD30</f>
        <v>107280362123</v>
      </c>
      <c r="AE31" s="102"/>
      <c r="AF31" s="111"/>
    </row>
    <row r="32" spans="1:32" ht="18" customHeight="1" thickTop="1">
      <c r="B32" s="243"/>
      <c r="C32" s="243"/>
      <c r="D32" s="244"/>
      <c r="E32" s="244"/>
      <c r="F32" s="244"/>
      <c r="G32" s="244"/>
      <c r="H32" s="244"/>
      <c r="I32" s="244"/>
      <c r="J32" s="244"/>
      <c r="K32" s="244"/>
      <c r="L32" s="244"/>
      <c r="X32" s="245"/>
      <c r="Z32" s="245"/>
      <c r="AA32" s="161"/>
      <c r="AB32" s="245"/>
      <c r="AC32" s="245"/>
      <c r="AD32" s="245"/>
      <c r="AE32" s="14"/>
      <c r="AF32" s="14"/>
    </row>
    <row r="33" spans="1:30" ht="18" customHeight="1">
      <c r="B33" s="243"/>
      <c r="C33" s="243"/>
      <c r="D33" s="103"/>
      <c r="E33" s="103"/>
      <c r="F33" s="103"/>
      <c r="G33" s="103"/>
      <c r="H33" s="103"/>
      <c r="I33" s="103"/>
      <c r="J33" s="103"/>
      <c r="X33" s="103"/>
      <c r="Z33" s="103"/>
      <c r="AA33" s="161"/>
      <c r="AB33" s="245"/>
      <c r="AC33" s="245"/>
      <c r="AD33" s="245"/>
    </row>
    <row r="34" spans="1:30" ht="18" customHeight="1">
      <c r="B34" s="243"/>
      <c r="C34" s="243"/>
      <c r="AA34" s="161"/>
      <c r="AB34" s="161"/>
      <c r="AC34" s="161"/>
      <c r="AD34" s="161"/>
    </row>
    <row r="35" spans="1:30" ht="18" customHeight="1">
      <c r="B35" s="243"/>
      <c r="C35" s="243"/>
    </row>
    <row r="36" spans="1:30" ht="18" customHeight="1">
      <c r="B36" s="243"/>
      <c r="C36" s="243"/>
      <c r="AA36" s="161"/>
      <c r="AB36" s="161"/>
      <c r="AC36" s="161"/>
      <c r="AD36" s="161"/>
    </row>
    <row r="37" spans="1:30" ht="18" customHeight="1">
      <c r="B37" s="243"/>
      <c r="C37" s="243"/>
    </row>
    <row r="38" spans="1:30" ht="18" customHeight="1"/>
    <row r="39" spans="1:30" ht="18" customHeight="1">
      <c r="A39" s="153"/>
    </row>
    <row r="40" spans="1:30" ht="18" customHeight="1"/>
    <row r="41" spans="1:30" ht="18" customHeight="1"/>
    <row r="42" spans="1:30" ht="18" customHeight="1"/>
    <row r="51" spans="12:33">
      <c r="L51" s="168"/>
      <c r="N51" s="168"/>
      <c r="O51" s="168"/>
      <c r="P51" s="168"/>
      <c r="Q51" s="168"/>
      <c r="R51" s="168"/>
      <c r="S51" s="168"/>
      <c r="T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</row>
    <row r="52" spans="12:33">
      <c r="L52" s="168"/>
      <c r="N52" s="168"/>
      <c r="O52" s="168"/>
      <c r="P52" s="168"/>
      <c r="Q52" s="168"/>
      <c r="R52" s="168"/>
      <c r="S52" s="168"/>
      <c r="T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</row>
    <row r="53" spans="12:33">
      <c r="L53" s="168"/>
      <c r="N53" s="168"/>
      <c r="O53" s="168"/>
      <c r="P53" s="168"/>
      <c r="Q53" s="168"/>
      <c r="R53" s="168"/>
      <c r="S53" s="168"/>
      <c r="T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</row>
    <row r="54" spans="12:33">
      <c r="L54" s="168"/>
      <c r="N54" s="168"/>
      <c r="O54" s="168"/>
      <c r="P54" s="168"/>
      <c r="Q54" s="168"/>
      <c r="R54" s="168"/>
      <c r="S54" s="168"/>
      <c r="T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</row>
    <row r="55" spans="12:33">
      <c r="L55" s="168"/>
      <c r="N55" s="168"/>
      <c r="O55" s="168"/>
      <c r="P55" s="168"/>
      <c r="Q55" s="168"/>
      <c r="R55" s="168"/>
      <c r="S55" s="168"/>
      <c r="T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</row>
    <row r="56" spans="12:33">
      <c r="L56" s="168"/>
      <c r="N56" s="168"/>
      <c r="O56" s="168"/>
      <c r="P56" s="168"/>
      <c r="Q56" s="168"/>
      <c r="R56" s="168"/>
      <c r="S56" s="168"/>
      <c r="T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</row>
    <row r="57" spans="12:33">
      <c r="L57" s="168"/>
      <c r="N57" s="168"/>
      <c r="O57" s="168"/>
      <c r="P57" s="168"/>
      <c r="Q57" s="168"/>
      <c r="R57" s="168"/>
      <c r="S57" s="168"/>
      <c r="T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68"/>
    </row>
    <row r="58" spans="12:33">
      <c r="L58" s="168"/>
      <c r="N58" s="168"/>
      <c r="O58" s="168"/>
      <c r="P58" s="168"/>
      <c r="Q58" s="168"/>
      <c r="R58" s="168"/>
      <c r="S58" s="168"/>
      <c r="T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</row>
    <row r="59" spans="12:33">
      <c r="L59" s="168"/>
      <c r="N59" s="168"/>
      <c r="O59" s="168"/>
      <c r="P59" s="168"/>
      <c r="Q59" s="168"/>
      <c r="R59" s="168"/>
      <c r="S59" s="168"/>
      <c r="T59" s="168"/>
      <c r="V59" s="168"/>
      <c r="W59" s="168"/>
      <c r="X59" s="168"/>
      <c r="Y59" s="168"/>
      <c r="Z59" s="168"/>
      <c r="AA59" s="168"/>
      <c r="AB59" s="168"/>
      <c r="AC59" s="168"/>
      <c r="AD59" s="168"/>
      <c r="AE59" s="168"/>
      <c r="AF59" s="168"/>
      <c r="AG59" s="168"/>
    </row>
    <row r="60" spans="12:33">
      <c r="L60" s="168"/>
      <c r="N60" s="168"/>
      <c r="O60" s="168"/>
      <c r="P60" s="168"/>
      <c r="Q60" s="168"/>
      <c r="R60" s="168"/>
      <c r="S60" s="168"/>
      <c r="T60" s="168"/>
      <c r="V60" s="168"/>
      <c r="W60" s="168"/>
      <c r="X60" s="168"/>
      <c r="Y60" s="168"/>
      <c r="Z60" s="168"/>
      <c r="AA60" s="168"/>
      <c r="AB60" s="168"/>
      <c r="AC60" s="168"/>
      <c r="AD60" s="168"/>
      <c r="AE60" s="168"/>
      <c r="AF60" s="168"/>
      <c r="AG60" s="168"/>
    </row>
    <row r="61" spans="12:33">
      <c r="L61" s="168"/>
      <c r="N61" s="168"/>
      <c r="O61" s="168"/>
      <c r="P61" s="168"/>
      <c r="Q61" s="168"/>
      <c r="R61" s="168"/>
      <c r="S61" s="168"/>
      <c r="T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</row>
    <row r="62" spans="12:33">
      <c r="L62" s="168"/>
      <c r="N62" s="168"/>
      <c r="O62" s="168"/>
      <c r="P62" s="168"/>
      <c r="Q62" s="168"/>
      <c r="R62" s="168"/>
      <c r="S62" s="168"/>
      <c r="T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</row>
    <row r="63" spans="12:33">
      <c r="L63" s="168"/>
      <c r="N63" s="168"/>
      <c r="O63" s="168"/>
      <c r="P63" s="168"/>
      <c r="Q63" s="168"/>
      <c r="R63" s="168"/>
      <c r="S63" s="168"/>
      <c r="T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68"/>
      <c r="AG63" s="168"/>
    </row>
    <row r="64" spans="12:33">
      <c r="L64" s="168"/>
      <c r="N64" s="168"/>
      <c r="O64" s="168"/>
      <c r="P64" s="168"/>
      <c r="Q64" s="168"/>
      <c r="R64" s="168"/>
      <c r="S64" s="168"/>
      <c r="T64" s="168"/>
      <c r="V64" s="168"/>
      <c r="W64" s="168"/>
      <c r="X64" s="168"/>
      <c r="Y64" s="168"/>
      <c r="Z64" s="168"/>
      <c r="AA64" s="168"/>
      <c r="AB64" s="168"/>
      <c r="AC64" s="168"/>
      <c r="AD64" s="168"/>
      <c r="AE64" s="168"/>
      <c r="AF64" s="168"/>
      <c r="AG64" s="168"/>
    </row>
    <row r="65" spans="12:33">
      <c r="L65" s="168"/>
      <c r="N65" s="168"/>
      <c r="O65" s="168"/>
      <c r="P65" s="168"/>
      <c r="Q65" s="168"/>
      <c r="R65" s="168"/>
      <c r="S65" s="168"/>
      <c r="T65" s="168"/>
      <c r="V65" s="168"/>
      <c r="W65" s="168"/>
      <c r="X65" s="168"/>
      <c r="Y65" s="168"/>
      <c r="Z65" s="168"/>
      <c r="AA65" s="168"/>
      <c r="AB65" s="168"/>
      <c r="AC65" s="168"/>
      <c r="AD65" s="168"/>
      <c r="AE65" s="168"/>
      <c r="AF65" s="168"/>
      <c r="AG65" s="168"/>
    </row>
    <row r="66" spans="12:33">
      <c r="L66" s="168"/>
      <c r="N66" s="168"/>
      <c r="O66" s="168"/>
      <c r="P66" s="168"/>
      <c r="Q66" s="168"/>
      <c r="R66" s="168"/>
      <c r="S66" s="168"/>
      <c r="T66" s="168"/>
      <c r="V66" s="168"/>
      <c r="W66" s="168"/>
      <c r="X66" s="168"/>
      <c r="Y66" s="168"/>
      <c r="Z66" s="168"/>
      <c r="AA66" s="168"/>
      <c r="AB66" s="168"/>
      <c r="AC66" s="168"/>
      <c r="AD66" s="168"/>
      <c r="AE66" s="168"/>
      <c r="AF66" s="168"/>
      <c r="AG66" s="168"/>
    </row>
    <row r="67" spans="12:33">
      <c r="L67" s="168"/>
      <c r="N67" s="168"/>
      <c r="O67" s="168"/>
      <c r="P67" s="168"/>
      <c r="Q67" s="168"/>
      <c r="R67" s="168"/>
      <c r="S67" s="168"/>
      <c r="T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68"/>
      <c r="AG67" s="168"/>
    </row>
    <row r="68" spans="12:33">
      <c r="L68" s="168"/>
      <c r="N68" s="168"/>
      <c r="O68" s="168"/>
      <c r="P68" s="168"/>
      <c r="Q68" s="168"/>
      <c r="R68" s="168"/>
      <c r="S68" s="168"/>
      <c r="T68" s="168"/>
      <c r="V68" s="168"/>
      <c r="W68" s="168"/>
      <c r="X68" s="168"/>
      <c r="Y68" s="168"/>
      <c r="Z68" s="168"/>
      <c r="AA68" s="168"/>
      <c r="AB68" s="168"/>
      <c r="AC68" s="168"/>
      <c r="AD68" s="168"/>
      <c r="AE68" s="168"/>
      <c r="AF68" s="168"/>
      <c r="AG68" s="168"/>
    </row>
    <row r="69" spans="12:33">
      <c r="L69" s="168"/>
      <c r="N69" s="168"/>
      <c r="O69" s="168"/>
      <c r="P69" s="168"/>
      <c r="Q69" s="168"/>
      <c r="R69" s="168"/>
      <c r="S69" s="168"/>
      <c r="T69" s="168"/>
      <c r="V69" s="168"/>
      <c r="W69" s="168"/>
      <c r="X69" s="168"/>
      <c r="Y69" s="168"/>
      <c r="Z69" s="168"/>
      <c r="AA69" s="168"/>
      <c r="AB69" s="168"/>
      <c r="AC69" s="168"/>
      <c r="AD69" s="168"/>
      <c r="AE69" s="168"/>
      <c r="AF69" s="168"/>
      <c r="AG69" s="168"/>
    </row>
    <row r="70" spans="12:33">
      <c r="L70" s="168"/>
      <c r="N70" s="168"/>
      <c r="O70" s="168"/>
      <c r="P70" s="168"/>
      <c r="Q70" s="168"/>
      <c r="R70" s="168"/>
      <c r="S70" s="168"/>
      <c r="T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</row>
    <row r="71" spans="12:33">
      <c r="L71" s="168"/>
      <c r="N71" s="168"/>
      <c r="O71" s="168"/>
      <c r="P71" s="168"/>
      <c r="Q71" s="168"/>
      <c r="R71" s="168"/>
      <c r="S71" s="168"/>
      <c r="T71" s="168"/>
      <c r="V71" s="168"/>
      <c r="W71" s="168"/>
      <c r="X71" s="168"/>
      <c r="Y71" s="168"/>
      <c r="Z71" s="168"/>
      <c r="AA71" s="168"/>
      <c r="AB71" s="168"/>
      <c r="AC71" s="168"/>
      <c r="AD71" s="168"/>
      <c r="AE71" s="168"/>
      <c r="AF71" s="168"/>
      <c r="AG71" s="168"/>
    </row>
    <row r="72" spans="12:33">
      <c r="L72" s="168"/>
      <c r="N72" s="168"/>
      <c r="O72" s="168"/>
      <c r="P72" s="168"/>
      <c r="Q72" s="168"/>
      <c r="R72" s="168"/>
      <c r="S72" s="168"/>
      <c r="T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</row>
    <row r="73" spans="12:33">
      <c r="L73" s="168"/>
      <c r="N73" s="168"/>
      <c r="O73" s="168"/>
      <c r="P73" s="168"/>
      <c r="Q73" s="168"/>
      <c r="R73" s="168"/>
      <c r="S73" s="168"/>
      <c r="T73" s="168"/>
      <c r="V73" s="168"/>
      <c r="W73" s="168"/>
      <c r="X73" s="168"/>
      <c r="Y73" s="168"/>
      <c r="Z73" s="168"/>
      <c r="AA73" s="168"/>
      <c r="AB73" s="168"/>
      <c r="AC73" s="168"/>
      <c r="AD73" s="168"/>
      <c r="AE73" s="168"/>
      <c r="AF73" s="168"/>
      <c r="AG73" s="168"/>
    </row>
    <row r="74" spans="12:33">
      <c r="L74" s="168"/>
      <c r="N74" s="168"/>
      <c r="O74" s="168"/>
      <c r="P74" s="168"/>
      <c r="Q74" s="168"/>
      <c r="R74" s="168"/>
      <c r="S74" s="168"/>
      <c r="T74" s="168"/>
      <c r="V74" s="168"/>
      <c r="W74" s="168"/>
      <c r="X74" s="168"/>
      <c r="Y74" s="168"/>
      <c r="Z74" s="168"/>
      <c r="AA74" s="168"/>
      <c r="AB74" s="168"/>
      <c r="AC74" s="168"/>
      <c r="AD74" s="168"/>
      <c r="AE74" s="168"/>
      <c r="AF74" s="168"/>
      <c r="AG74" s="168"/>
    </row>
    <row r="75" spans="12:33">
      <c r="L75" s="168"/>
      <c r="N75" s="168"/>
      <c r="O75" s="168"/>
      <c r="P75" s="168"/>
      <c r="Q75" s="168"/>
      <c r="R75" s="168"/>
      <c r="S75" s="168"/>
      <c r="T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</row>
    <row r="76" spans="12:33">
      <c r="L76" s="168"/>
      <c r="N76" s="168"/>
      <c r="O76" s="168"/>
      <c r="P76" s="168"/>
      <c r="Q76" s="168"/>
      <c r="R76" s="168"/>
      <c r="S76" s="168"/>
      <c r="T76" s="168"/>
      <c r="V76" s="168"/>
      <c r="W76" s="168"/>
      <c r="X76" s="168"/>
      <c r="Y76" s="168"/>
      <c r="Z76" s="168"/>
      <c r="AA76" s="168"/>
      <c r="AB76" s="168"/>
      <c r="AC76" s="168"/>
      <c r="AD76" s="168"/>
      <c r="AE76" s="168"/>
      <c r="AF76" s="168"/>
      <c r="AG76" s="168"/>
    </row>
    <row r="77" spans="12:33">
      <c r="L77" s="168"/>
      <c r="N77" s="168"/>
      <c r="O77" s="168"/>
      <c r="P77" s="168"/>
      <c r="Q77" s="168"/>
      <c r="R77" s="168"/>
      <c r="S77" s="168"/>
      <c r="T77" s="168"/>
      <c r="V77" s="168"/>
      <c r="W77" s="168"/>
      <c r="X77" s="168"/>
      <c r="Y77" s="168"/>
      <c r="Z77" s="168"/>
      <c r="AA77" s="168"/>
      <c r="AB77" s="168"/>
      <c r="AC77" s="168"/>
      <c r="AD77" s="168"/>
      <c r="AE77" s="168"/>
      <c r="AF77" s="168"/>
      <c r="AG77" s="168"/>
    </row>
    <row r="78" spans="12:33">
      <c r="L78" s="168"/>
      <c r="N78" s="168"/>
      <c r="O78" s="168"/>
      <c r="P78" s="168"/>
      <c r="Q78" s="168"/>
      <c r="R78" s="168"/>
      <c r="S78" s="168"/>
      <c r="T78" s="168"/>
      <c r="V78" s="168"/>
      <c r="W78" s="168"/>
      <c r="X78" s="168"/>
      <c r="Y78" s="168"/>
      <c r="Z78" s="168"/>
      <c r="AA78" s="168"/>
      <c r="AB78" s="168"/>
      <c r="AC78" s="168"/>
      <c r="AD78" s="168"/>
      <c r="AE78" s="168"/>
      <c r="AF78" s="168"/>
      <c r="AG78" s="168"/>
    </row>
    <row r="79" spans="12:33">
      <c r="L79" s="168"/>
      <c r="N79" s="168"/>
      <c r="O79" s="168"/>
      <c r="P79" s="168"/>
      <c r="Q79" s="168"/>
      <c r="R79" s="168"/>
      <c r="S79" s="168"/>
      <c r="T79" s="168"/>
      <c r="V79" s="168"/>
      <c r="W79" s="168"/>
      <c r="X79" s="168"/>
      <c r="Y79" s="168"/>
      <c r="Z79" s="168"/>
      <c r="AA79" s="168"/>
      <c r="AB79" s="168"/>
      <c r="AC79" s="168"/>
      <c r="AD79" s="168"/>
      <c r="AE79" s="168"/>
      <c r="AF79" s="168"/>
      <c r="AG79" s="168"/>
    </row>
    <row r="80" spans="12:33">
      <c r="L80" s="168"/>
      <c r="N80" s="168"/>
      <c r="O80" s="168"/>
      <c r="P80" s="168"/>
      <c r="Q80" s="168"/>
      <c r="R80" s="168"/>
      <c r="S80" s="168"/>
      <c r="T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</row>
    <row r="81" spans="12:33">
      <c r="L81" s="168"/>
      <c r="N81" s="168"/>
      <c r="O81" s="168"/>
      <c r="P81" s="168"/>
      <c r="Q81" s="168"/>
      <c r="R81" s="168"/>
      <c r="S81" s="168"/>
      <c r="T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</row>
    <row r="82" spans="12:33">
      <c r="L82" s="168"/>
      <c r="N82" s="168"/>
      <c r="O82" s="168"/>
      <c r="P82" s="168"/>
      <c r="Q82" s="168"/>
      <c r="R82" s="168"/>
      <c r="S82" s="168"/>
      <c r="T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168"/>
      <c r="AG82" s="168"/>
    </row>
    <row r="83" spans="12:33">
      <c r="L83" s="168"/>
      <c r="N83" s="168"/>
      <c r="O83" s="168"/>
      <c r="P83" s="168"/>
      <c r="Q83" s="168"/>
      <c r="R83" s="168"/>
      <c r="S83" s="168"/>
      <c r="T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</row>
    <row r="84" spans="12:33">
      <c r="L84" s="168"/>
      <c r="N84" s="168"/>
      <c r="O84" s="168"/>
      <c r="P84" s="168"/>
      <c r="Q84" s="168"/>
      <c r="R84" s="168"/>
      <c r="S84" s="168"/>
      <c r="T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168"/>
      <c r="AG84" s="168"/>
    </row>
    <row r="85" spans="12:33">
      <c r="L85" s="168"/>
      <c r="N85" s="168"/>
      <c r="O85" s="168"/>
      <c r="P85" s="168"/>
      <c r="Q85" s="168"/>
      <c r="R85" s="168"/>
      <c r="S85" s="168"/>
      <c r="T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</row>
    <row r="86" spans="12:33">
      <c r="L86" s="168"/>
      <c r="N86" s="168"/>
      <c r="O86" s="168"/>
      <c r="P86" s="168"/>
      <c r="Q86" s="168"/>
      <c r="R86" s="168"/>
      <c r="S86" s="168"/>
      <c r="T86" s="168"/>
      <c r="V86" s="168"/>
      <c r="W86" s="16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</row>
    <row r="87" spans="12:33">
      <c r="L87" s="168"/>
      <c r="N87" s="168"/>
      <c r="O87" s="168"/>
      <c r="P87" s="168"/>
      <c r="Q87" s="168"/>
      <c r="R87" s="168"/>
      <c r="S87" s="168"/>
      <c r="T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  <c r="AF87" s="168"/>
      <c r="AG87" s="168"/>
    </row>
    <row r="88" spans="12:33">
      <c r="L88" s="168"/>
      <c r="N88" s="168"/>
      <c r="O88" s="168"/>
      <c r="P88" s="168"/>
      <c r="Q88" s="168"/>
      <c r="R88" s="168"/>
      <c r="S88" s="168"/>
      <c r="T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</row>
    <row r="89" spans="12:33">
      <c r="L89" s="168"/>
      <c r="N89" s="168"/>
      <c r="O89" s="168"/>
      <c r="P89" s="168"/>
      <c r="Q89" s="168"/>
      <c r="R89" s="168"/>
      <c r="S89" s="168"/>
      <c r="T89" s="168"/>
      <c r="V89" s="168"/>
      <c r="W89" s="168"/>
      <c r="X89" s="168"/>
      <c r="Y89" s="168"/>
      <c r="Z89" s="168"/>
      <c r="AA89" s="168"/>
      <c r="AB89" s="168"/>
      <c r="AC89" s="168"/>
      <c r="AD89" s="168"/>
      <c r="AE89" s="168"/>
      <c r="AF89" s="168"/>
      <c r="AG89" s="168"/>
    </row>
    <row r="90" spans="12:33">
      <c r="L90" s="168"/>
      <c r="N90" s="168"/>
      <c r="O90" s="168"/>
      <c r="P90" s="168"/>
      <c r="Q90" s="168"/>
      <c r="R90" s="168"/>
      <c r="S90" s="168"/>
      <c r="T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</row>
    <row r="91" spans="12:33">
      <c r="L91" s="168"/>
      <c r="N91" s="168"/>
      <c r="O91" s="168"/>
      <c r="P91" s="168"/>
      <c r="Q91" s="168"/>
      <c r="R91" s="168"/>
      <c r="S91" s="168"/>
      <c r="T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</row>
    <row r="92" spans="12:33">
      <c r="L92" s="168"/>
      <c r="N92" s="168"/>
      <c r="O92" s="168"/>
      <c r="P92" s="168"/>
      <c r="Q92" s="168"/>
      <c r="R92" s="168"/>
      <c r="S92" s="168"/>
      <c r="T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</row>
    <row r="93" spans="12:33">
      <c r="L93" s="168"/>
      <c r="N93" s="168"/>
      <c r="O93" s="168"/>
      <c r="P93" s="168"/>
      <c r="Q93" s="168"/>
      <c r="R93" s="168"/>
      <c r="S93" s="168"/>
      <c r="T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  <c r="AF93" s="168"/>
      <c r="AG93" s="168"/>
    </row>
    <row r="94" spans="12:33">
      <c r="L94" s="168"/>
      <c r="N94" s="168"/>
      <c r="O94" s="168"/>
      <c r="P94" s="168"/>
      <c r="Q94" s="168"/>
      <c r="R94" s="168"/>
      <c r="S94" s="168"/>
      <c r="T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8"/>
      <c r="AF94" s="168"/>
      <c r="AG94" s="168"/>
    </row>
    <row r="95" spans="12:33">
      <c r="L95" s="168"/>
      <c r="N95" s="168"/>
      <c r="O95" s="168"/>
      <c r="P95" s="168"/>
      <c r="Q95" s="168"/>
      <c r="R95" s="168"/>
      <c r="S95" s="168"/>
      <c r="T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8"/>
    </row>
    <row r="96" spans="12:33">
      <c r="L96" s="168"/>
      <c r="N96" s="168"/>
      <c r="O96" s="168"/>
      <c r="P96" s="168"/>
      <c r="Q96" s="168"/>
      <c r="R96" s="168"/>
      <c r="S96" s="168"/>
      <c r="T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</row>
    <row r="97" spans="12:33">
      <c r="L97" s="168"/>
      <c r="N97" s="168"/>
      <c r="O97" s="168"/>
      <c r="P97" s="168"/>
      <c r="Q97" s="168"/>
      <c r="R97" s="168"/>
      <c r="S97" s="168"/>
      <c r="T97" s="168"/>
      <c r="V97" s="168"/>
      <c r="W97" s="168"/>
      <c r="X97" s="168"/>
      <c r="Y97" s="168"/>
      <c r="Z97" s="168"/>
      <c r="AA97" s="168"/>
      <c r="AB97" s="168"/>
      <c r="AC97" s="168"/>
      <c r="AD97" s="168"/>
      <c r="AE97" s="168"/>
      <c r="AF97" s="168"/>
      <c r="AG97" s="168"/>
    </row>
    <row r="98" spans="12:33">
      <c r="L98" s="168"/>
      <c r="N98" s="168"/>
      <c r="O98" s="168"/>
      <c r="P98" s="168"/>
      <c r="Q98" s="168"/>
      <c r="R98" s="168"/>
      <c r="S98" s="168"/>
      <c r="T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  <c r="AF98" s="168"/>
      <c r="AG98" s="168"/>
    </row>
    <row r="99" spans="12:33">
      <c r="L99" s="168"/>
      <c r="N99" s="168"/>
      <c r="O99" s="168"/>
      <c r="P99" s="168"/>
      <c r="Q99" s="168"/>
      <c r="R99" s="168"/>
      <c r="S99" s="168"/>
      <c r="T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</row>
    <row r="100" spans="12:33">
      <c r="L100" s="168"/>
      <c r="N100" s="168"/>
      <c r="O100" s="168"/>
      <c r="P100" s="168"/>
      <c r="Q100" s="168"/>
      <c r="R100" s="168"/>
      <c r="S100" s="168"/>
      <c r="T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</row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8" right="0.8" top="0.48" bottom="0.5" header="0.5" footer="0.5"/>
  <pageSetup paperSize="9" scale="64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FPMExcelClientCellBasedFunctionStatus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CB4F-619C-4C58-8D7B-2719C77143E2}">
  <sheetPr>
    <tabColor rgb="FF00FF00"/>
    <pageSetUpPr fitToPage="1"/>
  </sheetPr>
  <dimension ref="A1:AI53"/>
  <sheetViews>
    <sheetView view="pageBreakPreview" topLeftCell="A2" zoomScale="70" zoomScaleNormal="60" zoomScaleSheetLayoutView="70" workbookViewId="0">
      <selection activeCell="A40" sqref="A40"/>
    </sheetView>
  </sheetViews>
  <sheetFormatPr defaultColWidth="10.59765625" defaultRowHeight="20"/>
  <cols>
    <col min="1" max="1" width="46.09765625" style="156" customWidth="1"/>
    <col min="2" max="2" width="10.09765625" style="157" customWidth="1"/>
    <col min="3" max="3" width="14.09765625" style="168" customWidth="1"/>
    <col min="4" max="4" width="1.09765625" style="168" customWidth="1"/>
    <col min="5" max="5" width="16.09765625" style="168" customWidth="1"/>
    <col min="6" max="6" width="1.09765625" style="168" customWidth="1"/>
    <col min="7" max="7" width="14.09765625" style="168" customWidth="1"/>
    <col min="8" max="8" width="1.09765625" style="168" customWidth="1"/>
    <col min="9" max="9" width="16.69921875" style="161" customWidth="1"/>
    <col min="10" max="10" width="1.09765625" style="161" customWidth="1"/>
    <col min="11" max="11" width="14.09765625" style="161" customWidth="1"/>
    <col min="12" max="12" width="1.09765625" style="161" customWidth="1"/>
    <col min="13" max="13" width="14.09765625" style="161" customWidth="1"/>
    <col min="14" max="14" width="1.09765625" style="161" customWidth="1"/>
    <col min="15" max="15" width="14.09765625" style="161" customWidth="1"/>
    <col min="16" max="16" width="1.09765625" style="161" customWidth="1"/>
    <col min="17" max="17" width="17.09765625" style="161" customWidth="1"/>
    <col min="18" max="18" width="1.09765625" style="156" customWidth="1"/>
    <col min="19" max="19" width="14.69921875" style="156" customWidth="1"/>
    <col min="20" max="20" width="1.09765625" style="156" customWidth="1"/>
    <col min="21" max="21" width="17.69921875" style="156" customWidth="1"/>
    <col min="22" max="16384" width="10.59765625" style="156"/>
  </cols>
  <sheetData>
    <row r="1" spans="1:35" s="155" customFormat="1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</row>
    <row r="2" spans="1:35" s="155" customFormat="1" ht="24" customHeight="1">
      <c r="A2" s="283" t="s">
        <v>173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</row>
    <row r="3" spans="1:35" s="155" customFormat="1" ht="24" customHeight="1">
      <c r="A3" s="283" t="s">
        <v>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</row>
    <row r="4" spans="1:35" s="155" customFormat="1" ht="24" customHeight="1">
      <c r="A4" s="283" t="s">
        <v>88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</row>
    <row r="5" spans="1:35" ht="24" customHeight="1">
      <c r="A5" s="284" t="s">
        <v>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35" ht="9" customHeight="1"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</row>
    <row r="7" spans="1:35" ht="22.75" customHeight="1">
      <c r="C7" s="158"/>
      <c r="D7" s="158"/>
      <c r="E7" s="158"/>
      <c r="F7" s="158"/>
      <c r="G7" s="285" t="s">
        <v>78</v>
      </c>
      <c r="H7" s="285"/>
      <c r="I7" s="285"/>
      <c r="J7" s="158"/>
      <c r="K7" s="285" t="s">
        <v>82</v>
      </c>
      <c r="L7" s="285"/>
      <c r="M7" s="285"/>
      <c r="N7" s="285"/>
      <c r="O7" s="285"/>
      <c r="P7" s="285"/>
      <c r="Q7" s="285"/>
      <c r="R7" s="285"/>
      <c r="S7" s="285"/>
    </row>
    <row r="8" spans="1:35" ht="22.75" customHeight="1">
      <c r="B8" s="160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 t="s">
        <v>177</v>
      </c>
    </row>
    <row r="9" spans="1:35" ht="22.75" customHeight="1">
      <c r="C9" s="158"/>
      <c r="D9" s="158"/>
      <c r="E9" s="158"/>
      <c r="F9" s="158"/>
      <c r="G9" s="158"/>
      <c r="H9" s="158"/>
      <c r="J9" s="158"/>
      <c r="K9" s="158" t="s">
        <v>131</v>
      </c>
      <c r="L9" s="158"/>
      <c r="M9" s="158" t="s">
        <v>135</v>
      </c>
      <c r="N9" s="158"/>
      <c r="O9" s="217" t="s">
        <v>136</v>
      </c>
      <c r="P9" s="158"/>
      <c r="Q9" s="158" t="s">
        <v>178</v>
      </c>
      <c r="R9" s="158"/>
      <c r="S9" s="158" t="s">
        <v>137</v>
      </c>
      <c r="T9" s="158"/>
      <c r="U9" s="161"/>
    </row>
    <row r="10" spans="1:35" ht="22.75" customHeight="1">
      <c r="C10" s="158" t="s">
        <v>140</v>
      </c>
      <c r="D10" s="158"/>
      <c r="E10" s="158" t="s">
        <v>141</v>
      </c>
      <c r="F10" s="158"/>
      <c r="G10" s="158" t="s">
        <v>143</v>
      </c>
      <c r="H10" s="158"/>
      <c r="I10" s="158" t="s">
        <v>144</v>
      </c>
      <c r="J10" s="158"/>
      <c r="K10" s="158" t="s">
        <v>134</v>
      </c>
      <c r="L10" s="158"/>
      <c r="M10" s="158" t="s">
        <v>146</v>
      </c>
      <c r="N10" s="158"/>
      <c r="O10" s="217" t="s">
        <v>133</v>
      </c>
      <c r="P10" s="158"/>
      <c r="Q10" s="158" t="s">
        <v>153</v>
      </c>
      <c r="R10" s="158"/>
      <c r="S10" s="158" t="s">
        <v>148</v>
      </c>
      <c r="T10" s="158"/>
      <c r="U10" s="158" t="s">
        <v>138</v>
      </c>
    </row>
    <row r="11" spans="1:35" ht="22.75" customHeight="1">
      <c r="B11" s="160" t="s">
        <v>4</v>
      </c>
      <c r="C11" s="159" t="s">
        <v>151</v>
      </c>
      <c r="D11" s="158"/>
      <c r="E11" s="159" t="s">
        <v>152</v>
      </c>
      <c r="F11" s="158"/>
      <c r="G11" s="159" t="s">
        <v>154</v>
      </c>
      <c r="H11" s="158"/>
      <c r="I11" s="159" t="s">
        <v>155</v>
      </c>
      <c r="J11" s="158"/>
      <c r="K11" s="159" t="s">
        <v>179</v>
      </c>
      <c r="L11" s="158"/>
      <c r="M11" s="159" t="s">
        <v>157</v>
      </c>
      <c r="N11" s="158"/>
      <c r="O11" s="218" t="s">
        <v>159</v>
      </c>
      <c r="P11" s="158"/>
      <c r="Q11" s="159" t="s">
        <v>106</v>
      </c>
      <c r="R11" s="158"/>
      <c r="S11" s="159" t="s">
        <v>149</v>
      </c>
      <c r="T11" s="158"/>
      <c r="U11" s="159" t="s">
        <v>149</v>
      </c>
    </row>
    <row r="12" spans="1:35" ht="22.75" customHeight="1">
      <c r="A12" s="162"/>
      <c r="B12" s="163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</row>
    <row r="13" spans="1:35" ht="22.75" customHeight="1">
      <c r="A13" s="162" t="s">
        <v>162</v>
      </c>
      <c r="B13" s="164"/>
      <c r="C13" s="44">
        <v>2974209736</v>
      </c>
      <c r="D13" s="44"/>
      <c r="E13" s="44">
        <v>22551566867</v>
      </c>
      <c r="F13" s="44"/>
      <c r="G13" s="44">
        <v>500000000</v>
      </c>
      <c r="H13" s="24"/>
      <c r="I13" s="44">
        <v>65014939895</v>
      </c>
      <c r="J13" s="44"/>
      <c r="K13" s="44">
        <v>50944562</v>
      </c>
      <c r="L13" s="44"/>
      <c r="M13" s="44">
        <v>161186663</v>
      </c>
      <c r="N13" s="44"/>
      <c r="O13" s="44">
        <v>12285081</v>
      </c>
      <c r="P13" s="44"/>
      <c r="Q13" s="44">
        <v>-18355676</v>
      </c>
      <c r="R13" s="44"/>
      <c r="S13" s="44">
        <f>SUM(K13:Q13)</f>
        <v>206060630</v>
      </c>
      <c r="T13" s="44"/>
      <c r="U13" s="44">
        <f>C13+E13+G13+I13+S13</f>
        <v>91246777128</v>
      </c>
      <c r="V13" s="14"/>
    </row>
    <row r="14" spans="1:35" ht="22.75" customHeight="1">
      <c r="A14" s="162" t="s">
        <v>163</v>
      </c>
      <c r="B14" s="163"/>
      <c r="C14" s="29"/>
      <c r="D14" s="29"/>
      <c r="E14" s="29"/>
      <c r="F14" s="29"/>
      <c r="G14" s="29"/>
      <c r="H14" s="47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47"/>
      <c r="U14" s="29"/>
    </row>
    <row r="15" spans="1:35" ht="22.75" customHeight="1">
      <c r="A15" s="156" t="s">
        <v>165</v>
      </c>
      <c r="B15" s="165" t="s">
        <v>229</v>
      </c>
      <c r="C15" s="38">
        <v>0</v>
      </c>
      <c r="D15" s="29"/>
      <c r="E15" s="40">
        <v>0</v>
      </c>
      <c r="F15" s="44"/>
      <c r="G15" s="38">
        <v>0</v>
      </c>
      <c r="H15" s="44"/>
      <c r="I15" s="44">
        <v>-28193089811</v>
      </c>
      <c r="J15" s="48"/>
      <c r="K15" s="29">
        <v>0</v>
      </c>
      <c r="L15" s="29"/>
      <c r="M15" s="29">
        <v>0</v>
      </c>
      <c r="N15" s="29"/>
      <c r="O15" s="38">
        <v>0</v>
      </c>
      <c r="P15" s="38"/>
      <c r="Q15" s="38">
        <v>0</v>
      </c>
      <c r="R15" s="29"/>
      <c r="S15" s="38">
        <v>0</v>
      </c>
      <c r="T15" s="29"/>
      <c r="U15" s="44">
        <f>SUM(C15:I15,S15)</f>
        <v>-28193089811</v>
      </c>
    </row>
    <row r="16" spans="1:35" ht="22.75" customHeight="1">
      <c r="A16" s="162" t="s">
        <v>169</v>
      </c>
      <c r="B16" s="163"/>
      <c r="C16" s="42">
        <f>SUM(C15:C15)</f>
        <v>0</v>
      </c>
      <c r="D16" s="47"/>
      <c r="E16" s="42">
        <f>SUM(E15:E15)</f>
        <v>0</v>
      </c>
      <c r="F16" s="44"/>
      <c r="G16" s="56">
        <f>SUM(G15:G15)</f>
        <v>0</v>
      </c>
      <c r="H16" s="47"/>
      <c r="I16" s="42">
        <f>SUM(I15:I15)</f>
        <v>-28193089811</v>
      </c>
      <c r="J16" s="44"/>
      <c r="K16" s="42">
        <f>SUM(K15:K15)</f>
        <v>0</v>
      </c>
      <c r="L16" s="44"/>
      <c r="M16" s="42">
        <f>SUM(M15:M15)</f>
        <v>0</v>
      </c>
      <c r="N16" s="44"/>
      <c r="O16" s="56">
        <f>SUM(O15:O15)</f>
        <v>0</v>
      </c>
      <c r="P16" s="11"/>
      <c r="Q16" s="56">
        <f>SUM(Q15:Q15)</f>
        <v>0</v>
      </c>
      <c r="R16" s="44"/>
      <c r="S16" s="42">
        <f>SUM(S15:S15)</f>
        <v>0</v>
      </c>
      <c r="T16" s="47"/>
      <c r="U16" s="42">
        <f>SUM(U15:U15)</f>
        <v>-28193089811</v>
      </c>
    </row>
    <row r="17" spans="1:23" s="167" customFormat="1" ht="9.75" customHeight="1">
      <c r="A17" s="151"/>
      <c r="B17" s="166"/>
      <c r="C17" s="29"/>
      <c r="D17" s="29"/>
      <c r="E17" s="29"/>
      <c r="F17" s="29"/>
      <c r="G17" s="47"/>
      <c r="H17" s="29"/>
      <c r="I17" s="47"/>
      <c r="J17" s="29"/>
      <c r="K17" s="29"/>
      <c r="L17" s="29"/>
      <c r="M17" s="29"/>
      <c r="N17" s="29"/>
      <c r="O17" s="60"/>
      <c r="P17" s="38"/>
      <c r="Q17" s="60"/>
      <c r="R17" s="29"/>
      <c r="S17" s="29"/>
      <c r="T17" s="29"/>
      <c r="U17" s="58"/>
    </row>
    <row r="18" spans="1:23" ht="22.75" customHeight="1">
      <c r="A18" s="162" t="s">
        <v>170</v>
      </c>
      <c r="B18" s="163"/>
      <c r="C18" s="28"/>
      <c r="D18" s="29"/>
      <c r="E18" s="28"/>
      <c r="F18" s="28"/>
      <c r="G18" s="28"/>
      <c r="H18" s="29"/>
      <c r="I18" s="28"/>
      <c r="J18" s="28"/>
      <c r="K18" s="28"/>
      <c r="L18" s="28"/>
      <c r="M18" s="28"/>
      <c r="N18" s="28"/>
      <c r="O18" s="37"/>
      <c r="P18" s="37"/>
      <c r="Q18" s="37"/>
      <c r="R18" s="28"/>
      <c r="S18" s="28"/>
      <c r="T18" s="29"/>
      <c r="U18" s="28"/>
    </row>
    <row r="19" spans="1:23" ht="22.75" customHeight="1">
      <c r="A19" s="156" t="s">
        <v>111</v>
      </c>
      <c r="C19" s="38">
        <v>0</v>
      </c>
      <c r="D19" s="37"/>
      <c r="E19" s="38">
        <v>0</v>
      </c>
      <c r="F19" s="46"/>
      <c r="G19" s="38">
        <v>0</v>
      </c>
      <c r="H19" s="44"/>
      <c r="I19" s="29">
        <f>'SI 11'!J36</f>
        <v>35075356788</v>
      </c>
      <c r="J19" s="44"/>
      <c r="K19" s="28">
        <v>0</v>
      </c>
      <c r="L19" s="28"/>
      <c r="M19" s="28">
        <v>0</v>
      </c>
      <c r="N19" s="28"/>
      <c r="O19" s="37">
        <v>0</v>
      </c>
      <c r="P19" s="37"/>
      <c r="Q19" s="38">
        <v>0</v>
      </c>
      <c r="R19" s="28"/>
      <c r="S19" s="38">
        <v>0</v>
      </c>
      <c r="T19" s="44"/>
      <c r="U19" s="44">
        <f>C19+E19+G19+I19+S19</f>
        <v>35075356788</v>
      </c>
    </row>
    <row r="20" spans="1:23" ht="22.75" customHeight="1">
      <c r="A20" s="156" t="s">
        <v>252</v>
      </c>
      <c r="C20" s="40">
        <v>0</v>
      </c>
      <c r="D20" s="37"/>
      <c r="E20" s="40">
        <v>0</v>
      </c>
      <c r="F20" s="46"/>
      <c r="G20" s="40">
        <v>0</v>
      </c>
      <c r="H20" s="44"/>
      <c r="I20" s="45">
        <v>-200334750</v>
      </c>
      <c r="J20" s="44"/>
      <c r="K20" s="45">
        <v>0</v>
      </c>
      <c r="L20" s="28"/>
      <c r="M20" s="45">
        <v>0</v>
      </c>
      <c r="N20" s="44"/>
      <c r="O20" s="45">
        <v>622862</v>
      </c>
      <c r="P20" s="48"/>
      <c r="Q20" s="45">
        <v>-37252358</v>
      </c>
      <c r="R20" s="28"/>
      <c r="S20" s="45">
        <f>SUM(K20:R20)</f>
        <v>-36629496</v>
      </c>
      <c r="T20" s="44"/>
      <c r="U20" s="45">
        <f>C20+E20+G20+I20+S20</f>
        <v>-236964246</v>
      </c>
    </row>
    <row r="21" spans="1:23" ht="22.75" customHeight="1">
      <c r="A21" s="162" t="s">
        <v>171</v>
      </c>
      <c r="B21" s="163"/>
      <c r="C21" s="57">
        <f>SUM(C19:C20)</f>
        <v>0</v>
      </c>
      <c r="D21" s="37"/>
      <c r="E21" s="57">
        <f>SUM(E19:E20)</f>
        <v>0</v>
      </c>
      <c r="F21" s="46"/>
      <c r="G21" s="57">
        <f>SUM(G19:G20)</f>
        <v>0</v>
      </c>
      <c r="H21" s="29"/>
      <c r="I21" s="29">
        <f>SUM(I19:I20)</f>
        <v>34875022038</v>
      </c>
      <c r="J21" s="49"/>
      <c r="K21" s="50">
        <f>SUM(K19:K20)</f>
        <v>0</v>
      </c>
      <c r="L21" s="49"/>
      <c r="M21" s="50">
        <f>SUM(M19:M20)</f>
        <v>0</v>
      </c>
      <c r="N21" s="49"/>
      <c r="O21" s="28">
        <f>SUM(O19:O20)</f>
        <v>622862</v>
      </c>
      <c r="P21" s="49"/>
      <c r="Q21" s="28">
        <f>SUM(Q19:Q20)</f>
        <v>-37252358</v>
      </c>
      <c r="R21" s="49"/>
      <c r="S21" s="49">
        <f>SUM(S19:S20)</f>
        <v>-36629496</v>
      </c>
      <c r="T21" s="29"/>
      <c r="U21" s="49">
        <f>SUM(U19:U20)</f>
        <v>34838392542</v>
      </c>
    </row>
    <row r="22" spans="1:23" ht="22.75" customHeight="1" thickBot="1">
      <c r="A22" s="162" t="s">
        <v>180</v>
      </c>
      <c r="B22" s="163"/>
      <c r="C22" s="43">
        <f>+C13+C16+C21</f>
        <v>2974209736</v>
      </c>
      <c r="D22" s="44"/>
      <c r="E22" s="43">
        <f>+E13+E16+E21</f>
        <v>22551566867</v>
      </c>
      <c r="F22" s="44"/>
      <c r="G22" s="43">
        <f>+G13+G16+G21</f>
        <v>500000000</v>
      </c>
      <c r="H22" s="29"/>
      <c r="I22" s="43">
        <f>+I13+I16+I21</f>
        <v>71696872122</v>
      </c>
      <c r="J22" s="44"/>
      <c r="K22" s="43">
        <f>+K13+K16+K21</f>
        <v>50944562</v>
      </c>
      <c r="L22" s="44"/>
      <c r="M22" s="43">
        <f>+M13+M16+M21</f>
        <v>161186663</v>
      </c>
      <c r="N22" s="44"/>
      <c r="O22" s="43">
        <f>+O13+O16+O21</f>
        <v>12907943</v>
      </c>
      <c r="P22" s="44"/>
      <c r="Q22" s="59">
        <f>+Q13+Q16+Q21</f>
        <v>-55608034</v>
      </c>
      <c r="R22" s="44"/>
      <c r="S22" s="59">
        <f>+S13+S16+S21</f>
        <v>169431134</v>
      </c>
      <c r="T22" s="29"/>
      <c r="U22" s="43">
        <f>+U13+U16+U21</f>
        <v>97892079859</v>
      </c>
      <c r="V22" s="14"/>
      <c r="W22" s="14">
        <f>U22-'SFP8-10'!J108</f>
        <v>0</v>
      </c>
    </row>
    <row r="23" spans="1:23" ht="22.75" customHeight="1" thickTop="1">
      <c r="A23" s="162"/>
      <c r="B23" s="163"/>
      <c r="C23" s="11"/>
      <c r="D23" s="11"/>
      <c r="E23" s="11"/>
      <c r="F23" s="11"/>
      <c r="G23" s="11"/>
      <c r="H23" s="38"/>
      <c r="I23" s="11"/>
      <c r="J23" s="11"/>
      <c r="K23" s="11"/>
      <c r="L23" s="11"/>
      <c r="M23" s="11"/>
      <c r="N23" s="11"/>
      <c r="O23" s="11"/>
      <c r="P23" s="11"/>
      <c r="Q23" s="46"/>
      <c r="R23" s="11"/>
      <c r="S23" s="53"/>
      <c r="T23" s="38"/>
      <c r="U23" s="11"/>
    </row>
    <row r="24" spans="1:23" ht="22.75" customHeight="1">
      <c r="B24" s="163"/>
      <c r="C24" s="25"/>
      <c r="D24" s="10"/>
      <c r="E24" s="25"/>
      <c r="F24" s="10"/>
      <c r="G24" s="25"/>
      <c r="H24" s="9"/>
      <c r="I24" s="25"/>
      <c r="J24" s="10"/>
      <c r="K24" s="25"/>
      <c r="L24" s="10"/>
      <c r="M24" s="25"/>
      <c r="N24" s="25"/>
      <c r="O24" s="25"/>
      <c r="P24" s="25"/>
      <c r="Q24" s="15"/>
      <c r="R24" s="10"/>
      <c r="S24" s="15"/>
      <c r="T24" s="9"/>
      <c r="U24" s="25"/>
    </row>
    <row r="25" spans="1:23" ht="22.75" customHeight="1">
      <c r="A25" s="162"/>
      <c r="B25" s="163"/>
      <c r="C25" s="25"/>
      <c r="D25" s="10"/>
      <c r="E25" s="25"/>
      <c r="F25" s="10"/>
      <c r="G25" s="25"/>
      <c r="H25" s="9"/>
      <c r="I25" s="25"/>
      <c r="J25" s="10"/>
      <c r="K25" s="25"/>
      <c r="L25" s="10"/>
      <c r="M25" s="25"/>
      <c r="N25" s="25"/>
      <c r="O25" s="25"/>
      <c r="P25" s="25"/>
      <c r="Q25" s="15"/>
      <c r="R25" s="10"/>
      <c r="S25" s="15"/>
      <c r="T25" s="9"/>
      <c r="U25" s="25"/>
    </row>
    <row r="26" spans="1:23" ht="22.75" customHeight="1">
      <c r="B26" s="163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3" ht="22.75" customHeight="1">
      <c r="A27" s="153"/>
      <c r="B27" s="163"/>
      <c r="C27" s="25"/>
      <c r="D27" s="10"/>
      <c r="E27" s="25"/>
      <c r="F27" s="10"/>
      <c r="G27" s="25"/>
      <c r="H27" s="9"/>
      <c r="I27" s="25"/>
      <c r="J27" s="10"/>
      <c r="K27" s="25"/>
      <c r="L27" s="10"/>
      <c r="M27" s="25"/>
      <c r="N27" s="25"/>
      <c r="O27" s="25"/>
      <c r="P27" s="25"/>
      <c r="Q27" s="15"/>
      <c r="R27" s="10"/>
      <c r="S27" s="15"/>
      <c r="T27" s="9"/>
      <c r="U27" s="25"/>
    </row>
    <row r="28" spans="1:23" ht="22.75" customHeight="1">
      <c r="A28" s="162"/>
      <c r="B28" s="163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</row>
    <row r="29" spans="1:23" ht="22.75" customHeight="1"/>
    <row r="30" spans="1:23" ht="22.75" customHeight="1"/>
    <row r="31" spans="1:23" ht="22.75" customHeight="1"/>
    <row r="32" spans="1:23" ht="22.75" customHeight="1"/>
    <row r="33" spans="9:23" ht="22.75" customHeight="1"/>
    <row r="34" spans="9:23" ht="22.75" customHeight="1"/>
    <row r="35" spans="9:23" ht="22.75" customHeight="1"/>
    <row r="36" spans="9:23" ht="22.75" customHeight="1"/>
    <row r="37" spans="9:23" ht="22.75" customHeight="1"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</row>
    <row r="38" spans="9:23" ht="22.75" customHeight="1"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</row>
    <row r="39" spans="9:23" ht="22.75" customHeight="1"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</row>
    <row r="40" spans="9:23" ht="24" customHeight="1"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</row>
    <row r="41" spans="9:23" ht="24" customHeight="1"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</row>
    <row r="42" spans="9:23" ht="24" customHeight="1"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</row>
    <row r="43" spans="9:23" ht="24" customHeight="1"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</row>
    <row r="44" spans="9:23" ht="24" customHeight="1"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</row>
    <row r="45" spans="9:23" ht="24" customHeight="1"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</row>
    <row r="46" spans="9:23" ht="24" customHeight="1"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</row>
    <row r="47" spans="9:23" ht="24" customHeight="1"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</row>
    <row r="48" spans="9:23" ht="24" customHeight="1"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</row>
    <row r="49" spans="9:23" ht="24" customHeight="1"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</row>
    <row r="50" spans="9:23" ht="24" customHeight="1"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</row>
    <row r="51" spans="9:23" ht="24" customHeight="1"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</row>
    <row r="52" spans="9:23" ht="24" customHeight="1"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</row>
    <row r="53" spans="9:23" ht="24" customHeight="1"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</row>
  </sheetData>
  <mergeCells count="8">
    <mergeCell ref="G7:I7"/>
    <mergeCell ref="K7:S7"/>
    <mergeCell ref="A1:U1"/>
    <mergeCell ref="A2:U2"/>
    <mergeCell ref="A3:U3"/>
    <mergeCell ref="A4:U4"/>
    <mergeCell ref="A5:U5"/>
    <mergeCell ref="C6:Q6"/>
  </mergeCells>
  <pageMargins left="0.7" right="0.5" top="0.48" bottom="0.5" header="0.5" footer="0.5"/>
  <pageSetup paperSize="9" scale="69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AI53"/>
  <sheetViews>
    <sheetView topLeftCell="E1" zoomScale="70" zoomScaleNormal="70" zoomScaleSheetLayoutView="70" workbookViewId="0">
      <selection activeCell="A40" sqref="A40"/>
    </sheetView>
  </sheetViews>
  <sheetFormatPr defaultColWidth="10.59765625" defaultRowHeight="24" customHeight="1"/>
  <cols>
    <col min="1" max="1" width="48.09765625" style="156" customWidth="1"/>
    <col min="2" max="2" width="9.09765625" style="157" customWidth="1"/>
    <col min="3" max="3" width="15.8984375" style="168" customWidth="1"/>
    <col min="4" max="4" width="1.09765625" style="168" customWidth="1"/>
    <col min="5" max="5" width="15.8984375" style="168" customWidth="1"/>
    <col min="6" max="6" width="1.09765625" style="168" customWidth="1"/>
    <col min="7" max="7" width="13.8984375" style="168" customWidth="1"/>
    <col min="8" max="8" width="1.09765625" style="168" customWidth="1"/>
    <col min="9" max="9" width="15.09765625" style="161" customWidth="1"/>
    <col min="10" max="10" width="1.09765625" style="161" customWidth="1"/>
    <col min="11" max="11" width="14" style="161" customWidth="1"/>
    <col min="12" max="12" width="1.09765625" style="161" customWidth="1"/>
    <col min="13" max="13" width="13.8984375" style="161" customWidth="1"/>
    <col min="14" max="14" width="1.09765625" style="161" customWidth="1"/>
    <col min="15" max="15" width="14" style="161" customWidth="1"/>
    <col min="16" max="16" width="1.09765625" style="161" customWidth="1"/>
    <col min="17" max="17" width="18.09765625" style="161" bestFit="1" customWidth="1"/>
    <col min="18" max="18" width="1.09765625" style="156" customWidth="1"/>
    <col min="19" max="19" width="15.09765625" style="156" bestFit="1" customWidth="1"/>
    <col min="20" max="20" width="1.09765625" style="156" customWidth="1"/>
    <col min="21" max="21" width="15.09765625" style="156" customWidth="1"/>
    <col min="22" max="22" width="13.3984375" style="156" bestFit="1" customWidth="1"/>
    <col min="23" max="16384" width="10.59765625" style="156"/>
  </cols>
  <sheetData>
    <row r="1" spans="1:35" s="155" customFormat="1" ht="24" customHeight="1">
      <c r="A1" s="283" t="s">
        <v>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</row>
    <row r="2" spans="1:35" s="155" customFormat="1" ht="24" customHeight="1">
      <c r="A2" s="283" t="s">
        <v>173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</row>
    <row r="3" spans="1:35" s="155" customFormat="1" ht="24" customHeight="1">
      <c r="A3" s="283" t="s">
        <v>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</row>
    <row r="4" spans="1:35" s="155" customFormat="1" ht="24" customHeight="1">
      <c r="A4" s="283" t="s">
        <v>88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</row>
    <row r="5" spans="1:35" ht="24" customHeight="1">
      <c r="A5" s="284" t="s">
        <v>3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</row>
    <row r="6" spans="1:35" ht="9" customHeight="1"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</row>
    <row r="7" spans="1:35" ht="22.75" customHeight="1">
      <c r="C7" s="158"/>
      <c r="D7" s="158"/>
      <c r="E7" s="158"/>
      <c r="F7" s="158"/>
      <c r="G7" s="285" t="s">
        <v>78</v>
      </c>
      <c r="H7" s="285"/>
      <c r="I7" s="285"/>
      <c r="J7" s="158"/>
      <c r="K7" s="285" t="s">
        <v>82</v>
      </c>
      <c r="L7" s="285"/>
      <c r="M7" s="285"/>
      <c r="N7" s="285"/>
      <c r="O7" s="285"/>
      <c r="P7" s="285"/>
      <c r="Q7" s="285"/>
      <c r="R7" s="285"/>
      <c r="S7" s="285"/>
    </row>
    <row r="8" spans="1:35" ht="22.75" customHeight="1">
      <c r="B8" s="160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 t="s">
        <v>177</v>
      </c>
    </row>
    <row r="9" spans="1:35" ht="22.75" customHeight="1">
      <c r="C9" s="158"/>
      <c r="D9" s="158"/>
      <c r="E9" s="158"/>
      <c r="F9" s="158"/>
      <c r="G9" s="158"/>
      <c r="H9" s="158"/>
      <c r="J9" s="158"/>
      <c r="K9" s="158" t="s">
        <v>131</v>
      </c>
      <c r="L9" s="158"/>
      <c r="M9" s="158" t="s">
        <v>135</v>
      </c>
      <c r="N9" s="158"/>
      <c r="O9" s="158" t="s">
        <v>136</v>
      </c>
      <c r="P9" s="158"/>
      <c r="Q9" s="158" t="s">
        <v>178</v>
      </c>
      <c r="R9" s="158"/>
      <c r="S9" s="158" t="s">
        <v>137</v>
      </c>
      <c r="T9" s="158"/>
      <c r="U9" s="161"/>
    </row>
    <row r="10" spans="1:35" ht="22.75" customHeight="1">
      <c r="C10" s="158" t="s">
        <v>140</v>
      </c>
      <c r="D10" s="158"/>
      <c r="E10" s="158" t="s">
        <v>141</v>
      </c>
      <c r="F10" s="158"/>
      <c r="G10" s="158" t="s">
        <v>143</v>
      </c>
      <c r="H10" s="158"/>
      <c r="I10" s="158" t="s">
        <v>144</v>
      </c>
      <c r="J10" s="158"/>
      <c r="K10" s="158" t="s">
        <v>134</v>
      </c>
      <c r="L10" s="158"/>
      <c r="M10" s="158" t="s">
        <v>146</v>
      </c>
      <c r="N10" s="158"/>
      <c r="O10" s="158" t="s">
        <v>133</v>
      </c>
      <c r="P10" s="158"/>
      <c r="Q10" s="158" t="s">
        <v>153</v>
      </c>
      <c r="R10" s="158"/>
      <c r="S10" s="158" t="s">
        <v>148</v>
      </c>
      <c r="T10" s="158"/>
      <c r="U10" s="158" t="s">
        <v>138</v>
      </c>
    </row>
    <row r="11" spans="1:35" ht="22.75" customHeight="1">
      <c r="B11" s="160" t="s">
        <v>4</v>
      </c>
      <c r="C11" s="159" t="s">
        <v>151</v>
      </c>
      <c r="D11" s="158"/>
      <c r="E11" s="159" t="s">
        <v>152</v>
      </c>
      <c r="F11" s="158"/>
      <c r="G11" s="159" t="s">
        <v>154</v>
      </c>
      <c r="H11" s="158"/>
      <c r="I11" s="159" t="s">
        <v>155</v>
      </c>
      <c r="J11" s="158"/>
      <c r="K11" s="159" t="s">
        <v>179</v>
      </c>
      <c r="L11" s="158"/>
      <c r="M11" s="159" t="s">
        <v>157</v>
      </c>
      <c r="N11" s="158"/>
      <c r="O11" s="159" t="s">
        <v>159</v>
      </c>
      <c r="P11" s="158"/>
      <c r="Q11" s="159" t="s">
        <v>106</v>
      </c>
      <c r="R11" s="158"/>
      <c r="S11" s="159" t="s">
        <v>149</v>
      </c>
      <c r="T11" s="158"/>
      <c r="U11" s="159" t="s">
        <v>149</v>
      </c>
    </row>
    <row r="12" spans="1:35" ht="22.75" customHeight="1">
      <c r="A12" s="162"/>
      <c r="B12" s="163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</row>
    <row r="13" spans="1:35" ht="22.75" customHeight="1">
      <c r="A13" s="162" t="s">
        <v>176</v>
      </c>
      <c r="B13" s="164"/>
      <c r="C13" s="44">
        <v>2974209736</v>
      </c>
      <c r="D13" s="44"/>
      <c r="E13" s="44">
        <v>22551566867</v>
      </c>
      <c r="F13" s="44"/>
      <c r="G13" s="44">
        <v>500000000</v>
      </c>
      <c r="H13" s="24"/>
      <c r="I13" s="44">
        <v>71696872122</v>
      </c>
      <c r="J13" s="44"/>
      <c r="K13" s="44">
        <v>50944562</v>
      </c>
      <c r="L13" s="44"/>
      <c r="M13" s="44">
        <v>161186663</v>
      </c>
      <c r="N13" s="44"/>
      <c r="O13" s="44">
        <v>12907943</v>
      </c>
      <c r="P13" s="44"/>
      <c r="Q13" s="44">
        <v>-55608034</v>
      </c>
      <c r="R13" s="44"/>
      <c r="S13" s="44">
        <f>SUM(K13:Q13)</f>
        <v>169431134</v>
      </c>
      <c r="T13" s="44"/>
      <c r="U13" s="44">
        <f>C13+E13+G13+I13+S13</f>
        <v>97892079859</v>
      </c>
      <c r="V13" s="14">
        <f>U13-'SCE เฉพาะPY-15'!U22</f>
        <v>0</v>
      </c>
    </row>
    <row r="14" spans="1:35" ht="22.75" customHeight="1">
      <c r="A14" s="162" t="s">
        <v>163</v>
      </c>
      <c r="B14" s="163"/>
      <c r="C14" s="29"/>
      <c r="D14" s="29"/>
      <c r="E14" s="29"/>
      <c r="F14" s="29"/>
      <c r="G14" s="29"/>
      <c r="H14" s="47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47"/>
      <c r="U14" s="29"/>
    </row>
    <row r="15" spans="1:35" ht="22.75" customHeight="1">
      <c r="A15" s="156" t="s">
        <v>165</v>
      </c>
      <c r="B15" s="165" t="s">
        <v>229</v>
      </c>
      <c r="C15" s="38">
        <v>0</v>
      </c>
      <c r="D15" s="29"/>
      <c r="E15" s="40">
        <v>0</v>
      </c>
      <c r="F15" s="44"/>
      <c r="G15" s="38">
        <v>0</v>
      </c>
      <c r="H15" s="44"/>
      <c r="I15" s="44">
        <v>-37561491016</v>
      </c>
      <c r="J15" s="48"/>
      <c r="K15" s="29">
        <v>0</v>
      </c>
      <c r="L15" s="29"/>
      <c r="M15" s="29">
        <v>0</v>
      </c>
      <c r="N15" s="29"/>
      <c r="O15" s="38">
        <v>0</v>
      </c>
      <c r="P15" s="38"/>
      <c r="Q15" s="38">
        <v>0</v>
      </c>
      <c r="R15" s="29"/>
      <c r="S15" s="38">
        <v>0</v>
      </c>
      <c r="T15" s="29"/>
      <c r="U15" s="44">
        <f>SUM(C15:I15,S15)</f>
        <v>-37561491016</v>
      </c>
    </row>
    <row r="16" spans="1:35" ht="22.75" customHeight="1">
      <c r="A16" s="162" t="s">
        <v>169</v>
      </c>
      <c r="B16" s="163"/>
      <c r="C16" s="42">
        <f>SUM(C15:C15)</f>
        <v>0</v>
      </c>
      <c r="D16" s="47"/>
      <c r="E16" s="42">
        <f>SUM(E15:E15)</f>
        <v>0</v>
      </c>
      <c r="F16" s="44"/>
      <c r="G16" s="56">
        <f>SUM(G15:G15)</f>
        <v>0</v>
      </c>
      <c r="H16" s="47"/>
      <c r="I16" s="42">
        <f>SUM(I15:I15)</f>
        <v>-37561491016</v>
      </c>
      <c r="J16" s="44"/>
      <c r="K16" s="42">
        <f>SUM(K15:K15)</f>
        <v>0</v>
      </c>
      <c r="L16" s="44"/>
      <c r="M16" s="42">
        <f>SUM(M15:M15)</f>
        <v>0</v>
      </c>
      <c r="N16" s="44"/>
      <c r="O16" s="56">
        <f>SUM(O15:O15)</f>
        <v>0</v>
      </c>
      <c r="P16" s="11"/>
      <c r="Q16" s="56">
        <f>SUM(Q15:Q15)</f>
        <v>0</v>
      </c>
      <c r="R16" s="44"/>
      <c r="S16" s="42">
        <f>SUM(S15:S15)</f>
        <v>0</v>
      </c>
      <c r="T16" s="47"/>
      <c r="U16" s="42">
        <f>SUM(U15:U15)</f>
        <v>-37561491016</v>
      </c>
    </row>
    <row r="17" spans="1:23" s="167" customFormat="1" ht="9.75" customHeight="1">
      <c r="A17" s="151"/>
      <c r="B17" s="166"/>
      <c r="C17" s="29"/>
      <c r="D17" s="29"/>
      <c r="E17" s="29"/>
      <c r="F17" s="29"/>
      <c r="G17" s="47"/>
      <c r="H17" s="29"/>
      <c r="I17" s="47"/>
      <c r="J17" s="29"/>
      <c r="K17" s="29"/>
      <c r="L17" s="29"/>
      <c r="M17" s="29"/>
      <c r="N17" s="29"/>
      <c r="O17" s="60"/>
      <c r="P17" s="38"/>
      <c r="Q17" s="60"/>
      <c r="R17" s="29"/>
      <c r="S17" s="29"/>
      <c r="T17" s="29"/>
      <c r="U17" s="58"/>
    </row>
    <row r="18" spans="1:23" ht="22.75" customHeight="1">
      <c r="A18" s="162" t="s">
        <v>170</v>
      </c>
      <c r="B18" s="163"/>
      <c r="C18" s="28"/>
      <c r="D18" s="29"/>
      <c r="E18" s="28"/>
      <c r="F18" s="28"/>
      <c r="G18" s="28"/>
      <c r="H18" s="29"/>
      <c r="I18" s="28"/>
      <c r="J18" s="28"/>
      <c r="K18" s="28"/>
      <c r="L18" s="28"/>
      <c r="M18" s="28"/>
      <c r="N18" s="28"/>
      <c r="O18" s="37"/>
      <c r="P18" s="37"/>
      <c r="Q18" s="37"/>
      <c r="R18" s="28"/>
      <c r="S18" s="28"/>
      <c r="T18" s="29"/>
      <c r="U18" s="28"/>
    </row>
    <row r="19" spans="1:23" ht="22.75" customHeight="1">
      <c r="A19" s="156" t="s">
        <v>111</v>
      </c>
      <c r="C19" s="38">
        <v>0</v>
      </c>
      <c r="D19" s="37"/>
      <c r="E19" s="38">
        <v>0</v>
      </c>
      <c r="F19" s="46"/>
      <c r="G19" s="38">
        <v>0</v>
      </c>
      <c r="H19" s="44"/>
      <c r="I19" s="29">
        <f>'SI 11'!H41</f>
        <v>47885901716</v>
      </c>
      <c r="J19" s="44"/>
      <c r="K19" s="28">
        <v>0</v>
      </c>
      <c r="L19" s="28"/>
      <c r="M19" s="28">
        <v>0</v>
      </c>
      <c r="N19" s="28"/>
      <c r="O19" s="37">
        <v>0</v>
      </c>
      <c r="P19" s="37"/>
      <c r="Q19" s="38">
        <v>0</v>
      </c>
      <c r="R19" s="28"/>
      <c r="S19" s="38">
        <v>0</v>
      </c>
      <c r="T19" s="44"/>
      <c r="U19" s="44">
        <f>C19+E19+G19+I19+S19</f>
        <v>47885901716</v>
      </c>
    </row>
    <row r="20" spans="1:23" ht="22.75" customHeight="1">
      <c r="A20" s="156" t="s">
        <v>252</v>
      </c>
      <c r="C20" s="40">
        <v>0</v>
      </c>
      <c r="D20" s="37"/>
      <c r="E20" s="40">
        <v>0</v>
      </c>
      <c r="F20" s="46"/>
      <c r="G20" s="40">
        <v>0</v>
      </c>
      <c r="H20" s="44"/>
      <c r="I20" s="45">
        <v>-338545089</v>
      </c>
      <c r="J20" s="44"/>
      <c r="K20" s="45">
        <v>0</v>
      </c>
      <c r="L20" s="28"/>
      <c r="M20" s="45">
        <v>0</v>
      </c>
      <c r="N20" s="44"/>
      <c r="O20" s="45">
        <v>-969624</v>
      </c>
      <c r="P20" s="48"/>
      <c r="Q20" s="45">
        <f>-31792699-273</f>
        <v>-31792972</v>
      </c>
      <c r="R20" s="28"/>
      <c r="S20" s="45">
        <f>SUM(K20:R20)</f>
        <v>-32762596</v>
      </c>
      <c r="T20" s="44"/>
      <c r="U20" s="45">
        <f>C20+E20+G20+I20+S20</f>
        <v>-371307685</v>
      </c>
      <c r="V20" s="14"/>
      <c r="W20" s="14"/>
    </row>
    <row r="21" spans="1:23" ht="22.75" customHeight="1">
      <c r="A21" s="162" t="s">
        <v>171</v>
      </c>
      <c r="B21" s="163"/>
      <c r="C21" s="57">
        <f>SUM(C19:C20)</f>
        <v>0</v>
      </c>
      <c r="D21" s="37"/>
      <c r="E21" s="57">
        <f>SUM(E19:E20)</f>
        <v>0</v>
      </c>
      <c r="F21" s="46"/>
      <c r="G21" s="57">
        <f>SUM(G19:G20)</f>
        <v>0</v>
      </c>
      <c r="H21" s="29"/>
      <c r="I21" s="29">
        <f>SUM(I19:I20)</f>
        <v>47547356627</v>
      </c>
      <c r="J21" s="49"/>
      <c r="K21" s="50">
        <f>SUM(K19:K20)</f>
        <v>0</v>
      </c>
      <c r="L21" s="49"/>
      <c r="M21" s="50">
        <f>SUM(M19:M20)</f>
        <v>0</v>
      </c>
      <c r="N21" s="49"/>
      <c r="O21" s="28">
        <f>SUM(O19:O20)</f>
        <v>-969624</v>
      </c>
      <c r="P21" s="49"/>
      <c r="Q21" s="28">
        <f>SUM(Q19:Q20)</f>
        <v>-31792972</v>
      </c>
      <c r="R21" s="49"/>
      <c r="S21" s="49">
        <f>SUM(S19:S20)</f>
        <v>-32762596</v>
      </c>
      <c r="T21" s="29"/>
      <c r="U21" s="49">
        <f>SUM(U19:U20)</f>
        <v>47514594031</v>
      </c>
      <c r="V21" s="14"/>
      <c r="W21" s="14"/>
    </row>
    <row r="22" spans="1:23" ht="22.75" customHeight="1" thickBot="1">
      <c r="A22" s="162" t="s">
        <v>172</v>
      </c>
      <c r="B22" s="163"/>
      <c r="C22" s="43">
        <f>+C13+C16+C21</f>
        <v>2974209736</v>
      </c>
      <c r="D22" s="44"/>
      <c r="E22" s="43">
        <f>+E13+E16+E21</f>
        <v>22551566867</v>
      </c>
      <c r="F22" s="44"/>
      <c r="G22" s="43">
        <f>+G13+G16+G21</f>
        <v>500000000</v>
      </c>
      <c r="H22" s="29"/>
      <c r="I22" s="43">
        <f>+I13+I16+I21</f>
        <v>81682737733</v>
      </c>
      <c r="J22" s="44"/>
      <c r="K22" s="43">
        <f>+K13+K16+K21</f>
        <v>50944562</v>
      </c>
      <c r="L22" s="44"/>
      <c r="M22" s="43">
        <f>+M13+M16+M21</f>
        <v>161186663</v>
      </c>
      <c r="N22" s="44"/>
      <c r="O22" s="43">
        <f>+O13+O16+O21</f>
        <v>11938319</v>
      </c>
      <c r="P22" s="44"/>
      <c r="Q22" s="59">
        <f>+Q13+Q16+Q21</f>
        <v>-87401006</v>
      </c>
      <c r="R22" s="44"/>
      <c r="S22" s="59">
        <f>+S13+S16+S21</f>
        <v>136668538</v>
      </c>
      <c r="T22" s="29"/>
      <c r="U22" s="43">
        <f>+U13+U16+U21</f>
        <v>107845182874</v>
      </c>
      <c r="V22" s="14"/>
      <c r="W22" s="14"/>
    </row>
    <row r="23" spans="1:23" ht="22.75" customHeight="1" thickTop="1">
      <c r="A23" s="162"/>
      <c r="B23" s="163"/>
      <c r="C23" s="11"/>
      <c r="D23" s="11"/>
      <c r="E23" s="11"/>
      <c r="F23" s="11"/>
      <c r="G23" s="11"/>
      <c r="H23" s="38"/>
      <c r="I23" s="65"/>
      <c r="J23" s="11"/>
      <c r="K23" s="11"/>
      <c r="L23" s="11"/>
      <c r="M23" s="11"/>
      <c r="N23" s="11"/>
      <c r="O23" s="11"/>
      <c r="P23" s="11"/>
      <c r="Q23" s="46"/>
      <c r="R23" s="11"/>
      <c r="S23" s="53"/>
      <c r="T23" s="38"/>
      <c r="U23" s="11"/>
      <c r="V23" s="14"/>
      <c r="W23" s="14"/>
    </row>
    <row r="24" spans="1:23" ht="22.75" customHeight="1">
      <c r="B24" s="163"/>
      <c r="C24" s="25"/>
      <c r="D24" s="10"/>
      <c r="E24" s="25"/>
      <c r="F24" s="10"/>
      <c r="G24" s="25"/>
      <c r="H24" s="9"/>
      <c r="I24" s="25"/>
      <c r="J24" s="10"/>
      <c r="K24" s="25"/>
      <c r="L24" s="10"/>
      <c r="M24" s="25"/>
      <c r="N24" s="25"/>
      <c r="O24" s="25"/>
      <c r="P24" s="25"/>
      <c r="Q24" s="15"/>
      <c r="R24" s="10"/>
      <c r="S24" s="65"/>
      <c r="T24" s="9"/>
      <c r="U24" s="25"/>
    </row>
    <row r="25" spans="1:23" ht="22.75" customHeight="1">
      <c r="A25" s="162"/>
      <c r="B25" s="163"/>
      <c r="C25" s="25"/>
      <c r="D25" s="10"/>
      <c r="E25" s="25"/>
      <c r="F25" s="10"/>
      <c r="G25" s="25"/>
      <c r="H25" s="9"/>
      <c r="I25" s="25"/>
      <c r="J25" s="10"/>
      <c r="K25" s="25"/>
      <c r="L25" s="10"/>
      <c r="M25" s="25"/>
      <c r="N25" s="25"/>
      <c r="O25" s="25"/>
      <c r="P25" s="25"/>
      <c r="Q25" s="15"/>
      <c r="R25" s="10"/>
      <c r="S25" s="15"/>
      <c r="T25" s="9"/>
      <c r="U25" s="25"/>
    </row>
    <row r="26" spans="1:23" ht="22.75" customHeight="1">
      <c r="B26" s="163"/>
      <c r="C26" s="25"/>
      <c r="D26" s="10"/>
      <c r="E26" s="25"/>
      <c r="F26" s="10"/>
      <c r="G26" s="25"/>
      <c r="H26" s="9"/>
      <c r="I26" s="25"/>
      <c r="J26" s="10"/>
      <c r="K26" s="25"/>
      <c r="L26" s="10"/>
      <c r="M26" s="25"/>
      <c r="N26" s="25"/>
      <c r="O26" s="25"/>
      <c r="P26" s="25"/>
      <c r="Q26" s="15"/>
      <c r="R26" s="10"/>
      <c r="S26" s="15"/>
      <c r="T26" s="9"/>
      <c r="U26" s="25"/>
    </row>
    <row r="27" spans="1:23" ht="22.75" customHeight="1">
      <c r="A27" s="153"/>
      <c r="B27" s="163"/>
      <c r="C27" s="25"/>
      <c r="D27" s="10"/>
      <c r="E27" s="25"/>
      <c r="F27" s="10"/>
      <c r="G27" s="25"/>
      <c r="H27" s="9"/>
      <c r="I27" s="25"/>
      <c r="J27" s="10"/>
      <c r="K27" s="25"/>
      <c r="L27" s="10"/>
      <c r="M27" s="25"/>
      <c r="N27" s="25"/>
      <c r="O27" s="25"/>
      <c r="P27" s="25"/>
      <c r="Q27" s="15"/>
      <c r="R27" s="10"/>
      <c r="S27" s="15"/>
      <c r="T27" s="9"/>
      <c r="U27" s="25"/>
    </row>
    <row r="28" spans="1:23" ht="22.75" customHeight="1">
      <c r="A28" s="162"/>
      <c r="B28" s="163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</row>
    <row r="29" spans="1:23" ht="22.75" customHeight="1"/>
    <row r="30" spans="1:23" ht="22.75" customHeight="1"/>
    <row r="31" spans="1:23" ht="22.75" customHeight="1"/>
    <row r="32" spans="1:23" ht="22.75" customHeight="1"/>
    <row r="33" spans="9:23" ht="22.75" customHeight="1"/>
    <row r="34" spans="9:23" ht="22.75" customHeight="1"/>
    <row r="35" spans="9:23" ht="22.75" customHeight="1"/>
    <row r="36" spans="9:23" ht="22.75" customHeight="1"/>
    <row r="37" spans="9:23" ht="22.75" customHeight="1"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</row>
    <row r="38" spans="9:23" ht="22.75" customHeight="1"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</row>
    <row r="39" spans="9:23" ht="22.75" customHeight="1"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</row>
    <row r="40" spans="9:23" ht="24" customHeight="1"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</row>
    <row r="41" spans="9:23" ht="24" customHeight="1"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</row>
    <row r="42" spans="9:23" ht="24" customHeight="1"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</row>
    <row r="43" spans="9:23" ht="24" customHeight="1"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</row>
    <row r="44" spans="9:23" ht="24" customHeight="1"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</row>
    <row r="45" spans="9:23" ht="24" customHeight="1"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</row>
    <row r="46" spans="9:23" ht="24" customHeight="1"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</row>
    <row r="47" spans="9:23" ht="24" customHeight="1"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</row>
    <row r="48" spans="9:23" ht="24" customHeight="1"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</row>
    <row r="49" spans="9:23" ht="24" customHeight="1"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</row>
    <row r="50" spans="9:23" ht="24" customHeight="1"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</row>
    <row r="51" spans="9:23" ht="24" customHeight="1"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</row>
    <row r="52" spans="9:23" ht="24" customHeight="1"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</row>
    <row r="53" spans="9:23" ht="24" customHeight="1"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</row>
  </sheetData>
  <mergeCells count="8">
    <mergeCell ref="A5:U5"/>
    <mergeCell ref="C6:Q6"/>
    <mergeCell ref="G7:I7"/>
    <mergeCell ref="A1:U1"/>
    <mergeCell ref="A2:U2"/>
    <mergeCell ref="A3:U3"/>
    <mergeCell ref="A4:U4"/>
    <mergeCell ref="K7:S7"/>
  </mergeCells>
  <pageMargins left="0.7" right="0.5" top="0.48" bottom="0.5" header="0.5" footer="0.5"/>
  <pageSetup paperSize="9" scale="70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  <pageSetUpPr fitToPage="1"/>
  </sheetPr>
  <dimension ref="A1:O101"/>
  <sheetViews>
    <sheetView showGridLines="0" topLeftCell="A24" zoomScale="90" zoomScaleNormal="90" workbookViewId="0">
      <selection activeCell="A40" sqref="A40"/>
    </sheetView>
  </sheetViews>
  <sheetFormatPr defaultColWidth="9.09765625" defaultRowHeight="20"/>
  <cols>
    <col min="1" max="1" width="56.3984375" style="141" customWidth="1"/>
    <col min="2" max="2" width="14.59765625" style="141" bestFit="1" customWidth="1"/>
    <col min="3" max="3" width="1.3984375" style="141" customWidth="1"/>
    <col min="4" max="4" width="15.69921875" style="2" customWidth="1"/>
    <col min="5" max="5" width="1.09765625" style="2" customWidth="1"/>
    <col min="6" max="6" width="15.69921875" style="2" customWidth="1"/>
    <col min="7" max="7" width="1.09765625" style="2" customWidth="1"/>
    <col min="8" max="8" width="15.69921875" style="4" customWidth="1"/>
    <col min="9" max="9" width="1.09765625" style="2" customWidth="1"/>
    <col min="10" max="10" width="15.69921875" style="2" customWidth="1"/>
    <col min="11" max="11" width="2.09765625" style="143" customWidth="1"/>
    <col min="12" max="15" width="5.09765625" style="143" bestFit="1" customWidth="1"/>
    <col min="16" max="16384" width="9.09765625" style="143"/>
  </cols>
  <sheetData>
    <row r="1" spans="1:14" s="140" customFormat="1" ht="23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4" s="140" customFormat="1" ht="23">
      <c r="A2" s="287" t="s">
        <v>181</v>
      </c>
      <c r="B2" s="287"/>
      <c r="C2" s="287"/>
      <c r="D2" s="287"/>
      <c r="E2" s="287"/>
      <c r="F2" s="287"/>
      <c r="G2" s="287"/>
      <c r="H2" s="287"/>
      <c r="I2" s="287"/>
      <c r="J2" s="287"/>
    </row>
    <row r="3" spans="1:14" s="140" customFormat="1" ht="23">
      <c r="A3" s="287" t="s">
        <v>88</v>
      </c>
      <c r="B3" s="287"/>
      <c r="C3" s="287"/>
      <c r="D3" s="287"/>
      <c r="E3" s="287"/>
      <c r="F3" s="287"/>
      <c r="G3" s="287"/>
      <c r="H3" s="287"/>
      <c r="I3" s="287"/>
      <c r="J3" s="287"/>
    </row>
    <row r="4" spans="1:14" s="140" customFormat="1" ht="20.5">
      <c r="A4" s="288" t="s">
        <v>3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4" s="140" customFormat="1" ht="6" customHeight="1">
      <c r="D5" s="201"/>
      <c r="E5" s="201"/>
      <c r="F5" s="201"/>
      <c r="G5" s="201"/>
      <c r="H5" s="201"/>
    </row>
    <row r="6" spans="1:14" ht="20.5">
      <c r="A6" s="141" t="s">
        <v>65</v>
      </c>
      <c r="B6" s="160" t="s">
        <v>4</v>
      </c>
      <c r="C6" s="160"/>
      <c r="D6" s="289" t="s">
        <v>5</v>
      </c>
      <c r="E6" s="289"/>
      <c r="F6" s="289"/>
      <c r="G6" s="6"/>
      <c r="H6" s="278" t="s">
        <v>6</v>
      </c>
      <c r="I6" s="278"/>
      <c r="J6" s="278"/>
    </row>
    <row r="7" spans="1:14" ht="20.5">
      <c r="B7" s="172"/>
      <c r="C7" s="172"/>
      <c r="D7" s="174" t="s">
        <v>9</v>
      </c>
      <c r="E7" s="174"/>
      <c r="F7" s="175" t="s">
        <v>10</v>
      </c>
      <c r="G7" s="174"/>
      <c r="H7" s="174" t="s">
        <v>9</v>
      </c>
      <c r="I7" s="174"/>
      <c r="J7" s="175" t="s">
        <v>10</v>
      </c>
    </row>
    <row r="8" spans="1:14" ht="19.5" customHeight="1">
      <c r="A8" s="142" t="s">
        <v>182</v>
      </c>
      <c r="B8" s="202"/>
      <c r="C8" s="202"/>
      <c r="D8" s="7"/>
      <c r="E8" s="7"/>
      <c r="F8" s="7"/>
      <c r="G8" s="7"/>
      <c r="H8" s="7"/>
      <c r="I8" s="7"/>
      <c r="J8" s="143"/>
    </row>
    <row r="9" spans="1:14" ht="19.5" customHeight="1">
      <c r="A9" s="140" t="s">
        <v>111</v>
      </c>
      <c r="B9" s="203"/>
      <c r="C9" s="203"/>
      <c r="D9" s="36">
        <f>'SI 11'!D36</f>
        <v>47890540422</v>
      </c>
      <c r="E9" s="68"/>
      <c r="F9" s="36">
        <f>'SI 11'!F36</f>
        <v>35077194974</v>
      </c>
      <c r="G9" s="68"/>
      <c r="H9" s="36">
        <f>'SI 11'!H41</f>
        <v>47885901716</v>
      </c>
      <c r="I9" s="36"/>
      <c r="J9" s="36">
        <f>'SI 11'!J36</f>
        <v>35075356788</v>
      </c>
      <c r="K9" s="198"/>
      <c r="M9" s="198"/>
      <c r="N9" s="204"/>
    </row>
    <row r="10" spans="1:14">
      <c r="A10" s="140" t="s">
        <v>183</v>
      </c>
      <c r="B10" s="203"/>
      <c r="C10" s="203"/>
      <c r="D10" s="36"/>
      <c r="E10" s="68"/>
      <c r="F10" s="36"/>
      <c r="G10" s="68"/>
      <c r="H10" s="36"/>
      <c r="I10" s="36"/>
      <c r="J10" s="36"/>
      <c r="K10" s="198"/>
      <c r="M10" s="198"/>
      <c r="N10" s="204"/>
    </row>
    <row r="11" spans="1:14">
      <c r="A11" s="143" t="s">
        <v>184</v>
      </c>
      <c r="B11" s="169" t="s">
        <v>230</v>
      </c>
      <c r="C11" s="169"/>
      <c r="D11" s="36">
        <v>57753989414</v>
      </c>
      <c r="E11" s="68"/>
      <c r="F11" s="36">
        <v>61227832563</v>
      </c>
      <c r="G11" s="68"/>
      <c r="H11" s="36">
        <v>172120220</v>
      </c>
      <c r="I11" s="36"/>
      <c r="J11" s="36">
        <v>190470946</v>
      </c>
      <c r="K11" s="198"/>
      <c r="M11" s="198"/>
      <c r="N11" s="204"/>
    </row>
    <row r="12" spans="1:14">
      <c r="A12" s="143" t="s">
        <v>103</v>
      </c>
      <c r="B12" s="205"/>
      <c r="C12" s="205"/>
      <c r="D12" s="36">
        <v>-350105969</v>
      </c>
      <c r="E12" s="68"/>
      <c r="F12" s="36">
        <v>-242700300</v>
      </c>
      <c r="G12" s="68"/>
      <c r="H12" s="36">
        <v>-1586160801</v>
      </c>
      <c r="I12" s="36"/>
      <c r="J12" s="36">
        <v>-2164622497</v>
      </c>
      <c r="K12" s="198"/>
      <c r="L12" s="204">
        <f>D12+'SI 11'!D26</f>
        <v>0</v>
      </c>
      <c r="M12" s="198"/>
      <c r="N12" s="204">
        <f>F12+'SI 11'!F26</f>
        <v>0</v>
      </c>
    </row>
    <row r="13" spans="1:14">
      <c r="A13" s="143" t="s">
        <v>108</v>
      </c>
      <c r="B13" s="169">
        <v>24</v>
      </c>
      <c r="C13" s="169"/>
      <c r="D13" s="36">
        <v>7972848024</v>
      </c>
      <c r="E13" s="68"/>
      <c r="F13" s="36">
        <v>9184936058</v>
      </c>
      <c r="G13" s="68"/>
      <c r="H13" s="36">
        <v>1887087425</v>
      </c>
      <c r="I13" s="36"/>
      <c r="J13" s="36">
        <v>2016463340</v>
      </c>
      <c r="K13" s="198"/>
      <c r="L13" s="204">
        <f>+D13+'SI 11'!D32</f>
        <v>0</v>
      </c>
      <c r="M13" s="198"/>
      <c r="N13" s="204">
        <f>+F13+'SI 11'!F32</f>
        <v>0</v>
      </c>
    </row>
    <row r="14" spans="1:14">
      <c r="A14" s="143" t="s">
        <v>244</v>
      </c>
      <c r="B14" s="169"/>
      <c r="C14" s="169"/>
      <c r="D14" s="36">
        <v>2080885512</v>
      </c>
      <c r="E14" s="68"/>
      <c r="F14" s="36">
        <v>2088140194</v>
      </c>
      <c r="G14" s="68"/>
      <c r="H14" s="36">
        <v>0</v>
      </c>
      <c r="I14" s="36"/>
      <c r="J14" s="36">
        <v>0</v>
      </c>
      <c r="K14" s="198"/>
      <c r="M14" s="198"/>
      <c r="N14" s="204"/>
    </row>
    <row r="15" spans="1:14">
      <c r="A15" s="143" t="s">
        <v>249</v>
      </c>
      <c r="B15" s="169"/>
      <c r="C15" s="169"/>
      <c r="D15" s="36"/>
      <c r="E15" s="68"/>
      <c r="F15" s="36"/>
      <c r="G15" s="68"/>
      <c r="H15" s="36"/>
      <c r="I15" s="36"/>
      <c r="J15" s="36"/>
      <c r="K15" s="198"/>
      <c r="M15" s="198"/>
      <c r="N15" s="204"/>
    </row>
    <row r="16" spans="1:14">
      <c r="A16" s="143" t="s">
        <v>185</v>
      </c>
      <c r="B16" s="169">
        <v>8</v>
      </c>
      <c r="C16" s="169"/>
      <c r="D16" s="36">
        <v>-51586208</v>
      </c>
      <c r="E16" s="68"/>
      <c r="F16" s="36">
        <v>157787583</v>
      </c>
      <c r="G16" s="68"/>
      <c r="H16" s="36">
        <v>0</v>
      </c>
      <c r="I16" s="38"/>
      <c r="J16" s="36">
        <v>0</v>
      </c>
      <c r="K16" s="198"/>
      <c r="M16" s="198"/>
      <c r="N16" s="204"/>
    </row>
    <row r="17" spans="1:14">
      <c r="A17" s="143" t="s">
        <v>250</v>
      </c>
      <c r="B17" s="169"/>
      <c r="C17" s="169"/>
      <c r="D17" s="36">
        <v>3505244</v>
      </c>
      <c r="E17" s="68"/>
      <c r="F17" s="36">
        <v>39099095</v>
      </c>
      <c r="G17" s="68"/>
      <c r="H17" s="36">
        <v>0</v>
      </c>
      <c r="I17" s="38"/>
      <c r="J17" s="36">
        <v>0</v>
      </c>
      <c r="K17" s="198"/>
      <c r="M17" s="198"/>
      <c r="N17" s="204"/>
    </row>
    <row r="18" spans="1:14">
      <c r="A18" s="143" t="s">
        <v>237</v>
      </c>
      <c r="B18" s="169" t="s">
        <v>231</v>
      </c>
      <c r="C18" s="169"/>
      <c r="D18" s="36">
        <v>575383849</v>
      </c>
      <c r="E18" s="68"/>
      <c r="F18" s="36">
        <f>1163859247+1042382525</f>
        <v>2206241772</v>
      </c>
      <c r="G18" s="68"/>
      <c r="H18" s="79">
        <v>558549</v>
      </c>
      <c r="I18" s="36"/>
      <c r="J18" s="79">
        <v>29962</v>
      </c>
      <c r="K18" s="198"/>
      <c r="M18" s="198"/>
      <c r="N18" s="204"/>
    </row>
    <row r="19" spans="1:14">
      <c r="A19" s="143" t="s">
        <v>186</v>
      </c>
      <c r="B19" s="169"/>
      <c r="C19" s="169"/>
      <c r="D19" s="36"/>
      <c r="E19" s="68"/>
      <c r="F19" s="36"/>
      <c r="G19" s="150"/>
      <c r="H19" s="90"/>
      <c r="I19" s="90"/>
      <c r="J19" s="90"/>
      <c r="K19" s="198"/>
      <c r="M19" s="198"/>
      <c r="N19" s="204"/>
    </row>
    <row r="20" spans="1:14">
      <c r="A20" s="143" t="s">
        <v>187</v>
      </c>
      <c r="B20" s="169"/>
      <c r="C20" s="169"/>
      <c r="D20" s="36">
        <v>-137509999</v>
      </c>
      <c r="E20" s="68"/>
      <c r="F20" s="36">
        <v>-272548236</v>
      </c>
      <c r="G20" s="68"/>
      <c r="H20" s="36">
        <v>-34699</v>
      </c>
      <c r="I20" s="36"/>
      <c r="J20" s="36">
        <v>101489</v>
      </c>
      <c r="K20" s="198"/>
      <c r="M20" s="198"/>
      <c r="N20" s="204"/>
    </row>
    <row r="21" spans="1:14">
      <c r="A21" s="143" t="s">
        <v>188</v>
      </c>
      <c r="B21" s="169"/>
      <c r="C21" s="169"/>
      <c r="D21" s="36"/>
      <c r="E21" s="68"/>
      <c r="F21" s="36"/>
      <c r="G21" s="68"/>
      <c r="H21" s="36"/>
      <c r="I21" s="36"/>
      <c r="J21" s="36"/>
      <c r="K21" s="198"/>
      <c r="M21" s="198"/>
      <c r="N21" s="204"/>
    </row>
    <row r="22" spans="1:14">
      <c r="A22" s="143" t="s">
        <v>189</v>
      </c>
      <c r="B22" s="169" t="s">
        <v>227</v>
      </c>
      <c r="C22" s="169"/>
      <c r="D22" s="36">
        <v>-924047308</v>
      </c>
      <c r="E22" s="68"/>
      <c r="F22" s="36">
        <v>-1051867308</v>
      </c>
      <c r="G22" s="68"/>
      <c r="H22" s="36">
        <v>-47098328936</v>
      </c>
      <c r="I22" s="36"/>
      <c r="J22" s="36">
        <v>-34207977508</v>
      </c>
      <c r="K22" s="198"/>
      <c r="M22" s="198"/>
      <c r="N22" s="204"/>
    </row>
    <row r="23" spans="1:14">
      <c r="A23" s="143" t="s">
        <v>245</v>
      </c>
      <c r="B23" s="169">
        <v>20</v>
      </c>
      <c r="C23" s="169"/>
      <c r="D23" s="36">
        <v>215501481</v>
      </c>
      <c r="E23" s="68"/>
      <c r="F23" s="36">
        <v>200300858</v>
      </c>
      <c r="G23" s="68"/>
      <c r="H23" s="36">
        <v>38112904</v>
      </c>
      <c r="I23" s="36"/>
      <c r="J23" s="36">
        <v>49781291</v>
      </c>
      <c r="K23" s="198"/>
      <c r="M23" s="198"/>
      <c r="N23" s="204"/>
    </row>
    <row r="24" spans="1:14">
      <c r="A24" s="143" t="s">
        <v>110</v>
      </c>
      <c r="B24" s="169">
        <v>25</v>
      </c>
      <c r="C24" s="169"/>
      <c r="D24" s="91">
        <v>9652355302</v>
      </c>
      <c r="E24" s="68"/>
      <c r="F24" s="91">
        <v>7991794283</v>
      </c>
      <c r="G24" s="68"/>
      <c r="H24" s="91">
        <v>22912490</v>
      </c>
      <c r="I24" s="36"/>
      <c r="J24" s="91">
        <v>38606625</v>
      </c>
      <c r="K24" s="198"/>
      <c r="M24" s="198"/>
      <c r="N24" s="204"/>
    </row>
    <row r="25" spans="1:14" ht="19.5" customHeight="1">
      <c r="A25" s="143" t="s">
        <v>190</v>
      </c>
      <c r="B25" s="169"/>
      <c r="C25" s="169"/>
      <c r="D25" s="92"/>
      <c r="E25" s="206"/>
      <c r="F25" s="92"/>
      <c r="G25" s="207"/>
      <c r="H25" s="92"/>
      <c r="I25" s="92"/>
      <c r="J25" s="92"/>
      <c r="K25" s="198"/>
      <c r="M25" s="198"/>
      <c r="N25" s="204"/>
    </row>
    <row r="26" spans="1:14">
      <c r="A26" s="143" t="s">
        <v>191</v>
      </c>
      <c r="B26" s="208"/>
      <c r="C26" s="208"/>
      <c r="D26" s="36">
        <f>SUM(D9:D24)</f>
        <v>124681759764</v>
      </c>
      <c r="E26" s="68"/>
      <c r="F26" s="36">
        <f>SUM(F9:F24)</f>
        <v>116606211536</v>
      </c>
      <c r="G26" s="68"/>
      <c r="H26" s="36">
        <f>SUM(H9:H24)</f>
        <v>1322168868</v>
      </c>
      <c r="I26" s="36"/>
      <c r="J26" s="36">
        <f>SUM(J9:J24)</f>
        <v>998210436</v>
      </c>
      <c r="K26" s="198"/>
      <c r="M26" s="198"/>
      <c r="N26" s="204"/>
    </row>
    <row r="27" spans="1:14">
      <c r="A27" s="144"/>
      <c r="B27" s="208"/>
      <c r="C27" s="208"/>
      <c r="D27" s="36"/>
      <c r="E27" s="68"/>
      <c r="F27" s="36"/>
      <c r="G27" s="68"/>
      <c r="H27" s="36"/>
      <c r="I27" s="36"/>
      <c r="J27" s="36"/>
      <c r="K27" s="198"/>
      <c r="M27" s="198"/>
      <c r="N27" s="204"/>
    </row>
    <row r="28" spans="1:14">
      <c r="A28" s="145" t="s">
        <v>192</v>
      </c>
      <c r="B28" s="145"/>
      <c r="C28" s="145"/>
      <c r="D28" s="36"/>
      <c r="E28" s="68"/>
      <c r="F28" s="36"/>
      <c r="G28" s="68"/>
      <c r="H28" s="36"/>
      <c r="I28" s="36"/>
      <c r="J28" s="36"/>
      <c r="K28" s="198"/>
      <c r="M28" s="198"/>
      <c r="N28" s="204"/>
    </row>
    <row r="29" spans="1:14">
      <c r="A29" s="143" t="s">
        <v>14</v>
      </c>
      <c r="B29" s="179"/>
      <c r="C29" s="179"/>
      <c r="D29" s="36">
        <v>109007369</v>
      </c>
      <c r="E29" s="209"/>
      <c r="F29" s="36">
        <v>-23127945</v>
      </c>
      <c r="G29" s="210"/>
      <c r="H29" s="36">
        <v>0</v>
      </c>
      <c r="I29" s="79"/>
      <c r="J29" s="36">
        <v>0</v>
      </c>
      <c r="K29" s="198"/>
      <c r="M29" s="198"/>
      <c r="N29" s="204"/>
    </row>
    <row r="30" spans="1:14">
      <c r="A30" s="143" t="s">
        <v>16</v>
      </c>
      <c r="B30" s="179"/>
      <c r="C30" s="179"/>
      <c r="D30" s="36">
        <v>-1024347078</v>
      </c>
      <c r="E30" s="210"/>
      <c r="F30" s="36">
        <v>-1324315423</v>
      </c>
      <c r="G30" s="210"/>
      <c r="H30" s="79">
        <v>644983987</v>
      </c>
      <c r="I30" s="79"/>
      <c r="J30" s="79">
        <v>-448872051</v>
      </c>
      <c r="K30" s="198"/>
      <c r="M30" s="198"/>
      <c r="N30" s="204"/>
    </row>
    <row r="31" spans="1:14">
      <c r="A31" s="143" t="s">
        <v>193</v>
      </c>
      <c r="B31" s="179"/>
      <c r="C31" s="179"/>
      <c r="D31" s="36">
        <v>-261326681</v>
      </c>
      <c r="E31" s="210"/>
      <c r="F31" s="36">
        <v>-189061204</v>
      </c>
      <c r="G31" s="210"/>
      <c r="H31" s="36">
        <v>0</v>
      </c>
      <c r="I31" s="37"/>
      <c r="J31" s="36">
        <v>0</v>
      </c>
      <c r="K31" s="198"/>
      <c r="M31" s="198"/>
      <c r="N31" s="204"/>
    </row>
    <row r="32" spans="1:14">
      <c r="A32" s="143" t="s">
        <v>19</v>
      </c>
      <c r="B32" s="179"/>
      <c r="C32" s="179"/>
      <c r="D32" s="36">
        <v>1010685825</v>
      </c>
      <c r="E32" s="210"/>
      <c r="F32" s="36">
        <v>-1077093110</v>
      </c>
      <c r="G32" s="210"/>
      <c r="H32" s="36">
        <v>0</v>
      </c>
      <c r="I32" s="37"/>
      <c r="J32" s="36">
        <v>0</v>
      </c>
      <c r="K32" s="198"/>
      <c r="M32" s="198"/>
      <c r="N32" s="204"/>
    </row>
    <row r="33" spans="1:14">
      <c r="A33" s="143" t="s">
        <v>22</v>
      </c>
      <c r="B33" s="179"/>
      <c r="C33" s="179"/>
      <c r="D33" s="36">
        <v>120273925</v>
      </c>
      <c r="E33" s="210"/>
      <c r="F33" s="36">
        <v>576671553</v>
      </c>
      <c r="G33" s="210"/>
      <c r="H33" s="36">
        <v>-32059313</v>
      </c>
      <c r="I33" s="79"/>
      <c r="J33" s="36">
        <v>4104648</v>
      </c>
      <c r="K33" s="198"/>
      <c r="M33" s="198"/>
      <c r="N33" s="204"/>
    </row>
    <row r="34" spans="1:14">
      <c r="A34" s="143" t="s">
        <v>35</v>
      </c>
      <c r="B34" s="179"/>
      <c r="C34" s="179"/>
      <c r="D34" s="36">
        <v>63908479</v>
      </c>
      <c r="E34" s="210"/>
      <c r="F34" s="36">
        <v>-131564049</v>
      </c>
      <c r="G34" s="210"/>
      <c r="H34" s="36">
        <f>-21792132</f>
        <v>-21792132</v>
      </c>
      <c r="I34" s="79"/>
      <c r="J34" s="36">
        <v>20762502</v>
      </c>
      <c r="K34" s="198"/>
      <c r="M34" s="198"/>
      <c r="N34" s="204"/>
    </row>
    <row r="35" spans="1:14">
      <c r="A35" s="143" t="s">
        <v>42</v>
      </c>
      <c r="B35" s="179"/>
      <c r="C35" s="179"/>
      <c r="D35" s="79">
        <v>4445137649</v>
      </c>
      <c r="E35" s="210"/>
      <c r="F35" s="79">
        <v>3139048239</v>
      </c>
      <c r="G35" s="210"/>
      <c r="H35" s="36">
        <f>170641172</f>
        <v>170641172</v>
      </c>
      <c r="I35" s="79"/>
      <c r="J35" s="36">
        <v>98358441</v>
      </c>
      <c r="K35" s="198"/>
      <c r="M35" s="198"/>
      <c r="N35" s="204"/>
    </row>
    <row r="36" spans="1:14">
      <c r="A36" s="143" t="s">
        <v>44</v>
      </c>
      <c r="B36" s="179"/>
      <c r="C36" s="179"/>
      <c r="D36" s="36">
        <v>2497628747</v>
      </c>
      <c r="E36" s="210"/>
      <c r="F36" s="36">
        <v>959411695</v>
      </c>
      <c r="G36" s="210"/>
      <c r="H36" s="36">
        <v>0</v>
      </c>
      <c r="I36" s="79"/>
      <c r="J36" s="36">
        <v>0</v>
      </c>
      <c r="K36" s="198"/>
      <c r="M36" s="198"/>
      <c r="N36" s="204"/>
    </row>
    <row r="37" spans="1:14">
      <c r="A37" s="143" t="s">
        <v>194</v>
      </c>
      <c r="B37" s="179"/>
      <c r="C37" s="179"/>
      <c r="D37" s="36">
        <v>-789931223</v>
      </c>
      <c r="E37" s="210"/>
      <c r="F37" s="36">
        <v>6393267217</v>
      </c>
      <c r="G37" s="210"/>
      <c r="H37" s="36">
        <v>0</v>
      </c>
      <c r="I37" s="79"/>
      <c r="J37" s="36">
        <v>0</v>
      </c>
      <c r="K37" s="198"/>
      <c r="M37" s="198"/>
      <c r="N37" s="204"/>
    </row>
    <row r="38" spans="1:14" ht="18.75" customHeight="1">
      <c r="A38" s="143" t="s">
        <v>45</v>
      </c>
      <c r="B38" s="179"/>
      <c r="C38" s="179"/>
      <c r="D38" s="79">
        <v>-79442680</v>
      </c>
      <c r="E38" s="210"/>
      <c r="F38" s="79">
        <v>-34541243</v>
      </c>
      <c r="G38" s="210"/>
      <c r="H38" s="36">
        <v>0</v>
      </c>
      <c r="I38" s="79"/>
      <c r="J38" s="36">
        <v>0</v>
      </c>
      <c r="K38" s="198"/>
      <c r="M38" s="198"/>
      <c r="N38" s="204"/>
    </row>
    <row r="39" spans="1:14">
      <c r="A39" s="143" t="s">
        <v>53</v>
      </c>
      <c r="B39" s="179"/>
      <c r="C39" s="179"/>
      <c r="D39" s="79">
        <v>29775401</v>
      </c>
      <c r="E39" s="210"/>
      <c r="F39" s="79">
        <v>418425835</v>
      </c>
      <c r="G39" s="210"/>
      <c r="H39" s="36">
        <f>38244677+1</f>
        <v>38244678</v>
      </c>
      <c r="I39" s="79"/>
      <c r="J39" s="36">
        <v>-434</v>
      </c>
      <c r="K39" s="198"/>
      <c r="M39" s="198"/>
      <c r="N39" s="204"/>
    </row>
    <row r="40" spans="1:14">
      <c r="A40" s="143" t="s">
        <v>195</v>
      </c>
      <c r="B40" s="193"/>
      <c r="C40" s="193"/>
      <c r="D40" s="79">
        <v>4186425</v>
      </c>
      <c r="E40" s="210"/>
      <c r="F40" s="79">
        <v>2755660</v>
      </c>
      <c r="G40" s="210"/>
      <c r="H40" s="36">
        <v>0</v>
      </c>
      <c r="I40" s="37"/>
      <c r="J40" s="36">
        <v>0</v>
      </c>
      <c r="K40" s="198"/>
      <c r="M40" s="198"/>
      <c r="N40" s="204"/>
    </row>
    <row r="41" spans="1:14">
      <c r="A41" s="143" t="s">
        <v>62</v>
      </c>
      <c r="B41" s="179"/>
      <c r="C41" s="179"/>
      <c r="D41" s="93">
        <v>35552218</v>
      </c>
      <c r="E41" s="210"/>
      <c r="F41" s="93">
        <v>-185479897</v>
      </c>
      <c r="G41" s="210"/>
      <c r="H41" s="36">
        <v>0</v>
      </c>
      <c r="I41" s="37"/>
      <c r="J41" s="36">
        <v>410635</v>
      </c>
      <c r="K41" s="198"/>
      <c r="M41" s="198"/>
      <c r="N41" s="204"/>
    </row>
    <row r="42" spans="1:14">
      <c r="A42" s="143" t="s">
        <v>196</v>
      </c>
      <c r="B42" s="196"/>
      <c r="C42" s="196"/>
      <c r="D42" s="36">
        <f>SUM(D26,D29:D41)</f>
        <v>130842868140</v>
      </c>
      <c r="E42" s="210"/>
      <c r="F42" s="36">
        <f>SUM(F26,F29:F41)</f>
        <v>125130608864</v>
      </c>
      <c r="G42" s="210"/>
      <c r="H42" s="94">
        <f>SUM(H26,H29:H41)</f>
        <v>2122187260</v>
      </c>
      <c r="I42" s="36"/>
      <c r="J42" s="94">
        <f>SUM(J26,J29:J41)</f>
        <v>672974177</v>
      </c>
      <c r="K42" s="198"/>
      <c r="M42" s="198"/>
      <c r="N42" s="204"/>
    </row>
    <row r="43" spans="1:14">
      <c r="A43" s="143" t="s">
        <v>197</v>
      </c>
      <c r="B43" s="169">
        <v>20</v>
      </c>
      <c r="C43" s="169"/>
      <c r="D43" s="90">
        <v>-96448450</v>
      </c>
      <c r="E43" s="211"/>
      <c r="F43" s="90">
        <v>-94149476</v>
      </c>
      <c r="G43" s="150"/>
      <c r="H43" s="36">
        <v>-30359512</v>
      </c>
      <c r="I43" s="90"/>
      <c r="J43" s="36">
        <v>-14587697</v>
      </c>
      <c r="K43" s="198"/>
      <c r="M43" s="198"/>
      <c r="N43" s="204"/>
    </row>
    <row r="44" spans="1:14">
      <c r="A44" s="143" t="s">
        <v>198</v>
      </c>
      <c r="B44" s="179"/>
      <c r="C44" s="179"/>
      <c r="D44" s="91">
        <v>-9936810734</v>
      </c>
      <c r="E44" s="210"/>
      <c r="F44" s="91">
        <v>-8414306933</v>
      </c>
      <c r="G44" s="210"/>
      <c r="H44" s="91">
        <v>-68682168</v>
      </c>
      <c r="I44" s="79"/>
      <c r="J44" s="91">
        <v>-62041940</v>
      </c>
      <c r="K44" s="198"/>
      <c r="M44" s="198"/>
      <c r="N44" s="204"/>
    </row>
    <row r="45" spans="1:14" ht="20.5">
      <c r="A45" s="146" t="s">
        <v>199</v>
      </c>
      <c r="B45" s="147"/>
      <c r="C45" s="147"/>
      <c r="D45" s="95">
        <f>SUM(D42,D43:D44)</f>
        <v>120809608956</v>
      </c>
      <c r="E45" s="83"/>
      <c r="F45" s="95">
        <f>SUM(F42,F43:F44)</f>
        <v>116622152455</v>
      </c>
      <c r="G45" s="200"/>
      <c r="H45" s="95">
        <f>SUM(H42,H43:H44)</f>
        <v>2023145580</v>
      </c>
      <c r="I45" s="36"/>
      <c r="J45" s="95">
        <f>SUM(J42,J43:J44)</f>
        <v>596344540</v>
      </c>
      <c r="K45" s="198"/>
      <c r="M45" s="198"/>
      <c r="N45" s="204"/>
    </row>
    <row r="46" spans="1:14" ht="20.5">
      <c r="A46" s="147"/>
      <c r="B46" s="147"/>
      <c r="C46" s="147"/>
      <c r="D46" s="3"/>
      <c r="E46" s="8"/>
      <c r="F46" s="3"/>
      <c r="G46" s="171"/>
      <c r="H46" s="3"/>
      <c r="I46" s="8"/>
      <c r="J46" s="3"/>
      <c r="K46" s="198"/>
    </row>
    <row r="47" spans="1:14" ht="23">
      <c r="A47" s="287" t="s">
        <v>0</v>
      </c>
      <c r="B47" s="287"/>
      <c r="C47" s="287"/>
      <c r="D47" s="287"/>
      <c r="E47" s="287"/>
      <c r="F47" s="287"/>
      <c r="G47" s="287"/>
      <c r="H47" s="287"/>
      <c r="I47" s="287"/>
      <c r="J47" s="287"/>
    </row>
    <row r="48" spans="1:14" ht="23">
      <c r="A48" s="287" t="s">
        <v>200</v>
      </c>
      <c r="B48" s="287"/>
      <c r="C48" s="287"/>
      <c r="D48" s="287"/>
      <c r="E48" s="287"/>
      <c r="F48" s="287"/>
      <c r="G48" s="287"/>
      <c r="H48" s="287"/>
      <c r="I48" s="287"/>
      <c r="J48" s="287"/>
    </row>
    <row r="49" spans="1:14" ht="23">
      <c r="A49" s="287" t="s">
        <v>88</v>
      </c>
      <c r="B49" s="287"/>
      <c r="C49" s="287"/>
      <c r="D49" s="287"/>
      <c r="E49" s="287"/>
      <c r="F49" s="287"/>
      <c r="G49" s="287"/>
      <c r="H49" s="287"/>
      <c r="I49" s="287"/>
      <c r="J49" s="287"/>
    </row>
    <row r="50" spans="1:14" ht="20.5">
      <c r="A50" s="288" t="s">
        <v>3</v>
      </c>
      <c r="B50" s="288"/>
      <c r="C50" s="288"/>
      <c r="D50" s="288"/>
      <c r="E50" s="288"/>
      <c r="F50" s="288"/>
      <c r="G50" s="288"/>
      <c r="H50" s="288"/>
      <c r="I50" s="288"/>
      <c r="J50" s="288"/>
    </row>
    <row r="51" spans="1:14" ht="6" customHeight="1">
      <c r="A51" s="148"/>
      <c r="B51" s="148"/>
      <c r="C51" s="148"/>
      <c r="D51" s="201"/>
      <c r="E51" s="201"/>
      <c r="F51" s="201"/>
      <c r="G51" s="201"/>
      <c r="H51" s="201"/>
      <c r="I51" s="140"/>
      <c r="J51" s="140"/>
    </row>
    <row r="52" spans="1:14" ht="20.5" customHeight="1">
      <c r="A52" s="141" t="s">
        <v>65</v>
      </c>
      <c r="B52" s="160" t="s">
        <v>4</v>
      </c>
      <c r="C52" s="160"/>
      <c r="D52" s="289" t="s">
        <v>5</v>
      </c>
      <c r="E52" s="289"/>
      <c r="F52" s="289"/>
      <c r="G52" s="6"/>
      <c r="H52" s="278" t="s">
        <v>6</v>
      </c>
      <c r="I52" s="278"/>
      <c r="J52" s="278"/>
    </row>
    <row r="53" spans="1:14" ht="20.5" customHeight="1">
      <c r="D53" s="174" t="s">
        <v>9</v>
      </c>
      <c r="E53" s="174"/>
      <c r="F53" s="175" t="s">
        <v>10</v>
      </c>
      <c r="G53" s="174"/>
      <c r="H53" s="174" t="s">
        <v>9</v>
      </c>
      <c r="I53" s="174"/>
      <c r="J53" s="175" t="s">
        <v>10</v>
      </c>
    </row>
    <row r="54" spans="1:14" ht="20.5" customHeight="1">
      <c r="A54" s="149" t="s">
        <v>201</v>
      </c>
      <c r="B54" s="149"/>
      <c r="C54" s="149"/>
      <c r="H54" s="2"/>
    </row>
    <row r="55" spans="1:14" ht="20.5" customHeight="1">
      <c r="A55" s="143" t="s">
        <v>202</v>
      </c>
      <c r="B55" s="179"/>
      <c r="C55" s="179"/>
      <c r="D55" s="36">
        <v>344196682</v>
      </c>
      <c r="E55" s="96"/>
      <c r="F55" s="36">
        <v>225989760</v>
      </c>
      <c r="G55" s="36"/>
      <c r="H55" s="36">
        <v>1754547202</v>
      </c>
      <c r="I55" s="36"/>
      <c r="J55" s="36">
        <v>2302604067</v>
      </c>
      <c r="K55" s="198"/>
      <c r="M55" s="204"/>
      <c r="N55" s="204"/>
    </row>
    <row r="56" spans="1:14" ht="20.5" customHeight="1">
      <c r="A56" s="143" t="s">
        <v>203</v>
      </c>
      <c r="B56" s="179"/>
      <c r="C56" s="179"/>
      <c r="D56" s="36">
        <v>-24021193115</v>
      </c>
      <c r="E56" s="96"/>
      <c r="F56" s="36">
        <v>-25261665609</v>
      </c>
      <c r="G56" s="36"/>
      <c r="H56" s="36">
        <v>-4634100</v>
      </c>
      <c r="I56" s="36"/>
      <c r="J56" s="36">
        <v>-2311745</v>
      </c>
      <c r="K56" s="198"/>
      <c r="M56" s="204"/>
      <c r="N56" s="204"/>
    </row>
    <row r="57" spans="1:14" ht="20.5" customHeight="1">
      <c r="A57" s="143" t="s">
        <v>261</v>
      </c>
      <c r="B57" s="179"/>
      <c r="C57" s="179"/>
      <c r="D57" s="36">
        <v>356141967</v>
      </c>
      <c r="E57" s="96"/>
      <c r="F57" s="36">
        <v>254291077</v>
      </c>
      <c r="G57" s="36"/>
      <c r="H57" s="36">
        <v>1427896</v>
      </c>
      <c r="I57" s="36"/>
      <c r="J57" s="36">
        <v>157944</v>
      </c>
      <c r="K57" s="198"/>
      <c r="M57" s="204"/>
      <c r="N57" s="204"/>
    </row>
    <row r="58" spans="1:14" ht="20.5" customHeight="1">
      <c r="A58" s="143" t="s">
        <v>204</v>
      </c>
      <c r="B58" s="172">
        <v>19</v>
      </c>
      <c r="C58" s="172"/>
      <c r="D58" s="36">
        <v>-23114150005</v>
      </c>
      <c r="E58" s="96"/>
      <c r="F58" s="36">
        <v>-12754500000</v>
      </c>
      <c r="G58" s="36"/>
      <c r="H58" s="36">
        <v>0</v>
      </c>
      <c r="I58" s="36"/>
      <c r="J58" s="36">
        <v>0</v>
      </c>
      <c r="K58" s="198"/>
      <c r="M58" s="204"/>
      <c r="N58" s="204"/>
    </row>
    <row r="59" spans="1:14">
      <c r="A59" s="141" t="s">
        <v>205</v>
      </c>
      <c r="D59" s="2">
        <v>-615559293</v>
      </c>
      <c r="F59" s="36">
        <v>0</v>
      </c>
      <c r="H59" s="36">
        <v>0</v>
      </c>
      <c r="I59" s="36"/>
      <c r="J59" s="36">
        <v>0</v>
      </c>
    </row>
    <row r="60" spans="1:14">
      <c r="A60" s="141" t="s">
        <v>262</v>
      </c>
      <c r="B60" s="172">
        <v>10</v>
      </c>
      <c r="D60" s="2">
        <v>-594055300</v>
      </c>
      <c r="F60" s="36">
        <v>0</v>
      </c>
      <c r="H60" s="4">
        <v>-294500000</v>
      </c>
      <c r="J60" s="36">
        <v>0</v>
      </c>
    </row>
    <row r="61" spans="1:14" ht="20.5" customHeight="1">
      <c r="A61" s="143" t="s">
        <v>234</v>
      </c>
      <c r="B61" s="169">
        <v>10</v>
      </c>
      <c r="C61" s="169"/>
      <c r="D61" s="36">
        <v>486400000</v>
      </c>
      <c r="E61" s="96"/>
      <c r="F61" s="36">
        <v>1063756875</v>
      </c>
      <c r="G61" s="36"/>
      <c r="H61" s="36">
        <v>486400000</v>
      </c>
      <c r="I61" s="36"/>
      <c r="J61" s="36">
        <v>1064000000</v>
      </c>
      <c r="K61" s="198"/>
      <c r="M61" s="204"/>
      <c r="N61" s="204"/>
    </row>
    <row r="62" spans="1:14" ht="20.5" customHeight="1">
      <c r="A62" s="143" t="s">
        <v>246</v>
      </c>
      <c r="B62" s="172">
        <v>29</v>
      </c>
      <c r="C62" s="172"/>
      <c r="D62" s="36">
        <v>0</v>
      </c>
      <c r="E62" s="96"/>
      <c r="F62" s="36">
        <v>0</v>
      </c>
      <c r="G62" s="36"/>
      <c r="H62" s="36">
        <v>21126750000</v>
      </c>
      <c r="I62" s="36"/>
      <c r="J62" s="36">
        <v>20693000000</v>
      </c>
      <c r="K62" s="198"/>
      <c r="M62" s="204"/>
      <c r="N62" s="204"/>
    </row>
    <row r="63" spans="1:14" ht="20.5" customHeight="1">
      <c r="A63" s="150" t="s">
        <v>247</v>
      </c>
      <c r="B63" s="169">
        <v>29</v>
      </c>
      <c r="C63" s="169"/>
      <c r="D63" s="36">
        <f>545375000-1104625000</f>
        <v>-559250000</v>
      </c>
      <c r="E63" s="96"/>
      <c r="F63" s="36">
        <v>-485375000</v>
      </c>
      <c r="G63" s="36"/>
      <c r="H63" s="36">
        <v>0</v>
      </c>
      <c r="I63" s="36"/>
      <c r="J63" s="36">
        <v>0</v>
      </c>
      <c r="K63" s="198"/>
      <c r="M63" s="204"/>
      <c r="N63" s="204"/>
    </row>
    <row r="64" spans="1:14" ht="20.5" customHeight="1">
      <c r="A64" s="150" t="s">
        <v>206</v>
      </c>
      <c r="B64" s="169">
        <v>9</v>
      </c>
      <c r="C64" s="169"/>
      <c r="D64" s="36">
        <v>0</v>
      </c>
      <c r="E64" s="97"/>
      <c r="F64" s="36">
        <v>0</v>
      </c>
      <c r="G64" s="36"/>
      <c r="H64" s="36">
        <v>500000</v>
      </c>
      <c r="I64" s="36"/>
      <c r="J64" s="36">
        <v>0</v>
      </c>
      <c r="K64" s="198"/>
      <c r="M64" s="204"/>
      <c r="N64" s="204"/>
    </row>
    <row r="65" spans="1:14" ht="20.5" customHeight="1">
      <c r="A65" s="143" t="s">
        <v>207</v>
      </c>
      <c r="B65" s="179"/>
      <c r="C65" s="179"/>
      <c r="D65" s="36">
        <v>482196380</v>
      </c>
      <c r="E65" s="96"/>
      <c r="F65" s="36">
        <v>25799914</v>
      </c>
      <c r="G65" s="36"/>
      <c r="H65" s="36">
        <v>11034610150</v>
      </c>
      <c r="I65" s="36"/>
      <c r="J65" s="36">
        <v>6909767835</v>
      </c>
      <c r="K65" s="198"/>
      <c r="M65" s="204"/>
      <c r="N65" s="204"/>
    </row>
    <row r="66" spans="1:14" ht="20.5" customHeight="1">
      <c r="A66" s="146" t="s">
        <v>208</v>
      </c>
      <c r="B66" s="147"/>
      <c r="C66" s="147"/>
      <c r="D66" s="95">
        <f>SUM(D55:D65)</f>
        <v>-47235272684</v>
      </c>
      <c r="E66" s="96"/>
      <c r="F66" s="95">
        <f>SUM(F55:F65)</f>
        <v>-36931702983</v>
      </c>
      <c r="G66" s="36"/>
      <c r="H66" s="95">
        <f>SUM(H55:H65)</f>
        <v>34105101148</v>
      </c>
      <c r="I66" s="36"/>
      <c r="J66" s="95">
        <f>SUM(J55:J65)</f>
        <v>30967218101</v>
      </c>
      <c r="M66" s="204"/>
      <c r="N66" s="204"/>
    </row>
    <row r="67" spans="1:14" ht="10.4" customHeight="1">
      <c r="A67" s="147"/>
      <c r="B67" s="147"/>
      <c r="C67" s="147"/>
      <c r="D67" s="36"/>
      <c r="E67" s="96"/>
      <c r="F67" s="36"/>
      <c r="G67" s="36"/>
      <c r="H67" s="36"/>
      <c r="I67" s="36"/>
      <c r="J67" s="36"/>
      <c r="M67" s="204"/>
      <c r="N67" s="204"/>
    </row>
    <row r="68" spans="1:14" s="140" customFormat="1" ht="20.5" customHeight="1">
      <c r="A68" s="151" t="s">
        <v>209</v>
      </c>
      <c r="B68" s="149"/>
      <c r="C68" s="149"/>
      <c r="D68" s="36"/>
      <c r="E68" s="96"/>
      <c r="F68" s="36"/>
      <c r="G68" s="36"/>
      <c r="H68" s="36"/>
      <c r="I68" s="36"/>
      <c r="J68" s="36"/>
      <c r="M68" s="204"/>
      <c r="N68" s="204"/>
    </row>
    <row r="69" spans="1:14" s="212" customFormat="1" ht="20.5" customHeight="1">
      <c r="A69" s="143" t="s">
        <v>210</v>
      </c>
      <c r="B69" s="179"/>
      <c r="C69" s="179"/>
      <c r="D69" s="79">
        <v>-6913174926</v>
      </c>
      <c r="E69" s="96"/>
      <c r="F69" s="79">
        <v>-7666616977</v>
      </c>
      <c r="G69" s="36"/>
      <c r="H69" s="79">
        <v>-1871589010</v>
      </c>
      <c r="I69" s="36"/>
      <c r="J69" s="79">
        <v>-1952955635</v>
      </c>
      <c r="K69" s="198"/>
      <c r="M69" s="204"/>
      <c r="N69" s="204"/>
    </row>
    <row r="70" spans="1:14" s="212" customFormat="1" ht="20.5" customHeight="1">
      <c r="A70" s="143" t="s">
        <v>211</v>
      </c>
      <c r="B70" s="172">
        <v>17</v>
      </c>
      <c r="C70" s="172"/>
      <c r="D70" s="36">
        <v>-16080032741</v>
      </c>
      <c r="E70" s="96"/>
      <c r="F70" s="36">
        <v>-17524134719</v>
      </c>
      <c r="G70" s="36"/>
      <c r="H70" s="79">
        <v>-152140251</v>
      </c>
      <c r="I70" s="36"/>
      <c r="J70" s="79">
        <v>-148746030</v>
      </c>
      <c r="K70" s="198"/>
      <c r="L70" s="143"/>
      <c r="M70" s="204"/>
      <c r="N70" s="204"/>
    </row>
    <row r="71" spans="1:14" ht="20.5" customHeight="1">
      <c r="A71" s="143" t="s">
        <v>254</v>
      </c>
      <c r="B71" s="172" t="s">
        <v>223</v>
      </c>
      <c r="C71" s="172"/>
      <c r="D71" s="36">
        <v>-12000000000</v>
      </c>
      <c r="E71" s="96"/>
      <c r="F71" s="36">
        <v>-30000000000</v>
      </c>
      <c r="G71" s="36"/>
      <c r="H71" s="79">
        <v>-12000000000</v>
      </c>
      <c r="I71" s="36"/>
      <c r="J71" s="79">
        <v>-25000000000</v>
      </c>
      <c r="K71" s="198"/>
      <c r="M71" s="204"/>
      <c r="N71" s="204"/>
    </row>
    <row r="72" spans="1:14" ht="20.5" customHeight="1">
      <c r="A72" s="143" t="s">
        <v>255</v>
      </c>
      <c r="B72" s="172" t="s">
        <v>223</v>
      </c>
      <c r="C72" s="172"/>
      <c r="D72" s="36">
        <v>0</v>
      </c>
      <c r="E72" s="96"/>
      <c r="F72" s="36">
        <v>0</v>
      </c>
      <c r="G72" s="36"/>
      <c r="H72" s="36">
        <v>-1640000000</v>
      </c>
      <c r="I72" s="36"/>
      <c r="J72" s="36">
        <v>2130000000</v>
      </c>
      <c r="K72" s="198"/>
      <c r="M72" s="204"/>
      <c r="N72" s="204"/>
    </row>
    <row r="73" spans="1:14" ht="20.5" customHeight="1">
      <c r="A73" s="143" t="s">
        <v>212</v>
      </c>
      <c r="B73" s="172">
        <v>17</v>
      </c>
      <c r="C73" s="172"/>
      <c r="D73" s="36">
        <v>15000000000</v>
      </c>
      <c r="E73" s="96"/>
      <c r="F73" s="36">
        <v>27000000000</v>
      </c>
      <c r="G73" s="36"/>
      <c r="H73" s="36">
        <v>15000000000</v>
      </c>
      <c r="I73" s="36"/>
      <c r="J73" s="36">
        <v>25000000000</v>
      </c>
      <c r="K73" s="198"/>
      <c r="M73" s="204"/>
      <c r="N73" s="204"/>
    </row>
    <row r="74" spans="1:14" ht="20.5" customHeight="1">
      <c r="A74" s="143" t="s">
        <v>213</v>
      </c>
      <c r="B74" s="172" t="s">
        <v>223</v>
      </c>
      <c r="C74" s="172"/>
      <c r="D74" s="36">
        <v>-13272381167</v>
      </c>
      <c r="E74" s="96"/>
      <c r="F74" s="36">
        <v>-15443324784</v>
      </c>
      <c r="G74" s="36"/>
      <c r="H74" s="36">
        <v>0</v>
      </c>
      <c r="I74" s="36"/>
      <c r="J74" s="36">
        <v>0</v>
      </c>
      <c r="K74" s="198"/>
      <c r="M74" s="204"/>
      <c r="N74" s="204"/>
    </row>
    <row r="75" spans="1:14" ht="20.5" customHeight="1">
      <c r="A75" s="150" t="s">
        <v>253</v>
      </c>
      <c r="B75" s="172"/>
      <c r="C75" s="172"/>
      <c r="D75" s="143"/>
      <c r="E75" s="143"/>
      <c r="F75" s="143"/>
      <c r="G75" s="143"/>
      <c r="H75" s="143"/>
      <c r="I75" s="143"/>
      <c r="J75" s="143"/>
      <c r="K75" s="198"/>
      <c r="M75" s="204"/>
      <c r="N75" s="204"/>
    </row>
    <row r="76" spans="1:14" ht="20.5" customHeight="1">
      <c r="A76" s="150" t="s">
        <v>263</v>
      </c>
      <c r="B76" s="172"/>
      <c r="C76" s="172"/>
      <c r="D76" s="79">
        <v>500000</v>
      </c>
      <c r="E76" s="96"/>
      <c r="F76" s="79">
        <v>-983840</v>
      </c>
      <c r="G76" s="36"/>
      <c r="H76" s="36">
        <v>0</v>
      </c>
      <c r="I76" s="36"/>
      <c r="J76" s="36">
        <v>0</v>
      </c>
      <c r="K76" s="198"/>
      <c r="M76" s="204"/>
      <c r="N76" s="204"/>
    </row>
    <row r="77" spans="1:14" ht="20.5" customHeight="1">
      <c r="A77" s="143" t="s">
        <v>214</v>
      </c>
      <c r="B77" s="172">
        <v>28</v>
      </c>
      <c r="C77" s="172"/>
      <c r="D77" s="79">
        <v>-37562765595</v>
      </c>
      <c r="E77" s="96"/>
      <c r="F77" s="79">
        <v>-28193507339</v>
      </c>
      <c r="G77" s="36"/>
      <c r="H77" s="79">
        <v>-37561491016</v>
      </c>
      <c r="I77" s="36"/>
      <c r="J77" s="79">
        <v>-28193089811</v>
      </c>
      <c r="K77" s="198"/>
      <c r="M77" s="204"/>
      <c r="N77" s="204"/>
    </row>
    <row r="78" spans="1:14" ht="20.5" customHeight="1">
      <c r="A78" s="146" t="s">
        <v>248</v>
      </c>
      <c r="B78" s="147"/>
      <c r="C78" s="147"/>
      <c r="D78" s="95">
        <f>SUM(D69:D77)</f>
        <v>-70827854429</v>
      </c>
      <c r="E78" s="96"/>
      <c r="F78" s="95">
        <f>SUM(F69:F77)</f>
        <v>-71828567659</v>
      </c>
      <c r="G78" s="36"/>
      <c r="H78" s="95">
        <f>SUM(H69:H77)</f>
        <v>-38225220277</v>
      </c>
      <c r="I78" s="36"/>
      <c r="J78" s="95">
        <f>SUM(J69:J77)</f>
        <v>-28164791476</v>
      </c>
      <c r="K78" s="198"/>
      <c r="M78" s="204"/>
      <c r="N78" s="204"/>
    </row>
    <row r="79" spans="1:14" ht="20.5" customHeight="1">
      <c r="A79" s="149"/>
      <c r="B79" s="149"/>
      <c r="C79" s="149"/>
      <c r="D79" s="36"/>
      <c r="E79" s="96"/>
      <c r="F79" s="36"/>
      <c r="G79" s="36"/>
      <c r="H79" s="36"/>
      <c r="I79" s="36"/>
      <c r="J79" s="36"/>
      <c r="M79" s="204"/>
      <c r="N79" s="204"/>
    </row>
    <row r="80" spans="1:14" ht="20.5" customHeight="1">
      <c r="A80" s="141" t="s">
        <v>215</v>
      </c>
      <c r="D80" s="36"/>
      <c r="E80" s="213"/>
      <c r="F80" s="36"/>
      <c r="G80" s="36"/>
      <c r="H80" s="36"/>
      <c r="I80" s="36"/>
      <c r="J80" s="36"/>
      <c r="M80" s="204"/>
      <c r="N80" s="204"/>
    </row>
    <row r="81" spans="1:15" ht="20.5" customHeight="1">
      <c r="A81" s="141" t="s">
        <v>216</v>
      </c>
      <c r="D81" s="91">
        <v>219308</v>
      </c>
      <c r="E81" s="213"/>
      <c r="F81" s="91">
        <v>1611858</v>
      </c>
      <c r="G81" s="36"/>
      <c r="H81" s="91">
        <v>872</v>
      </c>
      <c r="I81" s="36"/>
      <c r="J81" s="91">
        <v>71</v>
      </c>
      <c r="M81" s="204"/>
      <c r="N81" s="204"/>
    </row>
    <row r="82" spans="1:15" ht="20.5" customHeight="1">
      <c r="A82" s="149" t="s">
        <v>217</v>
      </c>
      <c r="B82" s="149"/>
      <c r="C82" s="149"/>
      <c r="D82" s="36">
        <f>+D45+D66+D78+D81</f>
        <v>2746701151</v>
      </c>
      <c r="E82" s="96"/>
      <c r="F82" s="36">
        <f>+F45+F66+F78+F81</f>
        <v>7863493671</v>
      </c>
      <c r="G82" s="36"/>
      <c r="H82" s="36">
        <f>+H45+H66+H78+H81</f>
        <v>-2096972677</v>
      </c>
      <c r="I82" s="36"/>
      <c r="J82" s="36">
        <f>+J45+J66+J78+J81</f>
        <v>3398771236</v>
      </c>
      <c r="M82" s="204"/>
      <c r="N82" s="204"/>
    </row>
    <row r="83" spans="1:15" ht="20.5" customHeight="1">
      <c r="A83" s="141" t="s">
        <v>218</v>
      </c>
      <c r="D83" s="36">
        <v>22607068816</v>
      </c>
      <c r="E83" s="213"/>
      <c r="F83" s="36">
        <v>14743575145</v>
      </c>
      <c r="G83" s="36"/>
      <c r="H83" s="36">
        <v>3728524827</v>
      </c>
      <c r="I83" s="36"/>
      <c r="J83" s="36">
        <v>329753591</v>
      </c>
      <c r="M83" s="204"/>
      <c r="N83" s="204"/>
    </row>
    <row r="84" spans="1:15" ht="20.5" customHeight="1" thickBot="1">
      <c r="A84" s="149" t="s">
        <v>219</v>
      </c>
      <c r="B84" s="172">
        <v>4</v>
      </c>
      <c r="C84" s="172"/>
      <c r="D84" s="98">
        <f>SUM(D82:D83)</f>
        <v>25353769967</v>
      </c>
      <c r="E84" s="96"/>
      <c r="F84" s="98">
        <f>SUM(F82:F83)</f>
        <v>22607068816</v>
      </c>
      <c r="G84" s="36"/>
      <c r="H84" s="98">
        <f>SUM(H82:H83)</f>
        <v>1631552150</v>
      </c>
      <c r="I84" s="36"/>
      <c r="J84" s="98">
        <f>SUM(J82:J83)</f>
        <v>3728524827</v>
      </c>
      <c r="K84" s="28"/>
      <c r="L84" s="28">
        <f>D84-'SFP8-10'!D12</f>
        <v>0</v>
      </c>
      <c r="M84" s="28">
        <f>F84-'SFP8-10'!F12</f>
        <v>0</v>
      </c>
      <c r="N84" s="28">
        <f>H84-'SFP8-10'!H12</f>
        <v>0</v>
      </c>
      <c r="O84" s="204">
        <f>J84-'SFP8-10'!J12</f>
        <v>0</v>
      </c>
    </row>
    <row r="85" spans="1:15" ht="20.5" customHeight="1" thickTop="1">
      <c r="D85" s="79"/>
      <c r="E85" s="99"/>
      <c r="F85" s="79"/>
      <c r="G85" s="100"/>
      <c r="H85" s="36"/>
      <c r="I85" s="36"/>
      <c r="J85" s="36"/>
      <c r="M85" s="204"/>
      <c r="N85" s="204"/>
    </row>
    <row r="86" spans="1:15" ht="20.5" customHeight="1">
      <c r="A86" s="149" t="s">
        <v>220</v>
      </c>
      <c r="B86" s="149"/>
      <c r="C86" s="149"/>
      <c r="D86" s="36"/>
      <c r="E86" s="68"/>
      <c r="F86" s="36"/>
      <c r="G86" s="36"/>
      <c r="H86" s="101"/>
      <c r="I86" s="36"/>
      <c r="J86" s="101"/>
      <c r="M86" s="204"/>
      <c r="N86" s="204"/>
    </row>
    <row r="87" spans="1:15" ht="20.5" customHeight="1">
      <c r="A87" s="143" t="s">
        <v>221</v>
      </c>
      <c r="B87" s="149"/>
      <c r="C87" s="149"/>
      <c r="D87" s="36"/>
      <c r="E87" s="68"/>
      <c r="F87" s="36"/>
      <c r="G87" s="36"/>
      <c r="H87" s="36"/>
      <c r="I87" s="36"/>
      <c r="J87" s="36"/>
      <c r="M87" s="204"/>
      <c r="N87" s="204"/>
    </row>
    <row r="88" spans="1:15" ht="20.5" customHeight="1">
      <c r="A88" s="143" t="s">
        <v>222</v>
      </c>
      <c r="B88" s="179"/>
      <c r="C88" s="179"/>
      <c r="D88" s="36">
        <v>146873846188</v>
      </c>
      <c r="E88" s="68"/>
      <c r="F88" s="36">
        <v>166001323875</v>
      </c>
      <c r="G88" s="36"/>
      <c r="H88" s="36">
        <v>161044399</v>
      </c>
      <c r="I88" s="36"/>
      <c r="J88" s="36">
        <v>300941511</v>
      </c>
      <c r="M88" s="204"/>
      <c r="N88" s="204"/>
    </row>
    <row r="89" spans="1:15" ht="20.5" customHeight="1">
      <c r="A89" s="152"/>
      <c r="B89" s="214"/>
      <c r="C89" s="214"/>
      <c r="D89" s="62"/>
      <c r="E89" s="215"/>
      <c r="F89" s="62"/>
      <c r="G89" s="63"/>
      <c r="H89" s="62"/>
      <c r="I89" s="63"/>
      <c r="J89" s="62"/>
      <c r="M89" s="204"/>
      <c r="N89" s="204"/>
    </row>
    <row r="90" spans="1:15" ht="20.5" customHeight="1">
      <c r="A90" s="143"/>
      <c r="B90" s="216"/>
      <c r="C90" s="216"/>
      <c r="D90" s="66"/>
      <c r="E90" s="66"/>
      <c r="F90" s="66"/>
      <c r="G90" s="66"/>
      <c r="H90" s="66"/>
      <c r="I90" s="66"/>
      <c r="J90" s="66"/>
    </row>
    <row r="91" spans="1:15" ht="20.5" customHeight="1">
      <c r="A91" s="143"/>
      <c r="B91" s="216"/>
      <c r="C91" s="216"/>
      <c r="E91" s="61"/>
      <c r="G91" s="66"/>
      <c r="I91" s="61"/>
    </row>
    <row r="92" spans="1:15" ht="20.5" customHeight="1">
      <c r="D92" s="38"/>
      <c r="E92" s="38"/>
      <c r="F92" s="38"/>
      <c r="G92" s="38"/>
      <c r="H92" s="11"/>
      <c r="I92" s="38"/>
      <c r="J92" s="38"/>
    </row>
    <row r="94" spans="1:15" s="141" customFormat="1" ht="20.5" customHeight="1">
      <c r="D94" s="2"/>
      <c r="E94" s="2"/>
      <c r="F94" s="2"/>
      <c r="G94" s="2"/>
      <c r="H94" s="4"/>
      <c r="I94" s="2"/>
      <c r="J94" s="2"/>
    </row>
    <row r="95" spans="1:15" ht="20.5" customHeight="1">
      <c r="A95" s="153"/>
    </row>
    <row r="96" spans="1:15" ht="20.5" customHeight="1"/>
    <row r="97" spans="1:10" ht="20.5" customHeight="1"/>
    <row r="98" spans="1:10" s="141" customFormat="1" ht="20.5" customHeight="1">
      <c r="A98" s="143"/>
      <c r="D98" s="2"/>
      <c r="E98" s="2"/>
      <c r="F98" s="2"/>
      <c r="G98" s="2"/>
      <c r="H98" s="4"/>
      <c r="I98" s="2"/>
      <c r="J98" s="2"/>
    </row>
    <row r="99" spans="1:10" s="141" customFormat="1" ht="20.5" customHeight="1">
      <c r="A99" s="143"/>
      <c r="D99" s="2"/>
      <c r="E99" s="2"/>
      <c r="F99" s="2"/>
      <c r="G99" s="2"/>
      <c r="H99" s="4"/>
      <c r="I99" s="2"/>
      <c r="J99" s="2"/>
    </row>
    <row r="100" spans="1:10" ht="20.5" customHeight="1"/>
    <row r="101" spans="1:10" ht="20.5" customHeight="1"/>
  </sheetData>
  <mergeCells count="12">
    <mergeCell ref="A1:J1"/>
    <mergeCell ref="A4:J4"/>
    <mergeCell ref="D6:F6"/>
    <mergeCell ref="H6:J6"/>
    <mergeCell ref="A2:J2"/>
    <mergeCell ref="A3:J3"/>
    <mergeCell ref="A47:J47"/>
    <mergeCell ref="A48:J48"/>
    <mergeCell ref="A49:J49"/>
    <mergeCell ref="A50:J50"/>
    <mergeCell ref="D52:F52"/>
    <mergeCell ref="H52:J52"/>
  </mergeCells>
  <phoneticPr fontId="0" type="noConversion"/>
  <pageMargins left="0.7" right="0.5" top="0.48" bottom="0.5" header="0.5" footer="0.5"/>
  <pageSetup paperSize="9" scale="74" firstPageNumber="17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6" max="8" man="1"/>
  </rowBreaks>
  <customProperties>
    <customPr name="FPMExcelClientCellBasedFunctionStatus" r:id="rId2"/>
    <customPr name="OrphanNamesChecked" r:id="rId3"/>
  </customProperties>
  <ignoredErrors>
    <ignoredError sqref="G7 E7 I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0C54D-C303-4049-A82C-538BE31E0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12388-3DA0-435D-A868-75370776B2C1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9c546e3-451a-4fbd-8c4b-1cde1c2d9832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SFP8-10</vt:lpstr>
      <vt:lpstr>SI 11</vt:lpstr>
      <vt:lpstr>SCI-12</vt:lpstr>
      <vt:lpstr>SCE รวมPY -13</vt:lpstr>
      <vt:lpstr>SCE รวมCY-14</vt:lpstr>
      <vt:lpstr>SCE เฉพาะPY-15</vt:lpstr>
      <vt:lpstr>SCE เฉพาะCY-16</vt:lpstr>
      <vt:lpstr>SCF -17-18</vt:lpstr>
      <vt:lpstr>'SCE เฉพาะCY-16'!Print_Area</vt:lpstr>
      <vt:lpstr>'SCE เฉพาะPY-15'!Print_Area</vt:lpstr>
      <vt:lpstr>'SCE รวมCY-14'!Print_Area</vt:lpstr>
      <vt:lpstr>'SCE รวมPY -13'!Print_Area</vt:lpstr>
      <vt:lpstr>'SCF -17-18'!Print_Area</vt:lpstr>
      <vt:lpstr>'SCI-12'!Print_Area</vt:lpstr>
      <vt:lpstr>'SFP8-10'!Print_Area</vt:lpstr>
      <vt:lpstr>'SI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2026-01-30T04:00:00Z</cp:lastPrinted>
  <dcterms:created xsi:type="dcterms:W3CDTF">2001-07-26T07:12:28Z</dcterms:created>
  <dcterms:modified xsi:type="dcterms:W3CDTF">2026-02-03T10:04:02Z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2022-01-18T22:02:22Z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afcd34ed-c73f-4b05-b069-9bd8cf9a4896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2023-01-23T16:33:10Z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7ff7845d-fa0f-42ec-b085-0f196ff62a15</vt:lpwstr>
  </property>
  <property fmtid="{D5CDD505-2E9C-101B-9397-08002B2CF9AE}" pid="17" name="MSIP_Label_4f4ea80f-a0ae-406d-afcf-5378e9d5ac87_ContentBits">
    <vt:lpwstr>0</vt:lpwstr>
  </property>
  <property fmtid="{D5CDD505-2E9C-101B-9397-08002B2CF9AE}" pid="18" name="CofWorkbookId">
    <vt:lpwstr>8ccb70a0-fa88-437e-b7c9-84eac3187936</vt:lpwstr>
  </property>
</Properties>
</file>