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3.200.153\share_acc\usr\account\ตลาดหลักทรัพย์\ตลาดหลักทรัพย์ ปี 2568\ไตรมาส 4-2568\"/>
    </mc:Choice>
  </mc:AlternateContent>
  <bookViews>
    <workbookView xWindow="-105" yWindow="-105" windowWidth="23250" windowHeight="13890" tabRatio="778"/>
  </bookViews>
  <sheets>
    <sheet name="BS 7-11" sheetId="7" r:id="rId1"/>
    <sheet name="SH-12" sheetId="21" r:id="rId2"/>
    <sheet name="SH-13" sheetId="23" r:id="rId3"/>
    <sheet name="SH-14" sheetId="22" r:id="rId4"/>
    <sheet name="SH-15" sheetId="24" r:id="rId5"/>
    <sheet name="CF 16-18" sheetId="11" r:id="rId6"/>
  </sheets>
  <definedNames>
    <definedName name="\a" localSheetId="3">#REF!</definedName>
    <definedName name="\a">#REF!</definedName>
    <definedName name="\c" localSheetId="3">#REF!</definedName>
    <definedName name="\c">#REF!</definedName>
    <definedName name="\d" localSheetId="3">#REF!</definedName>
    <definedName name="\d">#REF!</definedName>
    <definedName name="_xlnm._FilterDatabase" localSheetId="5" hidden="1">'CF 16-18'!$A$1:$H$105</definedName>
    <definedName name="_xlnm.Print_Area" localSheetId="0">'BS 7-11'!$A$1:$J$153</definedName>
    <definedName name="_xlnm.Print_Area" localSheetId="5">'CF 16-18'!$A$1:$H$106</definedName>
    <definedName name="_xlnm.Print_Area" localSheetId="1">'SH-12'!$A$1:$P$31</definedName>
    <definedName name="_xlnm.Print_Area" localSheetId="2">'SH-13'!$A$1:$P$31</definedName>
    <definedName name="_xlnm.Print_Area" localSheetId="3">'SH-14'!$A$1:$L$25</definedName>
    <definedName name="_xlnm.Print_Area" localSheetId="4">'SH-15'!$A$1:$L$25</definedName>
    <definedName name="wwwww" localSheetId="3">#REF!</definedName>
    <definedName name="wwwww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6" i="11" l="1"/>
  <c r="H153" i="7" l="1"/>
  <c r="J153" i="7"/>
  <c r="B78" i="11"/>
  <c r="D146" i="7"/>
  <c r="D150" i="7" s="1"/>
  <c r="F153" i="7"/>
  <c r="N25" i="23" l="1"/>
  <c r="J23" i="24" l="1"/>
  <c r="F99" i="11" l="1"/>
  <c r="B99" i="11"/>
  <c r="L29" i="23"/>
  <c r="P29" i="23" s="1"/>
  <c r="P29" i="21"/>
  <c r="H96" i="11"/>
  <c r="F96" i="11"/>
  <c r="D96" i="11"/>
  <c r="F78" i="11"/>
  <c r="H78" i="11"/>
  <c r="D78" i="11"/>
  <c r="D12" i="11"/>
  <c r="B12" i="11"/>
  <c r="L14" i="24"/>
  <c r="L10" i="24"/>
  <c r="L23" i="22"/>
  <c r="L14" i="22"/>
  <c r="L10" i="22"/>
  <c r="L15" i="23"/>
  <c r="N25" i="21" l="1"/>
  <c r="L20" i="23"/>
  <c r="P20" i="23" s="1"/>
  <c r="P15" i="23"/>
  <c r="L11" i="23"/>
  <c r="P11" i="23" s="1"/>
  <c r="L29" i="21"/>
  <c r="L20" i="21"/>
  <c r="P20" i="21" s="1"/>
  <c r="L15" i="21"/>
  <c r="L11" i="21"/>
  <c r="P15" i="21"/>
  <c r="P11" i="21"/>
  <c r="D17" i="7"/>
  <c r="H147" i="7"/>
  <c r="H130" i="7"/>
  <c r="H131" i="7" s="1"/>
  <c r="H149" i="7" s="1"/>
  <c r="H151" i="7" s="1"/>
  <c r="F130" i="7"/>
  <c r="F131" i="7" s="1"/>
  <c r="D130" i="7"/>
  <c r="J112" i="7"/>
  <c r="F112" i="7"/>
  <c r="H112" i="7"/>
  <c r="D112" i="7"/>
  <c r="J104" i="7"/>
  <c r="F104" i="7"/>
  <c r="H104" i="7"/>
  <c r="D104" i="7"/>
  <c r="J86" i="7"/>
  <c r="J88" i="7" s="1"/>
  <c r="H86" i="7"/>
  <c r="H88" i="7" s="1"/>
  <c r="F86" i="7"/>
  <c r="F88" i="7" s="1"/>
  <c r="D86" i="7"/>
  <c r="D88" i="7" s="1"/>
  <c r="J65" i="7"/>
  <c r="H65" i="7"/>
  <c r="F65" i="7"/>
  <c r="D65" i="7"/>
  <c r="J56" i="7"/>
  <c r="H56" i="7"/>
  <c r="H66" i="7" s="1"/>
  <c r="F56" i="7"/>
  <c r="D56" i="7"/>
  <c r="J37" i="7"/>
  <c r="H37" i="7"/>
  <c r="F37" i="7"/>
  <c r="D37" i="7"/>
  <c r="J17" i="7"/>
  <c r="H17" i="7"/>
  <c r="F17" i="7"/>
  <c r="N21" i="23"/>
  <c r="N27" i="23"/>
  <c r="H27" i="23"/>
  <c r="F27" i="23"/>
  <c r="D27" i="23"/>
  <c r="H16" i="23"/>
  <c r="F16" i="23"/>
  <c r="D16" i="23"/>
  <c r="J22" i="21"/>
  <c r="H16" i="21"/>
  <c r="H22" i="21" s="1"/>
  <c r="F16" i="21"/>
  <c r="F22" i="21" s="1"/>
  <c r="D16" i="21"/>
  <c r="N27" i="21"/>
  <c r="H31" i="21"/>
  <c r="F31" i="21"/>
  <c r="H27" i="21"/>
  <c r="F27" i="21"/>
  <c r="D27" i="21"/>
  <c r="N21" i="21"/>
  <c r="J21" i="21"/>
  <c r="H21" i="21"/>
  <c r="F21" i="21"/>
  <c r="D21" i="21"/>
  <c r="L21" i="21" s="1"/>
  <c r="P21" i="21" s="1"/>
  <c r="N16" i="21"/>
  <c r="N22" i="21" s="1"/>
  <c r="J16" i="21"/>
  <c r="J130" i="7"/>
  <c r="J131" i="7" s="1"/>
  <c r="J39" i="7" l="1"/>
  <c r="F66" i="7"/>
  <c r="F90" i="7" s="1"/>
  <c r="F39" i="7"/>
  <c r="H39" i="7"/>
  <c r="J66" i="7"/>
  <c r="J90" i="7" s="1"/>
  <c r="L26" i="23"/>
  <c r="D66" i="7"/>
  <c r="D90" i="7" s="1"/>
  <c r="J26" i="21"/>
  <c r="L26" i="21" s="1"/>
  <c r="P26" i="21" s="1"/>
  <c r="H90" i="7"/>
  <c r="L16" i="21"/>
  <c r="P16" i="21" s="1"/>
  <c r="D22" i="21"/>
  <c r="D131" i="7"/>
  <c r="D39" i="7"/>
  <c r="J114" i="7"/>
  <c r="J117" i="7" s="1"/>
  <c r="J119" i="7" s="1"/>
  <c r="N31" i="21"/>
  <c r="D114" i="7"/>
  <c r="D117" i="7" s="1"/>
  <c r="D119" i="7" s="1"/>
  <c r="D147" i="7" s="1"/>
  <c r="D145" i="7" s="1"/>
  <c r="D153" i="7" s="1"/>
  <c r="F114" i="7"/>
  <c r="H114" i="7"/>
  <c r="H117" i="7" s="1"/>
  <c r="H119" i="7" s="1"/>
  <c r="F117" i="7" l="1"/>
  <c r="F119" i="7" s="1"/>
  <c r="J25" i="23"/>
  <c r="L25" i="23" s="1"/>
  <c r="L27" i="23" s="1"/>
  <c r="F10" i="11"/>
  <c r="H133" i="7"/>
  <c r="H10" i="11"/>
  <c r="J133" i="7"/>
  <c r="L22" i="21"/>
  <c r="P22" i="21" s="1"/>
  <c r="D31" i="21"/>
  <c r="B10" i="11"/>
  <c r="D133" i="7"/>
  <c r="D151" i="7" s="1"/>
  <c r="J19" i="22"/>
  <c r="L19" i="22" s="1"/>
  <c r="J19" i="24"/>
  <c r="L19" i="24" s="1"/>
  <c r="D10" i="11" l="1"/>
  <c r="F133" i="7"/>
  <c r="P26" i="23"/>
  <c r="J27" i="23"/>
  <c r="P27" i="23" s="1"/>
  <c r="B13" i="11" l="1"/>
  <c r="B36" i="11" s="1"/>
  <c r="B60" i="11" s="1"/>
  <c r="B62" i="11" l="1"/>
  <c r="B98" i="11" s="1"/>
  <c r="B100" i="11" s="1"/>
  <c r="J21" i="23" l="1"/>
  <c r="H21" i="23"/>
  <c r="H22" i="23" s="1"/>
  <c r="H31" i="23" s="1"/>
  <c r="F21" i="23"/>
  <c r="F22" i="23" s="1"/>
  <c r="F31" i="23" s="1"/>
  <c r="D21" i="23"/>
  <c r="D22" i="23" s="1"/>
  <c r="D31" i="23" s="1"/>
  <c r="N16" i="23"/>
  <c r="N22" i="23" s="1"/>
  <c r="N31" i="23" s="1"/>
  <c r="L21" i="23" l="1"/>
  <c r="P21" i="23" s="1"/>
  <c r="H12" i="11"/>
  <c r="H13" i="11"/>
  <c r="D13" i="11"/>
  <c r="D36" i="11" s="1"/>
  <c r="D60" i="11" s="1"/>
  <c r="D62" i="11" s="1"/>
  <c r="D98" i="11" s="1"/>
  <c r="D100" i="11" s="1"/>
  <c r="H36" i="11" l="1"/>
  <c r="H60" i="11" s="1"/>
  <c r="H62" i="11" s="1"/>
  <c r="H98" i="11" s="1"/>
  <c r="H100" i="11" s="1"/>
  <c r="F13" i="11" l="1"/>
  <c r="F12" i="11"/>
  <c r="H21" i="24"/>
  <c r="F21" i="24"/>
  <c r="D21" i="24"/>
  <c r="F36" i="11" l="1"/>
  <c r="F60" i="11" s="1"/>
  <c r="F62" i="11" s="1"/>
  <c r="F98" i="11" s="1"/>
  <c r="L23" i="24"/>
  <c r="J15" i="24"/>
  <c r="H15" i="24"/>
  <c r="H16" i="24" s="1"/>
  <c r="F15" i="24"/>
  <c r="F16" i="24" s="1"/>
  <c r="F25" i="24" s="1"/>
  <c r="D15" i="24"/>
  <c r="D16" i="24" s="1"/>
  <c r="J16" i="23"/>
  <c r="L20" i="22"/>
  <c r="J16" i="24" l="1"/>
  <c r="L16" i="24" s="1"/>
  <c r="L15" i="24"/>
  <c r="L16" i="23"/>
  <c r="P16" i="23" s="1"/>
  <c r="J22" i="23"/>
  <c r="H25" i="24"/>
  <c r="D25" i="24"/>
  <c r="L22" i="23" l="1"/>
  <c r="J31" i="23"/>
  <c r="F100" i="11"/>
  <c r="P22" i="23" l="1"/>
  <c r="P31" i="23" s="1"/>
  <c r="L31" i="23"/>
  <c r="J21" i="22"/>
  <c r="J25" i="22" l="1"/>
  <c r="H21" i="22"/>
  <c r="F21" i="22"/>
  <c r="L21" i="22" s="1"/>
  <c r="D21" i="22"/>
  <c r="J15" i="22"/>
  <c r="J16" i="22" s="1"/>
  <c r="H15" i="22"/>
  <c r="H16" i="22" s="1"/>
  <c r="F15" i="22"/>
  <c r="F16" i="22" s="1"/>
  <c r="D15" i="22"/>
  <c r="F25" i="22" l="1"/>
  <c r="H25" i="22"/>
  <c r="D16" i="22"/>
  <c r="L15" i="22"/>
  <c r="J20" i="24"/>
  <c r="L20" i="24" s="1"/>
  <c r="D25" i="22" l="1"/>
  <c r="L16" i="22"/>
  <c r="L25" i="22" s="1"/>
  <c r="J21" i="24"/>
  <c r="L21" i="24" s="1"/>
  <c r="L25" i="24" s="1"/>
  <c r="J25" i="24" l="1"/>
  <c r="J25" i="21" l="1"/>
  <c r="J27" i="21" s="1"/>
  <c r="F147" i="7"/>
  <c r="F149" i="7"/>
  <c r="F151" i="7" s="1"/>
  <c r="J147" i="7"/>
  <c r="J149" i="7"/>
  <c r="J151" i="7" s="1"/>
  <c r="L25" i="21" l="1"/>
  <c r="P25" i="21" s="1"/>
  <c r="J31" i="21"/>
  <c r="L31" i="21" s="1"/>
  <c r="P31" i="21" s="1"/>
  <c r="L27" i="21"/>
  <c r="P27" i="21" s="1"/>
  <c r="P25" i="23"/>
  <c r="D149" i="7"/>
</calcChain>
</file>

<file path=xl/sharedStrings.xml><?xml version="1.0" encoding="utf-8"?>
<sst xmlns="http://schemas.openxmlformats.org/spreadsheetml/2006/main" count="400" uniqueCount="221">
  <si>
    <t>บริษัท อมรินทร์ คอร์เปอเรชั่นส์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</si>
  <si>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</si>
  <si>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</si>
  <si>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</si>
  <si>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</si>
  <si>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</si>
  <si>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</si>
  <si>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</si>
  <si>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</si>
  <si>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</si>
  <si>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 </t>
  </si>
  <si>
    <t xml:space="preserve">ลูกหนี้หมุนเวียนอื่น </t>
  </si>
  <si>
    <t xml:space="preserve">สินค้าคงเหลือ   </t>
  </si>
  <si>
    <t>เงินลงทุนในตราสารหนี้ที่ถึงกำหนดชำระ</t>
  </si>
  <si>
    <t xml:space="preserve">   ภายในหนึ่งปี</t>
  </si>
  <si>
    <t>สินทรัพย์ทางการเงินหมุนเวียนอื่น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</si>
  <si>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</si>
  <si>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</si>
  <si>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</si>
  <si>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</si>
  <si>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</si>
  <si>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เงินลงทุนในบริษัทย่อย</t>
  </si>
  <si>
    <t>เงินลงทุนระยะยาวในกิจการที่เกี่ยวข้องกัน</t>
  </si>
  <si>
    <t>เงินลงทุนในตราสารหนี้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</si>
  <si>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</si>
  <si>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</si>
  <si>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</si>
  <si>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>ที่ดินรอการพัฒนา</t>
  </si>
  <si>
    <t>ใบอนุญาตให้ใช้คลื่นความถี่และประกอบ</t>
  </si>
  <si>
    <t xml:space="preserve">   กิจการโทรทัศน์</t>
  </si>
  <si>
    <t>ค่าความนิยม</t>
  </si>
  <si>
    <t>ลิขสิทธิ์หนังสือ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</si>
  <si>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</si>
  <si>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</si>
  <si>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เงินประกัน</t>
  </si>
  <si>
    <t xml:space="preserve">สินทรัพย์ไม่หมุนเวียนอื่น 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</si>
  <si>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</si>
  <si>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</si>
  <si>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</si>
  <si>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</si>
  <si>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</si>
  <si>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เจ้าหนี้หมุนเวียนอื่น</t>
  </si>
  <si>
    <t>ค่าใช้จ่ายค้างจ่าย</t>
  </si>
  <si>
    <t>ส่วนของหนี้สินตามสัญญาเช่าที่ถึงกำหนด</t>
  </si>
  <si>
    <t xml:space="preserve">   ชำระภายในหนึ่งปี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</si>
  <si>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</si>
  <si>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</si>
  <si>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</si>
  <si>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</si>
  <si>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</si>
  <si>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</si>
  <si>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</si>
  <si>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ผลประโยชน์พนักงาน</t>
  </si>
  <si>
    <t>ประมาณการหนี้สินไม่หมุนเวียนต้นทุนการรื้อถอน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</si>
  <si>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</si>
  <si>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</si>
  <si>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</si>
  <si>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</si>
  <si>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</si>
  <si>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ทุนจดทะเบียน</t>
  </si>
  <si>
    <t xml:space="preserve">   (หุ้นสามัญจำนวน 998,281,590 หุ้น มูลค่า 1 บาทต่อหุ้น)</t>
  </si>
  <si>
    <t xml:space="preserve">   ทุนที่ออกและชำระแล้ว</t>
  </si>
  <si>
    <t>ส่วนเกินมูลค่าหุ้นสามัญ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</si>
  <si>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</si>
  <si>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</si>
  <si>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</si>
  <si>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  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</si>
  <si>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</si>
  <si>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</si>
  <si>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</si>
  <si>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</si>
  <si>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</si>
  <si>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</t>
  </si>
  <si>
    <t xml:space="preserve">รายได้  </t>
  </si>
  <si>
    <t>รายได้จากการขายและการให้บริการ</t>
  </si>
  <si>
    <t>17</t>
  </si>
  <si>
    <t>กำไรจากการต่อรองราคาซื้อ</t>
  </si>
  <si>
    <t>รายได้อื่น</t>
  </si>
  <si>
    <t>รวมรายได้</t>
  </si>
  <si>
    <t xml:space="preserve">ค่าใช้จ่าย  </t>
  </si>
  <si>
    <t>ต้นทุนขายและการให้บริการ</t>
  </si>
  <si>
    <t>8</t>
  </si>
  <si>
    <t>ค่าใช้จ่ายในการขาย</t>
  </si>
  <si>
    <t>ค่าใช้จ่ายในการบริหาร</t>
  </si>
  <si>
    <t>ขาดทุนที่รับรู้ของส่วนได้เสียในบริษัทร่วมซึ่งถือก่อน</t>
  </si>
  <si>
    <t xml:space="preserve">   การเปลี่ยนแปลงสถานะเป็นบริษัทย่อย</t>
  </si>
  <si>
    <t>รวมค่าใช้จ่าย</t>
  </si>
  <si>
    <t>18</t>
  </si>
  <si>
    <t>ต้นทุนทางการเงิน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</si>
  <si>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</si>
  <si>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รายการที่จะไม่ถูกจัดประเภทใหม่ไว้ในกำไรหรือขาดทุนในภายหลัง</t>
  </si>
  <si>
    <t xml:space="preserve">   ที่กำหนดไว้</t>
  </si>
  <si>
    <t>ส่วนแบ่งกำไรขาดทุนเบ็ดเสร็จอื่นของบริษัทร่วม</t>
  </si>
  <si>
    <t xml:space="preserve">   ตามวิธีส่วนได้เสีย - สุทธิจากภาษี</t>
  </si>
  <si>
    <t>ภาษีเงินได้ของรายการที่จะไม่ถูกจัดประเภทใหม่</t>
  </si>
  <si>
    <t xml:space="preserve">   ไว้ในกำไรหรือขาดทุนในภายหลัง</t>
  </si>
  <si>
    <t>รวมรายการที่จะไม่ถูกจัดประเภทใหม่ไว้ในกำไร</t>
  </si>
  <si>
    <t xml:space="preserve">   หรือขาดทุนในภายหลัง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</si>
  <si>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</si>
  <si>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</si>
  <si>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งบการเปลี่ยนแปลงส่วนของผู้ถือหุ้น </t>
  </si>
  <si>
    <t>รวม</t>
  </si>
  <si>
    <t>ส่วนได้เสีย</t>
  </si>
  <si>
    <t>ทุนที่ออก</t>
  </si>
  <si>
    <t>ส่วนเกิน</t>
  </si>
  <si>
    <t>ทุนสำรอง</t>
  </si>
  <si>
    <t>ส่วนของ</t>
  </si>
  <si>
    <t>ที่ไม่มี</t>
  </si>
  <si>
    <t>และชำระแล้ว</t>
  </si>
  <si>
    <t>มูลค่าหุ้นสามัญ</t>
  </si>
  <si>
    <t>ตามกฎหมาย</t>
  </si>
  <si>
    <t>ยังไม่ได้จัดสรร</t>
  </si>
  <si>
    <t>บริษัทใหญ่</t>
  </si>
  <si>
    <t>อำนาจควบคุม</t>
  </si>
  <si>
    <t>ผู้ถือหุ้น</t>
  </si>
  <si>
    <t>สำหรับปีสิ้นสุดวันที่ 31 ธันวาคม 2567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</si>
  <si>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</si>
  <si>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</si>
  <si>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</si>
  <si>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</si>
  <si>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 xml:space="preserve">   รวมการจัดสรรส่วนทุนให้ผู้ถือหุ้น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</si>
  <si>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</si>
  <si>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</si>
  <si>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</si>
  <si>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</si>
  <si>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</si>
  <si>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กำไรขาดทุนเบ็ดเสร็จสำหรับปี</t>
  </si>
  <si>
    <t xml:space="preserve">    กำไร</t>
  </si>
  <si>
    <t xml:space="preserve">    กำไรขาดทุนเบ็ดเสร็จอื่น</t>
  </si>
  <si>
    <t>รวมกำไรขาดทุนเบ็ดเสร็จสำหรับปี</t>
  </si>
  <si>
    <t>โอนไปสำรองตามกฎหมาย</t>
  </si>
  <si>
    <t>ยอดคงเหลือ ณ วันที่ 31 ธันวาคม 2567</t>
  </si>
  <si>
    <t>สำหรับปีสิ้นสุดวันที่ 31 ธันวาคม 2568</t>
  </si>
  <si>
    <t>ยอดคงเหลือ ณ วันที่ 1 มกราคม 2568</t>
  </si>
  <si>
    <t>ยอดคงเหลือ ณ วันที่ 31 ธันวาคม 2568</t>
  </si>
  <si>
    <t xml:space="preserve">งบกระแสเงินสด </t>
  </si>
  <si>
    <t>กระแสเงินสดจากกิจกรรมดำเนินงาน</t>
  </si>
  <si>
    <t>ค่าเสื่อมราคา</t>
  </si>
  <si>
    <t>ค่าตัดจำหน่ายใบอนุญาตให้ใช้คลื่นความถี่และประกอบ</t>
  </si>
  <si>
    <t>ค่าตัดจำหน่ายลิขสิทธิ์หนังสือ</t>
  </si>
  <si>
    <t>ค่าตัดจำหน่ายสินทรัพย์ไม่มีตัวตนอื่น</t>
  </si>
  <si>
    <t>ค่าตัดจำหน่ายส่วนเกินของเงินลงทุนในตราสารหนี้</t>
  </si>
  <si>
    <t>ขาดทุนจากอัตราแลกเปลี่ยนที่ยังไม่เกิดขึ้น</t>
  </si>
  <si>
    <t>(กลับรายการ) ประมาณการรับคืนนิตยสารและหนังสือ</t>
  </si>
  <si>
    <t>ผลขาดทุนจากการด้อยค่าด้านเครดิตที่คาดว่าจะเกิดขึ้น</t>
  </si>
  <si>
    <t>(กลับรายการ) ขาดทุนจากการปรับมูลค่าสินค้า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</si>
  <si>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</si>
  <si>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ประมาณการหนี้สินไม่หมุนเวียนสำหรับต้นทุนการรื้อถอน</t>
  </si>
  <si>
    <t>เงินปันผลรับ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</si>
  <si>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</si>
  <si>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</si>
  <si>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</si>
  <si>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ลูกหนี้หมุนเวียนอื่น</t>
  </si>
  <si>
    <t>สินค้าคงเหลือ</t>
  </si>
  <si>
    <t>สินทรัพย์หมุนเวียนอื่น</t>
  </si>
  <si>
    <t>สินทรัพย์ไม่หมุนเวียนอื่น</t>
  </si>
  <si>
    <t>จ่ายประมาณการหนี้สินไม่หมุนเวียนสำหรับผลประโยชน์พนักงาน</t>
  </si>
  <si>
    <t>จ่ายประมาณการหนี้สินไม่หมุนเวียนต้นทุนการรื้อถอน</t>
  </si>
  <si>
    <t xml:space="preserve">กระแสเงินสดสุทธิได้มาจากการดำเนินงาน </t>
  </si>
  <si>
    <t>ภาษีเงินได้รับคืน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</si>
  <si>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</si>
  <si>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</si>
  <si>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เงินสดได้มาจากการซื้อบริษัทย่อยสุทธิจากเงินสดที่ได้มา</t>
  </si>
  <si>
    <t>เงินสดจ่ายเพื่อซื้อเงินลงทุนในบริษัทย่อย</t>
  </si>
  <si>
    <t>เงินสดจ่ายเพื่อซื้อตราสารหนี้</t>
  </si>
  <si>
    <t>เงินสดรับจากการไถ่ถอนตราสารหนี้</t>
  </si>
  <si>
    <t>เงินสดจ่ายเพื่อซื้อลิขสิทธิ์หนังสือ</t>
  </si>
  <si>
    <t>เงินสดจ่ายเพื่อซื้อสินทรัพย์ไม่มีตัวตนอื่น</t>
  </si>
  <si>
    <t>เงินสดรับชำระคืนจากเงินให้กู้ยืมระยะสั้นแก่บริษัทย่อย</t>
  </si>
  <si>
    <t>เงินสดรับจากการขายเงินลงทุนในบริษัทร่วม</t>
  </si>
  <si>
    <t>กระแสเงินสดสุทธิได้มาจาก (ใช้ไปใน) กิจกรรมลงทุน</t>
  </si>
  <si>
    <t>งบกระแสเงินสด</t>
  </si>
  <si>
    <t>กระแสเงินสดจากกิจกรรมจัดหาเงิน</t>
  </si>
  <si>
    <t>เงินสดรับจากเงินกู้ยืมจากสถาบันการเงิน</t>
  </si>
  <si>
    <t>เงินสดจ่ายเพื่อชำระเงินกู้ยืมจากสถาบันการเงิน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</si>
  <si>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</si>
  <si>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</si>
  <si>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 xml:space="preserve">เงินสดจ่ายชำระหนี้สินตามสัญญาเช่า 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</si>
  <si>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</si>
  <si>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</si>
  <si>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</si>
  <si>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</si>
  <si>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</si>
  <si>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รายการที่ไม่ใช่เงินสด</t>
  </si>
  <si>
    <t>ลูกหนี้ค่าขายอุปกรณ์</t>
  </si>
  <si>
    <t>เจ้าหนี้ค่าซื้อสินทรัพย์ไม่มีตัวตนอื่น</t>
  </si>
  <si>
    <t>ซื้อสินทรัพย์โดยการทำสัญญาเช่า</t>
  </si>
  <si>
    <t>โอนสินทรัพย์สิทธิการใช้เป็นอุปกรณ์</t>
  </si>
  <si>
    <t>3, 5</t>
  </si>
  <si>
    <t>3, 20</t>
  </si>
  <si>
    <t>3</t>
  </si>
  <si>
    <t>15</t>
  </si>
  <si>
    <t>6</t>
  </si>
  <si>
    <t>16</t>
  </si>
  <si>
    <t>13, 17</t>
  </si>
  <si>
    <t>ผลกำไร (ขาดทุน) จากการวัดมูลค่าใหม่ของผลประโยชน์พนักงาน</t>
  </si>
  <si>
    <t>เงินสดรับจากการขายอุปกรณ์และสินทรัพย์สิทธิการใช้</t>
  </si>
  <si>
    <t>เงินสดจ่ายเพื่อซื้ออุปกรณ์และสินทรัพย์สิทธิการใช้</t>
  </si>
  <si>
    <t>กำไรจากการจำหน่ายอุปกรณ์และสินทรัพย์สิทธิการใช้</t>
  </si>
  <si>
    <t>เจ้าหนี้ค่าซื้ออุปกรณ์</t>
  </si>
  <si>
    <t>ค่าใช้จ่าย (รายได้) ภาษีเงินได้</t>
  </si>
  <si>
    <t>กำไร (ขาดทุน) จากกิจกรรมดำเนินงาน</t>
  </si>
  <si>
    <t>ส่วนแบ่งกำไร (ขาดทุน) ของบริษัทร่วมที่ใช้วิธีส่วนได้เสีย</t>
  </si>
  <si>
    <t>กำไร (ขาดทุน) ก่อนภาษีเงินได้</t>
  </si>
  <si>
    <t>กำไร (ขาดทุน) สำหรับปี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</si>
  <si>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</si>
  <si>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</si>
  <si>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</si>
  <si>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    ขาดทุน</t>
  </si>
  <si>
    <t xml:space="preserve">    กำไร (ขาดทุน) เบ็ดเสร็จอื่น</t>
  </si>
  <si>
    <t>กำไรจากตราสารอนุพันธ์ที่ยังไม่เกิดขึ้น</t>
  </si>
  <si>
    <t xml:space="preserve">   ที่ใช้วิธีส่วนได้เสีย (สุทธิจากภาษี)</t>
  </si>
  <si>
    <t>สินทรัพย์ทางการเงินไม่หมุนเวียนอื่นลดลง</t>
  </si>
  <si>
    <t>รายได้ (ค่าใช้จ่าย) ภาษีเงินได้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</si>
  <si>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</si>
  <si>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</si>
  <si>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รวมกำไร (ขาดทุน) เบ็ดเสร็จสำหรับปี</t>
  </si>
  <si>
    <t>ปรับรายการที่กระทบกำไร (ขาดทุน) เป็นเงินสดรับ (จ่าย)</t>
  </si>
  <si>
    <t>ส่วนแบ่ง (กำไร) ขาดทุนของบริษัทร่วม</t>
  </si>
  <si>
    <t>เงินสดและรายการเทียบเท่าเงินสดเพิ่มขึ้น (ลดลง) สุทธิ</t>
  </si>
  <si>
    <t>ผลขาดทุนจากการด้อยค่าสินทรัพย์ไม่มีตัวตนอื่น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</si>
</sst>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2" formatCode="_-&quot;฿&quot;* #,##0_-;\-&quot;฿&quot;* #,##0_-;_-&quot;฿&quot;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\ ;\(#,##0\)"/>
    <numFmt numFmtId="171" formatCode="_(* #,##0_);_(* \(#,##0\);_(* &quot;-&quot;??_);_(@_)"/>
    <numFmt numFmtId="172" formatCode="#,##0_ ;\(#,##0\)\ 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_-&quot;Dfl.&quot;\ * #,##0_-;_-&quot;Dfl.&quot;\ * #,##0\-;_-&quot;Dfl.&quot;\ * &quot;-&quot;_-;_-@_-"/>
    <numFmt numFmtId="177" formatCode="&quot;\&quot;#,##0;[Red]&quot;\&quot;\-#,##0"/>
    <numFmt numFmtId="178" formatCode="&quot;\&quot;#,##0.00;[Red]&quot;\&quot;\-#,##0.00"/>
    <numFmt numFmtId="179" formatCode="0000.0"/>
    <numFmt numFmtId="180" formatCode="_-* #,##0\ _F_B_-;\-* #,##0\ _F_B_-;_-* &quot;-&quot;\ _F_B_-;_-@_-"/>
    <numFmt numFmtId="181" formatCode="_-* #,##0.00\ _F_B_-;\-* #,##0.00\ _F_B_-;_-* &quot;-&quot;??\ _F_B_-;_-@_-"/>
    <numFmt numFmtId="182" formatCode="_-&quot;S$&quot;* #,##0.00_-;\-&quot;S$&quot;* #,##0.00_-;_-&quot;S$&quot;* &quot;-&quot;??_-;_-@_-"/>
    <numFmt numFmtId="183" formatCode="#,##0\ \ ;\(#,##0\)\ ;\—\ \ \ \ "/>
    <numFmt numFmtId="184" formatCode="0.0%"/>
    <numFmt numFmtId="185" formatCode="_(* #,##0.000_);_(* \(#,##0.000\);_(* &quot;-&quot;??_);_(@_)"/>
  </numFmts>
  <fonts count="27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i/>
      <sz val="16"/>
      <name val="Angsana New"/>
      <family val="1"/>
    </font>
    <font>
      <sz val="12"/>
      <name val="EucrosiaUPC"/>
      <family val="1"/>
    </font>
    <font>
      <sz val="14"/>
      <name val="AngsanaUPC"/>
      <family val="1"/>
    </font>
    <font>
      <sz val="11"/>
      <name val="?l?r ?o?S?V?b?N"/>
      <family val="1"/>
    </font>
    <font>
      <sz val="14"/>
      <name val="AngsanaUPC"/>
      <family val="1"/>
    </font>
    <font>
      <b/>
      <sz val="10"/>
      <name val="Tms Rmn"/>
      <family val="1"/>
    </font>
    <font>
      <sz val="12"/>
      <name val="Helv"/>
    </font>
    <font>
      <sz val="11"/>
      <name val="Times New Roman"/>
      <family val="1"/>
    </font>
    <font>
      <sz val="8"/>
      <name val="Arial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 New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5">
    <xf numFmtId="0" fontId="0" fillId="0" borderId="0"/>
    <xf numFmtId="169" fontId="2" fillId="0" borderId="0" applyFont="0" applyFill="0" applyBorder="0" applyAlignment="0" applyProtection="0"/>
    <xf numFmtId="40" fontId="12" fillId="0" borderId="0" applyFont="0" applyFill="0" applyBorder="0" applyAlignment="0" applyProtection="0"/>
    <xf numFmtId="37" fontId="5" fillId="0" borderId="0"/>
    <xf numFmtId="0" fontId="13" fillId="0" borderId="0"/>
    <xf numFmtId="0" fontId="2" fillId="0" borderId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/>
    <xf numFmtId="169" fontId="15" fillId="0" borderId="0" applyFont="0" applyFill="0" applyBorder="0" applyAlignment="0" applyProtection="0"/>
    <xf numFmtId="0" fontId="16" fillId="0" borderId="0"/>
    <xf numFmtId="182" fontId="17" fillId="0" borderId="0"/>
    <xf numFmtId="0" fontId="16" fillId="0" borderId="0"/>
    <xf numFmtId="0" fontId="16" fillId="0" borderId="0"/>
    <xf numFmtId="180" fontId="17" fillId="0" borderId="0"/>
    <xf numFmtId="181" fontId="17" fillId="0" borderId="0"/>
    <xf numFmtId="183" fontId="18" fillId="0" borderId="0">
      <alignment horizontal="right"/>
    </xf>
    <xf numFmtId="38" fontId="19" fillId="2" borderId="0" applyNumberFormat="0" applyBorder="0" applyAlignment="0" applyProtection="0"/>
    <xf numFmtId="10" fontId="19" fillId="3" borderId="6" applyNumberFormat="0" applyBorder="0" applyAlignment="0" applyProtection="0"/>
    <xf numFmtId="38" fontId="20" fillId="0" borderId="0" applyFont="0" applyFill="0" applyBorder="0" applyAlignment="0" applyProtection="0"/>
    <xf numFmtId="40" fontId="20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37" fontId="21" fillId="0" borderId="0"/>
    <xf numFmtId="179" fontId="15" fillId="0" borderId="0"/>
    <xf numFmtId="0" fontId="16" fillId="0" borderId="0"/>
    <xf numFmtId="42" fontId="23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0" fillId="0" borderId="7" applyNumberFormat="0" applyBorder="0"/>
    <xf numFmtId="37" fontId="24" fillId="0" borderId="0"/>
    <xf numFmtId="1" fontId="2" fillId="0" borderId="8" applyNumberFormat="0" applyFill="0" applyAlignment="0" applyProtection="0">
      <alignment horizontal="center" vertical="center"/>
    </xf>
    <xf numFmtId="184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5" fillId="0" borderId="0"/>
    <xf numFmtId="44" fontId="23" fillId="0" borderId="0" applyFont="0" applyFill="0" applyBorder="0" applyAlignment="0" applyProtection="0"/>
    <xf numFmtId="0" fontId="25" fillId="0" borderId="0"/>
    <xf numFmtId="0" fontId="1" fillId="0" borderId="0"/>
    <xf numFmtId="169" fontId="1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37">
    <xf numFmtId="0" fontId="0" fillId="0" borderId="0" xfId="0"/>
    <xf numFmtId="49" fontId="3" fillId="0" borderId="0" xfId="0" applyNumberFormat="1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0" fillId="0" borderId="0" xfId="0" applyProtection="1">
      <protection locked="0"/>
    </xf>
    <xf numFmtId="49" fontId="3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quotePrefix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0" fontId="9" fillId="0" borderId="0" xfId="0" applyFont="1" applyAlignment="1" applyProtection="1">
      <alignment horizontal="center"/>
      <protection locked="0"/>
    </xf>
    <xf numFmtId="49" fontId="10" fillId="0" borderId="0" xfId="0" applyNumberFormat="1" applyFont="1" applyProtection="1">
      <protection locked="0"/>
    </xf>
    <xf numFmtId="0" fontId="5" fillId="0" borderId="0" xfId="0" applyFont="1" applyAlignment="1" applyProtection="1">
      <alignment horizontal="right"/>
      <protection locked="0"/>
    </xf>
    <xf numFmtId="49" fontId="5" fillId="0" borderId="0" xfId="0" applyNumberFormat="1" applyFont="1" applyProtection="1">
      <protection locked="0"/>
    </xf>
    <xf numFmtId="170" fontId="0" fillId="0" borderId="0" xfId="0" applyNumberFormat="1" applyProtection="1">
      <protection locked="0"/>
    </xf>
    <xf numFmtId="171" fontId="0" fillId="0" borderId="0" xfId="1" applyNumberFormat="1" applyFont="1" applyFill="1" applyBorder="1" applyAlignment="1" applyProtection="1">
      <protection locked="0"/>
    </xf>
    <xf numFmtId="171" fontId="0" fillId="0" borderId="0" xfId="0" applyNumberFormat="1" applyProtection="1">
      <protection locked="0"/>
    </xf>
    <xf numFmtId="49" fontId="0" fillId="0" borderId="0" xfId="0" applyNumberFormat="1" applyProtection="1">
      <protection locked="0"/>
    </xf>
    <xf numFmtId="171" fontId="0" fillId="0" borderId="0" xfId="1" applyNumberFormat="1" applyFont="1" applyFill="1" applyAlignment="1" applyProtection="1">
      <protection locked="0"/>
    </xf>
    <xf numFmtId="171" fontId="5" fillId="0" borderId="0" xfId="1" applyNumberFormat="1" applyFont="1" applyFill="1" applyBorder="1" applyAlignment="1" applyProtection="1"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170" fontId="4" fillId="0" borderId="0" xfId="0" applyNumberFormat="1" applyFont="1" applyProtection="1">
      <protection locked="0"/>
    </xf>
    <xf numFmtId="171" fontId="4" fillId="0" borderId="2" xfId="1" applyNumberFormat="1" applyFont="1" applyFill="1" applyBorder="1" applyAlignment="1" applyProtection="1">
      <protection locked="0"/>
    </xf>
    <xf numFmtId="171" fontId="4" fillId="0" borderId="0" xfId="1" applyNumberFormat="1" applyFont="1" applyFill="1" applyBorder="1" applyAlignment="1" applyProtection="1">
      <protection locked="0"/>
    </xf>
    <xf numFmtId="169" fontId="5" fillId="0" borderId="0" xfId="1" applyFont="1" applyFill="1" applyBorder="1" applyAlignment="1" applyProtection="1">
      <protection locked="0"/>
    </xf>
    <xf numFmtId="169" fontId="0" fillId="0" borderId="0" xfId="1" applyFont="1" applyFill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/>
      <protection locked="0"/>
    </xf>
    <xf numFmtId="169" fontId="0" fillId="0" borderId="0" xfId="1" applyFont="1" applyFill="1" applyBorder="1" applyAlignment="1" applyProtection="1">
      <protection locked="0"/>
    </xf>
    <xf numFmtId="169" fontId="4" fillId="0" borderId="0" xfId="1" applyFont="1" applyFill="1" applyAlignment="1" applyProtection="1">
      <protection locked="0"/>
    </xf>
    <xf numFmtId="170" fontId="5" fillId="0" borderId="0" xfId="0" applyNumberFormat="1" applyFont="1" applyProtection="1">
      <protection locked="0"/>
    </xf>
    <xf numFmtId="49" fontId="10" fillId="0" borderId="0" xfId="0" applyNumberFormat="1" applyFont="1" applyAlignment="1" applyProtection="1">
      <alignment wrapText="1"/>
      <protection locked="0"/>
    </xf>
    <xf numFmtId="49" fontId="9" fillId="0" borderId="0" xfId="0" applyNumberFormat="1" applyFont="1" applyAlignment="1" applyProtection="1">
      <alignment horizontal="center" wrapText="1"/>
      <protection locked="0"/>
    </xf>
    <xf numFmtId="170" fontId="5" fillId="0" borderId="0" xfId="0" applyNumberFormat="1" applyFont="1" applyAlignment="1" applyProtection="1">
      <alignment horizontal="right" wrapText="1"/>
      <protection locked="0"/>
    </xf>
    <xf numFmtId="49" fontId="5" fillId="0" borderId="0" xfId="0" applyNumberFormat="1" applyFont="1" applyAlignment="1" applyProtection="1">
      <alignment wrapText="1"/>
      <protection locked="0"/>
    </xf>
    <xf numFmtId="0" fontId="9" fillId="0" borderId="0" xfId="0" applyFont="1" applyAlignment="1" applyProtection="1">
      <alignment horizontal="center" wrapText="1"/>
      <protection locked="0"/>
    </xf>
    <xf numFmtId="49" fontId="0" fillId="0" borderId="0" xfId="0" applyNumberFormat="1" applyAlignment="1" applyProtection="1">
      <alignment wrapText="1"/>
      <protection locked="0"/>
    </xf>
    <xf numFmtId="171" fontId="5" fillId="0" borderId="0" xfId="0" applyNumberFormat="1" applyFont="1" applyProtection="1">
      <protection locked="0"/>
    </xf>
    <xf numFmtId="170" fontId="0" fillId="0" borderId="0" xfId="0" applyNumberFormat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49" fontId="4" fillId="0" borderId="0" xfId="0" applyNumberFormat="1" applyFont="1" applyAlignment="1" applyProtection="1">
      <alignment wrapText="1"/>
      <protection locked="0"/>
    </xf>
    <xf numFmtId="170" fontId="4" fillId="0" borderId="0" xfId="0" applyNumberFormat="1" applyFont="1" applyAlignment="1" applyProtection="1">
      <alignment horizontal="right"/>
      <protection locked="0"/>
    </xf>
    <xf numFmtId="170" fontId="5" fillId="0" borderId="0" xfId="0" applyNumberFormat="1" applyFont="1" applyAlignment="1" applyProtection="1">
      <alignment horizontal="right"/>
      <protection locked="0"/>
    </xf>
    <xf numFmtId="49" fontId="10" fillId="0" borderId="0" xfId="0" applyNumberFormat="1" applyFont="1" applyAlignment="1" applyProtection="1">
      <alignment horizontal="center" wrapText="1"/>
      <protection locked="0"/>
    </xf>
    <xf numFmtId="0" fontId="3" fillId="0" borderId="0" xfId="0" applyFont="1" applyProtection="1">
      <protection locked="0"/>
    </xf>
    <xf numFmtId="49" fontId="9" fillId="0" borderId="0" xfId="0" applyNumberFormat="1" applyFont="1" applyProtection="1">
      <protection locked="0"/>
    </xf>
    <xf numFmtId="170" fontId="0" fillId="0" borderId="3" xfId="0" applyNumberFormat="1" applyBorder="1" applyProtection="1">
      <protection locked="0"/>
    </xf>
    <xf numFmtId="170" fontId="0" fillId="0" borderId="1" xfId="0" applyNumberFormat="1" applyBorder="1" applyProtection="1">
      <protection locked="0"/>
    </xf>
    <xf numFmtId="169" fontId="4" fillId="0" borderId="0" xfId="1" applyFont="1" applyFill="1" applyBorder="1" applyAlignment="1" applyProtection="1">
      <protection locked="0"/>
    </xf>
    <xf numFmtId="169" fontId="0" fillId="0" borderId="1" xfId="1" applyFont="1" applyFill="1" applyBorder="1" applyAlignment="1" applyProtection="1">
      <protection locked="0"/>
    </xf>
    <xf numFmtId="0" fontId="8" fillId="0" borderId="0" xfId="0" applyFont="1" applyProtection="1">
      <protection locked="0"/>
    </xf>
    <xf numFmtId="0" fontId="5" fillId="0" borderId="0" xfId="0" applyFont="1" applyAlignment="1" applyProtection="1">
      <alignment horizontal="right"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171" fontId="0" fillId="0" borderId="1" xfId="1" applyNumberFormat="1" applyFont="1" applyFill="1" applyBorder="1" applyAlignment="1" applyProtection="1">
      <alignment horizontal="center"/>
      <protection locked="0"/>
    </xf>
    <xf numFmtId="169" fontId="5" fillId="0" borderId="1" xfId="1" applyFont="1" applyFill="1" applyBorder="1" applyAlignment="1" applyProtection="1">
      <protection locked="0"/>
    </xf>
    <xf numFmtId="49" fontId="10" fillId="0" borderId="0" xfId="0" applyNumberFormat="1" applyFont="1" applyAlignment="1" applyProtection="1">
      <alignment horizontal="left" wrapText="1"/>
      <protection locked="0"/>
    </xf>
    <xf numFmtId="169" fontId="0" fillId="0" borderId="0" xfId="0" applyNumberFormat="1" applyProtection="1">
      <protection locked="0"/>
    </xf>
    <xf numFmtId="171" fontId="0" fillId="0" borderId="0" xfId="1" applyNumberFormat="1" applyFont="1" applyFill="1" applyProtection="1">
      <protection locked="0"/>
    </xf>
    <xf numFmtId="169" fontId="0" fillId="0" borderId="0" xfId="1" applyFont="1" applyFill="1" applyProtection="1">
      <protection locked="0"/>
    </xf>
    <xf numFmtId="169" fontId="0" fillId="0" borderId="1" xfId="1" applyFont="1" applyFill="1" applyBorder="1" applyProtection="1">
      <protection locked="0"/>
    </xf>
    <xf numFmtId="171" fontId="4" fillId="0" borderId="0" xfId="1" applyNumberFormat="1" applyFont="1" applyProtection="1">
      <protection locked="0"/>
    </xf>
    <xf numFmtId="171" fontId="0" fillId="0" borderId="0" xfId="1" applyNumberFormat="1" applyFont="1" applyProtection="1">
      <protection locked="0"/>
    </xf>
    <xf numFmtId="171" fontId="0" fillId="0" borderId="1" xfId="1" applyNumberFormat="1" applyFont="1" applyFill="1" applyBorder="1" applyProtection="1">
      <protection locked="0"/>
    </xf>
    <xf numFmtId="171" fontId="4" fillId="0" borderId="2" xfId="1" applyNumberFormat="1" applyFont="1" applyFill="1" applyBorder="1" applyAlignment="1" applyProtection="1"/>
    <xf numFmtId="171" fontId="4" fillId="0" borderId="3" xfId="1" applyNumberFormat="1" applyFont="1" applyFill="1" applyBorder="1" applyAlignment="1" applyProtection="1"/>
    <xf numFmtId="170" fontId="4" fillId="0" borderId="3" xfId="0" applyNumberFormat="1" applyFont="1" applyBorder="1"/>
    <xf numFmtId="170" fontId="4" fillId="0" borderId="2" xfId="0" applyNumberFormat="1" applyFont="1" applyBorder="1"/>
    <xf numFmtId="170" fontId="4" fillId="0" borderId="1" xfId="0" applyNumberFormat="1" applyFont="1" applyBorder="1"/>
    <xf numFmtId="170" fontId="4" fillId="0" borderId="0" xfId="0" applyNumberFormat="1" applyFont="1"/>
    <xf numFmtId="171" fontId="4" fillId="0" borderId="1" xfId="1" applyNumberFormat="1" applyFont="1" applyFill="1" applyBorder="1" applyAlignment="1" applyProtection="1"/>
    <xf numFmtId="171" fontId="4" fillId="0" borderId="0" xfId="1" applyNumberFormat="1" applyFont="1" applyFill="1" applyBorder="1" applyAlignment="1" applyProtection="1"/>
    <xf numFmtId="170" fontId="4" fillId="0" borderId="0" xfId="0" applyNumberFormat="1" applyFont="1" applyAlignment="1">
      <alignment horizontal="right"/>
    </xf>
    <xf numFmtId="171" fontId="4" fillId="0" borderId="4" xfId="1" applyNumberFormat="1" applyFont="1" applyFill="1" applyBorder="1" applyAlignment="1" applyProtection="1"/>
    <xf numFmtId="170" fontId="4" fillId="0" borderId="4" xfId="0" applyNumberFormat="1" applyFont="1" applyBorder="1"/>
    <xf numFmtId="171" fontId="4" fillId="0" borderId="1" xfId="1" applyNumberFormat="1" applyFont="1" applyFill="1" applyBorder="1" applyAlignment="1" applyProtection="1">
      <alignment horizontal="center"/>
    </xf>
    <xf numFmtId="171" fontId="4" fillId="0" borderId="3" xfId="1" applyNumberFormat="1" applyFont="1" applyBorder="1" applyProtection="1"/>
    <xf numFmtId="170" fontId="0" fillId="0" borderId="0" xfId="0" applyNumberFormat="1"/>
    <xf numFmtId="0" fontId="7" fillId="0" borderId="0" xfId="0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11" fillId="0" borderId="0" xfId="0" applyFont="1" applyAlignment="1" applyProtection="1">
      <alignment horizontal="left"/>
      <protection locked="0"/>
    </xf>
    <xf numFmtId="0" fontId="10" fillId="0" borderId="0" xfId="0" applyFont="1" applyAlignment="1" applyProtection="1">
      <alignment horizontal="center"/>
      <protection locked="0"/>
    </xf>
    <xf numFmtId="171" fontId="4" fillId="0" borderId="0" xfId="1" applyNumberFormat="1" applyFont="1" applyFill="1" applyBorder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171" fontId="4" fillId="0" borderId="5" xfId="1" applyNumberFormat="1" applyFont="1" applyFill="1" applyBorder="1" applyAlignment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4" fillId="0" borderId="0" xfId="0" applyFont="1" applyAlignment="1" applyProtection="1">
      <alignment wrapText="1"/>
      <protection locked="0"/>
    </xf>
    <xf numFmtId="171" fontId="4" fillId="0" borderId="0" xfId="1" applyNumberFormat="1" applyFont="1" applyFill="1" applyBorder="1" applyAlignment="1" applyProtection="1">
      <alignment horizontal="center"/>
    </xf>
    <xf numFmtId="171" fontId="0" fillId="0" borderId="0" xfId="1" applyNumberFormat="1" applyFont="1" applyFill="1" applyBorder="1" applyAlignment="1" applyProtection="1"/>
    <xf numFmtId="170" fontId="0" fillId="0" borderId="0" xfId="1" applyNumberFormat="1" applyFont="1" applyFill="1" applyBorder="1" applyAlignment="1" applyProtection="1"/>
    <xf numFmtId="170" fontId="4" fillId="0" borderId="2" xfId="1" applyNumberFormat="1" applyFont="1" applyFill="1" applyBorder="1" applyAlignment="1" applyProtection="1"/>
    <xf numFmtId="169" fontId="4" fillId="0" borderId="2" xfId="1" applyFont="1" applyFill="1" applyBorder="1" applyAlignment="1" applyProtection="1"/>
    <xf numFmtId="169" fontId="0" fillId="0" borderId="1" xfId="1" applyFont="1" applyFill="1" applyBorder="1" applyAlignment="1" applyProtection="1"/>
    <xf numFmtId="0" fontId="5" fillId="0" borderId="0" xfId="0" applyFont="1"/>
    <xf numFmtId="49" fontId="5" fillId="0" borderId="0" xfId="0" applyNumberFormat="1" applyFont="1" applyAlignment="1" applyProtection="1">
      <alignment vertical="top" wrapText="1"/>
      <protection locked="0"/>
    </xf>
    <xf numFmtId="49" fontId="5" fillId="0" borderId="0" xfId="1" applyNumberFormat="1" applyFont="1" applyFill="1" applyAlignment="1" applyProtection="1">
      <alignment horizontal="center"/>
      <protection locked="0"/>
    </xf>
    <xf numFmtId="3" fontId="0" fillId="0" borderId="0" xfId="0" applyNumberFormat="1" applyProtection="1">
      <protection locked="0"/>
    </xf>
    <xf numFmtId="49" fontId="9" fillId="0" borderId="0" xfId="0" applyNumberFormat="1" applyFont="1" applyAlignment="1" applyProtection="1">
      <alignment wrapText="1"/>
      <protection locked="0"/>
    </xf>
    <xf numFmtId="171" fontId="0" fillId="0" borderId="0" xfId="1" applyNumberFormat="1" applyFont="1" applyFill="1" applyBorder="1" applyAlignment="1" applyProtection="1">
      <alignment horizontal="center"/>
      <protection locked="0"/>
    </xf>
    <xf numFmtId="169" fontId="5" fillId="0" borderId="0" xfId="1" applyFont="1" applyFill="1" applyProtection="1">
      <protection locked="0"/>
    </xf>
    <xf numFmtId="172" fontId="5" fillId="0" borderId="0" xfId="0" applyNumberFormat="1" applyFont="1" applyProtection="1">
      <protection locked="0"/>
    </xf>
    <xf numFmtId="49" fontId="9" fillId="0" borderId="0" xfId="0" applyNumberFormat="1" applyFont="1" applyAlignment="1" applyProtection="1">
      <alignment horizontal="left" vertical="top" wrapText="1"/>
      <protection locked="0"/>
    </xf>
    <xf numFmtId="171" fontId="0" fillId="0" borderId="1" xfId="1" applyNumberFormat="1" applyFont="1" applyFill="1" applyBorder="1" applyAlignment="1" applyProtection="1">
      <protection locked="0"/>
    </xf>
    <xf numFmtId="49" fontId="4" fillId="0" borderId="0" xfId="0" applyNumberFormat="1" applyFont="1" applyAlignment="1" applyProtection="1">
      <alignment horizontal="left" wrapText="1"/>
      <protection locked="0"/>
    </xf>
    <xf numFmtId="172" fontId="4" fillId="0" borderId="0" xfId="1" applyNumberFormat="1" applyFont="1" applyFill="1" applyBorder="1" applyAlignment="1" applyProtection="1">
      <protection locked="0"/>
    </xf>
    <xf numFmtId="172" fontId="4" fillId="0" borderId="0" xfId="0" applyNumberFormat="1" applyFont="1" applyProtection="1">
      <protection locked="0"/>
    </xf>
    <xf numFmtId="169" fontId="5" fillId="0" borderId="0" xfId="1" applyFont="1" applyFill="1" applyAlignment="1" applyProtection="1">
      <protection locked="0"/>
    </xf>
    <xf numFmtId="171" fontId="5" fillId="0" borderId="0" xfId="1" applyNumberFormat="1" applyFont="1" applyFill="1" applyAlignment="1" applyProtection="1">
      <protection locked="0"/>
    </xf>
    <xf numFmtId="171" fontId="0" fillId="0" borderId="0" xfId="1" applyNumberFormat="1" applyFont="1" applyFill="1" applyBorder="1" applyAlignment="1" applyProtection="1">
      <alignment horizontal="right"/>
      <protection locked="0"/>
    </xf>
    <xf numFmtId="171" fontId="5" fillId="0" borderId="0" xfId="1" applyNumberFormat="1" applyFont="1" applyFill="1" applyProtection="1">
      <protection locked="0"/>
    </xf>
    <xf numFmtId="171" fontId="0" fillId="0" borderId="0" xfId="0" applyNumberFormat="1"/>
    <xf numFmtId="171" fontId="5" fillId="0" borderId="0" xfId="1" applyNumberFormat="1" applyFont="1" applyFill="1" applyBorder="1" applyAlignment="1" applyProtection="1"/>
    <xf numFmtId="170" fontId="0" fillId="0" borderId="5" xfId="0" applyNumberFormat="1" applyBorder="1"/>
    <xf numFmtId="167" fontId="0" fillId="0" borderId="0" xfId="1" applyNumberFormat="1" applyFont="1" applyProtection="1"/>
    <xf numFmtId="169" fontId="0" fillId="0" borderId="0" xfId="1" applyFont="1" applyProtection="1">
      <protection locked="0"/>
    </xf>
    <xf numFmtId="171" fontId="0" fillId="0" borderId="0" xfId="1" applyNumberFormat="1" applyFont="1" applyProtection="1"/>
    <xf numFmtId="171" fontId="4" fillId="0" borderId="3" xfId="1" applyNumberFormat="1" applyFont="1" applyFill="1" applyBorder="1" applyProtection="1"/>
    <xf numFmtId="171" fontId="0" fillId="0" borderId="1" xfId="1" applyNumberFormat="1" applyFont="1" applyBorder="1" applyProtection="1">
      <protection locked="0"/>
    </xf>
    <xf numFmtId="171" fontId="0" fillId="0" borderId="1" xfId="0" applyNumberFormat="1" applyBorder="1" applyProtection="1">
      <protection locked="0"/>
    </xf>
    <xf numFmtId="0" fontId="4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top"/>
      <protection locked="0"/>
    </xf>
    <xf numFmtId="0" fontId="0" fillId="0" borderId="0" xfId="0" applyAlignment="1" applyProtection="1">
      <alignment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4" fillId="0" borderId="0" xfId="0" applyFont="1" applyAlignment="1" applyProtection="1">
      <alignment vertical="top" wrapText="1"/>
      <protection locked="0"/>
    </xf>
    <xf numFmtId="185" fontId="5" fillId="0" borderId="3" xfId="1" applyNumberFormat="1" applyFont="1" applyFill="1" applyBorder="1" applyAlignment="1" applyProtection="1"/>
    <xf numFmtId="0" fontId="9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49" fontId="10" fillId="0" borderId="0" xfId="0" applyNumberFormat="1" applyFont="1" applyAlignment="1" applyProtection="1">
      <alignment horizontal="left" wrapText="1"/>
      <protection locked="0"/>
    </xf>
    <xf numFmtId="0" fontId="0" fillId="0" borderId="1" xfId="0" applyBorder="1" applyAlignment="1" applyProtection="1">
      <alignment horizontal="center"/>
      <protection locked="0"/>
    </xf>
  </cellXfs>
  <cellStyles count="45">
    <cellStyle name="??" xfId="5"/>
    <cellStyle name="?? [0.00]_ADMAG" xfId="6"/>
    <cellStyle name="???? [0.00]_ADMAG" xfId="7"/>
    <cellStyle name="????_ADMAG" xfId="8"/>
    <cellStyle name="??_ADMAG" xfId="9"/>
    <cellStyle name="’??? [0.00]_TMCA Spreadsheet(body)" xfId="10"/>
    <cellStyle name="’???_TMCA Spreadsheet(body)" xfId="11"/>
    <cellStyle name="•W?_TMCA Spreadsheet(body)" xfId="12"/>
    <cellStyle name="Comma" xfId="1" builtinId="3"/>
    <cellStyle name="Comma  - Style1" xfId="14"/>
    <cellStyle name="Comma 15 3" xfId="44"/>
    <cellStyle name="Comma 2" xfId="2"/>
    <cellStyle name="Comma 3" xfId="13"/>
    <cellStyle name="Comma 58" xfId="43"/>
    <cellStyle name="comma zerodec" xfId="15"/>
    <cellStyle name="Curren - Style3" xfId="16"/>
    <cellStyle name="Curren - Style4" xfId="17"/>
    <cellStyle name="Currency1" xfId="18"/>
    <cellStyle name="Dollar (zero dec)" xfId="19"/>
    <cellStyle name="Format Number Column" xfId="20"/>
    <cellStyle name="Grey" xfId="21"/>
    <cellStyle name="Input [yellow]" xfId="22"/>
    <cellStyle name="Milliers [0]_AR1194" xfId="23"/>
    <cellStyle name="Milliers_AR1194" xfId="24"/>
    <cellStyle name="Mon?taire [0]_AR1194" xfId="25"/>
    <cellStyle name="Mon?taire_AR1194" xfId="26"/>
    <cellStyle name="no dec" xfId="27"/>
    <cellStyle name="Normal" xfId="0" builtinId="0"/>
    <cellStyle name="Normal - Style1" xfId="28"/>
    <cellStyle name="Normal - Style5" xfId="29"/>
    <cellStyle name="Normal 2" xfId="3"/>
    <cellStyle name="Normal 2 2" xfId="41"/>
    <cellStyle name="Normal 2 21" xfId="42"/>
    <cellStyle name="Normal 3" xfId="4"/>
    <cellStyle name="Pattern" xfId="30"/>
    <cellStyle name="Percent [2]" xfId="31"/>
    <cellStyle name="PERCENTAGE" xfId="32"/>
    <cellStyle name="pwstyle" xfId="33"/>
    <cellStyle name="Quantity" xfId="34"/>
    <cellStyle name="เครื่องหมายจุลภาค [0]_NHKTop99" xfId="35"/>
    <cellStyle name="เครื่องหมายจุลภาค_CRC Power Retail Co., Ltd. P&amp;L" xfId="36"/>
    <cellStyle name="เครื่องหมายสกุลเงิน [0]_NHKTop99" xfId="37"/>
    <cellStyle name="เครื่องหมายสกุลเงิน_NHKTop99" xfId="38"/>
    <cellStyle name="ปกติ_1" xfId="39"/>
    <cellStyle name="ลวดลาย_CONSOL DEC.38 (2)" xfId="40"/>
  </cellStyles>
  <dxfs count="0"/>
  <tableStyles count="0" defaultTableStyle="TableStyleMedium9" defaultPivotStyle="PivotStyleLight16"/>
  <colors>
    <mruColors>
      <color rgb="FFA1FAFF"/>
      <color rgb="FF75E9F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4"/>
  <sheetViews>
    <sheetView tabSelected="1" view="pageBreakPreview" zoomScale="90" zoomScaleNormal="100" zoomScaleSheetLayoutView="90" workbookViewId="0"/>
  </sheetViews>
  <sheetFormatPr defaultColWidth="9.140625" defaultRowHeight="21.75"/>
  <cols>
    <col min="1" max="1" width="57.42578125" style="4" customWidth="1"/>
    <col min="2" max="2" width="8.85546875" style="10" customWidth="1"/>
    <col min="3" max="3" width="1.140625" style="4" customWidth="1"/>
    <col min="4" max="4" width="15.28515625" style="4" customWidth="1"/>
    <col min="5" max="5" width="1.140625" style="4" customWidth="1"/>
    <col min="6" max="6" width="15.140625" style="4" customWidth="1"/>
    <col min="7" max="7" width="1.140625" style="4" customWidth="1"/>
    <col min="8" max="8" width="15.140625" style="4" bestFit="1" customWidth="1"/>
    <col min="9" max="9" width="1.140625" style="4" customWidth="1"/>
    <col min="10" max="10" width="15.140625" style="4" customWidth="1"/>
    <col min="11" max="16384" width="9.140625" style="4"/>
  </cols>
  <sheetData>
    <row r="1" spans="1:10" ht="23.8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</row>
    <row r="2" spans="1:10" ht="23.85" customHeight="1">
      <c r="A2" s="5" t="s">
        <v>1</v>
      </c>
      <c r="B2" s="6"/>
      <c r="C2" s="3"/>
      <c r="D2" s="3"/>
      <c r="E2" s="3"/>
      <c r="F2" s="3"/>
      <c r="G2" s="3"/>
      <c r="H2" s="3"/>
      <c r="I2" s="3"/>
      <c r="J2" s="3"/>
    </row>
    <row r="3" spans="1:10" ht="17.100000000000001" customHeight="1">
      <c r="A3" s="5"/>
      <c r="B3" s="6"/>
      <c r="C3" s="3"/>
      <c r="D3" s="3"/>
      <c r="E3" s="3"/>
      <c r="F3" s="3"/>
      <c r="G3" s="3"/>
      <c r="H3" s="3"/>
      <c r="I3" s="3"/>
      <c r="J3" s="3"/>
    </row>
    <row r="4" spans="1:10" ht="21.6" customHeight="1">
      <c r="A4" s="7"/>
      <c r="B4" s="6"/>
      <c r="C4" s="6"/>
      <c r="D4" s="132" t="s">
        <v>2</v>
      </c>
      <c r="E4" s="132"/>
      <c r="F4" s="132"/>
      <c r="G4" s="9"/>
      <c r="H4" s="132" t="s">
        <v>3</v>
      </c>
      <c r="I4" s="132"/>
      <c r="J4" s="132"/>
    </row>
    <row r="5" spans="1:10" ht="21.6" customHeight="1">
      <c r="A5" s="7"/>
      <c r="B5" s="6"/>
      <c r="C5" s="6"/>
      <c r="D5" s="133" t="s">
        <v>4</v>
      </c>
      <c r="E5" s="133"/>
      <c r="F5" s="133"/>
      <c r="G5" s="10"/>
      <c r="H5" s="133" t="s">
        <v>4</v>
      </c>
      <c r="I5" s="133"/>
      <c r="J5" s="133"/>
    </row>
    <row r="6" spans="1:10" ht="21.6" customHeight="1">
      <c r="A6" s="5" t="s">
        <v>5</v>
      </c>
      <c r="B6" s="6" t="s">
        <v>6</v>
      </c>
      <c r="C6" s="11"/>
      <c r="D6" s="12">
        <v>2568</v>
      </c>
      <c r="E6" s="11"/>
      <c r="F6" s="12">
        <v>2567</v>
      </c>
      <c r="G6" s="11"/>
      <c r="H6" s="12">
        <v>2568</v>
      </c>
      <c r="I6" s="11"/>
      <c r="J6" s="12">
        <v>2567</v>
      </c>
    </row>
    <row r="7" spans="1:10" ht="21.6" customHeight="1">
      <c r="A7" s="13"/>
      <c r="B7" s="6"/>
      <c r="C7" s="6"/>
      <c r="D7" s="129" t="s">
        <v>7</v>
      </c>
      <c r="E7" s="129"/>
      <c r="F7" s="129"/>
      <c r="G7" s="129"/>
      <c r="H7" s="129"/>
      <c r="I7" s="129"/>
      <c r="J7" s="129"/>
    </row>
    <row r="8" spans="1:10" ht="21.6" customHeight="1">
      <c r="A8" s="15" t="s">
        <v>8</v>
      </c>
      <c r="B8" s="6"/>
      <c r="C8" s="16"/>
      <c r="D8" s="16"/>
      <c r="E8" s="16"/>
      <c r="F8" s="16"/>
      <c r="G8" s="16"/>
      <c r="H8" s="16"/>
      <c r="I8" s="16"/>
      <c r="J8" s="16"/>
    </row>
    <row r="9" spans="1:10" ht="21.6" customHeight="1">
      <c r="A9" s="17" t="s">
        <v>9</v>
      </c>
      <c r="B9" s="14">
        <v>4</v>
      </c>
      <c r="C9" s="18"/>
      <c r="D9" s="19">
        <v>583578506</v>
      </c>
      <c r="E9" s="19"/>
      <c r="F9" s="19">
        <v>576566978</v>
      </c>
      <c r="G9" s="19"/>
      <c r="H9" s="19">
        <v>58868016</v>
      </c>
      <c r="I9" s="19"/>
      <c r="J9" s="19">
        <v>167789189</v>
      </c>
    </row>
    <row r="10" spans="1:10" ht="21.6" customHeight="1">
      <c r="A10" s="17" t="s">
        <v>10</v>
      </c>
      <c r="B10" s="14" t="s">
        <v>188</v>
      </c>
      <c r="C10" s="18"/>
      <c r="D10" s="19">
        <v>386041183</v>
      </c>
      <c r="E10" s="19"/>
      <c r="F10" s="19">
        <v>427613915</v>
      </c>
      <c r="G10" s="19"/>
      <c r="H10" s="19">
        <v>314094285</v>
      </c>
      <c r="I10" s="19"/>
      <c r="J10" s="19">
        <v>302618282</v>
      </c>
    </row>
    <row r="11" spans="1:10" ht="21.6" customHeight="1">
      <c r="A11" s="21" t="s">
        <v>11</v>
      </c>
      <c r="B11" s="14">
        <v>3</v>
      </c>
      <c r="C11" s="18"/>
      <c r="D11" s="19">
        <v>80041730</v>
      </c>
      <c r="E11" s="19"/>
      <c r="F11" s="19">
        <v>75341992</v>
      </c>
      <c r="G11" s="19"/>
      <c r="H11" s="19">
        <v>32712020</v>
      </c>
      <c r="I11" s="19"/>
      <c r="J11" s="19">
        <v>32360614</v>
      </c>
    </row>
    <row r="12" spans="1:10" ht="21.6" customHeight="1">
      <c r="A12" s="17" t="s">
        <v>12</v>
      </c>
      <c r="B12" s="14">
        <v>6</v>
      </c>
      <c r="C12" s="18"/>
      <c r="D12" s="22">
        <v>570933211</v>
      </c>
      <c r="E12" s="19"/>
      <c r="F12" s="22">
        <v>546541134</v>
      </c>
      <c r="G12" s="19"/>
      <c r="H12" s="19">
        <v>315719659</v>
      </c>
      <c r="I12" s="19"/>
      <c r="J12" s="19">
        <v>289743567</v>
      </c>
    </row>
    <row r="13" spans="1:10" ht="21.6" customHeight="1">
      <c r="A13" s="21" t="s">
        <v>13</v>
      </c>
      <c r="B13" s="14"/>
      <c r="C13" s="18"/>
      <c r="D13" s="19"/>
      <c r="E13" s="19"/>
      <c r="F13" s="19"/>
      <c r="G13" s="19"/>
      <c r="H13" s="19"/>
      <c r="I13" s="19"/>
      <c r="J13" s="19"/>
    </row>
    <row r="14" spans="1:10" ht="21.6" customHeight="1">
      <c r="A14" s="21" t="s">
        <v>14</v>
      </c>
      <c r="B14" s="14">
        <v>7</v>
      </c>
      <c r="C14" s="18"/>
      <c r="D14" s="19">
        <v>488053516</v>
      </c>
      <c r="E14" s="19"/>
      <c r="F14" s="19">
        <v>543129853</v>
      </c>
      <c r="G14" s="19"/>
      <c r="H14" s="19">
        <v>30132202</v>
      </c>
      <c r="I14" s="19"/>
      <c r="J14" s="19">
        <v>1000000</v>
      </c>
    </row>
    <row r="15" spans="1:10" ht="21.6" hidden="1" customHeight="1">
      <c r="A15" s="21" t="s">
        <v>15</v>
      </c>
      <c r="B15" s="14"/>
      <c r="C15" s="18"/>
      <c r="D15" s="19"/>
      <c r="E15" s="19"/>
      <c r="F15" s="19"/>
      <c r="G15" s="19"/>
      <c r="H15" s="23"/>
      <c r="I15" s="19"/>
      <c r="J15" s="23"/>
    </row>
    <row r="16" spans="1:10" ht="21.6" customHeight="1">
      <c r="A16" s="17" t="s">
        <v>16</v>
      </c>
      <c r="B16" s="14"/>
      <c r="C16" s="18"/>
      <c r="D16" s="19">
        <v>21990537</v>
      </c>
      <c r="E16" s="19"/>
      <c r="F16" s="19">
        <v>21043604</v>
      </c>
      <c r="G16" s="19"/>
      <c r="H16" s="19">
        <v>7732301</v>
      </c>
      <c r="I16" s="19"/>
      <c r="J16" s="19">
        <v>5517915</v>
      </c>
    </row>
    <row r="17" spans="1:10" s="9" customFormat="1" ht="21.6" customHeight="1">
      <c r="A17" s="13" t="s">
        <v>17</v>
      </c>
      <c r="B17" s="24"/>
      <c r="C17" s="25"/>
      <c r="D17" s="66">
        <f>SUM(D9:D16)</f>
        <v>2130638683</v>
      </c>
      <c r="E17" s="27"/>
      <c r="F17" s="66">
        <f>SUM(F9:F16)</f>
        <v>2190237476</v>
      </c>
      <c r="G17" s="27"/>
      <c r="H17" s="66">
        <f>SUM(H9:H16)</f>
        <v>759258483</v>
      </c>
      <c r="I17" s="27"/>
      <c r="J17" s="66">
        <f>SUM(J9:J16)</f>
        <v>799029567</v>
      </c>
    </row>
    <row r="18" spans="1:10" ht="12" customHeight="1">
      <c r="A18" s="17"/>
      <c r="B18" s="6"/>
      <c r="C18" s="18"/>
      <c r="D18" s="18"/>
      <c r="E18" s="18"/>
      <c r="F18" s="18"/>
      <c r="G18" s="18"/>
      <c r="H18" s="18"/>
      <c r="I18" s="18"/>
      <c r="J18" s="18"/>
    </row>
    <row r="19" spans="1:10" ht="21.6" customHeight="1">
      <c r="A19" s="13" t="s">
        <v>18</v>
      </c>
      <c r="B19" s="6"/>
      <c r="C19" s="18"/>
      <c r="D19" s="18"/>
      <c r="E19" s="18"/>
      <c r="F19" s="18"/>
      <c r="G19" s="18"/>
      <c r="H19" s="18"/>
      <c r="I19" s="18"/>
      <c r="J19" s="18"/>
    </row>
    <row r="20" spans="1:10" ht="21.6" customHeight="1">
      <c r="A20" s="21" t="s">
        <v>19</v>
      </c>
      <c r="B20" s="6"/>
      <c r="C20" s="18"/>
      <c r="D20" s="117">
        <v>0</v>
      </c>
      <c r="E20" s="18"/>
      <c r="F20" s="18">
        <v>20000000</v>
      </c>
      <c r="G20" s="18"/>
      <c r="H20" s="28">
        <v>0</v>
      </c>
      <c r="I20" s="18"/>
      <c r="J20" s="28">
        <v>0</v>
      </c>
    </row>
    <row r="21" spans="1:10" ht="21.6" customHeight="1">
      <c r="A21" s="21" t="s">
        <v>20</v>
      </c>
      <c r="B21" s="6" t="s">
        <v>81</v>
      </c>
      <c r="C21" s="18"/>
      <c r="D21" s="18">
        <v>45577444</v>
      </c>
      <c r="E21" s="18"/>
      <c r="F21" s="18">
        <v>53699503</v>
      </c>
      <c r="G21" s="18"/>
      <c r="H21" s="18">
        <v>27600000</v>
      </c>
      <c r="I21" s="18"/>
      <c r="J21" s="18">
        <v>27600000</v>
      </c>
    </row>
    <row r="22" spans="1:10" ht="21.6" customHeight="1">
      <c r="A22" s="21" t="s">
        <v>21</v>
      </c>
      <c r="B22" s="14">
        <v>9</v>
      </c>
      <c r="C22" s="18"/>
      <c r="D22" s="29">
        <v>0</v>
      </c>
      <c r="E22" s="18"/>
      <c r="F22" s="29">
        <v>0</v>
      </c>
      <c r="G22" s="18"/>
      <c r="H22" s="18">
        <v>4237279778</v>
      </c>
      <c r="I22" s="18"/>
      <c r="J22" s="18">
        <v>4199780078</v>
      </c>
    </row>
    <row r="23" spans="1:10" ht="21.6" customHeight="1">
      <c r="A23" s="21" t="s">
        <v>22</v>
      </c>
      <c r="B23" s="14"/>
      <c r="C23" s="18"/>
      <c r="D23" s="18">
        <v>1000000</v>
      </c>
      <c r="E23" s="18"/>
      <c r="F23" s="18">
        <v>1000000</v>
      </c>
      <c r="G23" s="18"/>
      <c r="H23" s="18">
        <v>1000000</v>
      </c>
      <c r="I23" s="18"/>
      <c r="J23" s="18">
        <v>1000000</v>
      </c>
    </row>
    <row r="24" spans="1:10" ht="21.6" customHeight="1">
      <c r="A24" s="21" t="s">
        <v>23</v>
      </c>
      <c r="B24" s="14">
        <v>7</v>
      </c>
      <c r="C24" s="18"/>
      <c r="D24" s="18">
        <v>461035844</v>
      </c>
      <c r="E24" s="18"/>
      <c r="F24" s="18">
        <v>308912488</v>
      </c>
      <c r="G24" s="18"/>
      <c r="H24" s="18">
        <v>3036120</v>
      </c>
      <c r="I24" s="18"/>
      <c r="J24" s="18">
        <v>3060948</v>
      </c>
    </row>
    <row r="25" spans="1:10" ht="21.6" customHeight="1">
      <c r="A25" s="21" t="s">
        <v>24</v>
      </c>
      <c r="B25" s="6"/>
      <c r="C25" s="18"/>
      <c r="D25" s="29">
        <v>0</v>
      </c>
      <c r="E25" s="18"/>
      <c r="F25" s="29">
        <v>0</v>
      </c>
      <c r="G25" s="18"/>
      <c r="H25" s="18">
        <v>21654151</v>
      </c>
      <c r="I25" s="18"/>
      <c r="J25" s="18">
        <v>24197225</v>
      </c>
    </row>
    <row r="26" spans="1:10" ht="21.6" customHeight="1">
      <c r="A26" s="17" t="s">
        <v>25</v>
      </c>
      <c r="B26" s="14">
        <v>10</v>
      </c>
      <c r="C26" s="18"/>
      <c r="D26" s="18">
        <v>1416543983</v>
      </c>
      <c r="E26" s="18"/>
      <c r="F26" s="18">
        <v>1450540136</v>
      </c>
      <c r="G26" s="18"/>
      <c r="H26" s="18">
        <v>664188101</v>
      </c>
      <c r="I26" s="18"/>
      <c r="J26" s="18">
        <v>647488961</v>
      </c>
    </row>
    <row r="27" spans="1:10" ht="21.6" customHeight="1">
      <c r="A27" s="21" t="s">
        <v>26</v>
      </c>
      <c r="B27" s="14"/>
      <c r="C27" s="18"/>
      <c r="D27" s="18">
        <v>112342589</v>
      </c>
      <c r="E27" s="18"/>
      <c r="F27" s="18">
        <v>151271823</v>
      </c>
      <c r="G27" s="18"/>
      <c r="H27" s="18">
        <v>7698737</v>
      </c>
      <c r="I27" s="18"/>
      <c r="J27" s="18">
        <v>7373611</v>
      </c>
    </row>
    <row r="28" spans="1:10" ht="21.6" customHeight="1">
      <c r="A28" s="21" t="s">
        <v>27</v>
      </c>
      <c r="B28" s="14"/>
      <c r="C28" s="18"/>
      <c r="D28" s="18">
        <v>199686892</v>
      </c>
      <c r="E28" s="18"/>
      <c r="F28" s="18">
        <v>199686892</v>
      </c>
      <c r="G28" s="18"/>
      <c r="H28" s="18">
        <v>182410892</v>
      </c>
      <c r="I28" s="18"/>
      <c r="J28" s="18">
        <v>182410892</v>
      </c>
    </row>
    <row r="29" spans="1:10" ht="21.6" customHeight="1">
      <c r="A29" s="21" t="s">
        <v>28</v>
      </c>
      <c r="B29" s="14"/>
      <c r="C29" s="18"/>
      <c r="D29" s="18"/>
      <c r="E29" s="18"/>
      <c r="F29" s="18"/>
      <c r="G29" s="18"/>
      <c r="H29" s="18"/>
      <c r="I29" s="18"/>
      <c r="J29" s="18"/>
    </row>
    <row r="30" spans="1:10" ht="21.6" customHeight="1">
      <c r="A30" s="21" t="s">
        <v>29</v>
      </c>
      <c r="B30" s="14">
        <v>11</v>
      </c>
      <c r="C30" s="18"/>
      <c r="D30" s="18">
        <v>464459056</v>
      </c>
      <c r="E30" s="18"/>
      <c r="F30" s="18">
        <v>604496962</v>
      </c>
      <c r="G30" s="18"/>
      <c r="H30" s="28">
        <v>0</v>
      </c>
      <c r="I30" s="18"/>
      <c r="J30" s="28">
        <v>0</v>
      </c>
    </row>
    <row r="31" spans="1:10" ht="21.6" customHeight="1">
      <c r="A31" s="21" t="s">
        <v>30</v>
      </c>
      <c r="B31" s="14">
        <v>12</v>
      </c>
      <c r="C31" s="18"/>
      <c r="D31" s="18">
        <v>189778569</v>
      </c>
      <c r="E31" s="18"/>
      <c r="F31" s="18">
        <v>189778569</v>
      </c>
      <c r="G31" s="18"/>
      <c r="H31" s="28">
        <v>0</v>
      </c>
      <c r="I31" s="18"/>
      <c r="J31" s="28">
        <v>0</v>
      </c>
    </row>
    <row r="32" spans="1:10" ht="21.6" customHeight="1">
      <c r="A32" s="30" t="s">
        <v>31</v>
      </c>
      <c r="B32" s="14"/>
      <c r="C32" s="18"/>
      <c r="D32" s="18">
        <v>229866359</v>
      </c>
      <c r="E32" s="18"/>
      <c r="F32" s="18">
        <v>249659823</v>
      </c>
      <c r="G32" s="18"/>
      <c r="H32" s="18">
        <v>229536308</v>
      </c>
      <c r="I32" s="18"/>
      <c r="J32" s="18">
        <v>249079645</v>
      </c>
    </row>
    <row r="33" spans="1:10" ht="21.6" customHeight="1">
      <c r="A33" s="21" t="s">
        <v>32</v>
      </c>
      <c r="B33" s="14"/>
      <c r="C33" s="18"/>
      <c r="D33" s="18">
        <v>378285473</v>
      </c>
      <c r="E33" s="18"/>
      <c r="F33" s="18">
        <v>401518577</v>
      </c>
      <c r="G33" s="18"/>
      <c r="H33" s="18">
        <v>6173056</v>
      </c>
      <c r="I33" s="18"/>
      <c r="J33" s="18">
        <v>7248642</v>
      </c>
    </row>
    <row r="34" spans="1:10" ht="21.6" customHeight="1">
      <c r="A34" s="21" t="s">
        <v>33</v>
      </c>
      <c r="B34" s="14"/>
      <c r="C34" s="18"/>
      <c r="D34" s="18">
        <v>18317413</v>
      </c>
      <c r="E34" s="18"/>
      <c r="F34" s="18">
        <v>6721799</v>
      </c>
      <c r="G34" s="18"/>
      <c r="H34" s="18">
        <v>35100802</v>
      </c>
      <c r="I34" s="18"/>
      <c r="J34" s="18">
        <v>30878569</v>
      </c>
    </row>
    <row r="35" spans="1:10" ht="21.6" customHeight="1">
      <c r="A35" s="21" t="s">
        <v>34</v>
      </c>
      <c r="B35" s="14"/>
      <c r="C35" s="18"/>
      <c r="D35" s="18">
        <v>52268885</v>
      </c>
      <c r="E35" s="18"/>
      <c r="F35" s="18">
        <v>47497670</v>
      </c>
      <c r="G35" s="18"/>
      <c r="H35" s="18">
        <v>1052782</v>
      </c>
      <c r="I35" s="18"/>
      <c r="J35" s="18">
        <v>427782</v>
      </c>
    </row>
    <row r="36" spans="1:10" ht="21.6" customHeight="1">
      <c r="A36" s="17" t="s">
        <v>35</v>
      </c>
      <c r="B36" s="14"/>
      <c r="C36" s="18"/>
      <c r="D36" s="18">
        <v>145092973</v>
      </c>
      <c r="E36" s="18"/>
      <c r="F36" s="18">
        <v>136368045</v>
      </c>
      <c r="G36" s="18"/>
      <c r="H36" s="18">
        <v>30505487</v>
      </c>
      <c r="I36" s="31"/>
      <c r="J36" s="18">
        <v>38767786</v>
      </c>
    </row>
    <row r="37" spans="1:10" s="9" customFormat="1" ht="21.6" customHeight="1">
      <c r="A37" s="13" t="s">
        <v>36</v>
      </c>
      <c r="B37" s="24"/>
      <c r="C37" s="25"/>
      <c r="D37" s="66">
        <f>SUM(D20:D36)</f>
        <v>3714255480</v>
      </c>
      <c r="E37" s="25"/>
      <c r="F37" s="66">
        <f>SUM(F20:F36)</f>
        <v>3821152287</v>
      </c>
      <c r="G37" s="25"/>
      <c r="H37" s="66">
        <f>SUM(H20:H36)</f>
        <v>5447236214</v>
      </c>
      <c r="I37" s="25"/>
      <c r="J37" s="66">
        <f>SUM(J20:J36)</f>
        <v>5419314139</v>
      </c>
    </row>
    <row r="38" spans="1:10" ht="12" customHeight="1">
      <c r="A38" s="17"/>
      <c r="B38" s="6"/>
      <c r="C38" s="18"/>
      <c r="D38" s="18"/>
      <c r="E38" s="18"/>
      <c r="F38" s="18"/>
      <c r="G38" s="18"/>
      <c r="H38" s="18"/>
      <c r="I38" s="18"/>
      <c r="J38" s="18"/>
    </row>
    <row r="39" spans="1:10" s="9" customFormat="1" ht="21.6" customHeight="1" thickBot="1">
      <c r="A39" s="13" t="s">
        <v>37</v>
      </c>
      <c r="B39" s="24"/>
      <c r="C39" s="25"/>
      <c r="D39" s="67">
        <f>SUM(D17,D37)</f>
        <v>5844894163</v>
      </c>
      <c r="E39" s="25"/>
      <c r="F39" s="68">
        <f>SUM(F17,F37)</f>
        <v>6011389763</v>
      </c>
      <c r="G39" s="25"/>
      <c r="H39" s="67">
        <f>SUM(H17,H37)</f>
        <v>6206494697</v>
      </c>
      <c r="I39" s="25"/>
      <c r="J39" s="68">
        <f>SUM(J17,J37)</f>
        <v>6218343706</v>
      </c>
    </row>
    <row r="40" spans="1:10" ht="21.6" customHeight="1" thickTop="1">
      <c r="A40" s="17"/>
      <c r="B40" s="6"/>
      <c r="C40" s="3"/>
      <c r="D40" s="33"/>
      <c r="E40" s="3"/>
      <c r="F40" s="33"/>
      <c r="G40" s="3"/>
      <c r="H40" s="3"/>
      <c r="I40" s="3"/>
      <c r="J40" s="3"/>
    </row>
    <row r="41" spans="1:10" ht="23.85" customHeight="1">
      <c r="A41" s="1" t="s">
        <v>0</v>
      </c>
      <c r="B41" s="2"/>
      <c r="C41" s="2"/>
      <c r="D41" s="3"/>
      <c r="E41" s="3"/>
      <c r="F41" s="3"/>
      <c r="G41" s="3"/>
      <c r="H41" s="3"/>
      <c r="I41" s="3"/>
      <c r="J41" s="3"/>
    </row>
    <row r="42" spans="1:10" ht="23.85" customHeight="1">
      <c r="A42" s="5" t="s">
        <v>1</v>
      </c>
      <c r="B42" s="6"/>
      <c r="C42" s="3"/>
      <c r="D42" s="3"/>
      <c r="E42" s="3"/>
      <c r="F42" s="3"/>
      <c r="G42" s="3"/>
      <c r="H42" s="3"/>
      <c r="I42" s="3"/>
      <c r="J42" s="3"/>
    </row>
    <row r="43" spans="1:10" ht="21.6" customHeight="1">
      <c r="A43" s="5"/>
      <c r="B43" s="6"/>
      <c r="C43" s="3"/>
      <c r="D43" s="3"/>
      <c r="E43" s="3"/>
      <c r="F43" s="3"/>
      <c r="G43" s="3"/>
      <c r="H43" s="3"/>
      <c r="I43" s="3"/>
      <c r="J43" s="3"/>
    </row>
    <row r="44" spans="1:10" ht="23.85" customHeight="1">
      <c r="A44" s="7"/>
      <c r="B44" s="6"/>
      <c r="C44" s="6"/>
      <c r="D44" s="132" t="s">
        <v>2</v>
      </c>
      <c r="E44" s="132"/>
      <c r="F44" s="132"/>
      <c r="G44" s="9"/>
      <c r="H44" s="132" t="s">
        <v>3</v>
      </c>
      <c r="I44" s="132"/>
      <c r="J44" s="132"/>
    </row>
    <row r="45" spans="1:10" ht="23.85" customHeight="1">
      <c r="A45" s="7"/>
      <c r="B45" s="6"/>
      <c r="C45" s="6"/>
      <c r="D45" s="133" t="s">
        <v>4</v>
      </c>
      <c r="E45" s="133"/>
      <c r="F45" s="133"/>
      <c r="G45" s="10"/>
      <c r="H45" s="133" t="s">
        <v>4</v>
      </c>
      <c r="I45" s="133"/>
      <c r="J45" s="133"/>
    </row>
    <row r="46" spans="1:10" ht="23.85" customHeight="1">
      <c r="A46" s="5" t="s">
        <v>38</v>
      </c>
      <c r="B46" s="6" t="s">
        <v>6</v>
      </c>
      <c r="C46" s="11"/>
      <c r="D46" s="12">
        <v>2568</v>
      </c>
      <c r="E46" s="11"/>
      <c r="F46" s="12">
        <v>2567</v>
      </c>
      <c r="G46" s="11"/>
      <c r="H46" s="12">
        <v>2568</v>
      </c>
      <c r="I46" s="11"/>
      <c r="J46" s="12">
        <v>2567</v>
      </c>
    </row>
    <row r="47" spans="1:10" ht="23.85" customHeight="1">
      <c r="A47" s="13"/>
      <c r="B47" s="6"/>
      <c r="C47" s="6"/>
      <c r="D47" s="129" t="s">
        <v>7</v>
      </c>
      <c r="E47" s="131"/>
      <c r="F47" s="131"/>
      <c r="G47" s="131"/>
      <c r="H47" s="131"/>
      <c r="I47" s="131"/>
      <c r="J47" s="131"/>
    </row>
    <row r="48" spans="1:10" s="3" customFormat="1" ht="23.85" customHeight="1">
      <c r="A48" s="34" t="s">
        <v>39</v>
      </c>
      <c r="B48" s="35"/>
      <c r="C48" s="36"/>
      <c r="D48" s="36"/>
      <c r="E48" s="36"/>
      <c r="F48" s="36"/>
      <c r="G48" s="36"/>
      <c r="H48" s="36"/>
      <c r="I48" s="36"/>
      <c r="J48" s="36"/>
    </row>
    <row r="49" spans="1:10" s="3" customFormat="1" ht="23.85" customHeight="1">
      <c r="A49" s="37" t="s">
        <v>40</v>
      </c>
      <c r="B49" s="38" t="s">
        <v>189</v>
      </c>
      <c r="C49" s="18"/>
      <c r="D49" s="18">
        <v>343304404</v>
      </c>
      <c r="E49" s="18"/>
      <c r="F49" s="18">
        <v>358902797</v>
      </c>
      <c r="G49" s="18"/>
      <c r="H49" s="18">
        <v>89535806</v>
      </c>
      <c r="I49" s="18"/>
      <c r="J49" s="18">
        <v>58001610</v>
      </c>
    </row>
    <row r="50" spans="1:10" s="3" customFormat="1" ht="23.85" customHeight="1">
      <c r="A50" s="39" t="s">
        <v>41</v>
      </c>
      <c r="B50" s="38" t="s">
        <v>189</v>
      </c>
      <c r="C50" s="18"/>
      <c r="D50" s="18">
        <v>229277178</v>
      </c>
      <c r="E50" s="18"/>
      <c r="F50" s="18">
        <v>162768254</v>
      </c>
      <c r="G50" s="18"/>
      <c r="H50" s="18">
        <v>117291123</v>
      </c>
      <c r="I50" s="18"/>
      <c r="J50" s="18">
        <v>59386596</v>
      </c>
    </row>
    <row r="51" spans="1:10" s="3" customFormat="1" ht="23.85" customHeight="1">
      <c r="A51" s="39" t="s">
        <v>42</v>
      </c>
      <c r="B51" s="38"/>
      <c r="C51" s="18"/>
      <c r="D51" s="18">
        <v>241702921</v>
      </c>
      <c r="E51" s="18"/>
      <c r="F51" s="18">
        <v>260534456</v>
      </c>
      <c r="G51" s="18"/>
      <c r="H51" s="18">
        <v>149838159</v>
      </c>
      <c r="I51" s="18"/>
      <c r="J51" s="18">
        <v>163883205</v>
      </c>
    </row>
    <row r="52" spans="1:10" s="3" customFormat="1" ht="23.85" customHeight="1">
      <c r="A52" s="39" t="s">
        <v>43</v>
      </c>
      <c r="B52" s="35"/>
      <c r="C52" s="18"/>
      <c r="D52" s="18"/>
      <c r="E52" s="18"/>
      <c r="F52" s="18"/>
      <c r="G52" s="18"/>
      <c r="H52" s="18"/>
      <c r="I52" s="18"/>
      <c r="J52" s="18"/>
    </row>
    <row r="53" spans="1:10" s="3" customFormat="1" ht="23.85" customHeight="1">
      <c r="A53" s="39" t="s">
        <v>44</v>
      </c>
      <c r="B53" s="38" t="s">
        <v>189</v>
      </c>
      <c r="C53" s="18"/>
      <c r="D53" s="18">
        <v>65667463</v>
      </c>
      <c r="E53" s="18"/>
      <c r="F53" s="18">
        <v>84071468</v>
      </c>
      <c r="G53" s="18"/>
      <c r="H53" s="18">
        <v>5271326</v>
      </c>
      <c r="I53" s="18"/>
      <c r="J53" s="18">
        <v>3465963</v>
      </c>
    </row>
    <row r="54" spans="1:10" s="3" customFormat="1" ht="23.85" customHeight="1">
      <c r="A54" s="39" t="s">
        <v>45</v>
      </c>
      <c r="B54" s="35"/>
      <c r="C54" s="18"/>
      <c r="D54" s="18">
        <v>578844</v>
      </c>
      <c r="E54" s="18"/>
      <c r="F54" s="18">
        <v>2445647</v>
      </c>
      <c r="G54" s="18"/>
      <c r="H54" s="31">
        <v>0</v>
      </c>
      <c r="I54" s="18"/>
      <c r="J54" s="31">
        <v>0</v>
      </c>
    </row>
    <row r="55" spans="1:10" s="42" customFormat="1" ht="23.85" customHeight="1">
      <c r="A55" s="37" t="s">
        <v>46</v>
      </c>
      <c r="B55" s="38"/>
      <c r="C55" s="18"/>
      <c r="D55" s="18">
        <v>36382016</v>
      </c>
      <c r="E55" s="18"/>
      <c r="F55" s="18">
        <v>42682884</v>
      </c>
      <c r="G55" s="18"/>
      <c r="H55" s="41">
        <v>10750006</v>
      </c>
      <c r="I55" s="18"/>
      <c r="J55" s="41">
        <v>16681199</v>
      </c>
    </row>
    <row r="56" spans="1:10" s="9" customFormat="1" ht="23.85" customHeight="1">
      <c r="A56" s="13" t="s">
        <v>47</v>
      </c>
      <c r="B56" s="24"/>
      <c r="C56" s="25"/>
      <c r="D56" s="66">
        <f>SUM(D49:D55)</f>
        <v>916912826</v>
      </c>
      <c r="E56" s="25"/>
      <c r="F56" s="69">
        <f>SUM(F49:F55)</f>
        <v>911405506</v>
      </c>
      <c r="G56" s="25"/>
      <c r="H56" s="66">
        <f>SUM(H49:H55)</f>
        <v>372686420</v>
      </c>
      <c r="I56" s="25"/>
      <c r="J56" s="69">
        <f>SUM(J49:J55)</f>
        <v>301418573</v>
      </c>
    </row>
    <row r="57" spans="1:10" s="42" customFormat="1" ht="23.65" customHeight="1">
      <c r="A57" s="43"/>
      <c r="B57" s="35"/>
      <c r="C57" s="44"/>
      <c r="D57" s="44"/>
      <c r="E57" s="44"/>
      <c r="F57" s="44"/>
      <c r="G57" s="44"/>
      <c r="H57" s="44"/>
      <c r="I57" s="44"/>
      <c r="J57" s="44"/>
    </row>
    <row r="58" spans="1:10" s="3" customFormat="1" ht="23.85" customHeight="1">
      <c r="A58" s="34" t="s">
        <v>48</v>
      </c>
      <c r="B58" s="35"/>
      <c r="C58" s="45"/>
      <c r="D58" s="45"/>
      <c r="E58" s="45"/>
      <c r="F58" s="45"/>
      <c r="G58" s="45"/>
      <c r="H58" s="45"/>
      <c r="I58" s="45"/>
      <c r="J58" s="45"/>
    </row>
    <row r="59" spans="1:10" s="3" customFormat="1" ht="22.5" customHeight="1">
      <c r="A59" s="39" t="s">
        <v>49</v>
      </c>
      <c r="B59" s="38" t="s">
        <v>189</v>
      </c>
      <c r="C59" s="18"/>
      <c r="D59" s="18">
        <v>49377183</v>
      </c>
      <c r="E59" s="18"/>
      <c r="F59" s="18">
        <v>69816794</v>
      </c>
      <c r="G59" s="18"/>
      <c r="H59" s="18">
        <v>2895729</v>
      </c>
      <c r="I59" s="18"/>
      <c r="J59" s="18">
        <v>2809608</v>
      </c>
    </row>
    <row r="60" spans="1:10" s="3" customFormat="1" ht="22.5" customHeight="1">
      <c r="A60" s="39" t="s">
        <v>50</v>
      </c>
      <c r="B60" s="35"/>
      <c r="C60" s="18"/>
      <c r="D60" s="18">
        <v>40436517</v>
      </c>
      <c r="E60" s="18"/>
      <c r="F60" s="18">
        <v>40592384</v>
      </c>
      <c r="G60" s="18"/>
      <c r="H60" s="31">
        <v>0</v>
      </c>
      <c r="I60" s="18"/>
      <c r="J60" s="31">
        <v>0</v>
      </c>
    </row>
    <row r="61" spans="1:10" s="3" customFormat="1" ht="22.5" customHeight="1">
      <c r="A61" s="39" t="s">
        <v>51</v>
      </c>
      <c r="B61" s="35"/>
      <c r="C61" s="18"/>
      <c r="D61" s="18"/>
      <c r="E61" s="18"/>
      <c r="F61" s="18"/>
      <c r="G61" s="18"/>
      <c r="H61" s="18"/>
      <c r="I61" s="18"/>
      <c r="J61" s="18"/>
    </row>
    <row r="62" spans="1:10" s="3" customFormat="1" ht="22.5" customHeight="1">
      <c r="A62" s="39" t="s">
        <v>52</v>
      </c>
      <c r="B62" s="38">
        <v>13</v>
      </c>
      <c r="C62" s="18"/>
      <c r="D62" s="18">
        <v>262142638</v>
      </c>
      <c r="E62" s="18"/>
      <c r="F62" s="18">
        <v>245543489</v>
      </c>
      <c r="G62" s="18"/>
      <c r="H62" s="18">
        <v>91287646</v>
      </c>
      <c r="I62" s="18"/>
      <c r="J62" s="18">
        <v>115689730</v>
      </c>
    </row>
    <row r="63" spans="1:10" s="3" customFormat="1" ht="22.5" customHeight="1">
      <c r="A63" s="39" t="s">
        <v>53</v>
      </c>
      <c r="B63" s="38"/>
      <c r="C63" s="18"/>
      <c r="D63" s="18">
        <v>8097453</v>
      </c>
      <c r="E63" s="18"/>
      <c r="F63" s="18">
        <v>8162355</v>
      </c>
      <c r="G63" s="18"/>
      <c r="H63" s="31">
        <v>0</v>
      </c>
      <c r="I63" s="18"/>
      <c r="J63" s="31">
        <v>0</v>
      </c>
    </row>
    <row r="64" spans="1:10" ht="22.5" customHeight="1">
      <c r="A64" s="39" t="s">
        <v>54</v>
      </c>
      <c r="B64" s="38"/>
      <c r="D64" s="18">
        <v>6723486</v>
      </c>
      <c r="F64" s="18">
        <v>5030737</v>
      </c>
      <c r="H64" s="18">
        <v>775986</v>
      </c>
      <c r="J64" s="18">
        <v>778237</v>
      </c>
    </row>
    <row r="65" spans="1:10" s="9" customFormat="1" ht="23.85" customHeight="1">
      <c r="A65" s="13" t="s">
        <v>55</v>
      </c>
      <c r="B65" s="24"/>
      <c r="C65" s="25"/>
      <c r="D65" s="66">
        <f>SUM(D59:D64)</f>
        <v>366777277</v>
      </c>
      <c r="E65" s="25"/>
      <c r="F65" s="69">
        <f>SUM(F59:F64)</f>
        <v>369145759</v>
      </c>
      <c r="G65" s="25"/>
      <c r="H65" s="66">
        <f>SUM(H59:H64)</f>
        <v>94959361</v>
      </c>
      <c r="I65" s="25"/>
      <c r="J65" s="69">
        <f>SUM(J59:J64)</f>
        <v>119277575</v>
      </c>
    </row>
    <row r="66" spans="1:10" s="9" customFormat="1" ht="23.85" customHeight="1">
      <c r="A66" s="13" t="s">
        <v>56</v>
      </c>
      <c r="B66" s="46"/>
      <c r="C66" s="25"/>
      <c r="D66" s="66">
        <f>SUM(D56,D65)</f>
        <v>1283690103</v>
      </c>
      <c r="E66" s="25"/>
      <c r="F66" s="70">
        <f>SUM(F56,F65)</f>
        <v>1280551265</v>
      </c>
      <c r="G66" s="25"/>
      <c r="H66" s="66">
        <f>SUM(H56,H65)</f>
        <v>467645781</v>
      </c>
      <c r="I66" s="25"/>
      <c r="J66" s="70">
        <f>SUM(J56,J65)</f>
        <v>420696148</v>
      </c>
    </row>
    <row r="67" spans="1:10" s="3" customFormat="1" ht="23.85" customHeight="1">
      <c r="B67" s="35"/>
      <c r="C67" s="45"/>
      <c r="D67" s="45"/>
      <c r="E67" s="45"/>
      <c r="F67" s="45"/>
      <c r="G67" s="45"/>
      <c r="H67" s="45"/>
      <c r="I67" s="45"/>
      <c r="J67" s="45"/>
    </row>
    <row r="68" spans="1:10" s="47" customFormat="1" ht="23.85" customHeight="1">
      <c r="A68" s="1" t="s">
        <v>0</v>
      </c>
      <c r="B68" s="2"/>
      <c r="C68" s="2"/>
      <c r="D68" s="3"/>
    </row>
    <row r="69" spans="1:10" s="47" customFormat="1" ht="23.85" customHeight="1">
      <c r="A69" s="5" t="s">
        <v>1</v>
      </c>
      <c r="B69" s="2"/>
    </row>
    <row r="70" spans="1:10" ht="21.6" customHeight="1">
      <c r="A70" s="5"/>
      <c r="B70" s="6"/>
      <c r="C70" s="3"/>
      <c r="D70" s="3"/>
      <c r="E70" s="3"/>
      <c r="F70" s="3"/>
      <c r="G70" s="3"/>
      <c r="H70" s="3"/>
      <c r="I70" s="3"/>
      <c r="J70" s="3"/>
    </row>
    <row r="71" spans="1:10" ht="23.85" customHeight="1">
      <c r="A71" s="7"/>
      <c r="B71" s="6"/>
      <c r="C71" s="6"/>
      <c r="D71" s="132" t="s">
        <v>2</v>
      </c>
      <c r="E71" s="132"/>
      <c r="F71" s="132"/>
      <c r="G71" s="9"/>
      <c r="H71" s="132" t="s">
        <v>3</v>
      </c>
      <c r="I71" s="132"/>
      <c r="J71" s="132"/>
    </row>
    <row r="72" spans="1:10" ht="23.85" customHeight="1">
      <c r="A72" s="7"/>
      <c r="B72" s="6"/>
      <c r="C72" s="6"/>
      <c r="D72" s="133" t="s">
        <v>4</v>
      </c>
      <c r="E72" s="133"/>
      <c r="F72" s="133"/>
      <c r="G72" s="10"/>
      <c r="H72" s="133" t="s">
        <v>4</v>
      </c>
      <c r="I72" s="133"/>
      <c r="J72" s="133"/>
    </row>
    <row r="73" spans="1:10" ht="23.85" customHeight="1">
      <c r="A73" s="5" t="s">
        <v>38</v>
      </c>
      <c r="B73" s="14" t="s">
        <v>6</v>
      </c>
      <c r="C73" s="11"/>
      <c r="D73" s="12">
        <v>2568</v>
      </c>
      <c r="E73" s="11"/>
      <c r="F73" s="12">
        <v>2567</v>
      </c>
      <c r="G73" s="11"/>
      <c r="H73" s="12">
        <v>2568</v>
      </c>
      <c r="I73" s="11"/>
      <c r="J73" s="12">
        <v>2567</v>
      </c>
    </row>
    <row r="74" spans="1:10" ht="23.85" customHeight="1">
      <c r="A74" s="13"/>
      <c r="B74" s="6"/>
      <c r="C74" s="6"/>
      <c r="D74" s="129" t="s">
        <v>7</v>
      </c>
      <c r="E74" s="131"/>
      <c r="F74" s="131"/>
      <c r="G74" s="131"/>
      <c r="H74" s="131"/>
      <c r="I74" s="131"/>
      <c r="J74" s="131"/>
    </row>
    <row r="75" spans="1:10" s="3" customFormat="1" ht="23.85" customHeight="1">
      <c r="A75" s="34" t="s">
        <v>57</v>
      </c>
      <c r="B75" s="35"/>
      <c r="C75" s="45"/>
      <c r="D75" s="45"/>
      <c r="E75" s="45"/>
      <c r="F75" s="45"/>
      <c r="G75" s="45"/>
      <c r="H75" s="45"/>
      <c r="I75" s="45"/>
      <c r="J75" s="45"/>
    </row>
    <row r="76" spans="1:10" s="3" customFormat="1" ht="23.85" customHeight="1">
      <c r="A76" s="39" t="s">
        <v>58</v>
      </c>
      <c r="B76" s="38"/>
      <c r="C76" s="45"/>
      <c r="D76" s="45"/>
      <c r="E76" s="45"/>
      <c r="F76" s="45"/>
      <c r="G76" s="45"/>
      <c r="H76" s="45"/>
      <c r="I76" s="45"/>
      <c r="J76" s="45"/>
    </row>
    <row r="77" spans="1:10" s="3" customFormat="1" ht="23.85" customHeight="1">
      <c r="A77" s="39" t="s">
        <v>59</v>
      </c>
      <c r="B77" s="38"/>
      <c r="C77" s="45"/>
      <c r="D77" s="45"/>
      <c r="E77" s="45"/>
      <c r="F77" s="45"/>
      <c r="G77" s="45"/>
      <c r="H77" s="45"/>
      <c r="I77" s="45"/>
      <c r="J77" s="45"/>
    </row>
    <row r="78" spans="1:10" s="3" customFormat="1" ht="23.85" customHeight="1" thickBot="1">
      <c r="A78" s="48" t="s">
        <v>60</v>
      </c>
      <c r="B78" s="35"/>
      <c r="C78" s="18"/>
      <c r="D78" s="49">
        <v>998281590</v>
      </c>
      <c r="E78" s="18"/>
      <c r="F78" s="49">
        <v>998281590</v>
      </c>
      <c r="G78" s="18"/>
      <c r="H78" s="49">
        <v>998281590</v>
      </c>
      <c r="I78" s="18"/>
      <c r="J78" s="49">
        <v>998281590</v>
      </c>
    </row>
    <row r="79" spans="1:10" s="3" customFormat="1" ht="23.85" customHeight="1" thickTop="1">
      <c r="A79" s="39" t="s">
        <v>61</v>
      </c>
      <c r="B79" s="35"/>
      <c r="C79" s="18"/>
      <c r="D79" s="18"/>
      <c r="E79" s="18"/>
      <c r="F79" s="18"/>
      <c r="G79" s="18"/>
      <c r="H79" s="18"/>
      <c r="I79" s="18"/>
      <c r="J79" s="18"/>
    </row>
    <row r="80" spans="1:10" s="3" customFormat="1" ht="23.85" customHeight="1">
      <c r="A80" s="48" t="s">
        <v>60</v>
      </c>
      <c r="B80" s="35"/>
      <c r="C80" s="18"/>
      <c r="D80" s="18">
        <v>998281590</v>
      </c>
      <c r="E80" s="18"/>
      <c r="F80" s="18">
        <v>998281590</v>
      </c>
      <c r="G80" s="18"/>
      <c r="H80" s="18">
        <v>998281590</v>
      </c>
      <c r="I80" s="18"/>
      <c r="J80" s="18">
        <v>998281590</v>
      </c>
    </row>
    <row r="81" spans="1:10" s="3" customFormat="1" ht="23.85" customHeight="1">
      <c r="A81" s="21" t="s">
        <v>62</v>
      </c>
      <c r="B81" s="14"/>
      <c r="C81" s="18"/>
      <c r="D81" s="18">
        <v>2786808121</v>
      </c>
      <c r="E81" s="18"/>
      <c r="F81" s="18">
        <v>2786808121</v>
      </c>
      <c r="G81" s="18"/>
      <c r="H81" s="18">
        <v>2786808121</v>
      </c>
      <c r="I81" s="18"/>
      <c r="J81" s="18">
        <v>2786808121</v>
      </c>
    </row>
    <row r="82" spans="1:10" s="3" customFormat="1" ht="23.85" customHeight="1">
      <c r="A82" s="21" t="s">
        <v>63</v>
      </c>
      <c r="B82" s="6"/>
      <c r="C82" s="18"/>
      <c r="D82" s="18"/>
      <c r="E82" s="18"/>
      <c r="F82" s="18"/>
      <c r="G82" s="18"/>
      <c r="H82" s="18"/>
      <c r="I82" s="18"/>
      <c r="J82" s="18"/>
    </row>
    <row r="83" spans="1:10" s="3" customFormat="1" ht="23.85" customHeight="1">
      <c r="A83" s="21" t="s">
        <v>64</v>
      </c>
      <c r="B83" s="6"/>
      <c r="C83" s="18"/>
      <c r="D83" s="18"/>
      <c r="E83" s="18"/>
      <c r="F83" s="18"/>
      <c r="G83" s="18"/>
      <c r="H83" s="18"/>
      <c r="I83" s="18"/>
      <c r="J83" s="18"/>
    </row>
    <row r="84" spans="1:10" s="3" customFormat="1" ht="23.85" customHeight="1">
      <c r="A84" s="21" t="s">
        <v>65</v>
      </c>
      <c r="B84" s="14">
        <v>14</v>
      </c>
      <c r="C84" s="18"/>
      <c r="D84" s="18">
        <v>77000000</v>
      </c>
      <c r="E84" s="18"/>
      <c r="F84" s="18">
        <v>76780000</v>
      </c>
      <c r="G84" s="18"/>
      <c r="H84" s="18">
        <v>77000000</v>
      </c>
      <c r="I84" s="18"/>
      <c r="J84" s="18">
        <v>76780000</v>
      </c>
    </row>
    <row r="85" spans="1:10" s="3" customFormat="1" ht="23.85" customHeight="1">
      <c r="A85" s="21" t="s">
        <v>66</v>
      </c>
      <c r="B85" s="6"/>
      <c r="C85" s="18"/>
      <c r="D85" s="50">
        <v>586772843</v>
      </c>
      <c r="E85" s="18"/>
      <c r="F85" s="50">
        <v>759008355</v>
      </c>
      <c r="G85" s="18"/>
      <c r="H85" s="50">
        <v>1876759205</v>
      </c>
      <c r="I85" s="18"/>
      <c r="J85" s="50">
        <v>1935777847</v>
      </c>
    </row>
    <row r="86" spans="1:10" s="3" customFormat="1" ht="23.85" customHeight="1">
      <c r="A86" s="43" t="s">
        <v>67</v>
      </c>
      <c r="B86" s="6"/>
      <c r="C86" s="18"/>
      <c r="D86" s="73">
        <f>SUM(D80:D85)</f>
        <v>4448862554</v>
      </c>
      <c r="E86" s="25"/>
      <c r="F86" s="71">
        <f>SUM(F80:F85)</f>
        <v>4620878066</v>
      </c>
      <c r="G86" s="25"/>
      <c r="H86" s="73">
        <f>SUM(H80:H85)</f>
        <v>5738848916</v>
      </c>
      <c r="I86" s="25"/>
      <c r="J86" s="71">
        <f>SUM(J80:J85)</f>
        <v>5797647558</v>
      </c>
    </row>
    <row r="87" spans="1:10" s="3" customFormat="1" ht="23.85" customHeight="1">
      <c r="A87" s="21" t="s">
        <v>68</v>
      </c>
      <c r="B87" s="6"/>
      <c r="C87" s="18"/>
      <c r="D87" s="50">
        <v>112341506</v>
      </c>
      <c r="E87" s="18"/>
      <c r="F87" s="50">
        <v>109960432</v>
      </c>
      <c r="G87" s="18"/>
      <c r="H87" s="52">
        <v>0</v>
      </c>
      <c r="I87" s="18"/>
      <c r="J87" s="52">
        <v>0</v>
      </c>
    </row>
    <row r="88" spans="1:10" s="9" customFormat="1" ht="23.85" customHeight="1">
      <c r="A88" s="43" t="s">
        <v>69</v>
      </c>
      <c r="B88" s="46"/>
      <c r="C88" s="25"/>
      <c r="D88" s="72">
        <f>SUM(D86:D87)</f>
        <v>4561204060</v>
      </c>
      <c r="E88" s="25"/>
      <c r="F88" s="72">
        <f>SUM(F86:F87)</f>
        <v>4730838498</v>
      </c>
      <c r="G88" s="25"/>
      <c r="H88" s="72">
        <f>SUM(H86:H87)</f>
        <v>5738848916</v>
      </c>
      <c r="I88" s="25"/>
      <c r="J88" s="72">
        <f>SUM(J86:J87)</f>
        <v>5797647558</v>
      </c>
    </row>
    <row r="89" spans="1:10" s="42" customFormat="1" ht="21" customHeight="1">
      <c r="A89" s="43"/>
      <c r="B89" s="35"/>
      <c r="C89" s="33"/>
      <c r="D89" s="33"/>
      <c r="E89" s="33"/>
      <c r="F89" s="33"/>
      <c r="G89" s="33"/>
      <c r="H89" s="33"/>
      <c r="I89" s="33"/>
      <c r="J89" s="33"/>
    </row>
    <row r="90" spans="1:10" s="53" customFormat="1" ht="25.15" customHeight="1" thickBot="1">
      <c r="A90" s="43" t="s">
        <v>70</v>
      </c>
      <c r="B90" s="35"/>
      <c r="C90" s="18"/>
      <c r="D90" s="67">
        <f>SUM(D66,D88)</f>
        <v>5844894163</v>
      </c>
      <c r="E90" s="18"/>
      <c r="F90" s="68">
        <f>SUM(F66,F88)</f>
        <v>6011389763</v>
      </c>
      <c r="G90" s="18"/>
      <c r="H90" s="67">
        <f>SUM(H66,H88)</f>
        <v>6206494697</v>
      </c>
      <c r="I90" s="18"/>
      <c r="J90" s="68">
        <f>SUM(J66,J88)</f>
        <v>6218343706</v>
      </c>
    </row>
    <row r="91" spans="1:10" s="53" customFormat="1" ht="23.85" customHeight="1" thickTop="1">
      <c r="A91" s="17"/>
      <c r="B91" s="6"/>
      <c r="C91" s="33"/>
      <c r="D91" s="33"/>
      <c r="E91" s="33"/>
      <c r="F91" s="33"/>
      <c r="G91" s="33"/>
      <c r="H91" s="33"/>
      <c r="I91" s="33"/>
      <c r="J91" s="33"/>
    </row>
    <row r="92" spans="1:10" ht="23.25">
      <c r="A92" s="1" t="s">
        <v>0</v>
      </c>
      <c r="B92" s="1"/>
      <c r="C92" s="1"/>
      <c r="D92" s="1"/>
      <c r="F92" s="18"/>
    </row>
    <row r="93" spans="1:10" ht="23.25">
      <c r="A93" s="5" t="s">
        <v>71</v>
      </c>
      <c r="B93" s="48"/>
    </row>
    <row r="94" spans="1:10" ht="14.65" customHeight="1">
      <c r="A94" s="5"/>
      <c r="B94" s="48"/>
    </row>
    <row r="95" spans="1:10">
      <c r="A95" s="7"/>
      <c r="B95" s="6"/>
      <c r="C95" s="6"/>
      <c r="D95" s="132" t="s">
        <v>2</v>
      </c>
      <c r="E95" s="132"/>
      <c r="F95" s="132"/>
      <c r="G95" s="8"/>
      <c r="H95" s="132" t="s">
        <v>3</v>
      </c>
      <c r="I95" s="132"/>
      <c r="J95" s="132"/>
    </row>
    <row r="96" spans="1:10">
      <c r="A96" s="7"/>
      <c r="B96" s="6"/>
      <c r="C96" s="6"/>
      <c r="D96" s="130" t="s">
        <v>72</v>
      </c>
      <c r="E96" s="130"/>
      <c r="F96" s="130"/>
      <c r="G96" s="8"/>
      <c r="H96" s="130" t="s">
        <v>72</v>
      </c>
      <c r="I96" s="130"/>
      <c r="J96" s="130"/>
    </row>
    <row r="97" spans="1:10">
      <c r="A97" s="7"/>
      <c r="B97" s="6"/>
      <c r="C97" s="6"/>
      <c r="D97" s="130" t="s">
        <v>4</v>
      </c>
      <c r="E97" s="130"/>
      <c r="F97" s="130"/>
      <c r="G97" s="8"/>
      <c r="H97" s="130" t="s">
        <v>4</v>
      </c>
      <c r="I97" s="130"/>
      <c r="J97" s="130"/>
    </row>
    <row r="98" spans="1:10">
      <c r="A98" s="7"/>
      <c r="B98" s="6" t="s">
        <v>6</v>
      </c>
      <c r="C98" s="11"/>
      <c r="D98" s="12">
        <v>2568</v>
      </c>
      <c r="E98" s="11"/>
      <c r="F98" s="12">
        <v>2567</v>
      </c>
      <c r="G98" s="11"/>
      <c r="H98" s="12">
        <v>2568</v>
      </c>
      <c r="I98" s="11"/>
      <c r="J98" s="12">
        <v>2567</v>
      </c>
    </row>
    <row r="99" spans="1:10">
      <c r="A99" s="13"/>
      <c r="B99" s="6"/>
      <c r="C99" s="6"/>
      <c r="D99" s="129" t="s">
        <v>7</v>
      </c>
      <c r="E99" s="129"/>
      <c r="F99" s="129"/>
      <c r="G99" s="129"/>
      <c r="H99" s="129"/>
      <c r="I99" s="129"/>
      <c r="J99" s="129"/>
    </row>
    <row r="100" spans="1:10">
      <c r="A100" s="34" t="s">
        <v>73</v>
      </c>
      <c r="B100" s="35" t="s">
        <v>190</v>
      </c>
      <c r="C100" s="54"/>
      <c r="D100" s="54"/>
      <c r="E100" s="54"/>
      <c r="F100" s="54"/>
      <c r="G100" s="54"/>
      <c r="H100" s="3"/>
      <c r="I100" s="54"/>
      <c r="J100" s="3"/>
    </row>
    <row r="101" spans="1:10">
      <c r="A101" s="37" t="s">
        <v>74</v>
      </c>
      <c r="B101" s="35" t="s">
        <v>191</v>
      </c>
      <c r="C101" s="18"/>
      <c r="D101" s="18">
        <v>3741474508</v>
      </c>
      <c r="E101" s="18"/>
      <c r="F101" s="18">
        <v>3966089654</v>
      </c>
      <c r="G101" s="18"/>
      <c r="H101" s="18">
        <v>1003059073</v>
      </c>
      <c r="I101" s="18"/>
      <c r="J101" s="18">
        <v>1416104307</v>
      </c>
    </row>
    <row r="102" spans="1:10">
      <c r="A102" s="37" t="s">
        <v>76</v>
      </c>
      <c r="B102" s="35"/>
      <c r="C102" s="18"/>
      <c r="D102" s="117">
        <v>0</v>
      </c>
      <c r="E102" s="18"/>
      <c r="F102" s="18">
        <v>13596775</v>
      </c>
      <c r="G102" s="18"/>
      <c r="H102" s="31">
        <v>0</v>
      </c>
      <c r="I102" s="18"/>
      <c r="J102" s="31">
        <v>0</v>
      </c>
    </row>
    <row r="103" spans="1:10">
      <c r="A103" s="37" t="s">
        <v>77</v>
      </c>
      <c r="B103" s="35"/>
      <c r="C103" s="18"/>
      <c r="D103" s="18">
        <v>163774104</v>
      </c>
      <c r="E103" s="18"/>
      <c r="F103" s="18">
        <v>187746543</v>
      </c>
      <c r="G103" s="18"/>
      <c r="H103" s="18">
        <v>58097886</v>
      </c>
      <c r="I103" s="18"/>
      <c r="J103" s="18">
        <v>105971913</v>
      </c>
    </row>
    <row r="104" spans="1:10" s="9" customFormat="1" ht="23.85" customHeight="1">
      <c r="A104" s="13" t="s">
        <v>78</v>
      </c>
      <c r="B104" s="24"/>
      <c r="C104" s="25"/>
      <c r="D104" s="66">
        <f>SUM(D101:D103)</f>
        <v>3905248612</v>
      </c>
      <c r="E104" s="25"/>
      <c r="F104" s="69">
        <f>SUM(F101:F103)</f>
        <v>4167432972</v>
      </c>
      <c r="G104" s="25"/>
      <c r="H104" s="66">
        <f>SUM(H101:H103)</f>
        <v>1061156959</v>
      </c>
      <c r="I104" s="25"/>
      <c r="J104" s="69">
        <f>SUM(J101:J103)</f>
        <v>1522076220</v>
      </c>
    </row>
    <row r="105" spans="1:10" ht="14.65" customHeight="1">
      <c r="A105" s="43"/>
      <c r="B105" s="35"/>
      <c r="C105" s="18"/>
      <c r="D105" s="18"/>
      <c r="E105" s="18"/>
      <c r="F105" s="18"/>
      <c r="G105" s="18"/>
      <c r="H105" s="18"/>
      <c r="I105" s="18"/>
      <c r="J105" s="18"/>
    </row>
    <row r="106" spans="1:10">
      <c r="A106" s="34" t="s">
        <v>79</v>
      </c>
      <c r="B106" s="35" t="s">
        <v>190</v>
      </c>
      <c r="C106" s="18"/>
      <c r="D106" s="18"/>
      <c r="E106" s="18"/>
      <c r="F106" s="18"/>
      <c r="G106" s="18"/>
      <c r="H106" s="18"/>
      <c r="I106" s="18"/>
      <c r="J106" s="18"/>
    </row>
    <row r="107" spans="1:10">
      <c r="A107" s="39" t="s">
        <v>80</v>
      </c>
      <c r="B107" s="35" t="s">
        <v>192</v>
      </c>
      <c r="C107" s="18"/>
      <c r="D107" s="18">
        <v>3007900528</v>
      </c>
      <c r="E107" s="18"/>
      <c r="F107" s="18">
        <v>3065008481</v>
      </c>
      <c r="G107" s="18"/>
      <c r="H107" s="18">
        <v>804504976</v>
      </c>
      <c r="I107" s="18"/>
      <c r="J107" s="18">
        <v>1129566952</v>
      </c>
    </row>
    <row r="108" spans="1:10">
      <c r="A108" s="39" t="s">
        <v>82</v>
      </c>
      <c r="B108" s="35"/>
      <c r="C108" s="18"/>
      <c r="D108" s="18">
        <v>498719780</v>
      </c>
      <c r="E108" s="18"/>
      <c r="F108" s="18">
        <v>499992113</v>
      </c>
      <c r="G108" s="18"/>
      <c r="H108" s="18">
        <v>22039259</v>
      </c>
      <c r="I108" s="18"/>
      <c r="J108" s="18">
        <v>24823528</v>
      </c>
    </row>
    <row r="109" spans="1:10">
      <c r="A109" s="39" t="s">
        <v>83</v>
      </c>
      <c r="B109" s="35"/>
      <c r="C109" s="18"/>
      <c r="D109" s="18">
        <v>506507815</v>
      </c>
      <c r="E109" s="18"/>
      <c r="F109" s="18">
        <v>497518816</v>
      </c>
      <c r="G109" s="18"/>
      <c r="H109" s="18">
        <v>236292681</v>
      </c>
      <c r="I109" s="18"/>
      <c r="J109" s="18">
        <v>248347529</v>
      </c>
    </row>
    <row r="110" spans="1:10">
      <c r="A110" s="134" t="s">
        <v>84</v>
      </c>
      <c r="B110" s="134"/>
      <c r="C110" s="18"/>
      <c r="D110" s="18"/>
      <c r="E110" s="18"/>
      <c r="F110" s="18"/>
      <c r="G110" s="18"/>
      <c r="H110" s="18"/>
      <c r="I110" s="18"/>
      <c r="J110" s="18"/>
    </row>
    <row r="111" spans="1:10">
      <c r="A111" s="39" t="s">
        <v>85</v>
      </c>
      <c r="B111" s="35"/>
      <c r="C111" s="18"/>
      <c r="D111" s="117">
        <v>0</v>
      </c>
      <c r="E111" s="18"/>
      <c r="F111" s="18">
        <v>13915012</v>
      </c>
      <c r="G111" s="18"/>
      <c r="H111" s="31">
        <v>0</v>
      </c>
      <c r="I111" s="18"/>
      <c r="J111" s="31">
        <v>0</v>
      </c>
    </row>
    <row r="112" spans="1:10" s="9" customFormat="1" ht="23.85" customHeight="1">
      <c r="A112" s="13" t="s">
        <v>86</v>
      </c>
      <c r="B112" s="6" t="s">
        <v>193</v>
      </c>
      <c r="C112" s="25"/>
      <c r="D112" s="66">
        <f>SUM(D107:D111)</f>
        <v>4013128123</v>
      </c>
      <c r="E112" s="25"/>
      <c r="F112" s="66">
        <f>SUM(F107:F111)</f>
        <v>4076434422</v>
      </c>
      <c r="G112" s="25"/>
      <c r="H112" s="66">
        <f>SUM(H107:H111)</f>
        <v>1062836916</v>
      </c>
      <c r="I112" s="25"/>
      <c r="J112" s="66">
        <f>SUM(J107:J111)</f>
        <v>1402738009</v>
      </c>
    </row>
    <row r="113" spans="1:10" ht="14.65" customHeight="1">
      <c r="A113" s="37"/>
      <c r="B113" s="35"/>
      <c r="C113" s="44"/>
      <c r="D113" s="44"/>
      <c r="E113" s="44"/>
      <c r="F113" s="44"/>
      <c r="G113" s="44"/>
      <c r="H113" s="44"/>
      <c r="I113" s="44"/>
      <c r="J113" s="44"/>
    </row>
    <row r="114" spans="1:10" ht="21.6" customHeight="1">
      <c r="A114" s="43" t="s">
        <v>201</v>
      </c>
      <c r="B114" s="35"/>
      <c r="C114" s="44"/>
      <c r="D114" s="73">
        <f>D104-D112</f>
        <v>-107879511</v>
      </c>
      <c r="E114" s="44"/>
      <c r="F114" s="74">
        <f>F104-F112</f>
        <v>90998550</v>
      </c>
      <c r="G114" s="44"/>
      <c r="H114" s="73">
        <f>H104-H112</f>
        <v>-1679957</v>
      </c>
      <c r="I114" s="44"/>
      <c r="J114" s="74">
        <f>J104-J112</f>
        <v>119338211</v>
      </c>
    </row>
    <row r="115" spans="1:10">
      <c r="A115" s="39" t="s">
        <v>88</v>
      </c>
      <c r="B115" s="35"/>
      <c r="C115" s="18"/>
      <c r="D115" s="18">
        <v>-5076714</v>
      </c>
      <c r="E115" s="18"/>
      <c r="F115" s="18">
        <v>-4409602</v>
      </c>
      <c r="G115" s="18"/>
      <c r="H115" s="18">
        <v>-409562</v>
      </c>
      <c r="I115" s="18"/>
      <c r="J115" s="18">
        <v>-240000</v>
      </c>
    </row>
    <row r="116" spans="1:10" ht="21.6" customHeight="1">
      <c r="A116" s="39" t="s">
        <v>202</v>
      </c>
      <c r="B116" s="14">
        <v>8</v>
      </c>
      <c r="C116" s="18"/>
      <c r="D116" s="56">
        <v>-2767660</v>
      </c>
      <c r="E116" s="18"/>
      <c r="F116" s="56">
        <v>604226</v>
      </c>
      <c r="G116" s="18"/>
      <c r="H116" s="57">
        <v>0</v>
      </c>
      <c r="I116" s="18"/>
      <c r="J116" s="57">
        <v>0</v>
      </c>
    </row>
    <row r="117" spans="1:10" s="9" customFormat="1">
      <c r="A117" s="43" t="s">
        <v>203</v>
      </c>
      <c r="B117" s="46"/>
      <c r="C117" s="25"/>
      <c r="D117" s="73">
        <f>SUM(D114:D116)</f>
        <v>-115723885</v>
      </c>
      <c r="E117" s="25"/>
      <c r="F117" s="71">
        <f>SUM(F114:F116)</f>
        <v>87193174</v>
      </c>
      <c r="G117" s="25"/>
      <c r="H117" s="73">
        <f>SUM(H114:H116)</f>
        <v>-2089519</v>
      </c>
      <c r="I117" s="25"/>
      <c r="J117" s="71">
        <f>SUM(J114:J116)</f>
        <v>119098211</v>
      </c>
    </row>
    <row r="118" spans="1:10">
      <c r="A118" s="39" t="s">
        <v>213</v>
      </c>
      <c r="B118" s="35" t="s">
        <v>75</v>
      </c>
      <c r="C118" s="18"/>
      <c r="D118" s="18">
        <v>6561637</v>
      </c>
      <c r="E118" s="18"/>
      <c r="F118" s="18">
        <v>-2684782</v>
      </c>
      <c r="G118" s="18"/>
      <c r="H118" s="18">
        <v>3187772</v>
      </c>
      <c r="I118" s="18"/>
      <c r="J118" s="18">
        <v>-852726</v>
      </c>
    </row>
    <row r="119" spans="1:10" s="9" customFormat="1" ht="22.5" thickBot="1">
      <c r="A119" s="43" t="s">
        <v>204</v>
      </c>
      <c r="B119" s="46"/>
      <c r="C119" s="25"/>
      <c r="D119" s="75">
        <f>SUM(D117:D118)</f>
        <v>-109162248</v>
      </c>
      <c r="E119" s="25"/>
      <c r="F119" s="76">
        <f>SUM(F117:F118)</f>
        <v>84508392</v>
      </c>
      <c r="G119" s="25"/>
      <c r="H119" s="75">
        <f>SUM(H117:H118)</f>
        <v>1098253</v>
      </c>
      <c r="I119" s="25"/>
      <c r="J119" s="76">
        <f>SUM(J117:J118)</f>
        <v>118245485</v>
      </c>
    </row>
    <row r="120" spans="1:10" s="9" customFormat="1" ht="22.5" thickTop="1">
      <c r="A120" s="43"/>
      <c r="B120" s="46"/>
      <c r="C120" s="25"/>
      <c r="D120" s="25"/>
      <c r="E120" s="25"/>
      <c r="F120" s="25"/>
      <c r="G120" s="25"/>
      <c r="H120" s="25"/>
      <c r="I120" s="25"/>
      <c r="J120" s="25"/>
    </row>
    <row r="121" spans="1:10" s="9" customFormat="1">
      <c r="A121" s="43" t="s">
        <v>89</v>
      </c>
      <c r="B121" s="46"/>
      <c r="C121" s="25"/>
      <c r="D121" s="25"/>
      <c r="E121" s="25"/>
      <c r="F121" s="25"/>
      <c r="G121" s="25"/>
      <c r="H121" s="25"/>
      <c r="I121" s="25"/>
      <c r="J121" s="25"/>
    </row>
    <row r="122" spans="1:10" s="9" customFormat="1" ht="21.75" customHeight="1">
      <c r="A122" s="135" t="s">
        <v>90</v>
      </c>
      <c r="B122" s="135"/>
      <c r="C122" s="58"/>
      <c r="D122" s="58"/>
      <c r="E122" s="25"/>
      <c r="F122" s="25"/>
      <c r="G122" s="25"/>
      <c r="H122" s="25"/>
      <c r="I122" s="25"/>
      <c r="J122" s="25"/>
    </row>
    <row r="123" spans="1:10" s="9" customFormat="1">
      <c r="A123" s="21" t="s">
        <v>195</v>
      </c>
      <c r="B123" s="46"/>
      <c r="C123" s="25"/>
      <c r="D123" s="25"/>
      <c r="E123" s="25"/>
      <c r="F123" s="25"/>
      <c r="G123" s="25"/>
      <c r="H123" s="25"/>
      <c r="I123" s="25"/>
      <c r="J123" s="25"/>
    </row>
    <row r="124" spans="1:10" s="9" customFormat="1">
      <c r="A124" s="39" t="s">
        <v>91</v>
      </c>
      <c r="B124" s="35" t="s">
        <v>194</v>
      </c>
      <c r="C124" s="18"/>
      <c r="D124" s="19">
        <v>-719119</v>
      </c>
      <c r="E124" s="18"/>
      <c r="F124" s="19">
        <v>10556774</v>
      </c>
      <c r="G124" s="18"/>
      <c r="H124" s="19">
        <v>0</v>
      </c>
      <c r="I124" s="18"/>
      <c r="J124" s="19">
        <v>0</v>
      </c>
    </row>
    <row r="125" spans="1:10" s="9" customFormat="1" hidden="1">
      <c r="A125" s="39" t="s">
        <v>92</v>
      </c>
      <c r="B125" s="35"/>
      <c r="C125" s="18"/>
      <c r="D125" s="18"/>
      <c r="E125" s="18"/>
      <c r="F125" s="18"/>
      <c r="G125" s="18"/>
      <c r="H125" s="19"/>
      <c r="I125" s="18"/>
      <c r="J125" s="19"/>
    </row>
    <row r="126" spans="1:10" s="9" customFormat="1" hidden="1">
      <c r="A126" s="39" t="s">
        <v>93</v>
      </c>
      <c r="B126" s="35"/>
      <c r="C126" s="18"/>
      <c r="D126" s="31">
        <v>0</v>
      </c>
      <c r="E126" s="18"/>
      <c r="F126" s="31">
        <v>0</v>
      </c>
      <c r="G126" s="18"/>
      <c r="H126" s="19">
        <v>0</v>
      </c>
      <c r="I126" s="18"/>
      <c r="J126" s="19">
        <v>0</v>
      </c>
    </row>
    <row r="127" spans="1:10" s="9" customFormat="1">
      <c r="A127" s="39" t="s">
        <v>94</v>
      </c>
      <c r="B127" s="35"/>
      <c r="C127" s="18"/>
      <c r="D127" s="31"/>
      <c r="E127" s="18"/>
      <c r="F127" s="31"/>
      <c r="G127" s="18"/>
      <c r="H127" s="31"/>
      <c r="I127" s="18"/>
      <c r="J127" s="31"/>
    </row>
    <row r="128" spans="1:10" s="9" customFormat="1">
      <c r="A128" s="39" t="s">
        <v>95</v>
      </c>
      <c r="B128" s="35" t="s">
        <v>75</v>
      </c>
      <c r="C128" s="18"/>
      <c r="D128" s="56">
        <v>143824</v>
      </c>
      <c r="E128" s="18"/>
      <c r="F128" s="56">
        <v>-2111355</v>
      </c>
      <c r="G128" s="18"/>
      <c r="H128" s="56">
        <v>0</v>
      </c>
      <c r="I128" s="18"/>
      <c r="J128" s="56">
        <v>0</v>
      </c>
    </row>
    <row r="129" spans="1:10" s="9" customFormat="1">
      <c r="A129" s="43" t="s">
        <v>96</v>
      </c>
      <c r="B129" s="46"/>
      <c r="C129" s="25"/>
      <c r="D129" s="25"/>
      <c r="E129" s="25"/>
      <c r="F129" s="25"/>
      <c r="G129" s="25"/>
      <c r="H129" s="25"/>
      <c r="I129" s="25"/>
      <c r="J129" s="25"/>
    </row>
    <row r="130" spans="1:10" s="9" customFormat="1" ht="21.75" customHeight="1">
      <c r="A130" s="43" t="s">
        <v>97</v>
      </c>
      <c r="B130" s="46"/>
      <c r="C130" s="25"/>
      <c r="D130" s="77">
        <f>SUM(D124:D129)</f>
        <v>-575295</v>
      </c>
      <c r="E130" s="25"/>
      <c r="F130" s="77">
        <f>SUM(F124:F129)</f>
        <v>8445419</v>
      </c>
      <c r="G130" s="25"/>
      <c r="H130" s="72">
        <f>SUM(H124:H129)</f>
        <v>0</v>
      </c>
      <c r="I130" s="25"/>
      <c r="J130" s="72">
        <f>SUM(J124:J129)</f>
        <v>0</v>
      </c>
    </row>
    <row r="131" spans="1:10" s="9" customFormat="1" ht="22.5" customHeight="1">
      <c r="A131" s="43" t="s">
        <v>214</v>
      </c>
      <c r="B131" s="46"/>
      <c r="C131" s="25"/>
      <c r="D131" s="77">
        <f>D130</f>
        <v>-575295</v>
      </c>
      <c r="E131" s="25"/>
      <c r="F131" s="77">
        <f>F130</f>
        <v>8445419</v>
      </c>
      <c r="G131" s="51"/>
      <c r="H131" s="72">
        <f>H130</f>
        <v>0</v>
      </c>
      <c r="I131" s="51"/>
      <c r="J131" s="72">
        <f>J130</f>
        <v>0</v>
      </c>
    </row>
    <row r="132" spans="1:10" s="9" customFormat="1" ht="14.65" customHeight="1">
      <c r="A132" s="39"/>
      <c r="B132" s="46"/>
      <c r="C132" s="25"/>
      <c r="D132" s="25"/>
      <c r="E132" s="25"/>
      <c r="F132" s="25"/>
      <c r="G132" s="25"/>
      <c r="H132" s="25"/>
      <c r="I132" s="25"/>
      <c r="J132" s="25"/>
    </row>
    <row r="133" spans="1:10" s="9" customFormat="1" ht="22.5" thickBot="1">
      <c r="A133" s="43" t="s">
        <v>215</v>
      </c>
      <c r="B133" s="46"/>
      <c r="C133" s="25"/>
      <c r="D133" s="67">
        <f>D119+D131</f>
        <v>-109737543</v>
      </c>
      <c r="E133" s="25"/>
      <c r="F133" s="68">
        <f>F119+F131</f>
        <v>92953811</v>
      </c>
      <c r="G133" s="25"/>
      <c r="H133" s="67">
        <f>H119+H131</f>
        <v>1098253</v>
      </c>
      <c r="I133" s="25"/>
      <c r="J133" s="68">
        <f>J119+J131</f>
        <v>118245485</v>
      </c>
    </row>
    <row r="134" spans="1:10" s="9" customFormat="1" ht="14.65" customHeight="1" thickTop="1">
      <c r="A134" s="43"/>
      <c r="B134" s="46"/>
      <c r="C134" s="25"/>
      <c r="D134" s="25"/>
      <c r="E134" s="25"/>
      <c r="F134" s="25"/>
      <c r="G134" s="25"/>
      <c r="H134" s="25"/>
      <c r="I134" s="25"/>
      <c r="J134" s="25"/>
    </row>
    <row r="135" spans="1:10" ht="24.6" customHeight="1">
      <c r="A135" s="43"/>
      <c r="B135" s="35"/>
      <c r="C135" s="18"/>
      <c r="D135" s="28"/>
      <c r="E135" s="59"/>
      <c r="F135" s="28"/>
      <c r="G135" s="59"/>
      <c r="H135" s="28"/>
      <c r="I135" s="59"/>
      <c r="J135" s="28"/>
    </row>
    <row r="136" spans="1:10" ht="23.25">
      <c r="A136" s="1" t="s">
        <v>0</v>
      </c>
      <c r="B136" s="1"/>
      <c r="C136" s="1"/>
      <c r="D136" s="1"/>
      <c r="F136" s="18"/>
    </row>
    <row r="137" spans="1:10" ht="23.25">
      <c r="A137" s="5" t="s">
        <v>71</v>
      </c>
      <c r="B137" s="48"/>
    </row>
    <row r="138" spans="1:10" ht="23.25">
      <c r="A138" s="5"/>
      <c r="B138" s="48"/>
    </row>
    <row r="139" spans="1:10">
      <c r="A139" s="7"/>
      <c r="B139" s="6"/>
      <c r="C139" s="6"/>
      <c r="D139" s="132" t="s">
        <v>2</v>
      </c>
      <c r="E139" s="132"/>
      <c r="F139" s="132"/>
      <c r="G139" s="8"/>
      <c r="H139" s="132" t="s">
        <v>3</v>
      </c>
      <c r="I139" s="132"/>
      <c r="J139" s="132"/>
    </row>
    <row r="140" spans="1:10">
      <c r="A140" s="7"/>
      <c r="B140" s="6"/>
      <c r="C140" s="6"/>
      <c r="D140" s="130" t="s">
        <v>72</v>
      </c>
      <c r="E140" s="130"/>
      <c r="F140" s="130"/>
      <c r="G140" s="8"/>
      <c r="H140" s="130" t="s">
        <v>72</v>
      </c>
      <c r="I140" s="130"/>
      <c r="J140" s="130"/>
    </row>
    <row r="141" spans="1:10">
      <c r="A141" s="7"/>
      <c r="B141" s="6"/>
      <c r="C141" s="6"/>
      <c r="D141" s="130" t="s">
        <v>4</v>
      </c>
      <c r="E141" s="130"/>
      <c r="F141" s="130"/>
      <c r="G141" s="8"/>
      <c r="H141" s="130" t="s">
        <v>4</v>
      </c>
      <c r="I141" s="130"/>
      <c r="J141" s="130"/>
    </row>
    <row r="142" spans="1:10">
      <c r="A142" s="7"/>
      <c r="B142" s="6" t="s">
        <v>6</v>
      </c>
      <c r="C142" s="11"/>
      <c r="D142" s="12">
        <v>2568</v>
      </c>
      <c r="E142" s="11"/>
      <c r="F142" s="12">
        <v>2567</v>
      </c>
      <c r="G142" s="11"/>
      <c r="H142" s="12">
        <v>2568</v>
      </c>
      <c r="I142" s="11"/>
      <c r="J142" s="12">
        <v>2567</v>
      </c>
    </row>
    <row r="143" spans="1:10">
      <c r="A143" s="7"/>
      <c r="B143" s="6"/>
      <c r="C143" s="11"/>
      <c r="D143" s="129" t="s">
        <v>7</v>
      </c>
      <c r="E143" s="129"/>
      <c r="F143" s="129"/>
      <c r="G143" s="129"/>
      <c r="H143" s="129"/>
      <c r="I143" s="129"/>
      <c r="J143" s="129"/>
    </row>
    <row r="144" spans="1:10">
      <c r="A144" s="43" t="s">
        <v>205</v>
      </c>
    </row>
    <row r="145" spans="1:10">
      <c r="A145" s="37" t="s">
        <v>98</v>
      </c>
      <c r="D145" s="18">
        <f>D147-D146</f>
        <v>-111825196</v>
      </c>
      <c r="E145" s="18"/>
      <c r="F145" s="18">
        <v>76326044</v>
      </c>
      <c r="G145" s="60"/>
      <c r="H145" s="60">
        <v>1098253</v>
      </c>
      <c r="I145" s="60"/>
      <c r="J145" s="60">
        <v>118245485</v>
      </c>
    </row>
    <row r="146" spans="1:10">
      <c r="A146" s="37" t="s">
        <v>99</v>
      </c>
      <c r="D146" s="50">
        <f>2662948</f>
        <v>2662948</v>
      </c>
      <c r="E146" s="18"/>
      <c r="F146" s="50">
        <v>8182348</v>
      </c>
      <c r="G146" s="61"/>
      <c r="H146" s="62">
        <v>0</v>
      </c>
      <c r="I146" s="61"/>
      <c r="J146" s="62">
        <v>0</v>
      </c>
    </row>
    <row r="147" spans="1:10" ht="22.5" thickBot="1">
      <c r="D147" s="78">
        <f>D119</f>
        <v>-109162248</v>
      </c>
      <c r="E147" s="25"/>
      <c r="F147" s="78">
        <f>SUM(F145:F146)</f>
        <v>84508392</v>
      </c>
      <c r="G147" s="63"/>
      <c r="H147" s="78">
        <f>SUM(H145:H146)</f>
        <v>1098253</v>
      </c>
      <c r="I147" s="63"/>
      <c r="J147" s="78">
        <f>SUM(J145:J146)</f>
        <v>118245485</v>
      </c>
    </row>
    <row r="148" spans="1:10" ht="22.5" thickTop="1">
      <c r="A148" s="43" t="s">
        <v>206</v>
      </c>
    </row>
    <row r="149" spans="1:10">
      <c r="A149" s="37" t="s">
        <v>98</v>
      </c>
      <c r="D149" s="118">
        <f>D151-D150</f>
        <v>-112118617</v>
      </c>
      <c r="E149" s="18"/>
      <c r="F149" s="79">
        <f>F145+F131</f>
        <v>84771463</v>
      </c>
      <c r="G149" s="64"/>
      <c r="H149" s="118">
        <f>H145+H131</f>
        <v>1098253</v>
      </c>
      <c r="I149" s="64"/>
      <c r="J149" s="116">
        <f>J145+J131</f>
        <v>118245485</v>
      </c>
    </row>
    <row r="150" spans="1:10">
      <c r="A150" s="37" t="s">
        <v>99</v>
      </c>
      <c r="D150" s="65">
        <f>D146-281875+1</f>
        <v>2381074</v>
      </c>
      <c r="E150" s="60"/>
      <c r="F150" s="65">
        <v>8182348</v>
      </c>
      <c r="G150" s="61"/>
      <c r="H150" s="62">
        <v>0</v>
      </c>
      <c r="I150" s="61"/>
      <c r="J150" s="62">
        <v>0</v>
      </c>
    </row>
    <row r="151" spans="1:10" ht="22.5" thickBot="1">
      <c r="D151" s="119">
        <f>D133</f>
        <v>-109737543</v>
      </c>
      <c r="E151" s="25"/>
      <c r="F151" s="78">
        <f>SUM(F149:F150)</f>
        <v>92953811</v>
      </c>
      <c r="G151" s="63"/>
      <c r="H151" s="78">
        <f>SUM(H149:H150)</f>
        <v>1098253</v>
      </c>
      <c r="I151" s="63"/>
      <c r="J151" s="78">
        <f>SUM(J149:J150)</f>
        <v>118245485</v>
      </c>
    </row>
    <row r="152" spans="1:10" ht="22.5" thickTop="1"/>
    <row r="153" spans="1:10" ht="24.6" customHeight="1" thickBot="1">
      <c r="A153" s="43" t="s">
        <v>207</v>
      </c>
      <c r="B153" s="35" t="s">
        <v>87</v>
      </c>
      <c r="C153" s="18"/>
      <c r="D153" s="128">
        <f>D145/D80</f>
        <v>-0.11201768831577871</v>
      </c>
      <c r="E153" s="59"/>
      <c r="F153" s="128">
        <f>F145/F80</f>
        <v>7.645742921093035E-2</v>
      </c>
      <c r="G153" s="59"/>
      <c r="H153" s="128">
        <f>H145/H80</f>
        <v>1.1001434975876896E-3</v>
      </c>
      <c r="I153" s="59"/>
      <c r="J153" s="128">
        <f>J145/J80</f>
        <v>0.11844902899591687</v>
      </c>
    </row>
    <row r="154" spans="1:10" ht="22.5" thickTop="1"/>
  </sheetData>
  <sheetProtection formatCells="0" formatColumns="0" formatRows="0" insertColumns="0" insertRows="0" insertHyperlinks="0" deleteColumns="0" deleteRows="0" sort="0" autoFilter="0" pivotTables="0"/>
  <mergeCells count="31">
    <mergeCell ref="D7:J7"/>
    <mergeCell ref="H5:J5"/>
    <mergeCell ref="H4:J4"/>
    <mergeCell ref="D4:F4"/>
    <mergeCell ref="D5:F5"/>
    <mergeCell ref="A110:B110"/>
    <mergeCell ref="D139:F139"/>
    <mergeCell ref="H139:J139"/>
    <mergeCell ref="D140:F140"/>
    <mergeCell ref="H140:J140"/>
    <mergeCell ref="A122:B122"/>
    <mergeCell ref="H72:J72"/>
    <mergeCell ref="D72:F72"/>
    <mergeCell ref="H71:J71"/>
    <mergeCell ref="D47:J47"/>
    <mergeCell ref="H44:J44"/>
    <mergeCell ref="D45:F45"/>
    <mergeCell ref="D44:F44"/>
    <mergeCell ref="D71:F71"/>
    <mergeCell ref="H45:J45"/>
    <mergeCell ref="D143:J143"/>
    <mergeCell ref="D97:F97"/>
    <mergeCell ref="H97:J97"/>
    <mergeCell ref="D99:J99"/>
    <mergeCell ref="D74:J74"/>
    <mergeCell ref="D95:F95"/>
    <mergeCell ref="H95:J95"/>
    <mergeCell ref="D96:F96"/>
    <mergeCell ref="H96:J96"/>
    <mergeCell ref="D141:F141"/>
    <mergeCell ref="H141:J141"/>
  </mergeCells>
  <pageMargins left="0.7" right="0.7" top="0.48" bottom="0.3" header="0.5" footer="0.3"/>
  <pageSetup paperSize="9" scale="76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&amp;Lหมายเหตุประกอบงบการเงินเป็นส่วนหนึ่งของงบการเงินนี้&amp;13
&amp;C&amp;P</oddFooter>
  </headerFooter>
  <rowBreaks count="4" manualBreakCount="4">
    <brk id="40" max="16383" man="1"/>
    <brk id="67" max="16383" man="1"/>
    <brk id="91" max="16383" man="1"/>
    <brk id="135" max="9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view="pageBreakPreview" zoomScale="85" zoomScaleNormal="100" zoomScaleSheetLayoutView="85" workbookViewId="0"/>
  </sheetViews>
  <sheetFormatPr defaultColWidth="27.5703125" defaultRowHeight="22.5" customHeight="1"/>
  <cols>
    <col min="1" max="1" width="66.5703125" style="3" customWidth="1"/>
    <col min="2" max="2" width="9.140625" style="14" customWidth="1"/>
    <col min="3" max="3" width="1.42578125" style="14" customWidth="1"/>
    <col min="4" max="4" width="15.85546875" style="3" customWidth="1"/>
    <col min="5" max="5" width="1.42578125" style="3" customWidth="1"/>
    <col min="6" max="6" width="15.85546875" style="3" customWidth="1"/>
    <col min="7" max="7" width="1.42578125" style="3" customWidth="1"/>
    <col min="8" max="8" width="15.85546875" style="3" customWidth="1"/>
    <col min="9" max="9" width="1.42578125" style="3" customWidth="1"/>
    <col min="10" max="10" width="15.85546875" style="3" customWidth="1"/>
    <col min="11" max="11" width="1.42578125" style="3" customWidth="1"/>
    <col min="12" max="12" width="16" style="3" customWidth="1"/>
    <col min="13" max="13" width="1.42578125" style="3" customWidth="1"/>
    <col min="14" max="14" width="15.85546875" style="3" customWidth="1"/>
    <col min="15" max="15" width="1.42578125" style="3" customWidth="1"/>
    <col min="16" max="16" width="15.85546875" style="3" customWidth="1"/>
    <col min="17" max="16384" width="27.5703125" style="3"/>
  </cols>
  <sheetData>
    <row r="1" spans="1:16" ht="22.5" customHeight="1">
      <c r="A1" s="1" t="s">
        <v>0</v>
      </c>
      <c r="B1" s="2"/>
      <c r="C1" s="2"/>
      <c r="D1" s="2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ht="22.5" customHeight="1">
      <c r="A2" s="81" t="s">
        <v>100</v>
      </c>
      <c r="B2" s="82"/>
      <c r="C2" s="82"/>
      <c r="D2" s="81"/>
      <c r="E2" s="81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16.5" customHeight="1">
      <c r="A3" s="81"/>
      <c r="B3" s="82"/>
      <c r="C3" s="82"/>
      <c r="D3" s="81"/>
      <c r="E3" s="81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s="4" customFormat="1" ht="21" customHeight="1">
      <c r="A4" s="9"/>
      <c r="B4" s="14"/>
      <c r="C4" s="14"/>
      <c r="D4" s="132" t="s">
        <v>2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s="4" customFormat="1" ht="21" customHeight="1">
      <c r="A5" s="9"/>
      <c r="B5" s="14"/>
      <c r="C5" s="14"/>
      <c r="D5" s="8"/>
      <c r="E5" s="8"/>
      <c r="F5" s="8"/>
      <c r="G5" s="8"/>
      <c r="H5" s="136" t="s">
        <v>63</v>
      </c>
      <c r="I5" s="136"/>
      <c r="J5" s="136"/>
      <c r="K5" s="10"/>
      <c r="L5" s="10"/>
      <c r="M5" s="10"/>
      <c r="N5" s="10"/>
      <c r="O5" s="8"/>
      <c r="P5" s="8"/>
    </row>
    <row r="6" spans="1:16" s="4" customFormat="1" ht="21" customHeight="1">
      <c r="A6" s="9"/>
      <c r="B6" s="14"/>
      <c r="C6" s="14"/>
      <c r="D6" s="8"/>
      <c r="E6" s="8"/>
      <c r="F6" s="8"/>
      <c r="G6" s="8"/>
      <c r="H6" s="10"/>
      <c r="I6" s="10"/>
      <c r="J6" s="10"/>
      <c r="K6" s="10"/>
      <c r="L6" s="10" t="s">
        <v>101</v>
      </c>
      <c r="M6" s="10"/>
      <c r="N6" s="10" t="s">
        <v>102</v>
      </c>
      <c r="O6" s="8"/>
      <c r="P6" s="10" t="s">
        <v>101</v>
      </c>
    </row>
    <row r="7" spans="1:16" s="9" customFormat="1" ht="21" customHeight="1">
      <c r="B7" s="14"/>
      <c r="C7" s="14"/>
      <c r="D7" s="10" t="s">
        <v>103</v>
      </c>
      <c r="E7" s="10"/>
      <c r="F7" s="10" t="s">
        <v>104</v>
      </c>
      <c r="G7" s="10"/>
      <c r="H7" s="10" t="s">
        <v>105</v>
      </c>
      <c r="I7" s="10"/>
      <c r="J7" s="10"/>
      <c r="K7" s="10"/>
      <c r="L7" s="10" t="s">
        <v>106</v>
      </c>
      <c r="M7" s="10"/>
      <c r="N7" s="10" t="s">
        <v>107</v>
      </c>
      <c r="O7" s="10"/>
      <c r="P7" s="11" t="s">
        <v>106</v>
      </c>
    </row>
    <row r="8" spans="1:16" s="4" customFormat="1" ht="21" customHeight="1">
      <c r="A8" s="9"/>
      <c r="B8" s="14" t="s">
        <v>6</v>
      </c>
      <c r="C8" s="14"/>
      <c r="D8" s="10" t="s">
        <v>108</v>
      </c>
      <c r="E8" s="10"/>
      <c r="F8" s="10" t="s">
        <v>109</v>
      </c>
      <c r="G8" s="10"/>
      <c r="H8" s="10" t="s">
        <v>110</v>
      </c>
      <c r="I8" s="10"/>
      <c r="J8" s="10" t="s">
        <v>111</v>
      </c>
      <c r="K8" s="10"/>
      <c r="L8" s="10" t="s">
        <v>112</v>
      </c>
      <c r="M8" s="10"/>
      <c r="N8" s="10" t="s">
        <v>113</v>
      </c>
      <c r="O8" s="10"/>
      <c r="P8" s="11" t="s">
        <v>114</v>
      </c>
    </row>
    <row r="9" spans="1:16" s="4" customFormat="1" ht="21" customHeight="1">
      <c r="A9" s="9"/>
      <c r="B9" s="14"/>
      <c r="C9" s="14"/>
      <c r="D9" s="129" t="s">
        <v>7</v>
      </c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</row>
    <row r="10" spans="1:16" ht="22.5" customHeight="1">
      <c r="A10" s="9" t="s">
        <v>115</v>
      </c>
      <c r="I10" s="10"/>
      <c r="J10" s="10"/>
      <c r="K10" s="10"/>
      <c r="L10" s="10"/>
      <c r="M10" s="10"/>
      <c r="N10" s="10"/>
      <c r="O10" s="10"/>
      <c r="P10" s="10"/>
    </row>
    <row r="11" spans="1:16" s="9" customFormat="1" ht="22.5" customHeight="1">
      <c r="A11" s="9" t="s">
        <v>116</v>
      </c>
      <c r="B11" s="83"/>
      <c r="C11" s="83"/>
      <c r="D11" s="84">
        <v>998281590</v>
      </c>
      <c r="E11" s="8"/>
      <c r="F11" s="84">
        <v>2786808121</v>
      </c>
      <c r="G11" s="8"/>
      <c r="H11" s="84">
        <v>70780000</v>
      </c>
      <c r="I11" s="25"/>
      <c r="J11" s="84">
        <v>859927578</v>
      </c>
      <c r="K11" s="25"/>
      <c r="L11" s="90">
        <f>SUM(D11:J11)</f>
        <v>4715797289</v>
      </c>
      <c r="M11" s="25"/>
      <c r="N11" s="84">
        <v>0</v>
      </c>
      <c r="O11" s="25"/>
      <c r="P11" s="90">
        <f>SUM(L11:N11)</f>
        <v>4715797289</v>
      </c>
    </row>
    <row r="12" spans="1:16" ht="10.15" customHeight="1">
      <c r="A12" s="9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2.5" customHeight="1">
      <c r="A13" s="9" t="s">
        <v>117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1" customHeight="1">
      <c r="A14" s="85" t="s">
        <v>118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s="4" customFormat="1" ht="21" customHeight="1">
      <c r="A15" s="4" t="s">
        <v>119</v>
      </c>
      <c r="B15" s="14">
        <v>19</v>
      </c>
      <c r="C15" s="14"/>
      <c r="D15" s="19">
        <v>0</v>
      </c>
      <c r="E15" s="19"/>
      <c r="F15" s="19">
        <v>0</v>
      </c>
      <c r="G15" s="19"/>
      <c r="H15" s="19">
        <v>0</v>
      </c>
      <c r="I15" s="19"/>
      <c r="J15" s="19">
        <v>-179690686</v>
      </c>
      <c r="K15" s="19"/>
      <c r="L15" s="91">
        <f>SUM(D15:J15)</f>
        <v>-179690686</v>
      </c>
      <c r="M15" s="19"/>
      <c r="N15" s="19">
        <v>0</v>
      </c>
      <c r="O15" s="19"/>
      <c r="P15" s="91">
        <f>SUM(L15:N15)</f>
        <v>-179690686</v>
      </c>
    </row>
    <row r="16" spans="1:16" s="9" customFormat="1" ht="21" customHeight="1">
      <c r="A16" s="85" t="s">
        <v>120</v>
      </c>
      <c r="B16" s="83"/>
      <c r="C16" s="83"/>
      <c r="D16" s="66">
        <f>D15</f>
        <v>0</v>
      </c>
      <c r="E16" s="27">
        <v>0</v>
      </c>
      <c r="F16" s="66">
        <f>F15</f>
        <v>0</v>
      </c>
      <c r="G16" s="27"/>
      <c r="H16" s="66">
        <f>H15</f>
        <v>0</v>
      </c>
      <c r="I16" s="27"/>
      <c r="J16" s="66">
        <f>J15</f>
        <v>-179690686</v>
      </c>
      <c r="K16" s="27"/>
      <c r="L16" s="66">
        <f>SUM(D16:J16)</f>
        <v>-179690686</v>
      </c>
      <c r="M16" s="27"/>
      <c r="N16" s="66">
        <f>N15</f>
        <v>0</v>
      </c>
      <c r="O16" s="27"/>
      <c r="P16" s="66">
        <f>SUM(L16:N16)</f>
        <v>-179690686</v>
      </c>
    </row>
    <row r="17" spans="1:17" s="9" customFormat="1" ht="9.6" customHeight="1">
      <c r="A17" s="85"/>
      <c r="B17" s="83"/>
      <c r="C17" s="83"/>
      <c r="D17" s="86"/>
      <c r="E17" s="27"/>
      <c r="F17" s="86"/>
      <c r="G17" s="27"/>
      <c r="H17" s="86"/>
      <c r="I17" s="27"/>
      <c r="J17" s="86"/>
      <c r="K17" s="27"/>
      <c r="L17" s="86"/>
      <c r="M17" s="27"/>
      <c r="N17" s="86"/>
      <c r="O17" s="27"/>
      <c r="P17" s="86"/>
    </row>
    <row r="18" spans="1:17" ht="22.5" customHeight="1">
      <c r="A18" s="85" t="s">
        <v>121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7" ht="21" customHeight="1">
      <c r="A19" s="4" t="s">
        <v>122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</row>
    <row r="20" spans="1:17" s="4" customFormat="1" ht="21" customHeight="1">
      <c r="A20" s="4" t="s">
        <v>123</v>
      </c>
      <c r="B20" s="14"/>
      <c r="C20" s="14"/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91">
        <f>SUM(D20:J20)</f>
        <v>0</v>
      </c>
      <c r="M20" s="19"/>
      <c r="N20" s="19">
        <v>101778084</v>
      </c>
      <c r="O20" s="19"/>
      <c r="P20" s="91">
        <f>SUM(L20:N20)</f>
        <v>101778084</v>
      </c>
    </row>
    <row r="21" spans="1:17" s="9" customFormat="1" ht="21" customHeight="1">
      <c r="A21" s="85" t="s">
        <v>124</v>
      </c>
      <c r="B21" s="83"/>
      <c r="C21" s="83"/>
      <c r="D21" s="66">
        <f>D20</f>
        <v>0</v>
      </c>
      <c r="E21" s="27"/>
      <c r="F21" s="66">
        <f>F20</f>
        <v>0</v>
      </c>
      <c r="G21" s="27"/>
      <c r="H21" s="66">
        <f>H20</f>
        <v>0</v>
      </c>
      <c r="I21" s="27"/>
      <c r="J21" s="66">
        <f>J20</f>
        <v>0</v>
      </c>
      <c r="K21" s="27"/>
      <c r="L21" s="66">
        <f>SUM(D21:J21)</f>
        <v>0</v>
      </c>
      <c r="M21" s="27"/>
      <c r="N21" s="66">
        <f>N20</f>
        <v>101778084</v>
      </c>
      <c r="O21" s="27"/>
      <c r="P21" s="66">
        <f>SUM(L21:N21)</f>
        <v>101778084</v>
      </c>
    </row>
    <row r="22" spans="1:17" s="9" customFormat="1" ht="22.5" customHeight="1">
      <c r="A22" s="9" t="s">
        <v>125</v>
      </c>
      <c r="B22" s="83"/>
      <c r="C22" s="83"/>
      <c r="D22" s="72">
        <f>D16+D21</f>
        <v>0</v>
      </c>
      <c r="E22" s="27"/>
      <c r="F22" s="72">
        <f>F16+F21</f>
        <v>0</v>
      </c>
      <c r="G22" s="27"/>
      <c r="H22" s="72">
        <f>H16+H21</f>
        <v>0</v>
      </c>
      <c r="I22" s="27"/>
      <c r="J22" s="72">
        <f>J16+J21</f>
        <v>-179690686</v>
      </c>
      <c r="K22" s="27"/>
      <c r="L22" s="72">
        <f>SUM(D22:J22)</f>
        <v>-179690686</v>
      </c>
      <c r="M22" s="27"/>
      <c r="N22" s="72">
        <f>N16+N21</f>
        <v>101778084</v>
      </c>
      <c r="O22" s="27"/>
      <c r="P22" s="72">
        <f>SUM(L22:N22)</f>
        <v>-77912602</v>
      </c>
    </row>
    <row r="23" spans="1:17" ht="10.15" customHeight="1">
      <c r="A23" s="9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7" ht="21" customHeight="1">
      <c r="A24" s="87" t="s">
        <v>126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33"/>
    </row>
    <row r="25" spans="1:17" ht="21" customHeight="1">
      <c r="A25" s="88" t="s">
        <v>127</v>
      </c>
      <c r="D25" s="31">
        <v>0</v>
      </c>
      <c r="E25" s="18"/>
      <c r="F25" s="31">
        <v>0</v>
      </c>
      <c r="G25" s="31"/>
      <c r="H25" s="31">
        <v>0</v>
      </c>
      <c r="I25" s="18"/>
      <c r="J25" s="92">
        <f>'BS 7-11'!F145</f>
        <v>76326044</v>
      </c>
      <c r="K25" s="18"/>
      <c r="L25" s="92">
        <f>SUM(D25:J25)</f>
        <v>76326044</v>
      </c>
      <c r="M25" s="18"/>
      <c r="N25" s="92">
        <f>'BS 7-11'!F146</f>
        <v>8182348</v>
      </c>
      <c r="O25" s="18"/>
      <c r="P25" s="92">
        <f>SUM(L25:N25)</f>
        <v>84508392</v>
      </c>
      <c r="Q25" s="33"/>
    </row>
    <row r="26" spans="1:17" ht="21" customHeight="1">
      <c r="A26" s="88" t="s">
        <v>128</v>
      </c>
      <c r="D26" s="31">
        <v>0</v>
      </c>
      <c r="E26" s="18"/>
      <c r="F26" s="31">
        <v>0</v>
      </c>
      <c r="G26" s="31"/>
      <c r="H26" s="31">
        <v>0</v>
      </c>
      <c r="I26" s="18"/>
      <c r="J26" s="92">
        <f>'BS 7-11'!F131</f>
        <v>8445419</v>
      </c>
      <c r="K26" s="18"/>
      <c r="L26" s="92">
        <f>SUM(D26:J26)</f>
        <v>8445419</v>
      </c>
      <c r="M26" s="18"/>
      <c r="N26" s="31">
        <v>0</v>
      </c>
      <c r="O26" s="18"/>
      <c r="P26" s="92">
        <f>SUM(L26:N26)</f>
        <v>8445419</v>
      </c>
      <c r="Q26" s="33"/>
    </row>
    <row r="27" spans="1:17" ht="21" customHeight="1">
      <c r="A27" s="87" t="s">
        <v>129</v>
      </c>
      <c r="B27" s="83"/>
      <c r="C27" s="83"/>
      <c r="D27" s="94">
        <f>SUM(D25:D25)</f>
        <v>0</v>
      </c>
      <c r="E27" s="31"/>
      <c r="F27" s="94">
        <f>SUM(F25:F26)</f>
        <v>0</v>
      </c>
      <c r="G27" s="31"/>
      <c r="H27" s="94">
        <f>SUM(H25:H26)</f>
        <v>0</v>
      </c>
      <c r="I27" s="18"/>
      <c r="J27" s="93">
        <f>SUM(J25:J26)</f>
        <v>84771463</v>
      </c>
      <c r="K27" s="18"/>
      <c r="L27" s="93">
        <f>SUM(D27:J27)</f>
        <v>84771463</v>
      </c>
      <c r="M27" s="18"/>
      <c r="N27" s="93">
        <f>SUM(N25:N26)</f>
        <v>8182348</v>
      </c>
      <c r="O27" s="18"/>
      <c r="P27" s="93">
        <f>SUM(L27:N27)</f>
        <v>92953811</v>
      </c>
      <c r="Q27" s="33"/>
    </row>
    <row r="28" spans="1:17" ht="10.15" customHeight="1">
      <c r="A28" s="9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7" ht="21" customHeight="1">
      <c r="A29" s="4" t="s">
        <v>130</v>
      </c>
      <c r="B29" s="14">
        <v>14</v>
      </c>
      <c r="D29" s="52">
        <v>0</v>
      </c>
      <c r="E29" s="18"/>
      <c r="F29" s="52">
        <v>0</v>
      </c>
      <c r="G29" s="18"/>
      <c r="H29" s="50">
        <v>6000000</v>
      </c>
      <c r="I29" s="18"/>
      <c r="J29" s="50">
        <v>-6000000</v>
      </c>
      <c r="K29" s="18"/>
      <c r="L29" s="95">
        <f>SUM(D29:J29)</f>
        <v>0</v>
      </c>
      <c r="M29" s="18"/>
      <c r="N29" s="52">
        <v>0</v>
      </c>
      <c r="O29" s="18"/>
      <c r="P29" s="95">
        <f>SUM(L29:N29)</f>
        <v>0</v>
      </c>
    </row>
    <row r="30" spans="1:17" ht="10.15" customHeight="1">
      <c r="A30" s="9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7" ht="23.65" customHeight="1" thickBot="1">
      <c r="A31" s="89" t="s">
        <v>131</v>
      </c>
      <c r="D31" s="68">
        <f>D22+D11+D27+D29</f>
        <v>998281590</v>
      </c>
      <c r="E31" s="25"/>
      <c r="F31" s="68">
        <f>F22+F11+F27+F29</f>
        <v>2786808121</v>
      </c>
      <c r="G31" s="25"/>
      <c r="H31" s="68">
        <f>H22+H11+H27+H29</f>
        <v>76780000</v>
      </c>
      <c r="I31" s="25"/>
      <c r="J31" s="68">
        <f>J22+J11+J27+J29</f>
        <v>759008355</v>
      </c>
      <c r="K31" s="25"/>
      <c r="L31" s="68">
        <f>SUM(D31:J31)</f>
        <v>4620878066</v>
      </c>
      <c r="M31" s="25"/>
      <c r="N31" s="68">
        <f>N22+N11+N27+N29</f>
        <v>109960432</v>
      </c>
      <c r="O31" s="18"/>
      <c r="P31" s="68">
        <f>SUM(L31:N31)</f>
        <v>4730838498</v>
      </c>
      <c r="Q31" s="40"/>
    </row>
    <row r="32" spans="1:17" ht="22.5" customHeight="1" thickTop="1"/>
    <row r="37" spans="9:14" ht="22.5" customHeight="1">
      <c r="I37" s="8"/>
      <c r="J37" s="8"/>
      <c r="K37" s="8"/>
      <c r="L37" s="8"/>
      <c r="M37" s="8"/>
      <c r="N37" s="8"/>
    </row>
    <row r="68" spans="9:14" ht="21.75"/>
    <row r="74" spans="9:14" ht="22.5" customHeight="1">
      <c r="I74" s="8"/>
      <c r="J74" s="8"/>
      <c r="K74" s="8"/>
      <c r="L74" s="8"/>
      <c r="M74" s="8"/>
      <c r="N74" s="8"/>
    </row>
  </sheetData>
  <sheetProtection formatCells="0" formatColumns="0" formatRows="0" insertColumns="0" insertRows="0" insertHyperlinks="0" deleteColumns="0" deleteRows="0" sort="0" autoFilter="0" pivotTables="0"/>
  <mergeCells count="3">
    <mergeCell ref="H5:J5"/>
    <mergeCell ref="D4:P4"/>
    <mergeCell ref="D9:P9"/>
  </mergeCells>
  <pageMargins left="0.7" right="0.7" top="0.48" bottom="0.5" header="0.5" footer="0.5"/>
  <pageSetup paperSize="9" scale="76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2"/>
  <sheetViews>
    <sheetView view="pageBreakPreview" zoomScale="80" zoomScaleNormal="100" zoomScaleSheetLayoutView="80" workbookViewId="0"/>
  </sheetViews>
  <sheetFormatPr defaultColWidth="27.5703125" defaultRowHeight="21.75"/>
  <cols>
    <col min="1" max="1" width="61.28515625" style="3" customWidth="1"/>
    <col min="2" max="2" width="9.140625" style="14" customWidth="1"/>
    <col min="3" max="3" width="1.42578125" style="14" customWidth="1"/>
    <col min="4" max="4" width="15.85546875" style="3" customWidth="1"/>
    <col min="5" max="5" width="1.42578125" style="3" customWidth="1"/>
    <col min="6" max="6" width="15.85546875" style="3" customWidth="1"/>
    <col min="7" max="7" width="1.42578125" style="3" customWidth="1"/>
    <col min="8" max="8" width="15.85546875" style="3" customWidth="1"/>
    <col min="9" max="9" width="1.42578125" style="3" customWidth="1"/>
    <col min="10" max="10" width="15.85546875" style="3" customWidth="1"/>
    <col min="11" max="11" width="1.42578125" style="3" customWidth="1"/>
    <col min="12" max="12" width="15.85546875" style="3" customWidth="1"/>
    <col min="13" max="13" width="1.42578125" style="3" customWidth="1"/>
    <col min="14" max="14" width="15.85546875" style="3" customWidth="1"/>
    <col min="15" max="15" width="1.42578125" style="3" customWidth="1"/>
    <col min="16" max="16" width="15.85546875" style="3" customWidth="1"/>
    <col min="17" max="16384" width="27.5703125" style="3"/>
  </cols>
  <sheetData>
    <row r="1" spans="1:16" ht="22.5" customHeight="1">
      <c r="A1" s="1" t="s">
        <v>0</v>
      </c>
      <c r="B1" s="2"/>
      <c r="C1" s="2"/>
      <c r="D1" s="2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</row>
    <row r="2" spans="1:16" ht="22.5" customHeight="1">
      <c r="A2" s="81" t="s">
        <v>100</v>
      </c>
      <c r="B2" s="82"/>
      <c r="C2" s="82"/>
      <c r="D2" s="81"/>
      <c r="E2" s="81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16" ht="16.5" customHeight="1">
      <c r="A3" s="81"/>
      <c r="B3" s="82"/>
      <c r="C3" s="82"/>
      <c r="D3" s="81"/>
      <c r="E3" s="81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</row>
    <row r="4" spans="1:16" s="4" customFormat="1" ht="21" customHeight="1">
      <c r="A4" s="9"/>
      <c r="B4" s="14"/>
      <c r="C4" s="14"/>
      <c r="D4" s="132" t="s">
        <v>2</v>
      </c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  <c r="P4" s="132"/>
    </row>
    <row r="5" spans="1:16" s="4" customFormat="1" ht="21" customHeight="1">
      <c r="A5" s="9"/>
      <c r="B5" s="14"/>
      <c r="C5" s="14"/>
      <c r="D5" s="8"/>
      <c r="E5" s="8"/>
      <c r="F5" s="8"/>
      <c r="G5" s="8"/>
      <c r="H5" s="136" t="s">
        <v>63</v>
      </c>
      <c r="I5" s="136"/>
      <c r="J5" s="136"/>
      <c r="K5" s="10"/>
      <c r="L5" s="10"/>
      <c r="M5" s="10"/>
      <c r="N5" s="10"/>
      <c r="O5" s="8"/>
      <c r="P5" s="8"/>
    </row>
    <row r="6" spans="1:16" s="4" customFormat="1" ht="21" customHeight="1">
      <c r="A6" s="9"/>
      <c r="B6" s="14"/>
      <c r="C6" s="14"/>
      <c r="D6" s="8"/>
      <c r="E6" s="8"/>
      <c r="F6" s="8"/>
      <c r="G6" s="8"/>
      <c r="H6" s="10"/>
      <c r="I6" s="10"/>
      <c r="J6" s="10"/>
      <c r="K6" s="10"/>
      <c r="L6" s="10" t="s">
        <v>101</v>
      </c>
      <c r="M6" s="10"/>
      <c r="N6" s="10" t="s">
        <v>102</v>
      </c>
      <c r="O6" s="8"/>
      <c r="P6" s="10" t="s">
        <v>101</v>
      </c>
    </row>
    <row r="7" spans="1:16" s="9" customFormat="1" ht="21" customHeight="1">
      <c r="B7" s="14"/>
      <c r="C7" s="14"/>
      <c r="D7" s="10" t="s">
        <v>103</v>
      </c>
      <c r="E7" s="10"/>
      <c r="F7" s="10" t="s">
        <v>104</v>
      </c>
      <c r="G7" s="10"/>
      <c r="H7" s="10" t="s">
        <v>105</v>
      </c>
      <c r="I7" s="10"/>
      <c r="J7" s="10"/>
      <c r="K7" s="10"/>
      <c r="L7" s="10" t="s">
        <v>106</v>
      </c>
      <c r="M7" s="10"/>
      <c r="N7" s="10" t="s">
        <v>107</v>
      </c>
      <c r="O7" s="10"/>
      <c r="P7" s="11" t="s">
        <v>106</v>
      </c>
    </row>
    <row r="8" spans="1:16" s="4" customFormat="1" ht="21" customHeight="1">
      <c r="A8" s="9"/>
      <c r="B8" s="14" t="s">
        <v>6</v>
      </c>
      <c r="C8" s="14"/>
      <c r="D8" s="10" t="s">
        <v>108</v>
      </c>
      <c r="E8" s="10"/>
      <c r="F8" s="10" t="s">
        <v>109</v>
      </c>
      <c r="G8" s="10"/>
      <c r="H8" s="10" t="s">
        <v>110</v>
      </c>
      <c r="I8" s="10"/>
      <c r="J8" s="10" t="s">
        <v>111</v>
      </c>
      <c r="K8" s="10"/>
      <c r="L8" s="10" t="s">
        <v>112</v>
      </c>
      <c r="M8" s="10"/>
      <c r="N8" s="10" t="s">
        <v>113</v>
      </c>
      <c r="O8" s="10"/>
      <c r="P8" s="11" t="s">
        <v>114</v>
      </c>
    </row>
    <row r="9" spans="1:16" s="4" customFormat="1" ht="21" customHeight="1">
      <c r="A9" s="9"/>
      <c r="B9" s="14"/>
      <c r="C9" s="14"/>
      <c r="D9" s="129" t="s">
        <v>7</v>
      </c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</row>
    <row r="10" spans="1:16" ht="22.5" customHeight="1">
      <c r="A10" s="122" t="s">
        <v>132</v>
      </c>
      <c r="I10" s="10"/>
      <c r="J10" s="10"/>
      <c r="K10" s="10"/>
      <c r="L10" s="10"/>
      <c r="M10" s="10"/>
      <c r="N10" s="10"/>
      <c r="O10" s="10"/>
      <c r="P10" s="10"/>
    </row>
    <row r="11" spans="1:16" s="9" customFormat="1" ht="22.5" customHeight="1">
      <c r="A11" s="122" t="s">
        <v>133</v>
      </c>
      <c r="B11" s="83"/>
      <c r="C11" s="83"/>
      <c r="D11" s="84">
        <v>998281590</v>
      </c>
      <c r="E11" s="8"/>
      <c r="F11" s="84">
        <v>2786808121</v>
      </c>
      <c r="G11" s="8"/>
      <c r="H11" s="84">
        <v>76780000</v>
      </c>
      <c r="I11" s="25"/>
      <c r="J11" s="84">
        <v>759008355</v>
      </c>
      <c r="K11" s="25"/>
      <c r="L11" s="90">
        <f>SUM(D11:J11)</f>
        <v>4620878066</v>
      </c>
      <c r="M11" s="25"/>
      <c r="N11" s="84">
        <v>109960432</v>
      </c>
      <c r="O11" s="25"/>
      <c r="P11" s="90">
        <f>SUM(L11:N11)</f>
        <v>4730838498</v>
      </c>
    </row>
    <row r="12" spans="1:16" ht="18" customHeight="1">
      <c r="A12" s="122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1:16" ht="22.5" customHeight="1">
      <c r="A13" s="122" t="s">
        <v>117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</row>
    <row r="14" spans="1:16" ht="21" customHeight="1">
      <c r="A14" s="123" t="s">
        <v>118</v>
      </c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</row>
    <row r="15" spans="1:16" s="4" customFormat="1" ht="21" customHeight="1">
      <c r="A15" s="124" t="s">
        <v>119</v>
      </c>
      <c r="B15" s="14">
        <v>19</v>
      </c>
      <c r="C15" s="14"/>
      <c r="D15" s="19">
        <v>0</v>
      </c>
      <c r="E15" s="19"/>
      <c r="F15" s="19">
        <v>0</v>
      </c>
      <c r="G15" s="19"/>
      <c r="H15" s="19">
        <v>0</v>
      </c>
      <c r="I15" s="19"/>
      <c r="J15" s="19">
        <v>-59896895</v>
      </c>
      <c r="K15" s="19"/>
      <c r="L15" s="91">
        <f>SUM(D15:J15)</f>
        <v>-59896895</v>
      </c>
      <c r="M15" s="19"/>
      <c r="N15" s="19">
        <v>0</v>
      </c>
      <c r="O15" s="19"/>
      <c r="P15" s="91">
        <f>SUM(L15:N15)</f>
        <v>-59896895</v>
      </c>
    </row>
    <row r="16" spans="1:16" s="9" customFormat="1" ht="21" customHeight="1">
      <c r="A16" s="123" t="s">
        <v>120</v>
      </c>
      <c r="B16" s="83"/>
      <c r="C16" s="83"/>
      <c r="D16" s="66">
        <f>D15</f>
        <v>0</v>
      </c>
      <c r="E16" s="26">
        <v>0</v>
      </c>
      <c r="F16" s="66">
        <f>F15</f>
        <v>0</v>
      </c>
      <c r="G16" s="27"/>
      <c r="H16" s="66">
        <f>H15</f>
        <v>0</v>
      </c>
      <c r="I16" s="27"/>
      <c r="J16" s="66">
        <f>J15</f>
        <v>-59896895</v>
      </c>
      <c r="K16" s="27"/>
      <c r="L16" s="66">
        <f>SUM(D16:J16)</f>
        <v>-59896895</v>
      </c>
      <c r="M16" s="27"/>
      <c r="N16" s="66">
        <f>N15</f>
        <v>0</v>
      </c>
      <c r="O16" s="27"/>
      <c r="P16" s="66">
        <f>SUM(L16:N16)</f>
        <v>-59896895</v>
      </c>
    </row>
    <row r="17" spans="1:16" s="9" customFormat="1" ht="9.6" hidden="1" customHeight="1">
      <c r="A17" s="123"/>
      <c r="B17" s="83"/>
      <c r="C17" s="83"/>
      <c r="D17" s="86"/>
      <c r="E17" s="27"/>
      <c r="F17" s="86"/>
      <c r="G17" s="27"/>
      <c r="H17" s="86"/>
      <c r="I17" s="27"/>
      <c r="J17" s="86"/>
      <c r="K17" s="27"/>
      <c r="L17" s="86"/>
      <c r="M17" s="27"/>
      <c r="N17" s="86"/>
      <c r="O17" s="27"/>
      <c r="P17" s="86"/>
    </row>
    <row r="18" spans="1:16" ht="22.5" hidden="1" customHeight="1">
      <c r="A18" s="123" t="s">
        <v>121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  <c r="P18" s="18"/>
    </row>
    <row r="19" spans="1:16" ht="21" hidden="1" customHeight="1">
      <c r="A19" s="124" t="s">
        <v>122</v>
      </c>
      <c r="D19" s="18"/>
      <c r="E19" s="18"/>
      <c r="F19" s="18"/>
      <c r="G19" s="18"/>
      <c r="H19" s="18"/>
      <c r="I19" s="18"/>
      <c r="J19" s="31"/>
      <c r="K19" s="18"/>
      <c r="L19" s="31"/>
      <c r="M19" s="18"/>
      <c r="N19" s="31"/>
      <c r="O19" s="18"/>
      <c r="P19" s="31"/>
    </row>
    <row r="20" spans="1:16" s="4" customFormat="1" ht="21" hidden="1" customHeight="1">
      <c r="A20" s="124" t="s">
        <v>123</v>
      </c>
      <c r="B20" s="14"/>
      <c r="C20" s="14"/>
      <c r="D20" s="19">
        <v>0</v>
      </c>
      <c r="E20" s="19"/>
      <c r="F20" s="19">
        <v>0</v>
      </c>
      <c r="G20" s="19"/>
      <c r="H20" s="19">
        <v>0</v>
      </c>
      <c r="I20" s="19"/>
      <c r="J20" s="19">
        <v>0</v>
      </c>
      <c r="K20" s="19"/>
      <c r="L20" s="91">
        <f>SUM(D20:J20)</f>
        <v>0</v>
      </c>
      <c r="M20" s="19"/>
      <c r="N20" s="19"/>
      <c r="O20" s="19"/>
      <c r="P20" s="91">
        <f>SUM(L20:N20)</f>
        <v>0</v>
      </c>
    </row>
    <row r="21" spans="1:16" s="9" customFormat="1" ht="21" hidden="1" customHeight="1">
      <c r="A21" s="123" t="s">
        <v>124</v>
      </c>
      <c r="B21" s="83"/>
      <c r="C21" s="83"/>
      <c r="D21" s="66">
        <f>D20</f>
        <v>0</v>
      </c>
      <c r="E21" s="27"/>
      <c r="F21" s="66">
        <f>F20</f>
        <v>0</v>
      </c>
      <c r="G21" s="27"/>
      <c r="H21" s="66">
        <f>H20</f>
        <v>0</v>
      </c>
      <c r="I21" s="27"/>
      <c r="J21" s="66">
        <f>J20</f>
        <v>0</v>
      </c>
      <c r="K21" s="27"/>
      <c r="L21" s="66">
        <f>SUM(D21:J21)</f>
        <v>0</v>
      </c>
      <c r="M21" s="27"/>
      <c r="N21" s="66">
        <f>N20</f>
        <v>0</v>
      </c>
      <c r="O21" s="27"/>
      <c r="P21" s="66">
        <f>SUM(L21:N21)</f>
        <v>0</v>
      </c>
    </row>
    <row r="22" spans="1:16" s="9" customFormat="1" ht="21.6" customHeight="1">
      <c r="A22" s="122" t="s">
        <v>125</v>
      </c>
      <c r="B22" s="83"/>
      <c r="C22" s="83"/>
      <c r="D22" s="72">
        <f>D16+D21</f>
        <v>0</v>
      </c>
      <c r="E22" s="27"/>
      <c r="F22" s="72">
        <f>F16+F21</f>
        <v>0</v>
      </c>
      <c r="G22" s="27"/>
      <c r="H22" s="72">
        <f>H16+H21</f>
        <v>0</v>
      </c>
      <c r="I22" s="27"/>
      <c r="J22" s="72">
        <f>J16+J21</f>
        <v>-59896895</v>
      </c>
      <c r="K22" s="27"/>
      <c r="L22" s="72">
        <f>SUM(D22:J22)</f>
        <v>-59896895</v>
      </c>
      <c r="M22" s="27"/>
      <c r="N22" s="72">
        <f>N16+N21</f>
        <v>0</v>
      </c>
      <c r="O22" s="27"/>
      <c r="P22" s="72">
        <f>SUM(L22:N22)</f>
        <v>-59896895</v>
      </c>
    </row>
    <row r="23" spans="1:16" ht="18" customHeight="1">
      <c r="A23" s="122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</row>
    <row r="24" spans="1:16" ht="21" customHeight="1">
      <c r="A24" s="125" t="s">
        <v>126</v>
      </c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</row>
    <row r="25" spans="1:16" ht="21" customHeight="1">
      <c r="A25" s="126" t="s">
        <v>208</v>
      </c>
      <c r="D25" s="31">
        <v>0</v>
      </c>
      <c r="E25" s="18"/>
      <c r="F25" s="31">
        <v>0</v>
      </c>
      <c r="G25" s="31"/>
      <c r="H25" s="31">
        <v>0</v>
      </c>
      <c r="I25" s="18"/>
      <c r="J25" s="91">
        <f>'BS 7-11'!D145</f>
        <v>-111825196</v>
      </c>
      <c r="K25" s="20"/>
      <c r="L25" s="91">
        <f>J25</f>
        <v>-111825196</v>
      </c>
      <c r="M25" s="20"/>
      <c r="N25" s="91">
        <f>'BS 7-11'!D146</f>
        <v>2662948</v>
      </c>
      <c r="O25" s="20"/>
      <c r="P25" s="91">
        <f>SUM(L25:N25)</f>
        <v>-109162248</v>
      </c>
    </row>
    <row r="26" spans="1:16" ht="21" customHeight="1">
      <c r="A26" s="126" t="s">
        <v>209</v>
      </c>
      <c r="D26" s="31">
        <v>0</v>
      </c>
      <c r="E26" s="18"/>
      <c r="F26" s="31">
        <v>0</v>
      </c>
      <c r="G26" s="31"/>
      <c r="H26" s="31">
        <v>0</v>
      </c>
      <c r="I26" s="18"/>
      <c r="J26" s="91">
        <v>-293421</v>
      </c>
      <c r="K26" s="20"/>
      <c r="L26" s="91">
        <f>-N26+'BS 7-11'!D130</f>
        <v>-293421</v>
      </c>
      <c r="M26" s="20"/>
      <c r="N26" s="19">
        <v>-281874</v>
      </c>
      <c r="O26" s="20"/>
      <c r="P26" s="91">
        <f>SUM(L26:N26)</f>
        <v>-575295</v>
      </c>
    </row>
    <row r="27" spans="1:16" ht="21" customHeight="1">
      <c r="A27" s="125" t="s">
        <v>216</v>
      </c>
      <c r="B27" s="83"/>
      <c r="C27" s="83"/>
      <c r="D27" s="94">
        <f>SUM(D25:D26)</f>
        <v>0</v>
      </c>
      <c r="E27" s="31"/>
      <c r="F27" s="94">
        <f>SUM(F25:F26)</f>
        <v>0</v>
      </c>
      <c r="G27" s="31"/>
      <c r="H27" s="94">
        <f>SUM(H25:H26)</f>
        <v>0</v>
      </c>
      <c r="I27" s="18"/>
      <c r="J27" s="66">
        <f>SUM(J25:J26)</f>
        <v>-112118617</v>
      </c>
      <c r="K27" s="19"/>
      <c r="L27" s="66">
        <f>SUM(L25:L26)</f>
        <v>-112118617</v>
      </c>
      <c r="M27" s="19"/>
      <c r="N27" s="66">
        <f>SUM(N25:N26)</f>
        <v>2381074</v>
      </c>
      <c r="O27" s="19"/>
      <c r="P27" s="66">
        <f>SUM(L27:N27)</f>
        <v>-109737543</v>
      </c>
    </row>
    <row r="28" spans="1:16" ht="18" customHeight="1">
      <c r="A28" s="122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21" customHeight="1">
      <c r="A29" s="124" t="s">
        <v>130</v>
      </c>
      <c r="B29" s="14">
        <v>14</v>
      </c>
      <c r="D29" s="52">
        <v>0</v>
      </c>
      <c r="E29" s="18"/>
      <c r="F29" s="52">
        <v>0</v>
      </c>
      <c r="G29" s="18"/>
      <c r="H29" s="120">
        <v>220000</v>
      </c>
      <c r="I29" s="117"/>
      <c r="J29" s="120">
        <v>-220000</v>
      </c>
      <c r="K29" s="18"/>
      <c r="L29" s="95">
        <f>SUM(D29:J29)</f>
        <v>0</v>
      </c>
      <c r="M29" s="18"/>
      <c r="N29" s="52">
        <v>0</v>
      </c>
      <c r="O29" s="18"/>
      <c r="P29" s="95">
        <f>SUM(L29:N29)</f>
        <v>0</v>
      </c>
    </row>
    <row r="30" spans="1:16" ht="18" customHeight="1">
      <c r="A30" s="122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</row>
    <row r="31" spans="1:16" ht="23.65" customHeight="1" thickBot="1">
      <c r="A31" s="127" t="s">
        <v>134</v>
      </c>
      <c r="D31" s="68">
        <f>D22+D11+D27+D29</f>
        <v>998281590</v>
      </c>
      <c r="E31" s="25"/>
      <c r="F31" s="68">
        <f>F22+F11+F27+F29</f>
        <v>2786808121</v>
      </c>
      <c r="G31" s="25"/>
      <c r="H31" s="68">
        <f>H22+H11+H27+H29</f>
        <v>77000000</v>
      </c>
      <c r="I31" s="25"/>
      <c r="J31" s="68">
        <f>J22+J11+J27+J29</f>
        <v>586772843</v>
      </c>
      <c r="K31" s="25"/>
      <c r="L31" s="68">
        <f>L22+L11+L27+L29</f>
        <v>4448862554</v>
      </c>
      <c r="M31" s="25"/>
      <c r="N31" s="68">
        <f>N22+N11+N27+N29</f>
        <v>112341506</v>
      </c>
      <c r="O31" s="18"/>
      <c r="P31" s="68">
        <f>SUM(P11,P22,P27,P29)</f>
        <v>4561204060</v>
      </c>
    </row>
    <row r="32" spans="1:16" ht="22.5" thickTop="1"/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H5:J5"/>
    <mergeCell ref="D9:P9"/>
  </mergeCells>
  <pageMargins left="0.7" right="0.7" top="0.48" bottom="0.5" header="0.5" footer="0.5"/>
  <pageSetup paperSize="9" scale="78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6"/>
  <sheetViews>
    <sheetView view="pageBreakPreview" zoomScale="80" zoomScaleNormal="100" zoomScaleSheetLayoutView="80" workbookViewId="0"/>
  </sheetViews>
  <sheetFormatPr defaultColWidth="27.5703125" defaultRowHeight="22.5" customHeight="1"/>
  <cols>
    <col min="1" max="1" width="66.5703125" style="3" customWidth="1"/>
    <col min="2" max="2" width="9.140625" style="14" customWidth="1"/>
    <col min="3" max="3" width="1.42578125" style="14" customWidth="1"/>
    <col min="4" max="4" width="15.85546875" style="3" customWidth="1"/>
    <col min="5" max="5" width="1.42578125" style="3" customWidth="1"/>
    <col min="6" max="6" width="15.85546875" style="3" customWidth="1"/>
    <col min="7" max="7" width="1.42578125" style="3" customWidth="1"/>
    <col min="8" max="8" width="15.85546875" style="3" customWidth="1"/>
    <col min="9" max="9" width="1.42578125" style="3" customWidth="1"/>
    <col min="10" max="10" width="15.85546875" style="3" customWidth="1"/>
    <col min="11" max="11" width="1.42578125" style="3" customWidth="1"/>
    <col min="12" max="12" width="15.85546875" style="3" customWidth="1"/>
    <col min="13" max="16384" width="27.5703125" style="3"/>
  </cols>
  <sheetData>
    <row r="1" spans="1:12" ht="22.5" customHeight="1">
      <c r="A1" s="1" t="s">
        <v>0</v>
      </c>
      <c r="B1" s="2"/>
      <c r="C1" s="2"/>
      <c r="D1" s="2"/>
      <c r="F1" s="80"/>
      <c r="G1" s="80"/>
      <c r="H1" s="80"/>
      <c r="I1" s="80"/>
      <c r="J1" s="80"/>
      <c r="K1" s="80"/>
      <c r="L1" s="80"/>
    </row>
    <row r="2" spans="1:12" ht="22.5" customHeight="1">
      <c r="A2" s="81" t="s">
        <v>100</v>
      </c>
      <c r="B2" s="82"/>
      <c r="C2" s="82"/>
      <c r="D2" s="81"/>
      <c r="E2" s="81"/>
      <c r="F2" s="80"/>
      <c r="G2" s="80"/>
      <c r="H2" s="80"/>
      <c r="I2" s="80"/>
      <c r="J2" s="80"/>
      <c r="K2" s="80"/>
      <c r="L2" s="80"/>
    </row>
    <row r="3" spans="1:12" ht="16.5" customHeight="1">
      <c r="A3" s="81"/>
      <c r="B3" s="82"/>
      <c r="C3" s="82"/>
      <c r="D3" s="81"/>
      <c r="E3" s="81"/>
      <c r="F3" s="80"/>
      <c r="G3" s="80"/>
      <c r="H3" s="80"/>
      <c r="I3" s="80"/>
      <c r="J3" s="80"/>
      <c r="K3" s="80"/>
      <c r="L3" s="80"/>
    </row>
    <row r="4" spans="1:12" s="4" customFormat="1" ht="21" customHeight="1">
      <c r="A4" s="9"/>
      <c r="B4" s="14"/>
      <c r="C4" s="14"/>
      <c r="D4" s="132" t="s">
        <v>3</v>
      </c>
      <c r="E4" s="132"/>
      <c r="F4" s="132"/>
      <c r="G4" s="132"/>
      <c r="H4" s="132"/>
      <c r="I4" s="132"/>
      <c r="J4" s="132"/>
      <c r="K4" s="132"/>
      <c r="L4" s="132"/>
    </row>
    <row r="5" spans="1:12" s="4" customFormat="1" ht="21" customHeight="1">
      <c r="A5" s="9"/>
      <c r="B5" s="14"/>
      <c r="C5" s="14"/>
      <c r="D5" s="8"/>
      <c r="E5" s="8"/>
      <c r="F5" s="8"/>
      <c r="G5" s="8"/>
      <c r="H5" s="136" t="s">
        <v>63</v>
      </c>
      <c r="I5" s="136"/>
      <c r="J5" s="136"/>
      <c r="K5" s="8"/>
      <c r="L5" s="8"/>
    </row>
    <row r="6" spans="1:12" s="9" customFormat="1" ht="21" customHeight="1">
      <c r="B6" s="14"/>
      <c r="C6" s="14"/>
      <c r="D6" s="10" t="s">
        <v>103</v>
      </c>
      <c r="E6" s="10"/>
      <c r="F6" s="10" t="s">
        <v>104</v>
      </c>
      <c r="G6" s="10"/>
      <c r="H6" s="10" t="s">
        <v>105</v>
      </c>
      <c r="I6" s="10"/>
      <c r="J6" s="10"/>
      <c r="K6" s="10"/>
      <c r="L6" s="11" t="s">
        <v>101</v>
      </c>
    </row>
    <row r="7" spans="1:12" s="4" customFormat="1" ht="21" customHeight="1">
      <c r="A7" s="9"/>
      <c r="B7" s="14" t="s">
        <v>6</v>
      </c>
      <c r="C7" s="14"/>
      <c r="D7" s="10" t="s">
        <v>108</v>
      </c>
      <c r="E7" s="10"/>
      <c r="F7" s="10" t="s">
        <v>109</v>
      </c>
      <c r="G7" s="10"/>
      <c r="H7" s="10" t="s">
        <v>110</v>
      </c>
      <c r="I7" s="10"/>
      <c r="J7" s="10" t="s">
        <v>111</v>
      </c>
      <c r="K7" s="10"/>
      <c r="L7" s="11" t="s">
        <v>57</v>
      </c>
    </row>
    <row r="8" spans="1:12" s="4" customFormat="1" ht="21" customHeight="1">
      <c r="A8" s="9"/>
      <c r="B8" s="14"/>
      <c r="C8" s="14"/>
      <c r="D8" s="129" t="s">
        <v>7</v>
      </c>
      <c r="E8" s="129"/>
      <c r="F8" s="129"/>
      <c r="G8" s="129"/>
      <c r="H8" s="129"/>
      <c r="I8" s="129"/>
      <c r="J8" s="129"/>
      <c r="K8" s="129"/>
      <c r="L8" s="129"/>
    </row>
    <row r="9" spans="1:12" ht="22.5" customHeight="1">
      <c r="A9" s="9" t="s">
        <v>115</v>
      </c>
      <c r="I9" s="10"/>
      <c r="J9" s="10"/>
      <c r="K9" s="10"/>
      <c r="L9" s="10"/>
    </row>
    <row r="10" spans="1:12" s="9" customFormat="1" ht="22.5" customHeight="1">
      <c r="A10" s="9" t="s">
        <v>116</v>
      </c>
      <c r="B10" s="83"/>
      <c r="C10" s="83"/>
      <c r="D10" s="84">
        <v>998281590</v>
      </c>
      <c r="E10" s="8"/>
      <c r="F10" s="84">
        <v>2786808121</v>
      </c>
      <c r="G10" s="8"/>
      <c r="H10" s="84">
        <v>70780000</v>
      </c>
      <c r="I10" s="25"/>
      <c r="J10" s="84">
        <v>2003223048</v>
      </c>
      <c r="K10" s="25"/>
      <c r="L10" s="90">
        <f>SUM(D10:J10)</f>
        <v>5859092759</v>
      </c>
    </row>
    <row r="11" spans="1:12" ht="10.15" customHeight="1">
      <c r="A11" s="9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2.5" customHeight="1">
      <c r="A12" s="9" t="s">
        <v>117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1" customHeight="1">
      <c r="A13" s="85" t="s">
        <v>118</v>
      </c>
      <c r="D13" s="18"/>
      <c r="E13" s="18"/>
      <c r="F13" s="18"/>
      <c r="G13" s="18"/>
      <c r="H13" s="18"/>
      <c r="I13" s="18"/>
      <c r="J13" s="18"/>
      <c r="K13" s="18"/>
      <c r="L13" s="18"/>
    </row>
    <row r="14" spans="1:12" s="4" customFormat="1" ht="21" customHeight="1">
      <c r="A14" s="4" t="s">
        <v>119</v>
      </c>
      <c r="B14" s="14">
        <v>19</v>
      </c>
      <c r="C14" s="14"/>
      <c r="D14" s="19">
        <v>0</v>
      </c>
      <c r="E14" s="19"/>
      <c r="F14" s="19">
        <v>0</v>
      </c>
      <c r="G14" s="19"/>
      <c r="H14" s="19">
        <v>0</v>
      </c>
      <c r="I14" s="19"/>
      <c r="J14" s="19">
        <v>-179690686</v>
      </c>
      <c r="K14" s="19"/>
      <c r="L14" s="91">
        <f>SUM(D14:J14)</f>
        <v>-179690686</v>
      </c>
    </row>
    <row r="15" spans="1:12" s="9" customFormat="1" ht="21" customHeight="1">
      <c r="A15" s="85" t="s">
        <v>120</v>
      </c>
      <c r="B15" s="83"/>
      <c r="C15" s="83"/>
      <c r="D15" s="66">
        <f>D14</f>
        <v>0</v>
      </c>
      <c r="E15" s="27"/>
      <c r="F15" s="66">
        <f>F14</f>
        <v>0</v>
      </c>
      <c r="G15" s="27"/>
      <c r="H15" s="66">
        <f>H14</f>
        <v>0</v>
      </c>
      <c r="I15" s="27"/>
      <c r="J15" s="66">
        <f>J14</f>
        <v>-179690686</v>
      </c>
      <c r="K15" s="27"/>
      <c r="L15" s="66">
        <f>SUM(D15:J15)</f>
        <v>-179690686</v>
      </c>
    </row>
    <row r="16" spans="1:12" s="9" customFormat="1" ht="22.5" customHeight="1">
      <c r="A16" s="9" t="s">
        <v>125</v>
      </c>
      <c r="B16" s="83"/>
      <c r="C16" s="83"/>
      <c r="D16" s="66">
        <f>D15</f>
        <v>0</v>
      </c>
      <c r="E16" s="27"/>
      <c r="F16" s="66">
        <f>F15</f>
        <v>0</v>
      </c>
      <c r="G16" s="27"/>
      <c r="H16" s="66">
        <f>H15</f>
        <v>0</v>
      </c>
      <c r="I16" s="27"/>
      <c r="J16" s="66">
        <f>J15</f>
        <v>-179690686</v>
      </c>
      <c r="K16" s="27"/>
      <c r="L16" s="66">
        <f>SUM(D16:J16)</f>
        <v>-179690686</v>
      </c>
    </row>
    <row r="17" spans="1:14" ht="10.15" customHeight="1">
      <c r="A17" s="9"/>
      <c r="D17" s="18"/>
      <c r="E17" s="18"/>
      <c r="F17" s="18"/>
      <c r="G17" s="18"/>
      <c r="H17" s="18"/>
      <c r="I17" s="18"/>
      <c r="J17" s="18"/>
      <c r="K17" s="18"/>
      <c r="L17" s="18"/>
      <c r="N17" s="96"/>
    </row>
    <row r="18" spans="1:14" ht="21" customHeight="1">
      <c r="A18" s="87" t="s">
        <v>126</v>
      </c>
      <c r="D18" s="18"/>
      <c r="E18" s="18"/>
      <c r="F18" s="18"/>
      <c r="G18" s="18"/>
      <c r="H18" s="18"/>
      <c r="I18" s="18"/>
      <c r="J18" s="18"/>
      <c r="K18" s="18"/>
      <c r="L18" s="18"/>
    </row>
    <row r="19" spans="1:14" ht="21" customHeight="1">
      <c r="A19" s="88" t="s">
        <v>127</v>
      </c>
      <c r="D19" s="31">
        <v>0</v>
      </c>
      <c r="E19" s="18"/>
      <c r="F19" s="31">
        <v>0</v>
      </c>
      <c r="G19" s="18"/>
      <c r="H19" s="31">
        <v>0</v>
      </c>
      <c r="I19" s="18"/>
      <c r="J19" s="79">
        <f>'BS 7-11'!J119</f>
        <v>118245485</v>
      </c>
      <c r="K19" s="18"/>
      <c r="L19" s="79">
        <f>SUM(D19:J19)</f>
        <v>118245485</v>
      </c>
    </row>
    <row r="20" spans="1:14" ht="21" hidden="1" customHeight="1">
      <c r="A20" s="88" t="s">
        <v>128</v>
      </c>
      <c r="D20" s="31"/>
      <c r="E20" s="18"/>
      <c r="F20" s="31"/>
      <c r="G20" s="31"/>
      <c r="H20" s="31"/>
      <c r="I20" s="18"/>
      <c r="J20" s="18"/>
      <c r="K20" s="18"/>
      <c r="L20" s="31">
        <f>SUM(D20:J20)</f>
        <v>0</v>
      </c>
    </row>
    <row r="21" spans="1:14" ht="21" customHeight="1">
      <c r="A21" s="87" t="s">
        <v>129</v>
      </c>
      <c r="B21" s="83"/>
      <c r="C21" s="83"/>
      <c r="D21" s="94">
        <f>SUM(D20:D20)</f>
        <v>0</v>
      </c>
      <c r="E21" s="31"/>
      <c r="F21" s="94">
        <f>SUM(F20:F20)</f>
        <v>0</v>
      </c>
      <c r="G21" s="31"/>
      <c r="H21" s="94">
        <f>SUM(H20:H20)</f>
        <v>0</v>
      </c>
      <c r="I21" s="18"/>
      <c r="J21" s="69">
        <f>SUM(J19:J20)</f>
        <v>118245485</v>
      </c>
      <c r="K21" s="18"/>
      <c r="L21" s="69">
        <f>SUM(D21:J21)</f>
        <v>118245485</v>
      </c>
    </row>
    <row r="22" spans="1:14" ht="10.15" customHeight="1">
      <c r="A22" s="9"/>
      <c r="D22" s="18"/>
      <c r="E22" s="18"/>
      <c r="F22" s="18"/>
      <c r="G22" s="18"/>
      <c r="H22" s="18"/>
      <c r="I22" s="18"/>
      <c r="J22" s="18"/>
      <c r="K22" s="18"/>
      <c r="L22" s="18"/>
    </row>
    <row r="23" spans="1:14" ht="21" customHeight="1">
      <c r="A23" s="4" t="s">
        <v>130</v>
      </c>
      <c r="B23" s="14">
        <v>14</v>
      </c>
      <c r="D23" s="52">
        <v>0</v>
      </c>
      <c r="E23" s="18"/>
      <c r="F23" s="52">
        <v>0</v>
      </c>
      <c r="G23" s="18"/>
      <c r="H23" s="50">
        <v>6000000</v>
      </c>
      <c r="I23" s="18"/>
      <c r="J23" s="50">
        <v>-6000000</v>
      </c>
      <c r="K23" s="18"/>
      <c r="L23" s="95">
        <f>SUM(H23:J23)</f>
        <v>0</v>
      </c>
    </row>
    <row r="24" spans="1:14" ht="10.15" customHeight="1">
      <c r="A24" s="9"/>
      <c r="D24" s="18"/>
      <c r="E24" s="18"/>
      <c r="F24" s="18"/>
      <c r="G24" s="18"/>
      <c r="H24" s="18"/>
      <c r="I24" s="18"/>
      <c r="J24" s="18"/>
      <c r="K24" s="18"/>
      <c r="L24" s="18"/>
    </row>
    <row r="25" spans="1:14" ht="23.65" customHeight="1" thickBot="1">
      <c r="A25" s="89" t="s">
        <v>131</v>
      </c>
      <c r="D25" s="68">
        <f>SUM(D10,D16,D21,D23)</f>
        <v>998281590</v>
      </c>
      <c r="E25" s="25"/>
      <c r="F25" s="68">
        <f>SUM(F10,F16,F21,F23)</f>
        <v>2786808121</v>
      </c>
      <c r="G25" s="25"/>
      <c r="H25" s="68">
        <f>SUM(H10,H16,H21,H23)</f>
        <v>76780000</v>
      </c>
      <c r="I25" s="25"/>
      <c r="J25" s="68">
        <f>SUM(J10,J16,J21,J23)</f>
        <v>1935777847</v>
      </c>
      <c r="K25" s="18"/>
      <c r="L25" s="68">
        <f>SUM(L10,L16,L21,L23)</f>
        <v>5797647558</v>
      </c>
      <c r="M25" s="40"/>
    </row>
    <row r="26" spans="1:14" ht="22.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scale="92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&amp;Lหมายเหตุประกอบงบการเงินเป็นส่วนหนึ่งของงบการเงินนี้&amp;12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view="pageBreakPreview" zoomScale="80" zoomScaleNormal="100" zoomScaleSheetLayoutView="80" workbookViewId="0"/>
  </sheetViews>
  <sheetFormatPr defaultColWidth="27.5703125" defaultRowHeight="21.75"/>
  <cols>
    <col min="1" max="1" width="66.5703125" style="3" customWidth="1"/>
    <col min="2" max="2" width="9.140625" style="14" customWidth="1"/>
    <col min="3" max="3" width="1.42578125" style="14" customWidth="1"/>
    <col min="4" max="4" width="15.85546875" style="3" customWidth="1"/>
    <col min="5" max="5" width="1.42578125" style="3" customWidth="1"/>
    <col min="6" max="6" width="15.85546875" style="3" customWidth="1"/>
    <col min="7" max="7" width="1.42578125" style="3" customWidth="1"/>
    <col min="8" max="8" width="15.85546875" style="3" customWidth="1"/>
    <col min="9" max="9" width="1.42578125" style="3" customWidth="1"/>
    <col min="10" max="10" width="15.85546875" style="3" customWidth="1"/>
    <col min="11" max="11" width="1.42578125" style="3" customWidth="1"/>
    <col min="12" max="12" width="15.85546875" style="3" customWidth="1"/>
    <col min="13" max="16384" width="27.5703125" style="3"/>
  </cols>
  <sheetData>
    <row r="1" spans="1:12" ht="22.5" customHeight="1">
      <c r="A1" s="1" t="s">
        <v>0</v>
      </c>
      <c r="B1" s="2"/>
      <c r="C1" s="2"/>
      <c r="D1" s="2"/>
      <c r="F1" s="80"/>
      <c r="G1" s="80"/>
      <c r="H1" s="80"/>
      <c r="I1" s="80"/>
      <c r="J1" s="80"/>
      <c r="K1" s="80"/>
      <c r="L1" s="80"/>
    </row>
    <row r="2" spans="1:12" ht="22.5" customHeight="1">
      <c r="A2" s="81" t="s">
        <v>100</v>
      </c>
      <c r="B2" s="82"/>
      <c r="C2" s="82"/>
      <c r="D2" s="81"/>
      <c r="E2" s="81"/>
      <c r="F2" s="80"/>
      <c r="G2" s="80"/>
      <c r="H2" s="80"/>
      <c r="I2" s="80"/>
      <c r="J2" s="80"/>
      <c r="K2" s="80"/>
      <c r="L2" s="80"/>
    </row>
    <row r="3" spans="1:12" ht="16.5" customHeight="1">
      <c r="A3" s="81"/>
      <c r="B3" s="82"/>
      <c r="C3" s="82"/>
      <c r="D3" s="81"/>
      <c r="E3" s="81"/>
      <c r="F3" s="80"/>
      <c r="G3" s="80"/>
      <c r="H3" s="80"/>
      <c r="I3" s="80"/>
      <c r="J3" s="80"/>
      <c r="K3" s="80"/>
      <c r="L3" s="80"/>
    </row>
    <row r="4" spans="1:12" s="4" customFormat="1" ht="21" customHeight="1">
      <c r="A4" s="9"/>
      <c r="B4" s="14"/>
      <c r="C4" s="14"/>
      <c r="D4" s="132" t="s">
        <v>3</v>
      </c>
      <c r="E4" s="132"/>
      <c r="F4" s="132"/>
      <c r="G4" s="132"/>
      <c r="H4" s="132"/>
      <c r="I4" s="132"/>
      <c r="J4" s="132"/>
      <c r="K4" s="132"/>
      <c r="L4" s="132"/>
    </row>
    <row r="5" spans="1:12" s="4" customFormat="1" ht="21" customHeight="1">
      <c r="A5" s="9"/>
      <c r="B5" s="14"/>
      <c r="C5" s="14"/>
      <c r="D5" s="8"/>
      <c r="E5" s="8"/>
      <c r="F5" s="8"/>
      <c r="G5" s="8"/>
      <c r="H5" s="136" t="s">
        <v>63</v>
      </c>
      <c r="I5" s="136"/>
      <c r="J5" s="136"/>
      <c r="K5" s="8"/>
      <c r="L5" s="8"/>
    </row>
    <row r="6" spans="1:12" s="9" customFormat="1" ht="21" customHeight="1">
      <c r="B6" s="14"/>
      <c r="C6" s="14"/>
      <c r="D6" s="10" t="s">
        <v>103</v>
      </c>
      <c r="E6" s="10"/>
      <c r="F6" s="10" t="s">
        <v>104</v>
      </c>
      <c r="G6" s="10"/>
      <c r="H6" s="10" t="s">
        <v>105</v>
      </c>
      <c r="I6" s="10"/>
      <c r="J6" s="10"/>
      <c r="K6" s="10"/>
      <c r="L6" s="11" t="s">
        <v>101</v>
      </c>
    </row>
    <row r="7" spans="1:12" s="4" customFormat="1" ht="21" customHeight="1">
      <c r="A7" s="9"/>
      <c r="B7" s="14" t="s">
        <v>6</v>
      </c>
      <c r="C7" s="14"/>
      <c r="D7" s="10" t="s">
        <v>108</v>
      </c>
      <c r="E7" s="10"/>
      <c r="F7" s="10" t="s">
        <v>109</v>
      </c>
      <c r="G7" s="10"/>
      <c r="H7" s="10" t="s">
        <v>110</v>
      </c>
      <c r="I7" s="10"/>
      <c r="J7" s="10" t="s">
        <v>111</v>
      </c>
      <c r="K7" s="10"/>
      <c r="L7" s="11" t="s">
        <v>57</v>
      </c>
    </row>
    <row r="8" spans="1:12" s="4" customFormat="1" ht="21" customHeight="1">
      <c r="A8" s="9"/>
      <c r="B8" s="14"/>
      <c r="C8" s="14"/>
      <c r="D8" s="129" t="s">
        <v>7</v>
      </c>
      <c r="E8" s="129"/>
      <c r="F8" s="129"/>
      <c r="G8" s="129"/>
      <c r="H8" s="129"/>
      <c r="I8" s="129"/>
      <c r="J8" s="129"/>
      <c r="K8" s="129"/>
      <c r="L8" s="129"/>
    </row>
    <row r="9" spans="1:12" ht="22.5" customHeight="1">
      <c r="A9" s="9" t="s">
        <v>132</v>
      </c>
      <c r="I9" s="10"/>
      <c r="J9" s="10"/>
      <c r="K9" s="10"/>
      <c r="L9" s="10"/>
    </row>
    <row r="10" spans="1:12" s="9" customFormat="1" ht="22.5" customHeight="1">
      <c r="A10" s="9" t="s">
        <v>133</v>
      </c>
      <c r="B10" s="83"/>
      <c r="C10" s="83"/>
      <c r="D10" s="84">
        <v>998281590</v>
      </c>
      <c r="E10" s="8"/>
      <c r="F10" s="84">
        <v>2786808121</v>
      </c>
      <c r="G10" s="8"/>
      <c r="H10" s="84">
        <v>76780000</v>
      </c>
      <c r="I10" s="25"/>
      <c r="J10" s="84">
        <v>1935777847</v>
      </c>
      <c r="K10" s="25"/>
      <c r="L10" s="90">
        <f>SUM(D10:J10)</f>
        <v>5797647558</v>
      </c>
    </row>
    <row r="11" spans="1:12" ht="10.15" customHeight="1">
      <c r="A11" s="9"/>
      <c r="D11" s="18"/>
      <c r="E11" s="18"/>
      <c r="F11" s="18"/>
      <c r="G11" s="18"/>
      <c r="H11" s="18"/>
      <c r="I11" s="18"/>
      <c r="J11" s="18"/>
      <c r="K11" s="18"/>
      <c r="L11" s="18"/>
    </row>
    <row r="12" spans="1:12" ht="22.5" customHeight="1">
      <c r="A12" s="9" t="s">
        <v>117</v>
      </c>
      <c r="D12" s="18"/>
      <c r="E12" s="18"/>
      <c r="F12" s="18"/>
      <c r="G12" s="18"/>
      <c r="H12" s="18"/>
      <c r="I12" s="18"/>
      <c r="J12" s="18"/>
      <c r="K12" s="18"/>
      <c r="L12" s="18"/>
    </row>
    <row r="13" spans="1:12" ht="21" customHeight="1">
      <c r="A13" s="85" t="s">
        <v>118</v>
      </c>
      <c r="D13" s="18"/>
      <c r="E13" s="18"/>
      <c r="F13" s="18"/>
      <c r="G13" s="18"/>
      <c r="H13" s="18"/>
      <c r="I13" s="18"/>
      <c r="J13" s="18"/>
      <c r="K13" s="18"/>
      <c r="L13" s="18"/>
    </row>
    <row r="14" spans="1:12" s="4" customFormat="1" ht="21" customHeight="1">
      <c r="A14" s="4" t="s">
        <v>119</v>
      </c>
      <c r="B14" s="14">
        <v>19</v>
      </c>
      <c r="C14" s="14"/>
      <c r="D14" s="19">
        <v>0</v>
      </c>
      <c r="E14" s="19"/>
      <c r="F14" s="19">
        <v>0</v>
      </c>
      <c r="G14" s="19"/>
      <c r="H14" s="19">
        <v>0</v>
      </c>
      <c r="I14" s="19"/>
      <c r="J14" s="19">
        <v>-59896895</v>
      </c>
      <c r="K14" s="19"/>
      <c r="L14" s="91">
        <f>SUM(D14:J14)</f>
        <v>-59896895</v>
      </c>
    </row>
    <row r="15" spans="1:12" s="9" customFormat="1" ht="21" customHeight="1">
      <c r="A15" s="85" t="s">
        <v>120</v>
      </c>
      <c r="B15" s="83"/>
      <c r="C15" s="83"/>
      <c r="D15" s="66">
        <f>D14</f>
        <v>0</v>
      </c>
      <c r="E15" s="27"/>
      <c r="F15" s="66">
        <f>F14</f>
        <v>0</v>
      </c>
      <c r="G15" s="27"/>
      <c r="H15" s="66">
        <f>H14</f>
        <v>0</v>
      </c>
      <c r="I15" s="27"/>
      <c r="J15" s="66">
        <f>J14</f>
        <v>-59896895</v>
      </c>
      <c r="K15" s="27"/>
      <c r="L15" s="66">
        <f>SUM(D15:J15)</f>
        <v>-59896895</v>
      </c>
    </row>
    <row r="16" spans="1:12" s="9" customFormat="1" ht="22.5" customHeight="1">
      <c r="A16" s="9" t="s">
        <v>125</v>
      </c>
      <c r="B16" s="83"/>
      <c r="C16" s="83"/>
      <c r="D16" s="66">
        <f>D15</f>
        <v>0</v>
      </c>
      <c r="E16" s="27"/>
      <c r="F16" s="66">
        <f>F15</f>
        <v>0</v>
      </c>
      <c r="G16" s="27"/>
      <c r="H16" s="66">
        <f>H15</f>
        <v>0</v>
      </c>
      <c r="I16" s="27"/>
      <c r="J16" s="66">
        <f>J15</f>
        <v>-59896895</v>
      </c>
      <c r="K16" s="27"/>
      <c r="L16" s="66">
        <f>SUM(D16:J16)</f>
        <v>-59896895</v>
      </c>
    </row>
    <row r="17" spans="1:12" ht="10.15" customHeight="1">
      <c r="A17" s="9"/>
      <c r="D17" s="18"/>
      <c r="E17" s="18"/>
      <c r="F17" s="18"/>
      <c r="G17" s="18"/>
      <c r="H17" s="18"/>
      <c r="I17" s="18"/>
      <c r="J17" s="18"/>
      <c r="K17" s="18"/>
      <c r="L17" s="18"/>
    </row>
    <row r="18" spans="1:12" ht="21" customHeight="1">
      <c r="A18" s="87" t="s">
        <v>126</v>
      </c>
      <c r="D18" s="18"/>
      <c r="E18" s="18"/>
      <c r="F18" s="18"/>
      <c r="G18" s="18"/>
      <c r="H18" s="18"/>
      <c r="I18" s="18"/>
      <c r="J18" s="18"/>
      <c r="K18" s="18"/>
      <c r="L18" s="18"/>
    </row>
    <row r="19" spans="1:12" ht="21" customHeight="1">
      <c r="A19" s="88" t="s">
        <v>127</v>
      </c>
      <c r="D19" s="31">
        <v>0</v>
      </c>
      <c r="E19" s="18"/>
      <c r="F19" s="31">
        <v>0</v>
      </c>
      <c r="G19" s="31"/>
      <c r="H19" s="31">
        <v>0</v>
      </c>
      <c r="I19" s="18"/>
      <c r="J19" s="91">
        <f>'BS 7-11'!H119</f>
        <v>1098253</v>
      </c>
      <c r="K19" s="18"/>
      <c r="L19" s="91">
        <f>SUM(D19:J19)</f>
        <v>1098253</v>
      </c>
    </row>
    <row r="20" spans="1:12" ht="21" hidden="1" customHeight="1">
      <c r="A20" s="88" t="s">
        <v>128</v>
      </c>
      <c r="D20" s="31">
        <v>0</v>
      </c>
      <c r="E20" s="18"/>
      <c r="F20" s="31">
        <v>0</v>
      </c>
      <c r="G20" s="31"/>
      <c r="H20" s="31">
        <v>0</v>
      </c>
      <c r="I20" s="18"/>
      <c r="J20" s="19">
        <f>'BS 7-11'!H131</f>
        <v>0</v>
      </c>
      <c r="K20" s="18"/>
      <c r="L20" s="19">
        <f>SUM(D20:J20)</f>
        <v>0</v>
      </c>
    </row>
    <row r="21" spans="1:12" ht="21" customHeight="1">
      <c r="A21" s="87" t="s">
        <v>129</v>
      </c>
      <c r="B21" s="83"/>
      <c r="C21" s="83"/>
      <c r="D21" s="94">
        <f>SUM(D19:D19)</f>
        <v>0</v>
      </c>
      <c r="E21" s="31"/>
      <c r="F21" s="94">
        <f>SUM(F19:F19)</f>
        <v>0</v>
      </c>
      <c r="G21" s="31"/>
      <c r="H21" s="94">
        <f>SUM(H19:H19)</f>
        <v>0</v>
      </c>
      <c r="I21" s="18"/>
      <c r="J21" s="66">
        <f>SUM(J19:J20)</f>
        <v>1098253</v>
      </c>
      <c r="K21" s="18"/>
      <c r="L21" s="66">
        <f>SUM(D21:J21)</f>
        <v>1098253</v>
      </c>
    </row>
    <row r="22" spans="1:12" ht="10.15" customHeight="1">
      <c r="A22" s="9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21" customHeight="1">
      <c r="A23" s="4" t="s">
        <v>130</v>
      </c>
      <c r="B23" s="14">
        <v>14</v>
      </c>
      <c r="D23" s="52">
        <v>0</v>
      </c>
      <c r="E23" s="18"/>
      <c r="F23" s="52">
        <v>0</v>
      </c>
      <c r="G23" s="18"/>
      <c r="H23" s="120">
        <v>220000</v>
      </c>
      <c r="I23" s="20"/>
      <c r="J23" s="120">
        <f>-H23</f>
        <v>-220000</v>
      </c>
      <c r="K23" s="18"/>
      <c r="L23" s="95">
        <f>SUM(H23:J23)</f>
        <v>0</v>
      </c>
    </row>
    <row r="24" spans="1:12" ht="10.15" customHeight="1">
      <c r="A24" s="9"/>
      <c r="D24" s="18"/>
      <c r="E24" s="18"/>
      <c r="F24" s="18"/>
      <c r="G24" s="18"/>
      <c r="H24" s="18"/>
      <c r="I24" s="18"/>
      <c r="J24" s="18"/>
      <c r="K24" s="18"/>
      <c r="L24" s="18"/>
    </row>
    <row r="25" spans="1:12" ht="23.65" customHeight="1" thickBot="1">
      <c r="A25" s="89" t="s">
        <v>134</v>
      </c>
      <c r="D25" s="68">
        <f>SUM(D10,D16,D21,D23)</f>
        <v>998281590</v>
      </c>
      <c r="E25" s="25"/>
      <c r="F25" s="68">
        <f>SUM(F10,F16,F21,F23)</f>
        <v>2786808121</v>
      </c>
      <c r="G25" s="25"/>
      <c r="H25" s="68">
        <f>SUM(H10,H16,H21,H23)</f>
        <v>77000000</v>
      </c>
      <c r="I25" s="25"/>
      <c r="J25" s="68">
        <f>SUM(J10,J16,J21,J23)</f>
        <v>1876759205</v>
      </c>
      <c r="K25" s="18"/>
      <c r="L25" s="68">
        <f>SUM(L10,L16,L21,L23)</f>
        <v>5738848916</v>
      </c>
    </row>
    <row r="26" spans="1:12" ht="22.5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8:L8"/>
  </mergeCells>
  <pageMargins left="0.7" right="0.7" top="0.48" bottom="0.5" header="0.5" footer="0.5"/>
  <pageSetup paperSize="9" scale="92" firstPageNumber="14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view="pageBreakPreview" zoomScale="80" zoomScaleNormal="85" zoomScaleSheetLayoutView="80" workbookViewId="0"/>
  </sheetViews>
  <sheetFormatPr defaultColWidth="9.140625" defaultRowHeight="23.85" customHeight="1"/>
  <cols>
    <col min="1" max="1" width="56.7109375" style="17" customWidth="1"/>
    <col min="2" max="2" width="16.85546875" style="3" bestFit="1" customWidth="1"/>
    <col min="3" max="3" width="1.85546875" style="3" customWidth="1"/>
    <col min="4" max="4" width="14.85546875" style="3" customWidth="1"/>
    <col min="5" max="5" width="1.85546875" style="3" customWidth="1"/>
    <col min="6" max="6" width="16" style="3" bestFit="1" customWidth="1"/>
    <col min="7" max="7" width="1.85546875" style="3" customWidth="1"/>
    <col min="8" max="8" width="14.85546875" style="3" customWidth="1"/>
    <col min="9" max="16384" width="9.140625" style="4"/>
  </cols>
  <sheetData>
    <row r="1" spans="1:8" ht="23.85" customHeight="1">
      <c r="A1" s="1" t="s">
        <v>0</v>
      </c>
      <c r="B1" s="2"/>
      <c r="C1" s="2"/>
      <c r="D1" s="2"/>
    </row>
    <row r="2" spans="1:8" ht="23.85" customHeight="1">
      <c r="A2" s="5" t="s">
        <v>135</v>
      </c>
      <c r="B2" s="80"/>
      <c r="C2" s="80"/>
      <c r="D2" s="80"/>
    </row>
    <row r="3" spans="1:8" s="3" customFormat="1" ht="14.65" customHeight="1">
      <c r="A3" s="97"/>
      <c r="B3" s="45"/>
      <c r="C3" s="45"/>
      <c r="D3" s="45"/>
      <c r="E3" s="45"/>
      <c r="F3" s="45"/>
      <c r="G3" s="45"/>
      <c r="H3" s="45"/>
    </row>
    <row r="4" spans="1:8" ht="23.85" customHeight="1">
      <c r="A4" s="7"/>
      <c r="B4" s="132" t="s">
        <v>2</v>
      </c>
      <c r="C4" s="132"/>
      <c r="D4" s="132"/>
      <c r="E4" s="8"/>
      <c r="F4" s="132" t="s">
        <v>3</v>
      </c>
      <c r="G4" s="132"/>
      <c r="H4" s="132"/>
    </row>
    <row r="5" spans="1:8" ht="23.85" customHeight="1">
      <c r="A5" s="7"/>
      <c r="B5" s="130" t="s">
        <v>72</v>
      </c>
      <c r="C5" s="130"/>
      <c r="D5" s="130"/>
      <c r="E5" s="8"/>
      <c r="F5" s="130" t="s">
        <v>72</v>
      </c>
      <c r="G5" s="130"/>
      <c r="H5" s="130"/>
    </row>
    <row r="6" spans="1:8" ht="23.85" customHeight="1">
      <c r="A6" s="98"/>
      <c r="B6" s="130" t="s">
        <v>4</v>
      </c>
      <c r="C6" s="130"/>
      <c r="D6" s="130"/>
      <c r="E6" s="8"/>
      <c r="F6" s="130" t="s">
        <v>4</v>
      </c>
      <c r="G6" s="130"/>
      <c r="H6" s="130"/>
    </row>
    <row r="7" spans="1:8" ht="23.85" customHeight="1">
      <c r="A7" s="98"/>
      <c r="B7" s="12">
        <v>2568</v>
      </c>
      <c r="C7" s="11"/>
      <c r="D7" s="12">
        <v>2567</v>
      </c>
      <c r="E7" s="10"/>
      <c r="F7" s="12">
        <v>2568</v>
      </c>
      <c r="G7" s="11"/>
      <c r="H7" s="12">
        <v>2567</v>
      </c>
    </row>
    <row r="8" spans="1:8" ht="23.85" customHeight="1">
      <c r="A8" s="13"/>
      <c r="B8" s="129" t="s">
        <v>7</v>
      </c>
      <c r="C8" s="131"/>
      <c r="D8" s="131"/>
      <c r="E8" s="131"/>
      <c r="F8" s="131"/>
      <c r="G8" s="131"/>
      <c r="H8" s="131"/>
    </row>
    <row r="9" spans="1:8" s="3" customFormat="1" ht="23.85" customHeight="1">
      <c r="A9" s="34" t="s">
        <v>136</v>
      </c>
      <c r="B9" s="99"/>
      <c r="D9" s="99"/>
    </row>
    <row r="10" spans="1:8" s="3" customFormat="1" ht="23.85" customHeight="1">
      <c r="A10" s="39" t="s">
        <v>204</v>
      </c>
      <c r="B10" s="113">
        <f>'BS 7-11'!D119</f>
        <v>-109162248</v>
      </c>
      <c r="C10" s="18"/>
      <c r="D10" s="113">
        <f>'BS 7-11'!F119</f>
        <v>84508392</v>
      </c>
      <c r="E10" s="20"/>
      <c r="F10" s="113">
        <f>'BS 7-11'!H119</f>
        <v>1098253</v>
      </c>
      <c r="G10" s="20"/>
      <c r="H10" s="113">
        <f>'BS 7-11'!J119</f>
        <v>118245485</v>
      </c>
    </row>
    <row r="11" spans="1:8" s="3" customFormat="1" ht="23.85" customHeight="1">
      <c r="A11" s="100" t="s">
        <v>217</v>
      </c>
      <c r="B11" s="18"/>
      <c r="C11" s="18"/>
      <c r="D11" s="20"/>
      <c r="E11" s="20"/>
      <c r="F11" s="20"/>
      <c r="G11" s="20"/>
      <c r="H11" s="20"/>
    </row>
    <row r="12" spans="1:8" s="3" customFormat="1" ht="23.65" customHeight="1">
      <c r="A12" s="39" t="s">
        <v>200</v>
      </c>
      <c r="B12" s="113">
        <f>-'BS 7-11'!D118</f>
        <v>-6561637</v>
      </c>
      <c r="C12" s="18"/>
      <c r="D12" s="113">
        <f>-'BS 7-11'!F118</f>
        <v>2684782</v>
      </c>
      <c r="E12" s="20"/>
      <c r="F12" s="113">
        <f>-'BS 7-11'!H118</f>
        <v>-3187772</v>
      </c>
      <c r="G12" s="20"/>
      <c r="H12" s="113">
        <f>-'BS 7-11'!J118</f>
        <v>852726</v>
      </c>
    </row>
    <row r="13" spans="1:8" s="3" customFormat="1" ht="23.85" customHeight="1">
      <c r="A13" s="39" t="s">
        <v>88</v>
      </c>
      <c r="B13" s="113">
        <f>-'BS 7-11'!D115</f>
        <v>5076714</v>
      </c>
      <c r="C13" s="18"/>
      <c r="D13" s="113">
        <f>-'BS 7-11'!F115</f>
        <v>4409602</v>
      </c>
      <c r="E13" s="20"/>
      <c r="F13" s="113">
        <f>-'BS 7-11'!H115</f>
        <v>409562</v>
      </c>
      <c r="G13" s="20"/>
      <c r="H13" s="113">
        <f>-'BS 7-11'!J115</f>
        <v>240000</v>
      </c>
    </row>
    <row r="14" spans="1:8" s="3" customFormat="1" ht="23.85" customHeight="1">
      <c r="A14" s="39" t="s">
        <v>137</v>
      </c>
      <c r="B14" s="18">
        <v>235422447</v>
      </c>
      <c r="C14" s="18"/>
      <c r="D14" s="18">
        <v>247700962</v>
      </c>
      <c r="E14" s="18"/>
      <c r="F14" s="18">
        <v>69596401</v>
      </c>
      <c r="G14" s="18"/>
      <c r="H14" s="18">
        <v>74454196</v>
      </c>
    </row>
    <row r="15" spans="1:8" s="3" customFormat="1" ht="23.85" customHeight="1">
      <c r="A15" s="55" t="s">
        <v>138</v>
      </c>
      <c r="B15" s="18"/>
      <c r="C15" s="18"/>
      <c r="D15" s="18"/>
      <c r="E15" s="18"/>
      <c r="F15" s="18"/>
      <c r="G15" s="18"/>
      <c r="H15" s="18"/>
    </row>
    <row r="16" spans="1:8" s="3" customFormat="1" ht="23.85" customHeight="1">
      <c r="A16" s="39" t="s">
        <v>29</v>
      </c>
      <c r="B16" s="18">
        <v>140037906</v>
      </c>
      <c r="C16" s="18"/>
      <c r="D16" s="18">
        <v>140037906</v>
      </c>
      <c r="E16" s="18"/>
      <c r="F16" s="29">
        <v>0</v>
      </c>
      <c r="G16" s="18"/>
      <c r="H16" s="29">
        <v>0</v>
      </c>
    </row>
    <row r="17" spans="1:8" s="3" customFormat="1" ht="23.85" customHeight="1">
      <c r="A17" s="39" t="s">
        <v>139</v>
      </c>
      <c r="B17" s="18">
        <v>97659174</v>
      </c>
      <c r="C17" s="18"/>
      <c r="D17" s="18">
        <v>97803584</v>
      </c>
      <c r="E17" s="18"/>
      <c r="F17" s="101">
        <v>97409046</v>
      </c>
      <c r="G17" s="18"/>
      <c r="H17" s="101">
        <v>97677836</v>
      </c>
    </row>
    <row r="18" spans="1:8" s="3" customFormat="1" ht="23.85" customHeight="1">
      <c r="A18" s="39" t="s">
        <v>140</v>
      </c>
      <c r="B18" s="18">
        <v>35421358</v>
      </c>
      <c r="C18" s="18"/>
      <c r="D18" s="18">
        <v>35521704</v>
      </c>
      <c r="E18" s="18"/>
      <c r="F18" s="101">
        <v>1618054</v>
      </c>
      <c r="G18" s="18"/>
      <c r="H18" s="101">
        <v>2234821</v>
      </c>
    </row>
    <row r="19" spans="1:8" s="3" customFormat="1" ht="23.85" customHeight="1">
      <c r="A19" s="39" t="s">
        <v>141</v>
      </c>
      <c r="B19" s="18">
        <v>1545431</v>
      </c>
      <c r="C19" s="18"/>
      <c r="D19" s="18">
        <v>665415</v>
      </c>
      <c r="E19" s="18"/>
      <c r="F19" s="101">
        <v>225411</v>
      </c>
      <c r="G19" s="18"/>
      <c r="H19" s="101">
        <v>15869</v>
      </c>
    </row>
    <row r="20" spans="1:8" s="3" customFormat="1" ht="23.85" customHeight="1">
      <c r="A20" s="21" t="s">
        <v>144</v>
      </c>
      <c r="B20" s="18">
        <v>506553</v>
      </c>
      <c r="C20" s="18"/>
      <c r="D20" s="18">
        <v>5880020</v>
      </c>
      <c r="E20" s="18"/>
      <c r="F20" s="19">
        <v>691782</v>
      </c>
      <c r="G20" s="18"/>
      <c r="H20" s="19">
        <v>783396</v>
      </c>
    </row>
    <row r="21" spans="1:8" s="3" customFormat="1" ht="23.85" customHeight="1">
      <c r="A21" s="21" t="s">
        <v>220</v>
      </c>
      <c r="B21" s="18">
        <v>8970833</v>
      </c>
      <c r="C21" s="18"/>
      <c r="D21" s="117">
        <v>0</v>
      </c>
      <c r="E21" s="117"/>
      <c r="F21" s="19">
        <v>0</v>
      </c>
      <c r="G21" s="18"/>
      <c r="H21" s="19">
        <v>0</v>
      </c>
    </row>
    <row r="22" spans="1:8" s="3" customFormat="1" ht="23.85" customHeight="1">
      <c r="A22" s="39" t="s">
        <v>142</v>
      </c>
      <c r="B22" s="117">
        <v>0</v>
      </c>
      <c r="C22" s="18"/>
      <c r="D22" s="18">
        <v>1648</v>
      </c>
      <c r="E22" s="18"/>
      <c r="F22" s="101">
        <v>0</v>
      </c>
      <c r="G22" s="18"/>
      <c r="H22" s="101">
        <v>1648</v>
      </c>
    </row>
    <row r="23" spans="1:8" s="3" customFormat="1" ht="23.85" customHeight="1">
      <c r="A23" s="21" t="s">
        <v>210</v>
      </c>
      <c r="B23" s="64">
        <v>-15076</v>
      </c>
      <c r="C23" s="18"/>
      <c r="D23" s="59">
        <v>0</v>
      </c>
      <c r="E23" s="18"/>
      <c r="F23" s="19">
        <v>-15076</v>
      </c>
      <c r="G23" s="18"/>
      <c r="H23" s="19">
        <v>0</v>
      </c>
    </row>
    <row r="24" spans="1:8" s="3" customFormat="1" ht="23.85" customHeight="1">
      <c r="A24" s="21" t="s">
        <v>218</v>
      </c>
      <c r="B24" s="18"/>
      <c r="C24" s="18"/>
      <c r="D24" s="18"/>
      <c r="E24" s="18"/>
      <c r="F24" s="29"/>
      <c r="G24" s="18"/>
      <c r="H24" s="29"/>
    </row>
    <row r="25" spans="1:8" s="3" customFormat="1" ht="23.85" customHeight="1">
      <c r="A25" s="21" t="s">
        <v>211</v>
      </c>
      <c r="B25" s="18">
        <v>2767660</v>
      </c>
      <c r="C25" s="18"/>
      <c r="D25" s="18">
        <v>-604226</v>
      </c>
      <c r="E25" s="18"/>
      <c r="F25" s="29">
        <v>0</v>
      </c>
      <c r="G25" s="18"/>
      <c r="H25" s="29">
        <v>0</v>
      </c>
    </row>
    <row r="26" spans="1:8" s="3" customFormat="1" ht="23.85" customHeight="1">
      <c r="A26" s="21" t="s">
        <v>143</v>
      </c>
      <c r="B26" s="18">
        <v>359813</v>
      </c>
      <c r="C26" s="18"/>
      <c r="D26" s="18">
        <v>-216789</v>
      </c>
      <c r="E26" s="18"/>
      <c r="F26" s="29">
        <v>0</v>
      </c>
      <c r="G26" s="18"/>
      <c r="H26" s="29">
        <v>0</v>
      </c>
    </row>
    <row r="27" spans="1:8" s="3" customFormat="1" ht="23.85" customHeight="1">
      <c r="A27" s="21" t="s">
        <v>145</v>
      </c>
      <c r="B27" s="18">
        <v>-1285432</v>
      </c>
      <c r="C27" s="18"/>
      <c r="D27" s="18">
        <v>-14803271</v>
      </c>
      <c r="E27" s="31"/>
      <c r="F27" s="101">
        <v>5664071</v>
      </c>
      <c r="G27" s="31"/>
      <c r="H27" s="101">
        <v>719146</v>
      </c>
    </row>
    <row r="28" spans="1:8" s="3" customFormat="1" ht="23.85" customHeight="1">
      <c r="A28" s="55" t="s">
        <v>146</v>
      </c>
      <c r="B28" s="18">
        <v>43480717</v>
      </c>
      <c r="C28" s="18"/>
      <c r="D28" s="18">
        <v>43808648</v>
      </c>
      <c r="E28" s="18"/>
      <c r="F28" s="18">
        <v>18896909</v>
      </c>
      <c r="G28" s="18"/>
      <c r="H28" s="18">
        <v>24321935</v>
      </c>
    </row>
    <row r="29" spans="1:8" s="3" customFormat="1" ht="23.85" customHeight="1">
      <c r="A29" s="55" t="s">
        <v>147</v>
      </c>
      <c r="B29" s="20">
        <v>24471</v>
      </c>
      <c r="C29" s="20"/>
      <c r="D29" s="20">
        <v>154849</v>
      </c>
      <c r="E29" s="101"/>
      <c r="F29" s="101">
        <v>0</v>
      </c>
      <c r="G29" s="101"/>
      <c r="H29" s="101">
        <v>0</v>
      </c>
    </row>
    <row r="30" spans="1:8" s="3" customFormat="1" ht="23.85" customHeight="1">
      <c r="A30" s="55" t="s">
        <v>198</v>
      </c>
      <c r="B30" s="18">
        <v>-790664</v>
      </c>
      <c r="C30" s="18"/>
      <c r="D30" s="18">
        <v>-14918011</v>
      </c>
      <c r="E30" s="18"/>
      <c r="F30" s="18">
        <v>-258262</v>
      </c>
      <c r="G30" s="18"/>
      <c r="H30" s="18">
        <v>-13955331</v>
      </c>
    </row>
    <row r="31" spans="1:8" s="3" customFormat="1" ht="23.85" customHeight="1">
      <c r="A31" s="55" t="s">
        <v>84</v>
      </c>
      <c r="B31" s="31"/>
      <c r="C31" s="18"/>
      <c r="D31" s="31"/>
      <c r="E31" s="29"/>
      <c r="F31" s="29"/>
      <c r="G31" s="29"/>
      <c r="H31" s="29"/>
    </row>
    <row r="32" spans="1:8" s="3" customFormat="1" ht="23.85" customHeight="1">
      <c r="A32" s="39" t="s">
        <v>85</v>
      </c>
      <c r="B32" s="101">
        <v>0</v>
      </c>
      <c r="C32" s="18"/>
      <c r="D32" s="101">
        <v>13915012</v>
      </c>
      <c r="E32" s="29"/>
      <c r="F32" s="29">
        <v>0</v>
      </c>
      <c r="G32" s="29"/>
      <c r="H32" s="29">
        <v>0</v>
      </c>
    </row>
    <row r="33" spans="1:8" s="3" customFormat="1" ht="23.85" customHeight="1">
      <c r="A33" s="39" t="s">
        <v>76</v>
      </c>
      <c r="B33" s="101">
        <v>0</v>
      </c>
      <c r="C33" s="18"/>
      <c r="D33" s="101">
        <v>-13596776</v>
      </c>
      <c r="E33" s="29"/>
      <c r="F33" s="29">
        <v>0</v>
      </c>
      <c r="G33" s="29"/>
      <c r="H33" s="29">
        <v>0</v>
      </c>
    </row>
    <row r="34" spans="1:8" s="3" customFormat="1" ht="23.85" customHeight="1">
      <c r="A34" s="55" t="s">
        <v>148</v>
      </c>
      <c r="B34" s="101">
        <v>0</v>
      </c>
      <c r="C34" s="18"/>
      <c r="D34" s="101">
        <v>0</v>
      </c>
      <c r="E34" s="29"/>
      <c r="F34" s="101">
        <v>-5354400</v>
      </c>
      <c r="G34" s="29"/>
      <c r="H34" s="101">
        <v>-67232585</v>
      </c>
    </row>
    <row r="35" spans="1:8" s="3" customFormat="1" ht="23.85" customHeight="1">
      <c r="A35" s="39" t="s">
        <v>149</v>
      </c>
      <c r="B35" s="50">
        <v>-28942042</v>
      </c>
      <c r="C35" s="18"/>
      <c r="D35" s="50">
        <v>-26609058</v>
      </c>
      <c r="E35" s="18"/>
      <c r="F35" s="50">
        <v>-1691836</v>
      </c>
      <c r="G35" s="18"/>
      <c r="H35" s="50">
        <v>-3926622</v>
      </c>
    </row>
    <row r="36" spans="1:8" s="3" customFormat="1" ht="23.85" customHeight="1">
      <c r="A36" s="43"/>
      <c r="B36" s="114">
        <f>SUM(B10:B35)</f>
        <v>424515978</v>
      </c>
      <c r="C36" s="31"/>
      <c r="D36" s="79">
        <f>SUM(D10:D35)</f>
        <v>606344393</v>
      </c>
      <c r="E36" s="31"/>
      <c r="F36" s="114">
        <f>SUM(F10:F35)</f>
        <v>185102143</v>
      </c>
      <c r="G36" s="31"/>
      <c r="H36" s="115">
        <f>SUM(H10:H35)</f>
        <v>234432520</v>
      </c>
    </row>
    <row r="37" spans="1:8" ht="23.85" customHeight="1">
      <c r="B37" s="103"/>
      <c r="C37" s="103"/>
      <c r="D37" s="103"/>
      <c r="E37" s="103"/>
      <c r="F37" s="103"/>
      <c r="G37" s="103"/>
      <c r="H37" s="103"/>
    </row>
    <row r="38" spans="1:8" ht="23.85" customHeight="1">
      <c r="A38" s="1" t="s">
        <v>0</v>
      </c>
      <c r="B38" s="2"/>
      <c r="C38" s="2"/>
      <c r="D38" s="2"/>
    </row>
    <row r="39" spans="1:8" ht="23.85" customHeight="1">
      <c r="A39" s="5" t="s">
        <v>135</v>
      </c>
      <c r="B39" s="80"/>
      <c r="C39" s="80"/>
      <c r="D39" s="80"/>
    </row>
    <row r="40" spans="1:8" s="3" customFormat="1" ht="14.65" customHeight="1">
      <c r="A40" s="97"/>
      <c r="B40" s="45"/>
      <c r="C40" s="45"/>
      <c r="D40" s="45"/>
      <c r="E40" s="45"/>
      <c r="F40" s="45"/>
      <c r="G40" s="45"/>
      <c r="H40" s="45"/>
    </row>
    <row r="41" spans="1:8" ht="23.1" customHeight="1">
      <c r="A41" s="7"/>
      <c r="B41" s="132" t="s">
        <v>2</v>
      </c>
      <c r="C41" s="132"/>
      <c r="D41" s="132"/>
      <c r="E41" s="8"/>
      <c r="F41" s="132" t="s">
        <v>3</v>
      </c>
      <c r="G41" s="132"/>
      <c r="H41" s="132"/>
    </row>
    <row r="42" spans="1:8" ht="23.1" customHeight="1">
      <c r="A42" s="7"/>
      <c r="B42" s="130" t="s">
        <v>72</v>
      </c>
      <c r="C42" s="130"/>
      <c r="D42" s="130"/>
      <c r="E42" s="8"/>
      <c r="F42" s="130" t="s">
        <v>72</v>
      </c>
      <c r="G42" s="130"/>
      <c r="H42" s="130"/>
    </row>
    <row r="43" spans="1:8" ht="23.1" customHeight="1">
      <c r="A43" s="7"/>
      <c r="B43" s="130" t="s">
        <v>4</v>
      </c>
      <c r="C43" s="130"/>
      <c r="D43" s="130"/>
      <c r="E43" s="8"/>
      <c r="F43" s="130" t="s">
        <v>4</v>
      </c>
      <c r="G43" s="130"/>
      <c r="H43" s="130"/>
    </row>
    <row r="44" spans="1:8" ht="23.1" customHeight="1">
      <c r="A44" s="7"/>
      <c r="B44" s="12">
        <v>2568</v>
      </c>
      <c r="C44" s="11"/>
      <c r="D44" s="12">
        <v>2567</v>
      </c>
      <c r="E44" s="10"/>
      <c r="F44" s="12">
        <v>2568</v>
      </c>
      <c r="G44" s="11"/>
      <c r="H44" s="12">
        <v>2567</v>
      </c>
    </row>
    <row r="45" spans="1:8" ht="23.1" customHeight="1">
      <c r="A45" s="13"/>
      <c r="B45" s="129" t="s">
        <v>7</v>
      </c>
      <c r="C45" s="131"/>
      <c r="D45" s="131"/>
      <c r="E45" s="131"/>
      <c r="F45" s="131"/>
      <c r="G45" s="131"/>
      <c r="H45" s="131"/>
    </row>
    <row r="46" spans="1:8" s="3" customFormat="1" ht="23.1" customHeight="1">
      <c r="A46" s="104" t="s">
        <v>150</v>
      </c>
      <c r="B46" s="45"/>
      <c r="C46" s="45"/>
      <c r="D46" s="45"/>
      <c r="E46" s="45"/>
      <c r="F46" s="45"/>
      <c r="G46" s="45"/>
      <c r="H46" s="45"/>
    </row>
    <row r="47" spans="1:8" s="3" customFormat="1" ht="23.1" customHeight="1">
      <c r="A47" s="37" t="s">
        <v>151</v>
      </c>
      <c r="B47" s="18">
        <v>40706366</v>
      </c>
      <c r="C47" s="18"/>
      <c r="D47" s="18">
        <v>65980881</v>
      </c>
      <c r="E47" s="18"/>
      <c r="F47" s="18">
        <v>-12167785</v>
      </c>
      <c r="G47" s="18"/>
      <c r="H47" s="18">
        <v>29175794</v>
      </c>
    </row>
    <row r="48" spans="1:8" s="3" customFormat="1" ht="23.1" customHeight="1">
      <c r="A48" s="39" t="s">
        <v>152</v>
      </c>
      <c r="B48" s="18">
        <v>848185</v>
      </c>
      <c r="C48" s="18"/>
      <c r="D48" s="18">
        <v>-3967258</v>
      </c>
      <c r="E48" s="18"/>
      <c r="F48" s="18">
        <v>256114</v>
      </c>
      <c r="G48" s="18"/>
      <c r="H48" s="18">
        <v>-7533223</v>
      </c>
    </row>
    <row r="49" spans="1:8" s="3" customFormat="1" ht="23.1" customHeight="1">
      <c r="A49" s="39" t="s">
        <v>153</v>
      </c>
      <c r="B49" s="18">
        <v>-23106645</v>
      </c>
      <c r="C49" s="18"/>
      <c r="D49" s="18">
        <v>-81226423</v>
      </c>
      <c r="E49" s="18"/>
      <c r="F49" s="18">
        <v>-31640163</v>
      </c>
      <c r="G49" s="18"/>
      <c r="H49" s="18">
        <v>-37365682</v>
      </c>
    </row>
    <row r="50" spans="1:8" s="3" customFormat="1" ht="21.75">
      <c r="A50" s="39" t="s">
        <v>154</v>
      </c>
      <c r="B50" s="18">
        <v>-946934</v>
      </c>
      <c r="C50" s="18"/>
      <c r="D50" s="18">
        <v>-1857106</v>
      </c>
      <c r="E50" s="18"/>
      <c r="F50" s="18">
        <v>-2199310</v>
      </c>
      <c r="G50" s="18"/>
      <c r="H50" s="18">
        <v>-18682</v>
      </c>
    </row>
    <row r="51" spans="1:8" s="3" customFormat="1" ht="21.75">
      <c r="A51" s="39" t="s">
        <v>34</v>
      </c>
      <c r="B51" s="18">
        <v>-4771215</v>
      </c>
      <c r="C51" s="18"/>
      <c r="D51" s="18">
        <v>-215669</v>
      </c>
      <c r="E51" s="18"/>
      <c r="F51" s="19">
        <v>-625000</v>
      </c>
      <c r="G51" s="18"/>
      <c r="H51" s="19">
        <v>0</v>
      </c>
    </row>
    <row r="52" spans="1:8" s="3" customFormat="1" ht="23.1" customHeight="1">
      <c r="A52" s="39" t="s">
        <v>155</v>
      </c>
      <c r="B52" s="18">
        <v>-37227789</v>
      </c>
      <c r="C52" s="18"/>
      <c r="D52" s="18">
        <v>-18047045</v>
      </c>
      <c r="E52" s="18"/>
      <c r="F52" s="18">
        <v>-13387582</v>
      </c>
      <c r="G52" s="31"/>
      <c r="H52" s="18">
        <v>-25044835</v>
      </c>
    </row>
    <row r="53" spans="1:8" s="3" customFormat="1" ht="23.1" customHeight="1">
      <c r="A53" s="37" t="s">
        <v>40</v>
      </c>
      <c r="B53" s="18">
        <v>-15598393</v>
      </c>
      <c r="C53" s="18"/>
      <c r="D53" s="18">
        <v>-41586781</v>
      </c>
      <c r="E53" s="18"/>
      <c r="F53" s="18">
        <v>31534196</v>
      </c>
      <c r="G53" s="18"/>
      <c r="H53" s="18">
        <v>-18185232</v>
      </c>
    </row>
    <row r="54" spans="1:8" s="3" customFormat="1" ht="23.1" customHeight="1">
      <c r="A54" s="39" t="s">
        <v>41</v>
      </c>
      <c r="B54" s="18">
        <v>50117003</v>
      </c>
      <c r="C54" s="18"/>
      <c r="D54" s="18">
        <v>-59636445</v>
      </c>
      <c r="E54" s="18"/>
      <c r="F54" s="18">
        <v>3409890</v>
      </c>
      <c r="G54" s="18"/>
      <c r="H54" s="18">
        <v>-6222519</v>
      </c>
    </row>
    <row r="55" spans="1:8" s="3" customFormat="1" ht="23.1" customHeight="1">
      <c r="A55" s="39" t="s">
        <v>42</v>
      </c>
      <c r="B55" s="18">
        <v>-18831535</v>
      </c>
      <c r="C55" s="18"/>
      <c r="D55" s="18">
        <v>-442848</v>
      </c>
      <c r="E55" s="18"/>
      <c r="F55" s="18">
        <v>-14045046</v>
      </c>
      <c r="G55" s="18"/>
      <c r="H55" s="18">
        <v>14266057</v>
      </c>
    </row>
    <row r="56" spans="1:8" s="3" customFormat="1" ht="23.1" customHeight="1">
      <c r="A56" s="37" t="s">
        <v>46</v>
      </c>
      <c r="B56" s="18">
        <v>-6300868</v>
      </c>
      <c r="C56" s="18"/>
      <c r="D56" s="18">
        <v>-210093</v>
      </c>
      <c r="E56" s="18"/>
      <c r="F56" s="18">
        <v>-5931193</v>
      </c>
      <c r="G56" s="18"/>
      <c r="H56" s="18">
        <v>-1738282</v>
      </c>
    </row>
    <row r="57" spans="1:8" s="3" customFormat="1" ht="23.1" customHeight="1">
      <c r="A57" s="37" t="s">
        <v>54</v>
      </c>
      <c r="B57" s="19">
        <v>1692749</v>
      </c>
      <c r="C57" s="18"/>
      <c r="D57" s="19">
        <v>277351</v>
      </c>
      <c r="E57" s="18"/>
      <c r="F57" s="101">
        <v>-2251</v>
      </c>
      <c r="G57" s="18"/>
      <c r="H57" s="101">
        <v>277351</v>
      </c>
    </row>
    <row r="58" spans="1:8" s="3" customFormat="1" ht="23.1" customHeight="1">
      <c r="A58" s="30" t="s">
        <v>156</v>
      </c>
      <c r="B58" s="19">
        <v>-27600687</v>
      </c>
      <c r="C58" s="18"/>
      <c r="D58" s="19">
        <v>-29849629</v>
      </c>
      <c r="E58" s="20"/>
      <c r="F58" s="20">
        <v>-7358706</v>
      </c>
      <c r="G58" s="20"/>
      <c r="H58" s="20">
        <v>-17207213</v>
      </c>
    </row>
    <row r="59" spans="1:8" s="3" customFormat="1" ht="23.1" customHeight="1">
      <c r="A59" s="39" t="s">
        <v>157</v>
      </c>
      <c r="B59" s="105">
        <v>-558740</v>
      </c>
      <c r="C59" s="18"/>
      <c r="D59" s="105">
        <v>-559376</v>
      </c>
      <c r="E59" s="20"/>
      <c r="F59" s="121">
        <v>0</v>
      </c>
      <c r="G59" s="20"/>
      <c r="H59" s="121">
        <v>0</v>
      </c>
    </row>
    <row r="60" spans="1:8" s="3" customFormat="1" ht="23.1" customHeight="1">
      <c r="A60" s="39" t="s">
        <v>158</v>
      </c>
      <c r="B60" s="114">
        <f>SUM(B36,B47:B59)</f>
        <v>382937475</v>
      </c>
      <c r="C60" s="18"/>
      <c r="D60" s="79">
        <f>SUM(D36,D47:D59)</f>
        <v>435003952</v>
      </c>
      <c r="E60" s="20"/>
      <c r="F60" s="114">
        <f>SUM(F36,F47:F59)</f>
        <v>132945307</v>
      </c>
      <c r="G60" s="20"/>
      <c r="H60" s="79">
        <f>SUM(H36,H47:H59)</f>
        <v>164836054</v>
      </c>
    </row>
    <row r="61" spans="1:8" s="3" customFormat="1" ht="23.1" customHeight="1">
      <c r="A61" s="39" t="s">
        <v>159</v>
      </c>
      <c r="B61" s="18">
        <v>21590037</v>
      </c>
      <c r="C61" s="18"/>
      <c r="D61" s="18">
        <v>16582313</v>
      </c>
      <c r="E61" s="20"/>
      <c r="F61" s="20">
        <v>20615420</v>
      </c>
      <c r="G61" s="20"/>
      <c r="H61" s="20">
        <v>16582313</v>
      </c>
    </row>
    <row r="62" spans="1:8" s="9" customFormat="1" ht="23.1" customHeight="1">
      <c r="A62" s="106" t="s">
        <v>160</v>
      </c>
      <c r="B62" s="66">
        <f>SUM(B60:B61)</f>
        <v>404527512</v>
      </c>
      <c r="C62" s="51"/>
      <c r="D62" s="69">
        <f>SUM(D60:D61)</f>
        <v>451586265</v>
      </c>
      <c r="E62" s="51"/>
      <c r="F62" s="66">
        <f>SUM(F60:F61)</f>
        <v>153560727</v>
      </c>
      <c r="G62" s="51"/>
      <c r="H62" s="69">
        <f>SUM(H60:H61)</f>
        <v>181418367</v>
      </c>
    </row>
    <row r="63" spans="1:8" s="3" customFormat="1" ht="23.1" customHeight="1">
      <c r="A63" s="106"/>
      <c r="B63" s="107"/>
      <c r="C63" s="108"/>
      <c r="D63" s="107"/>
      <c r="E63" s="108"/>
      <c r="F63" s="107"/>
      <c r="G63" s="108"/>
      <c r="H63" s="107"/>
    </row>
    <row r="64" spans="1:8" s="3" customFormat="1" ht="23.1" customHeight="1">
      <c r="A64" s="34" t="s">
        <v>161</v>
      </c>
      <c r="B64" s="103"/>
      <c r="C64" s="103"/>
      <c r="D64" s="103"/>
      <c r="E64" s="103"/>
      <c r="F64" s="103"/>
      <c r="G64" s="103"/>
      <c r="H64" s="103"/>
    </row>
    <row r="65" spans="1:8" s="3" customFormat="1" ht="23.1" customHeight="1">
      <c r="A65" s="39" t="s">
        <v>212</v>
      </c>
      <c r="B65" s="103">
        <v>20000000</v>
      </c>
      <c r="C65" s="103"/>
      <c r="D65" s="19">
        <v>0</v>
      </c>
      <c r="E65" s="103"/>
      <c r="F65" s="19">
        <v>0</v>
      </c>
      <c r="G65" s="103"/>
      <c r="H65" s="19">
        <v>0</v>
      </c>
    </row>
    <row r="66" spans="1:8" s="3" customFormat="1" ht="23.1" customHeight="1">
      <c r="A66" s="39" t="s">
        <v>162</v>
      </c>
      <c r="B66" s="19">
        <v>0</v>
      </c>
      <c r="C66" s="18"/>
      <c r="D66" s="19">
        <v>45390207</v>
      </c>
      <c r="E66" s="109"/>
      <c r="F66" s="110">
        <v>0</v>
      </c>
      <c r="G66" s="109"/>
      <c r="H66" s="110">
        <v>0</v>
      </c>
    </row>
    <row r="67" spans="1:8" s="3" customFormat="1" ht="23.1" customHeight="1">
      <c r="A67" s="39" t="s">
        <v>163</v>
      </c>
      <c r="B67" s="111">
        <v>0</v>
      </c>
      <c r="C67" s="18"/>
      <c r="D67" s="111">
        <v>0</v>
      </c>
      <c r="E67" s="110"/>
      <c r="F67" s="19">
        <v>-37499700</v>
      </c>
      <c r="G67" s="18"/>
      <c r="H67" s="19">
        <v>-12499900</v>
      </c>
    </row>
    <row r="68" spans="1:8" s="3" customFormat="1" ht="23.1" customHeight="1">
      <c r="A68" s="39" t="s">
        <v>164</v>
      </c>
      <c r="B68" s="19">
        <v>-641592450</v>
      </c>
      <c r="C68" s="103"/>
      <c r="D68" s="19">
        <v>-252050914</v>
      </c>
      <c r="E68" s="110"/>
      <c r="F68" s="20">
        <v>-30332785</v>
      </c>
      <c r="G68" s="110"/>
      <c r="H68" s="20">
        <v>-3074893</v>
      </c>
    </row>
    <row r="69" spans="1:8" s="3" customFormat="1" ht="23.1" customHeight="1">
      <c r="A69" s="39" t="s">
        <v>165</v>
      </c>
      <c r="B69" s="40">
        <v>543000000</v>
      </c>
      <c r="C69" s="40"/>
      <c r="D69" s="40">
        <v>619300000</v>
      </c>
      <c r="E69" s="103"/>
      <c r="F69" s="20">
        <v>1000000</v>
      </c>
      <c r="G69" s="103"/>
      <c r="H69" s="20">
        <v>273000000</v>
      </c>
    </row>
    <row r="70" spans="1:8" s="3" customFormat="1" ht="23.85" customHeight="1">
      <c r="A70" s="39" t="s">
        <v>197</v>
      </c>
      <c r="B70" s="19">
        <v>-94905324</v>
      </c>
      <c r="C70" s="110"/>
      <c r="D70" s="19">
        <v>-166774568</v>
      </c>
      <c r="E70" s="110"/>
      <c r="F70" s="20">
        <v>-64019776</v>
      </c>
      <c r="G70" s="110"/>
      <c r="H70" s="20">
        <v>-120970308</v>
      </c>
    </row>
    <row r="71" spans="1:8" s="3" customFormat="1" ht="23.1" customHeight="1">
      <c r="A71" s="39" t="s">
        <v>166</v>
      </c>
      <c r="B71" s="19">
        <v>-77865710</v>
      </c>
      <c r="C71" s="18"/>
      <c r="D71" s="19">
        <v>-87059163</v>
      </c>
      <c r="E71" s="18"/>
      <c r="F71" s="18">
        <v>-77865709</v>
      </c>
      <c r="G71" s="18"/>
      <c r="H71" s="18">
        <v>-87059163</v>
      </c>
    </row>
    <row r="72" spans="1:8" s="3" customFormat="1" ht="23.1" customHeight="1">
      <c r="A72" s="39" t="s">
        <v>196</v>
      </c>
      <c r="B72" s="19">
        <v>3374327</v>
      </c>
      <c r="C72" s="18"/>
      <c r="D72" s="19">
        <v>24638758</v>
      </c>
      <c r="E72" s="19"/>
      <c r="F72" s="19">
        <v>2698719</v>
      </c>
      <c r="G72" s="19"/>
      <c r="H72" s="19">
        <v>20868429</v>
      </c>
    </row>
    <row r="73" spans="1:8" s="3" customFormat="1" ht="21.75">
      <c r="A73" s="39" t="s">
        <v>167</v>
      </c>
      <c r="B73" s="19">
        <v>-24606196</v>
      </c>
      <c r="C73" s="18"/>
      <c r="D73" s="19">
        <v>-61855245</v>
      </c>
      <c r="E73" s="18"/>
      <c r="F73" s="18">
        <v>-542467</v>
      </c>
      <c r="G73" s="18"/>
      <c r="H73" s="18">
        <v>-1280716</v>
      </c>
    </row>
    <row r="74" spans="1:8" s="3" customFormat="1" ht="21.75" hidden="1">
      <c r="A74" s="21" t="s">
        <v>168</v>
      </c>
      <c r="B74" s="19"/>
      <c r="C74" s="18"/>
      <c r="D74" s="19"/>
      <c r="E74" s="18"/>
      <c r="F74" s="19"/>
      <c r="G74" s="18"/>
      <c r="H74" s="19">
        <v>0</v>
      </c>
    </row>
    <row r="75" spans="1:8" s="3" customFormat="1" ht="21.75" hidden="1">
      <c r="A75" s="21" t="s">
        <v>169</v>
      </c>
      <c r="B75" s="19"/>
      <c r="C75" s="18"/>
      <c r="D75" s="19"/>
      <c r="E75" s="18"/>
      <c r="F75" s="19"/>
      <c r="G75" s="18"/>
      <c r="H75" s="19">
        <v>0</v>
      </c>
    </row>
    <row r="76" spans="1:8" s="3" customFormat="1" ht="21.75">
      <c r="A76" s="21" t="s">
        <v>148</v>
      </c>
      <c r="B76" s="19">
        <v>5354400</v>
      </c>
      <c r="C76" s="18"/>
      <c r="D76" s="19">
        <v>6734400</v>
      </c>
      <c r="E76" s="18"/>
      <c r="F76" s="18">
        <v>5354400</v>
      </c>
      <c r="G76" s="18"/>
      <c r="H76" s="18">
        <v>67232585</v>
      </c>
    </row>
    <row r="77" spans="1:8" s="3" customFormat="1" ht="23.1" customHeight="1">
      <c r="A77" s="39" t="s">
        <v>149</v>
      </c>
      <c r="B77" s="19">
        <v>27985196</v>
      </c>
      <c r="C77" s="18"/>
      <c r="D77" s="19">
        <v>27416963</v>
      </c>
      <c r="E77" s="18"/>
      <c r="F77" s="18">
        <v>1595118</v>
      </c>
      <c r="G77" s="18"/>
      <c r="H77" s="18">
        <v>4936024</v>
      </c>
    </row>
    <row r="78" spans="1:8" s="3" customFormat="1" ht="23.1" customHeight="1">
      <c r="A78" s="43" t="s">
        <v>170</v>
      </c>
      <c r="B78" s="66">
        <f>SUM(B65:B77)</f>
        <v>-239255757</v>
      </c>
      <c r="C78" s="31"/>
      <c r="D78" s="69">
        <f>SUM(D66:D77)</f>
        <v>155740438</v>
      </c>
      <c r="E78" s="31"/>
      <c r="F78" s="66">
        <f>SUM(F66:F77)</f>
        <v>-199612200</v>
      </c>
      <c r="G78" s="31"/>
      <c r="H78" s="69">
        <f>SUM(H66:H77)</f>
        <v>141152058</v>
      </c>
    </row>
    <row r="79" spans="1:8" s="3" customFormat="1" ht="23.1" customHeight="1">
      <c r="A79" s="43"/>
      <c r="B79" s="107"/>
      <c r="C79" s="108"/>
      <c r="D79" s="107"/>
      <c r="E79" s="108"/>
      <c r="F79" s="107"/>
      <c r="G79" s="108"/>
      <c r="H79" s="107"/>
    </row>
    <row r="80" spans="1:8" ht="23.85" customHeight="1">
      <c r="A80" s="1" t="s">
        <v>0</v>
      </c>
      <c r="B80" s="2"/>
      <c r="C80" s="2"/>
      <c r="D80" s="2"/>
    </row>
    <row r="81" spans="1:8" s="3" customFormat="1" ht="23.85" customHeight="1">
      <c r="A81" s="5" t="s">
        <v>171</v>
      </c>
      <c r="B81" s="80"/>
      <c r="C81" s="80"/>
      <c r="D81" s="80"/>
    </row>
    <row r="82" spans="1:8" s="3" customFormat="1" ht="18.600000000000001" customHeight="1">
      <c r="A82" s="5"/>
      <c r="B82" s="80"/>
      <c r="C82" s="80"/>
      <c r="D82" s="80"/>
    </row>
    <row r="83" spans="1:8" ht="23.85" customHeight="1">
      <c r="A83" s="7"/>
      <c r="B83" s="132" t="s">
        <v>2</v>
      </c>
      <c r="C83" s="132"/>
      <c r="D83" s="132"/>
      <c r="E83" s="8"/>
      <c r="F83" s="132" t="s">
        <v>3</v>
      </c>
      <c r="G83" s="132"/>
      <c r="H83" s="132"/>
    </row>
    <row r="84" spans="1:8" ht="23.85" customHeight="1">
      <c r="A84" s="7"/>
      <c r="B84" s="130" t="s">
        <v>72</v>
      </c>
      <c r="C84" s="130"/>
      <c r="D84" s="130"/>
      <c r="E84" s="8"/>
      <c r="F84" s="130" t="s">
        <v>72</v>
      </c>
      <c r="G84" s="130"/>
      <c r="H84" s="130"/>
    </row>
    <row r="85" spans="1:8" ht="23.85" customHeight="1">
      <c r="A85" s="7"/>
      <c r="B85" s="130" t="s">
        <v>4</v>
      </c>
      <c r="C85" s="130"/>
      <c r="D85" s="130"/>
      <c r="E85" s="8"/>
      <c r="F85" s="130" t="s">
        <v>4</v>
      </c>
      <c r="G85" s="130"/>
      <c r="H85" s="130"/>
    </row>
    <row r="86" spans="1:8" ht="23.85" customHeight="1">
      <c r="A86" s="7"/>
      <c r="B86" s="12">
        <v>2568</v>
      </c>
      <c r="C86" s="11"/>
      <c r="D86" s="12">
        <v>2567</v>
      </c>
      <c r="E86" s="10"/>
      <c r="F86" s="12">
        <v>2568</v>
      </c>
      <c r="G86" s="11"/>
      <c r="H86" s="12">
        <v>2567</v>
      </c>
    </row>
    <row r="87" spans="1:8" ht="23.85" customHeight="1">
      <c r="A87" s="13"/>
      <c r="B87" s="129" t="s">
        <v>7</v>
      </c>
      <c r="C87" s="131"/>
      <c r="D87" s="131"/>
      <c r="E87" s="131"/>
      <c r="F87" s="131"/>
      <c r="G87" s="131"/>
      <c r="H87" s="131"/>
    </row>
    <row r="88" spans="1:8" s="3" customFormat="1" ht="23.85" customHeight="1">
      <c r="A88" s="34" t="s">
        <v>172</v>
      </c>
      <c r="B88" s="33"/>
      <c r="C88" s="33"/>
      <c r="D88" s="33"/>
      <c r="E88" s="33"/>
      <c r="F88" s="33"/>
      <c r="G88" s="33"/>
      <c r="H88" s="33"/>
    </row>
    <row r="89" spans="1:8" s="3" customFormat="1" ht="23.85" hidden="1" customHeight="1">
      <c r="A89" s="39" t="s">
        <v>173</v>
      </c>
      <c r="B89" s="60">
        <v>0</v>
      </c>
      <c r="C89" s="33"/>
      <c r="D89" s="60">
        <v>0</v>
      </c>
      <c r="E89" s="33"/>
      <c r="F89" s="102">
        <v>0</v>
      </c>
      <c r="G89" s="33"/>
      <c r="H89" s="102">
        <v>0</v>
      </c>
    </row>
    <row r="90" spans="1:8" s="3" customFormat="1" ht="23.85" hidden="1" customHeight="1">
      <c r="A90" s="39" t="s">
        <v>174</v>
      </c>
      <c r="B90" s="112">
        <v>0</v>
      </c>
      <c r="C90" s="33"/>
      <c r="D90" s="112">
        <v>0</v>
      </c>
      <c r="E90" s="33"/>
      <c r="F90" s="102">
        <v>0</v>
      </c>
      <c r="G90" s="33"/>
      <c r="H90" s="102">
        <v>0</v>
      </c>
    </row>
    <row r="91" spans="1:8" s="3" customFormat="1" ht="23.85" hidden="1" customHeight="1">
      <c r="A91" s="39" t="s">
        <v>175</v>
      </c>
      <c r="B91" s="112">
        <v>0</v>
      </c>
      <c r="C91" s="33"/>
      <c r="D91" s="112">
        <v>0</v>
      </c>
      <c r="E91" s="33"/>
      <c r="F91" s="102">
        <v>0</v>
      </c>
      <c r="G91" s="33"/>
      <c r="H91" s="102">
        <v>0</v>
      </c>
    </row>
    <row r="92" spans="1:8" s="3" customFormat="1" ht="23.85" hidden="1" customHeight="1">
      <c r="A92" s="39" t="s">
        <v>176</v>
      </c>
      <c r="B92" s="112">
        <v>0</v>
      </c>
      <c r="C92" s="33"/>
      <c r="D92" s="112">
        <v>0</v>
      </c>
      <c r="E92" s="33"/>
      <c r="F92" s="102">
        <v>0</v>
      </c>
      <c r="G92" s="33"/>
      <c r="H92" s="102">
        <v>0</v>
      </c>
    </row>
    <row r="93" spans="1:8" s="3" customFormat="1" ht="21.75">
      <c r="A93" s="55" t="s">
        <v>177</v>
      </c>
      <c r="B93" s="18">
        <v>-93286618</v>
      </c>
      <c r="C93" s="18"/>
      <c r="D93" s="18">
        <v>-97530882</v>
      </c>
      <c r="E93" s="18"/>
      <c r="F93" s="18">
        <v>-2563243</v>
      </c>
      <c r="G93" s="18"/>
      <c r="H93" s="18">
        <v>-1933804</v>
      </c>
    </row>
    <row r="94" spans="1:8" s="3" customFormat="1" ht="21.75">
      <c r="A94" s="55" t="s">
        <v>178</v>
      </c>
      <c r="B94" s="18">
        <v>-59896895</v>
      </c>
      <c r="C94" s="18"/>
      <c r="D94" s="18">
        <v>-179690686</v>
      </c>
      <c r="E94" s="18"/>
      <c r="F94" s="18">
        <v>-59896895</v>
      </c>
      <c r="G94" s="18"/>
      <c r="H94" s="18">
        <v>-179690686</v>
      </c>
    </row>
    <row r="95" spans="1:8" s="3" customFormat="1" ht="23.85" customHeight="1">
      <c r="A95" s="55" t="s">
        <v>179</v>
      </c>
      <c r="B95" s="18">
        <v>-5076714</v>
      </c>
      <c r="C95" s="19"/>
      <c r="D95" s="18">
        <v>-4409602</v>
      </c>
      <c r="E95" s="19"/>
      <c r="F95" s="19">
        <v>-409562</v>
      </c>
      <c r="G95" s="19"/>
      <c r="H95" s="19">
        <v>-240000</v>
      </c>
    </row>
    <row r="96" spans="1:8" s="3" customFormat="1" ht="23.85" customHeight="1">
      <c r="A96" s="106" t="s">
        <v>180</v>
      </c>
      <c r="B96" s="66">
        <f>SUM(B89:B95)</f>
        <v>-158260227</v>
      </c>
      <c r="C96" s="31"/>
      <c r="D96" s="69">
        <f>SUM(D89:D95)</f>
        <v>-281631170</v>
      </c>
      <c r="E96" s="31"/>
      <c r="F96" s="66">
        <f>SUM(F89:F95)</f>
        <v>-62869700</v>
      </c>
      <c r="G96" s="31"/>
      <c r="H96" s="69">
        <f>SUM(H89:H95)</f>
        <v>-181864490</v>
      </c>
    </row>
    <row r="97" spans="1:8" s="3" customFormat="1" ht="23.85" customHeight="1">
      <c r="A97" s="106"/>
      <c r="B97" s="51"/>
      <c r="C97" s="32"/>
      <c r="D97" s="51"/>
      <c r="E97" s="32"/>
      <c r="F97" s="51"/>
      <c r="G97" s="32"/>
      <c r="H97" s="51"/>
    </row>
    <row r="98" spans="1:8" s="3" customFormat="1" ht="23.85" customHeight="1">
      <c r="A98" s="106" t="s">
        <v>219</v>
      </c>
      <c r="B98" s="73">
        <f>SUM(B62,B78,B96)</f>
        <v>7011528</v>
      </c>
      <c r="C98" s="31"/>
      <c r="D98" s="71">
        <f>SUM(D62,D78,D96)</f>
        <v>325695533</v>
      </c>
      <c r="E98" s="31"/>
      <c r="F98" s="73">
        <f>SUM(F62,F78,F96)</f>
        <v>-108921173</v>
      </c>
      <c r="G98" s="31"/>
      <c r="H98" s="71">
        <f>SUM(H62,H78,H96)</f>
        <v>140705935</v>
      </c>
    </row>
    <row r="99" spans="1:8" s="3" customFormat="1" ht="24" customHeight="1">
      <c r="A99" s="39" t="s">
        <v>181</v>
      </c>
      <c r="B99" s="79">
        <f>'BS 7-11'!F9</f>
        <v>576566978</v>
      </c>
      <c r="C99" s="31"/>
      <c r="D99" s="18">
        <v>250871445</v>
      </c>
      <c r="E99" s="31"/>
      <c r="F99" s="79">
        <f>'BS 7-11'!J9</f>
        <v>167789189</v>
      </c>
      <c r="G99" s="31"/>
      <c r="H99" s="18">
        <v>27083254</v>
      </c>
    </row>
    <row r="100" spans="1:8" s="3" customFormat="1" ht="24.6" customHeight="1" thickBot="1">
      <c r="A100" s="43" t="s">
        <v>182</v>
      </c>
      <c r="B100" s="75">
        <f>SUM(B98:B99)</f>
        <v>583578506</v>
      </c>
      <c r="C100" s="51"/>
      <c r="D100" s="76">
        <f>SUM(D98:D99)</f>
        <v>576566978</v>
      </c>
      <c r="E100" s="51"/>
      <c r="F100" s="75">
        <f>SUM(F98:F99)</f>
        <v>58868016</v>
      </c>
      <c r="G100" s="51"/>
      <c r="H100" s="76">
        <f>SUM(H98:H99)</f>
        <v>167789189</v>
      </c>
    </row>
    <row r="101" spans="1:8" ht="23.85" customHeight="1" thickTop="1">
      <c r="B101" s="18"/>
      <c r="C101" s="18"/>
      <c r="D101" s="18"/>
      <c r="E101" s="18"/>
      <c r="F101" s="18"/>
      <c r="G101" s="18"/>
      <c r="H101" s="18"/>
    </row>
    <row r="102" spans="1:8" ht="21.75">
      <c r="A102" s="15" t="s">
        <v>183</v>
      </c>
      <c r="B102" s="18"/>
      <c r="C102" s="18"/>
      <c r="D102" s="18"/>
      <c r="E102" s="18"/>
      <c r="F102" s="18"/>
      <c r="G102" s="18"/>
      <c r="H102" s="18"/>
    </row>
    <row r="103" spans="1:8" ht="23.65" hidden="1" customHeight="1">
      <c r="A103" s="21" t="s">
        <v>184</v>
      </c>
      <c r="B103" s="110"/>
      <c r="C103" s="19"/>
      <c r="D103" s="110">
        <v>0</v>
      </c>
      <c r="E103" s="19"/>
      <c r="F103" s="19"/>
      <c r="G103" s="19"/>
      <c r="H103" s="19">
        <v>0</v>
      </c>
    </row>
    <row r="104" spans="1:8" ht="23.65" customHeight="1">
      <c r="A104" s="21" t="s">
        <v>199</v>
      </c>
      <c r="B104" s="19">
        <v>20729476</v>
      </c>
      <c r="C104" s="19"/>
      <c r="D104" s="19">
        <v>3252071</v>
      </c>
      <c r="E104" s="19"/>
      <c r="F104" s="19">
        <v>18942541</v>
      </c>
      <c r="G104" s="19"/>
      <c r="H104" s="19">
        <v>898992.6</v>
      </c>
    </row>
    <row r="105" spans="1:8" ht="23.85" customHeight="1">
      <c r="A105" s="21" t="s">
        <v>185</v>
      </c>
      <c r="B105" s="19">
        <v>0</v>
      </c>
      <c r="C105" s="19"/>
      <c r="D105" s="19">
        <v>1085482</v>
      </c>
      <c r="E105" s="19"/>
      <c r="F105" s="19">
        <v>0</v>
      </c>
      <c r="G105" s="19"/>
      <c r="H105" s="19">
        <v>0</v>
      </c>
    </row>
    <row r="106" spans="1:8" ht="23.85" customHeight="1">
      <c r="A106" s="21" t="s">
        <v>186</v>
      </c>
      <c r="B106" s="101">
        <v>54910075</v>
      </c>
      <c r="C106" s="110"/>
      <c r="D106" s="101">
        <v>105360817</v>
      </c>
      <c r="E106" s="110"/>
      <c r="F106" s="101">
        <v>4921799</v>
      </c>
      <c r="G106" s="110"/>
      <c r="H106" s="101">
        <v>4744600.2835451206</v>
      </c>
    </row>
    <row r="107" spans="1:8" ht="23.85" hidden="1" customHeight="1">
      <c r="A107" s="17" t="s">
        <v>187</v>
      </c>
      <c r="B107" s="19">
        <v>0</v>
      </c>
      <c r="C107" s="110"/>
      <c r="D107" s="19">
        <v>0</v>
      </c>
      <c r="E107" s="110"/>
      <c r="F107" s="110">
        <v>0</v>
      </c>
      <c r="G107" s="110"/>
      <c r="H107" s="110">
        <v>0</v>
      </c>
    </row>
  </sheetData>
  <sheetProtection formatCells="0" formatColumns="0" formatRows="0" insertColumns="0" insertRows="0" insertHyperlinks="0" deleteColumns="0" deleteRows="0" sort="0" autoFilter="0" pivotTables="0"/>
  <mergeCells count="21">
    <mergeCell ref="B87:H87"/>
    <mergeCell ref="B41:D41"/>
    <mergeCell ref="F41:H41"/>
    <mergeCell ref="B45:H45"/>
    <mergeCell ref="B85:D85"/>
    <mergeCell ref="F85:H85"/>
    <mergeCell ref="F43:H43"/>
    <mergeCell ref="B42:D42"/>
    <mergeCell ref="F42:H42"/>
    <mergeCell ref="B83:D83"/>
    <mergeCell ref="F83:H83"/>
    <mergeCell ref="B84:D84"/>
    <mergeCell ref="F84:H84"/>
    <mergeCell ref="B43:D43"/>
    <mergeCell ref="B8:H8"/>
    <mergeCell ref="B4:D4"/>
    <mergeCell ref="F4:H4"/>
    <mergeCell ref="B5:D5"/>
    <mergeCell ref="F5:H5"/>
    <mergeCell ref="B6:D6"/>
    <mergeCell ref="F6:H6"/>
  </mergeCells>
  <pageMargins left="0.7" right="0.7" top="0.48" bottom="0.3" header="0.5" footer="0.3"/>
  <pageSetup paperSize="9" scale="78" firstPageNumber="15" fitToWidth="0" fitToHeight="0" orientation="portrait" useFirstPageNumber="1" r:id="rId1"/>
  <headerFooter>
    <oddFooter>&amp;L&amp;13หมายเหตุประกอบงบการเงินเป็นส่วนหนึ่งของงบการเงินนี้
&amp;C&amp;P</oddFooter>
  </headerFooter>
  <rowBreaks count="2" manualBreakCount="2">
    <brk id="37" max="7" man="1"/>
    <brk id="79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D071EAF-9EC1-4B70-AF2D-67CA8C1B6E7E}">
  <ds:schemaRefs>
    <ds:schemaRef ds:uri="http://schemas.microsoft.com/office/2006/documentManagement/types"/>
    <ds:schemaRef ds:uri="4243d5be-521d-4052-81ca-f0f31ea6f2da"/>
    <ds:schemaRef ds:uri="http://purl.org/dc/dcmitype/"/>
    <ds:schemaRef ds:uri="http://www.w3.org/XML/1998/namespace"/>
    <ds:schemaRef ds:uri="05716746-add9-412a-97a9-1b5167d151a3"/>
    <ds:schemaRef ds:uri="http://purl.org/dc/elements/1.1/"/>
    <ds:schemaRef ds:uri="http://purl.org/dc/terms/"/>
    <ds:schemaRef ds:uri="http://schemas.microsoft.com/sharepoint/v3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4B3DC5F-44D1-4DFF-9D7F-72D1DE4897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97CD371-1B67-4B5F-B677-CF3A3E0CB3AE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7-11</vt:lpstr>
      <vt:lpstr>SH-12</vt:lpstr>
      <vt:lpstr>SH-13</vt:lpstr>
      <vt:lpstr>SH-14</vt:lpstr>
      <vt:lpstr>SH-15</vt:lpstr>
      <vt:lpstr>CF 16-18</vt:lpstr>
      <vt:lpstr>'BS 7-11'!Print_Area</vt:lpstr>
      <vt:lpstr>'CF 16-18'!Print_Area</vt:lpstr>
      <vt:lpstr>'SH-12'!Print_Area</vt:lpstr>
      <vt:lpstr>'SH-13'!Print_Area</vt:lpstr>
      <vt:lpstr>'SH-14'!Print_Area</vt:lpstr>
      <vt:lpstr>'SH-15'!Print_Area</vt:lpstr>
    </vt:vector>
  </TitlesOfParts>
  <Manager/>
  <Company>KPMG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tchongaksorn</dc:creator>
  <cp:keywords/>
  <dc:description/>
  <cp:lastModifiedBy>niramol</cp:lastModifiedBy>
  <cp:revision/>
  <cp:lastPrinted>2026-02-23T11:39:50Z</cp:lastPrinted>
  <dcterms:created xsi:type="dcterms:W3CDTF">2004-12-15T01:41:44Z</dcterms:created>
  <dcterms:modified xsi:type="dcterms:W3CDTF">2026-02-23T13:11:55Z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