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Karinaudit\Group DCC\ปี 2568\YE'68\FS\FS T1-T3,E1-E3\DCC_FS_YE'68\New folder\"/>
    </mc:Choice>
  </mc:AlternateContent>
  <xr:revisionPtr revIDLastSave="0" documentId="13_ncr:1_{BFB3A9F4-DBD4-4104-B939-0DA8E3C6055A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BS-Thai" sheetId="2" r:id="rId1"/>
    <sheet name="PL_Thai" sheetId="3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'BS-Thai'!$A$1:$M$88</definedName>
    <definedName name="_xlnm.Print_Area" localSheetId="4">'CF-Thai'!$A$1:$I$103</definedName>
    <definedName name="_xlnm.Print_Area" localSheetId="1">PL_Thai!$A$1:$K$43</definedName>
    <definedName name="_xlnm.Print_Area" localSheetId="2">SOE_Conso_Thai!$A$1:$W$30</definedName>
    <definedName name="_xlnm.Print_Area" localSheetId="3">SOE_Thai!$A$1:$P$23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4" i="4" l="1"/>
  <c r="P17" i="5"/>
  <c r="P19" i="5"/>
  <c r="P14" i="5"/>
  <c r="P13" i="5"/>
  <c r="P12" i="5"/>
  <c r="P11" i="5"/>
  <c r="G15" i="2"/>
  <c r="W20" i="4"/>
  <c r="W18" i="4"/>
  <c r="W17" i="4"/>
  <c r="W16" i="4"/>
  <c r="W15" i="4"/>
  <c r="U18" i="4"/>
  <c r="S18" i="4"/>
  <c r="S17" i="4"/>
  <c r="S16" i="4"/>
  <c r="S15" i="4"/>
  <c r="S14" i="4"/>
  <c r="Q18" i="4"/>
  <c r="O18" i="4"/>
  <c r="M18" i="4"/>
  <c r="K18" i="4"/>
  <c r="I18" i="4"/>
  <c r="G18" i="4"/>
  <c r="E18" i="4"/>
  <c r="P15" i="5" l="1"/>
  <c r="N15" i="5"/>
  <c r="L15" i="5"/>
  <c r="J15" i="5"/>
  <c r="H15" i="5"/>
  <c r="F15" i="5"/>
  <c r="D15" i="5"/>
  <c r="E24" i="4"/>
  <c r="G24" i="4"/>
  <c r="I24" i="4"/>
  <c r="K24" i="4"/>
  <c r="M24" i="4"/>
  <c r="O24" i="4"/>
  <c r="G25" i="3"/>
  <c r="I25" i="3" l="1"/>
  <c r="E21" i="1"/>
  <c r="P20" i="5"/>
  <c r="S20" i="4"/>
  <c r="M68" i="2"/>
  <c r="K68" i="2"/>
  <c r="G68" i="2"/>
  <c r="I68" i="2"/>
  <c r="G58" i="2"/>
  <c r="M58" i="2"/>
  <c r="M69" i="2" s="1"/>
  <c r="K58" i="2"/>
  <c r="K69" i="2" s="1"/>
  <c r="I58" i="2"/>
  <c r="M26" i="2"/>
  <c r="M27" i="2" s="1"/>
  <c r="G26" i="2"/>
  <c r="M15" i="2"/>
  <c r="K15" i="2"/>
  <c r="I15" i="2"/>
  <c r="G69" i="2" l="1"/>
  <c r="K25" i="3"/>
  <c r="E25" i="3" l="1"/>
  <c r="E75" i="1" l="1"/>
  <c r="C66" i="1" l="1"/>
  <c r="E66" i="1"/>
  <c r="G66" i="1"/>
  <c r="I66" i="1"/>
  <c r="C75" i="1"/>
  <c r="I21" i="1"/>
  <c r="I75" i="1" l="1"/>
  <c r="G75" i="1"/>
  <c r="E32" i="1" l="1"/>
  <c r="E34" i="1" s="1"/>
  <c r="G77" i="2" l="1"/>
  <c r="H21" i="5" l="1"/>
  <c r="K77" i="2" s="1"/>
  <c r="U21" i="4" l="1"/>
  <c r="U24" i="4" s="1"/>
  <c r="K11" i="3" l="1"/>
  <c r="K16" i="3" s="1"/>
  <c r="K18" i="3" s="1"/>
  <c r="K26" i="3" s="1"/>
  <c r="G11" i="3"/>
  <c r="G16" i="3" s="1"/>
  <c r="G18" i="3" s="1"/>
  <c r="L21" i="5"/>
  <c r="K80" i="2" s="1"/>
  <c r="S22" i="4"/>
  <c r="W22" i="4" s="1"/>
  <c r="S23" i="4"/>
  <c r="W23" i="4" s="1"/>
  <c r="G76" i="2"/>
  <c r="G26" i="3" l="1"/>
  <c r="G36" i="3" s="1"/>
  <c r="G34" i="3" s="1"/>
  <c r="G31" i="3"/>
  <c r="G29" i="3" s="1"/>
  <c r="G39" i="3" s="1"/>
  <c r="E77" i="1"/>
  <c r="E79" i="1" s="1"/>
  <c r="K31" i="3"/>
  <c r="K29" i="3" s="1"/>
  <c r="K39" i="3" s="1"/>
  <c r="K36" i="3"/>
  <c r="K34" i="3" s="1"/>
  <c r="C78" i="1" l="1"/>
  <c r="I32" i="1"/>
  <c r="I34" i="1" s="1"/>
  <c r="I77" i="1" s="1"/>
  <c r="I79" i="1" s="1"/>
  <c r="G80" i="2"/>
  <c r="I26" i="2"/>
  <c r="I27" i="2" l="1"/>
  <c r="I69" i="2"/>
  <c r="J21" i="5" l="1"/>
  <c r="K79" i="2" s="1"/>
  <c r="F21" i="5"/>
  <c r="K75" i="2" s="1"/>
  <c r="K26" i="2" l="1"/>
  <c r="D21" i="5"/>
  <c r="K74" i="2" s="1"/>
  <c r="G79" i="2"/>
  <c r="G75" i="2"/>
  <c r="G74" i="2"/>
  <c r="K27" i="2" l="1"/>
  <c r="G83" i="2" l="1"/>
  <c r="G27" i="2"/>
  <c r="I11" i="3" l="1"/>
  <c r="I16" i="3" s="1"/>
  <c r="E11" i="3"/>
  <c r="I18" i="3" l="1"/>
  <c r="I26" i="3" s="1"/>
  <c r="G9" i="1"/>
  <c r="G21" i="1" s="1"/>
  <c r="G32" i="1" l="1"/>
  <c r="G34" i="1" s="1"/>
  <c r="E16" i="3" l="1"/>
  <c r="C9" i="1" s="1"/>
  <c r="C21" i="1" l="1"/>
  <c r="C32" i="1" s="1"/>
  <c r="C34" i="1" s="1"/>
  <c r="C77" i="1" s="1"/>
  <c r="C79" i="1" s="1"/>
  <c r="C105" i="1" s="1"/>
  <c r="E18" i="3"/>
  <c r="E26" i="3" l="1"/>
  <c r="E36" i="3" s="1"/>
  <c r="E34" i="3" s="1"/>
  <c r="Q21" i="4" s="1"/>
  <c r="Q24" i="4" s="1"/>
  <c r="E31" i="3"/>
  <c r="E29" i="3" s="1"/>
  <c r="E39" i="3" s="1"/>
  <c r="G78" i="1"/>
  <c r="A45" i="2"/>
  <c r="A55" i="1"/>
  <c r="S21" i="4" l="1"/>
  <c r="I31" i="3"/>
  <c r="W21" i="4" l="1"/>
  <c r="W24" i="4" s="1"/>
  <c r="S24" i="4"/>
  <c r="I29" i="3"/>
  <c r="I39" i="3" s="1"/>
  <c r="G77" i="1"/>
  <c r="G79" i="1" s="1"/>
  <c r="G105" i="1" s="1"/>
  <c r="I36" i="3"/>
  <c r="I34" i="3" s="1"/>
  <c r="N18" i="5" s="1"/>
  <c r="P18" i="5" s="1"/>
  <c r="P21" i="5" s="1"/>
  <c r="N21" i="5" l="1"/>
  <c r="G81" i="2" l="1"/>
  <c r="K81" i="2"/>
  <c r="I82" i="2"/>
  <c r="I84" i="2" s="1"/>
  <c r="K82" i="2" l="1"/>
  <c r="G82" i="2"/>
  <c r="M82" i="2"/>
  <c r="K84" i="2" l="1"/>
  <c r="M84" i="2"/>
  <c r="M85" i="2" s="1"/>
  <c r="M89" i="2" s="1"/>
  <c r="I85" i="2"/>
  <c r="I89" i="2" s="1"/>
  <c r="G84" i="2"/>
  <c r="K85" i="2" l="1"/>
  <c r="G85" i="2"/>
  <c r="G89" i="2" l="1"/>
  <c r="K89" i="2"/>
</calcChain>
</file>

<file path=xl/sharedStrings.xml><?xml version="1.0" encoding="utf-8"?>
<sst xmlns="http://schemas.openxmlformats.org/spreadsheetml/2006/main" count="258" uniqueCount="173">
  <si>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</si>
  <si>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</si>
  <si>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</si>
  <si>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</si>
  <si>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</si>
  <si>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</si>
  <si>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</si>
  <si>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</si>
  <si>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</si>
  <si>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</si>
  <si>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</si>
  <si>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</si>
  <si>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</si>
  <si>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</si>
  <si>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จ่ายภาษีเงินได้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</si>
  <si>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</si>
  <si>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</si>
  <si>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</si>
  <si>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</si>
  <si>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</si>
  <si>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</si>
  <si>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</si>
  <si>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</si>
  <si>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</si>
  <si>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จ่ายเงินปันผล</t>
  </si>
  <si>
    <t>เงินสดและรายการเทียบเท่าเงินสดเพิ่มขึ้น (ลดลง) - สุทธิ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</si>
  <si>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</si>
  <si>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</si>
  <si>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</si>
  <si>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</si>
  <si>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</si>
  <si>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</si>
  <si>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</si>
  <si>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</si>
  <si>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</si>
  <si>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</si>
  <si>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</si>
  <si>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</si>
  <si>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</si>
  <si>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</si>
  <si>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</si>
  <si>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</si>
  <si>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</si>
  <si>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</si>
  <si>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</si>
  <si>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</si>
  <si>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</si>
  <si>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</si>
  <si>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</si>
  <si>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</si>
  <si>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</si>
  <si>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</si>
  <si>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</si>
  <si>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</si>
  <si>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</si>
  <si>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</si>
  <si>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</si>
  <si>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</si>
  <si>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</si>
  <si>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</si>
  <si>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</si>
  <si>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</si>
  <si>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</si>
  <si>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</si>
  <si>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</si>
  <si>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</si>
  <si>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</si>
  <si>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</si>
  <si>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</si>
  <si>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</si>
  <si>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</si>
  <si>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</si>
  <si>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</si>
  <si>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</si>
  <si>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</si>
  <si>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</si>
  <si>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</si>
  <si>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</si>
  <si>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</si>
  <si>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</si>
  <si>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</si>
  <si>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</si>
  <si>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</si>
  <si>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</si>
  <si>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</si>
  <si>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</si>
  <si>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</si>
  <si>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</si>
  <si>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</si>
  <si>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</si>
  <si>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</si>
  <si>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</si>
  <si>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</si>
  <si>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</si>
  <si>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</si>
  <si>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</si>
  <si>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</si>
  <si>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</si>
  <si>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</si>
  <si>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หมายเหตุประกอบงบการเงินเป็นส่วนหนึ่งของงบการเงินนี้</t>
  </si>
  <si>
    <t>หนี้สินไม่หมุนเวียนอื่น</t>
  </si>
  <si>
    <t>รายได้จากเงินปันผล</t>
  </si>
  <si>
    <t>เงินปันผลรับ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</si>
  <si>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</si>
  <si>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</si>
  <si>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</si>
  <si>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</si>
  <si>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</si>
  <si>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</si>
  <si>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การเปลี่ยนแปลง</t>
  </si>
  <si>
    <t>ส่วนได้เสียของ</t>
  </si>
  <si>
    <t>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</si>
  <si>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</si>
  <si>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</si>
  <si>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ค่าเผื่อหนี้สงสัยจะสูญ (โอนกลับ)</t>
  </si>
  <si>
    <t>เงินสดรับจากการจำหน่ายสินทรัพย์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</si>
  <si>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</si>
  <si>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</si>
  <si>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</si>
  <si>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</si>
  <si>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</si>
  <si>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</si>
  <si>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</si>
  <si>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</si>
  <si>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</si>
  <si>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</si>
  <si>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</si>
  <si>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</si>
  <si>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</si>
  <si>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กำไรขาดทุนเบ็ดเสร็จรวมสำหรับปี</t>
  </si>
  <si>
    <t>กำไรขาดทุน:</t>
  </si>
  <si>
    <t>ลูกหนี้หมุนเวียนอื่น - บริษัทย่อย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</si>
  <si>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</si>
  <si>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</si>
  <si>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เจ้าหนี้หมุนเวียนอื่น - บริษัทย่อย</t>
  </si>
  <si>
    <t>กำไร(ขาดทุน)ก่อนภาษีเงินได้</t>
  </si>
  <si>
    <t>กำไร(ขาดทุน)สำหรับปี</t>
  </si>
  <si>
    <t xml:space="preserve">ทุนจดทะเบียน 9,125,611,266 หุ้น </t>
  </si>
  <si>
    <t>ลูกหนี้หมุนเวียนอื่น - บริษัทย่อย (เพิ่มขึ้น) ลดลง</t>
  </si>
  <si>
    <t>กำไร(ขาดทุน)ต่อหุ้นขั้นพื้นฐาน (บาท)</t>
  </si>
  <si>
    <t>31 ธันวาคม 2567</t>
  </si>
  <si>
    <t>จัดสรรเพื่อสำรองหุ้นทุนซื้อคืน</t>
  </si>
  <si>
    <t>ส่วนเกิน(ต่ำกว่า)ทุนอื่น</t>
  </si>
  <si>
    <t>หุ้นทุนซื้อคืน</t>
  </si>
  <si>
    <t>ยอดคงเหลือ ณ วันที่ 1 มกราคม 2567</t>
  </si>
  <si>
    <t>ยอดคงเหลือ ณ วันที่ 31 ธันวาคม 2567</t>
  </si>
  <si>
    <t>สำรอง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</si>
  <si>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</si>
  <si>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</si>
  <si>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</si>
  <si>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</si>
  <si>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27,29</t>
  </si>
  <si>
    <t>27,28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</si>
  <si>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</si>
  <si>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</si>
  <si>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</si>
  <si>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เงินสดจ่ายซื้อคืนหุ้นทุน</t>
  </si>
  <si>
    <t>ณ วันที่ 31 ธันวาคม 2568</t>
  </si>
  <si>
    <t>31 ธันวาคม 2568</t>
  </si>
  <si>
    <r>
      <t>ทุนเรือนหุ้นที่ออกและรับชำระแล้ว</t>
    </r>
    <r>
      <rPr>
        <sz val="14"/>
        <rFont val="Angsana New"/>
        <family val="1"/>
      </rPr>
      <t xml:space="preserve"> 9,125,611,266 </t>
    </r>
    <r>
      <rPr>
        <sz val="14"/>
        <color theme="1"/>
        <rFont val="Angsana New"/>
        <family val="1"/>
      </rPr>
      <t>หุ้น</t>
    </r>
  </si>
  <si>
    <t>สำหรับปีสิ้นสุดวันที่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</si>
  <si>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</si>
  <si>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</si>
  <si>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</si>
  <si>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>กำไรขาดทุนเบ็ดเสร็จอื่น:</t>
  </si>
  <si>
    <t>รายการที่จะไม่ถูกจัดประเภทใหม่ไว้ในงบกำไรหรือขาดทุนในภายหลัง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</si>
  <si>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</si>
  <si>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</si>
  <si>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ภาษีเงินได้ของรายการที่จะไม่ถูกจัดประเภทใหม่ไว้ในกำไรหรือขาดทุนภายหลัง</t>
  </si>
  <si>
    <t>ค่าใช้จ่ายผลประโยชน์พนักงาน</t>
  </si>
  <si>
    <t>กำไรขาดทุนเบ็ดเสร็จอื่นสำหรับปี-สุทธิภาษี</t>
  </si>
  <si>
    <t>การแบ่งปันกำไรขาดทุนเบ็ดเสร็จรวม</t>
  </si>
  <si>
    <t>กระแสเงินสดสุทธิได้มาจากการดำเนินงาน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</si>
</sst>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</numFmts>
  <fonts count="17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/>
  </cellStyleXfs>
  <cellXfs count="1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1" xfId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0" xfId="1" applyFont="1" applyFill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6" fontId="1" fillId="0" borderId="0" xfId="1" applyNumberFormat="1" applyFont="1" applyFill="1" applyAlignment="1">
      <alignment vertical="center"/>
    </xf>
    <xf numFmtId="166" fontId="1" fillId="0" borderId="3" xfId="0" applyNumberFormat="1" applyFont="1" applyBorder="1" applyAlignment="1">
      <alignment vertical="center"/>
    </xf>
    <xf numFmtId="165" fontId="1" fillId="0" borderId="0" xfId="1" applyFont="1" applyFill="1" applyAlignment="1">
      <alignment vertical="center"/>
    </xf>
    <xf numFmtId="165" fontId="4" fillId="0" borderId="0" xfId="1" applyFont="1" applyFill="1" applyBorder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5" fillId="0" borderId="1" xfId="1" applyFont="1" applyFill="1" applyBorder="1" applyAlignment="1">
      <alignment horizontal="center" vertical="center"/>
    </xf>
    <xf numFmtId="165" fontId="1" fillId="0" borderId="1" xfId="1" applyFont="1" applyFill="1" applyBorder="1" applyAlignment="1">
      <alignment horizontal="right" vertical="center"/>
    </xf>
    <xf numFmtId="165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1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165" fontId="1" fillId="0" borderId="0" xfId="1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5" fontId="7" fillId="0" borderId="0" xfId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166" fontId="9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 wrapText="1"/>
    </xf>
    <xf numFmtId="166" fontId="7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166" fontId="1" fillId="0" borderId="2" xfId="1" quotePrefix="1" applyNumberFormat="1" applyFont="1" applyFill="1" applyBorder="1" applyAlignment="1">
      <alignment horizontal="center" vertical="top" wrapText="1"/>
    </xf>
    <xf numFmtId="0" fontId="15" fillId="0" borderId="0" xfId="0" quotePrefix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7" fontId="1" fillId="0" borderId="4" xfId="1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6" fontId="1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12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/>
    <xf numFmtId="0" fontId="1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6" fontId="13" fillId="0" borderId="0" xfId="0" applyNumberFormat="1" applyFont="1"/>
    <xf numFmtId="0" fontId="8" fillId="0" borderId="0" xfId="0" applyFont="1" applyAlignment="1">
      <alignment horizontal="center" wrapText="1"/>
    </xf>
    <xf numFmtId="167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1" fillId="0" borderId="3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1" fillId="0" borderId="0" xfId="1" applyFont="1" applyAlignment="1">
      <alignment vertical="center"/>
    </xf>
    <xf numFmtId="0" fontId="1" fillId="0" borderId="0" xfId="0" applyFont="1"/>
    <xf numFmtId="0" fontId="10" fillId="0" borderId="0" xfId="8" applyFont="1"/>
    <xf numFmtId="0" fontId="1" fillId="0" borderId="0" xfId="8" applyFont="1"/>
    <xf numFmtId="166" fontId="1" fillId="0" borderId="2" xfId="0" applyNumberFormat="1" applyFont="1" applyBorder="1" applyAlignment="1">
      <alignment horizontal="center" vertical="center"/>
    </xf>
    <xf numFmtId="167" fontId="1" fillId="0" borderId="4" xfId="0" applyNumberFormat="1" applyFont="1" applyBorder="1" applyAlignment="1">
      <alignment vertical="center"/>
    </xf>
    <xf numFmtId="165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/>
    </xf>
  </cellXfs>
  <cellStyles count="9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19 3" xfId="7" xr:uid="{7382D796-1535-7541-903D-D3A6EEE90BCB}"/>
    <cellStyle name="Normal 10 3" xfId="6" xr:uid="{50C77DFD-3236-BA4B-B734-23A1864DFDA6}"/>
    <cellStyle name="Normal 15" xfId="2" xr:uid="{00000000-0005-0000-0000-000003000000}"/>
    <cellStyle name="Normal 21" xfId="8" xr:uid="{B467AA75-C66C-430D-80BF-D5F1549A16C6}"/>
    <cellStyle name="Normal 53" xfId="4" xr:uid="{00000000-0005-0000-0000-000004000000}"/>
  </cellStyles>
  <dxfs count="0"/>
  <tableStyles count="0" defaultTableStyle="TableStyleMedium2" defaultPivotStyle="PivotStyleLight16"/>
  <colors>
    <mruColors>
      <color rgb="FF00FA00"/>
      <color rgb="FF73FB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7"/>
  <sheetViews>
    <sheetView tabSelected="1" view="pageBreakPreview" topLeftCell="A59" zoomScaleNormal="100" zoomScaleSheetLayoutView="100" zoomScalePageLayoutView="80" workbookViewId="0">
      <selection activeCell="D76" sqref="D76"/>
    </sheetView>
  </sheetViews>
  <sheetFormatPr defaultColWidth="8.6640625" defaultRowHeight="16.5" customHeight="1" x14ac:dyDescent="0.25"/>
  <cols>
    <col min="1" max="1" width="4.6640625" style="1" customWidth="1"/>
    <col min="2" max="2" width="3" style="1" customWidth="1"/>
    <col min="3" max="3" width="2.33203125" style="1" customWidth="1"/>
    <col min="4" max="4" width="39.44140625" style="1" customWidth="1"/>
    <col min="5" max="5" width="6.77734375" style="1" customWidth="1"/>
    <col min="6" max="6" width="1" style="1" customWidth="1"/>
    <col min="7" max="7" width="13.6640625" style="48" customWidth="1"/>
    <col min="8" max="8" width="1" style="16" customWidth="1"/>
    <col min="9" max="9" width="13.6640625" style="16" customWidth="1"/>
    <col min="10" max="10" width="1" style="16" customWidth="1"/>
    <col min="11" max="11" width="13.6640625" style="14" customWidth="1"/>
    <col min="12" max="12" width="1" style="16" customWidth="1"/>
    <col min="13" max="13" width="13.6640625" style="16" customWidth="1"/>
    <col min="14" max="14" width="8.109375" style="16" customWidth="1"/>
    <col min="15" max="234" width="9.33203125" style="1"/>
    <col min="235" max="235" width="4.6640625" style="1" customWidth="1"/>
    <col min="236" max="236" width="3" style="1" customWidth="1"/>
    <col min="237" max="237" width="2.33203125" style="1" customWidth="1"/>
    <col min="238" max="238" width="32.44140625" style="1" customWidth="1"/>
    <col min="239" max="239" width="8.44140625" style="1" customWidth="1"/>
    <col min="240" max="240" width="1" style="1" customWidth="1"/>
    <col min="241" max="241" width="13.6640625" style="1" customWidth="1"/>
    <col min="242" max="242" width="1" style="1" customWidth="1"/>
    <col min="243" max="243" width="13.6640625" style="1" customWidth="1"/>
    <col min="244" max="244" width="1" style="1" customWidth="1"/>
    <col min="245" max="245" width="13.6640625" style="1" customWidth="1"/>
    <col min="246" max="246" width="1" style="1" customWidth="1"/>
    <col min="247" max="247" width="13.6640625" style="1" customWidth="1"/>
    <col min="248" max="248" width="14.33203125" style="1" bestFit="1" customWidth="1"/>
    <col min="249" max="490" width="9.33203125" style="1"/>
    <col min="491" max="491" width="4.6640625" style="1" customWidth="1"/>
    <col min="492" max="492" width="3" style="1" customWidth="1"/>
    <col min="493" max="493" width="2.33203125" style="1" customWidth="1"/>
    <col min="494" max="494" width="32.44140625" style="1" customWidth="1"/>
    <col min="495" max="495" width="8.44140625" style="1" customWidth="1"/>
    <col min="496" max="496" width="1" style="1" customWidth="1"/>
    <col min="497" max="497" width="13.6640625" style="1" customWidth="1"/>
    <col min="498" max="498" width="1" style="1" customWidth="1"/>
    <col min="499" max="499" width="13.6640625" style="1" customWidth="1"/>
    <col min="500" max="500" width="1" style="1" customWidth="1"/>
    <col min="501" max="501" width="13.6640625" style="1" customWidth="1"/>
    <col min="502" max="502" width="1" style="1" customWidth="1"/>
    <col min="503" max="503" width="13.6640625" style="1" customWidth="1"/>
    <col min="504" max="504" width="14.33203125" style="1" bestFit="1" customWidth="1"/>
    <col min="505" max="746" width="9.33203125" style="1"/>
    <col min="747" max="747" width="4.6640625" style="1" customWidth="1"/>
    <col min="748" max="748" width="3" style="1" customWidth="1"/>
    <col min="749" max="749" width="2.33203125" style="1" customWidth="1"/>
    <col min="750" max="750" width="32.44140625" style="1" customWidth="1"/>
    <col min="751" max="751" width="8.44140625" style="1" customWidth="1"/>
    <col min="752" max="752" width="1" style="1" customWidth="1"/>
    <col min="753" max="753" width="13.6640625" style="1" customWidth="1"/>
    <col min="754" max="754" width="1" style="1" customWidth="1"/>
    <col min="755" max="755" width="13.6640625" style="1" customWidth="1"/>
    <col min="756" max="756" width="1" style="1" customWidth="1"/>
    <col min="757" max="757" width="13.6640625" style="1" customWidth="1"/>
    <col min="758" max="758" width="1" style="1" customWidth="1"/>
    <col min="759" max="759" width="13.6640625" style="1" customWidth="1"/>
    <col min="760" max="760" width="14.33203125" style="1" bestFit="1" customWidth="1"/>
    <col min="761" max="1002" width="9.33203125" style="1"/>
    <col min="1003" max="1003" width="4.6640625" style="1" customWidth="1"/>
    <col min="1004" max="1004" width="3" style="1" customWidth="1"/>
    <col min="1005" max="1005" width="2.33203125" style="1" customWidth="1"/>
    <col min="1006" max="1006" width="32.44140625" style="1" customWidth="1"/>
    <col min="1007" max="1007" width="8.44140625" style="1" customWidth="1"/>
    <col min="1008" max="1008" width="1" style="1" customWidth="1"/>
    <col min="1009" max="1009" width="13.6640625" style="1" customWidth="1"/>
    <col min="1010" max="1010" width="1" style="1" customWidth="1"/>
    <col min="1011" max="1011" width="13.6640625" style="1" customWidth="1"/>
    <col min="1012" max="1012" width="1" style="1" customWidth="1"/>
    <col min="1013" max="1013" width="13.6640625" style="1" customWidth="1"/>
    <col min="1014" max="1014" width="1" style="1" customWidth="1"/>
    <col min="1015" max="1015" width="13.6640625" style="1" customWidth="1"/>
    <col min="1016" max="1016" width="14.33203125" style="1" bestFit="1" customWidth="1"/>
    <col min="1017" max="1258" width="9.33203125" style="1"/>
    <col min="1259" max="1259" width="4.6640625" style="1" customWidth="1"/>
    <col min="1260" max="1260" width="3" style="1" customWidth="1"/>
    <col min="1261" max="1261" width="2.33203125" style="1" customWidth="1"/>
    <col min="1262" max="1262" width="32.44140625" style="1" customWidth="1"/>
    <col min="1263" max="1263" width="8.44140625" style="1" customWidth="1"/>
    <col min="1264" max="1264" width="1" style="1" customWidth="1"/>
    <col min="1265" max="1265" width="13.6640625" style="1" customWidth="1"/>
    <col min="1266" max="1266" width="1" style="1" customWidth="1"/>
    <col min="1267" max="1267" width="13.6640625" style="1" customWidth="1"/>
    <col min="1268" max="1268" width="1" style="1" customWidth="1"/>
    <col min="1269" max="1269" width="13.6640625" style="1" customWidth="1"/>
    <col min="1270" max="1270" width="1" style="1" customWidth="1"/>
    <col min="1271" max="1271" width="13.6640625" style="1" customWidth="1"/>
    <col min="1272" max="1272" width="14.33203125" style="1" bestFit="1" customWidth="1"/>
    <col min="1273" max="1514" width="9.33203125" style="1"/>
    <col min="1515" max="1515" width="4.6640625" style="1" customWidth="1"/>
    <col min="1516" max="1516" width="3" style="1" customWidth="1"/>
    <col min="1517" max="1517" width="2.33203125" style="1" customWidth="1"/>
    <col min="1518" max="1518" width="32.44140625" style="1" customWidth="1"/>
    <col min="1519" max="1519" width="8.44140625" style="1" customWidth="1"/>
    <col min="1520" max="1520" width="1" style="1" customWidth="1"/>
    <col min="1521" max="1521" width="13.6640625" style="1" customWidth="1"/>
    <col min="1522" max="1522" width="1" style="1" customWidth="1"/>
    <col min="1523" max="1523" width="13.6640625" style="1" customWidth="1"/>
    <col min="1524" max="1524" width="1" style="1" customWidth="1"/>
    <col min="1525" max="1525" width="13.6640625" style="1" customWidth="1"/>
    <col min="1526" max="1526" width="1" style="1" customWidth="1"/>
    <col min="1527" max="1527" width="13.6640625" style="1" customWidth="1"/>
    <col min="1528" max="1528" width="14.33203125" style="1" bestFit="1" customWidth="1"/>
    <col min="1529" max="1770" width="9.33203125" style="1"/>
    <col min="1771" max="1771" width="4.6640625" style="1" customWidth="1"/>
    <col min="1772" max="1772" width="3" style="1" customWidth="1"/>
    <col min="1773" max="1773" width="2.33203125" style="1" customWidth="1"/>
    <col min="1774" max="1774" width="32.44140625" style="1" customWidth="1"/>
    <col min="1775" max="1775" width="8.44140625" style="1" customWidth="1"/>
    <col min="1776" max="1776" width="1" style="1" customWidth="1"/>
    <col min="1777" max="1777" width="13.6640625" style="1" customWidth="1"/>
    <col min="1778" max="1778" width="1" style="1" customWidth="1"/>
    <col min="1779" max="1779" width="13.6640625" style="1" customWidth="1"/>
    <col min="1780" max="1780" width="1" style="1" customWidth="1"/>
    <col min="1781" max="1781" width="13.6640625" style="1" customWidth="1"/>
    <col min="1782" max="1782" width="1" style="1" customWidth="1"/>
    <col min="1783" max="1783" width="13.6640625" style="1" customWidth="1"/>
    <col min="1784" max="1784" width="14.33203125" style="1" bestFit="1" customWidth="1"/>
    <col min="1785" max="2026" width="9.33203125" style="1"/>
    <col min="2027" max="2027" width="4.6640625" style="1" customWidth="1"/>
    <col min="2028" max="2028" width="3" style="1" customWidth="1"/>
    <col min="2029" max="2029" width="2.33203125" style="1" customWidth="1"/>
    <col min="2030" max="2030" width="32.44140625" style="1" customWidth="1"/>
    <col min="2031" max="2031" width="8.44140625" style="1" customWidth="1"/>
    <col min="2032" max="2032" width="1" style="1" customWidth="1"/>
    <col min="2033" max="2033" width="13.6640625" style="1" customWidth="1"/>
    <col min="2034" max="2034" width="1" style="1" customWidth="1"/>
    <col min="2035" max="2035" width="13.6640625" style="1" customWidth="1"/>
    <col min="2036" max="2036" width="1" style="1" customWidth="1"/>
    <col min="2037" max="2037" width="13.6640625" style="1" customWidth="1"/>
    <col min="2038" max="2038" width="1" style="1" customWidth="1"/>
    <col min="2039" max="2039" width="13.6640625" style="1" customWidth="1"/>
    <col min="2040" max="2040" width="14.33203125" style="1" bestFit="1" customWidth="1"/>
    <col min="2041" max="2282" width="9.33203125" style="1"/>
    <col min="2283" max="2283" width="4.6640625" style="1" customWidth="1"/>
    <col min="2284" max="2284" width="3" style="1" customWidth="1"/>
    <col min="2285" max="2285" width="2.33203125" style="1" customWidth="1"/>
    <col min="2286" max="2286" width="32.44140625" style="1" customWidth="1"/>
    <col min="2287" max="2287" width="8.44140625" style="1" customWidth="1"/>
    <col min="2288" max="2288" width="1" style="1" customWidth="1"/>
    <col min="2289" max="2289" width="13.6640625" style="1" customWidth="1"/>
    <col min="2290" max="2290" width="1" style="1" customWidth="1"/>
    <col min="2291" max="2291" width="13.6640625" style="1" customWidth="1"/>
    <col min="2292" max="2292" width="1" style="1" customWidth="1"/>
    <col min="2293" max="2293" width="13.6640625" style="1" customWidth="1"/>
    <col min="2294" max="2294" width="1" style="1" customWidth="1"/>
    <col min="2295" max="2295" width="13.6640625" style="1" customWidth="1"/>
    <col min="2296" max="2296" width="14.33203125" style="1" bestFit="1" customWidth="1"/>
    <col min="2297" max="2538" width="9.33203125" style="1"/>
    <col min="2539" max="2539" width="4.6640625" style="1" customWidth="1"/>
    <col min="2540" max="2540" width="3" style="1" customWidth="1"/>
    <col min="2541" max="2541" width="2.33203125" style="1" customWidth="1"/>
    <col min="2542" max="2542" width="32.44140625" style="1" customWidth="1"/>
    <col min="2543" max="2543" width="8.44140625" style="1" customWidth="1"/>
    <col min="2544" max="2544" width="1" style="1" customWidth="1"/>
    <col min="2545" max="2545" width="13.6640625" style="1" customWidth="1"/>
    <col min="2546" max="2546" width="1" style="1" customWidth="1"/>
    <col min="2547" max="2547" width="13.6640625" style="1" customWidth="1"/>
    <col min="2548" max="2548" width="1" style="1" customWidth="1"/>
    <col min="2549" max="2549" width="13.6640625" style="1" customWidth="1"/>
    <col min="2550" max="2550" width="1" style="1" customWidth="1"/>
    <col min="2551" max="2551" width="13.6640625" style="1" customWidth="1"/>
    <col min="2552" max="2552" width="14.33203125" style="1" bestFit="1" customWidth="1"/>
    <col min="2553" max="2794" width="9.33203125" style="1"/>
    <col min="2795" max="2795" width="4.6640625" style="1" customWidth="1"/>
    <col min="2796" max="2796" width="3" style="1" customWidth="1"/>
    <col min="2797" max="2797" width="2.33203125" style="1" customWidth="1"/>
    <col min="2798" max="2798" width="32.44140625" style="1" customWidth="1"/>
    <col min="2799" max="2799" width="8.44140625" style="1" customWidth="1"/>
    <col min="2800" max="2800" width="1" style="1" customWidth="1"/>
    <col min="2801" max="2801" width="13.6640625" style="1" customWidth="1"/>
    <col min="2802" max="2802" width="1" style="1" customWidth="1"/>
    <col min="2803" max="2803" width="13.6640625" style="1" customWidth="1"/>
    <col min="2804" max="2804" width="1" style="1" customWidth="1"/>
    <col min="2805" max="2805" width="13.6640625" style="1" customWidth="1"/>
    <col min="2806" max="2806" width="1" style="1" customWidth="1"/>
    <col min="2807" max="2807" width="13.6640625" style="1" customWidth="1"/>
    <col min="2808" max="2808" width="14.33203125" style="1" bestFit="1" customWidth="1"/>
    <col min="2809" max="3050" width="9.33203125" style="1"/>
    <col min="3051" max="3051" width="4.6640625" style="1" customWidth="1"/>
    <col min="3052" max="3052" width="3" style="1" customWidth="1"/>
    <col min="3053" max="3053" width="2.33203125" style="1" customWidth="1"/>
    <col min="3054" max="3054" width="32.44140625" style="1" customWidth="1"/>
    <col min="3055" max="3055" width="8.44140625" style="1" customWidth="1"/>
    <col min="3056" max="3056" width="1" style="1" customWidth="1"/>
    <col min="3057" max="3057" width="13.6640625" style="1" customWidth="1"/>
    <col min="3058" max="3058" width="1" style="1" customWidth="1"/>
    <col min="3059" max="3059" width="13.6640625" style="1" customWidth="1"/>
    <col min="3060" max="3060" width="1" style="1" customWidth="1"/>
    <col min="3061" max="3061" width="13.6640625" style="1" customWidth="1"/>
    <col min="3062" max="3062" width="1" style="1" customWidth="1"/>
    <col min="3063" max="3063" width="13.6640625" style="1" customWidth="1"/>
    <col min="3064" max="3064" width="14.33203125" style="1" bestFit="1" customWidth="1"/>
    <col min="3065" max="3306" width="9.33203125" style="1"/>
    <col min="3307" max="3307" width="4.6640625" style="1" customWidth="1"/>
    <col min="3308" max="3308" width="3" style="1" customWidth="1"/>
    <col min="3309" max="3309" width="2.33203125" style="1" customWidth="1"/>
    <col min="3310" max="3310" width="32.44140625" style="1" customWidth="1"/>
    <col min="3311" max="3311" width="8.44140625" style="1" customWidth="1"/>
    <col min="3312" max="3312" width="1" style="1" customWidth="1"/>
    <col min="3313" max="3313" width="13.6640625" style="1" customWidth="1"/>
    <col min="3314" max="3314" width="1" style="1" customWidth="1"/>
    <col min="3315" max="3315" width="13.6640625" style="1" customWidth="1"/>
    <col min="3316" max="3316" width="1" style="1" customWidth="1"/>
    <col min="3317" max="3317" width="13.6640625" style="1" customWidth="1"/>
    <col min="3318" max="3318" width="1" style="1" customWidth="1"/>
    <col min="3319" max="3319" width="13.6640625" style="1" customWidth="1"/>
    <col min="3320" max="3320" width="14.33203125" style="1" bestFit="1" customWidth="1"/>
    <col min="3321" max="3562" width="9.33203125" style="1"/>
    <col min="3563" max="3563" width="4.6640625" style="1" customWidth="1"/>
    <col min="3564" max="3564" width="3" style="1" customWidth="1"/>
    <col min="3565" max="3565" width="2.33203125" style="1" customWidth="1"/>
    <col min="3566" max="3566" width="32.44140625" style="1" customWidth="1"/>
    <col min="3567" max="3567" width="8.44140625" style="1" customWidth="1"/>
    <col min="3568" max="3568" width="1" style="1" customWidth="1"/>
    <col min="3569" max="3569" width="13.6640625" style="1" customWidth="1"/>
    <col min="3570" max="3570" width="1" style="1" customWidth="1"/>
    <col min="3571" max="3571" width="13.6640625" style="1" customWidth="1"/>
    <col min="3572" max="3572" width="1" style="1" customWidth="1"/>
    <col min="3573" max="3573" width="13.6640625" style="1" customWidth="1"/>
    <col min="3574" max="3574" width="1" style="1" customWidth="1"/>
    <col min="3575" max="3575" width="13.6640625" style="1" customWidth="1"/>
    <col min="3576" max="3576" width="14.33203125" style="1" bestFit="1" customWidth="1"/>
    <col min="3577" max="3818" width="9.33203125" style="1"/>
    <col min="3819" max="3819" width="4.6640625" style="1" customWidth="1"/>
    <col min="3820" max="3820" width="3" style="1" customWidth="1"/>
    <col min="3821" max="3821" width="2.33203125" style="1" customWidth="1"/>
    <col min="3822" max="3822" width="32.44140625" style="1" customWidth="1"/>
    <col min="3823" max="3823" width="8.44140625" style="1" customWidth="1"/>
    <col min="3824" max="3824" width="1" style="1" customWidth="1"/>
    <col min="3825" max="3825" width="13.6640625" style="1" customWidth="1"/>
    <col min="3826" max="3826" width="1" style="1" customWidth="1"/>
    <col min="3827" max="3827" width="13.6640625" style="1" customWidth="1"/>
    <col min="3828" max="3828" width="1" style="1" customWidth="1"/>
    <col min="3829" max="3829" width="13.6640625" style="1" customWidth="1"/>
    <col min="3830" max="3830" width="1" style="1" customWidth="1"/>
    <col min="3831" max="3831" width="13.6640625" style="1" customWidth="1"/>
    <col min="3832" max="3832" width="14.33203125" style="1" bestFit="1" customWidth="1"/>
    <col min="3833" max="4074" width="9.33203125" style="1"/>
    <col min="4075" max="4075" width="4.6640625" style="1" customWidth="1"/>
    <col min="4076" max="4076" width="3" style="1" customWidth="1"/>
    <col min="4077" max="4077" width="2.33203125" style="1" customWidth="1"/>
    <col min="4078" max="4078" width="32.44140625" style="1" customWidth="1"/>
    <col min="4079" max="4079" width="8.44140625" style="1" customWidth="1"/>
    <col min="4080" max="4080" width="1" style="1" customWidth="1"/>
    <col min="4081" max="4081" width="13.6640625" style="1" customWidth="1"/>
    <col min="4082" max="4082" width="1" style="1" customWidth="1"/>
    <col min="4083" max="4083" width="13.6640625" style="1" customWidth="1"/>
    <col min="4084" max="4084" width="1" style="1" customWidth="1"/>
    <col min="4085" max="4085" width="13.6640625" style="1" customWidth="1"/>
    <col min="4086" max="4086" width="1" style="1" customWidth="1"/>
    <col min="4087" max="4087" width="13.6640625" style="1" customWidth="1"/>
    <col min="4088" max="4088" width="14.33203125" style="1" bestFit="1" customWidth="1"/>
    <col min="4089" max="4330" width="9.33203125" style="1"/>
    <col min="4331" max="4331" width="4.6640625" style="1" customWidth="1"/>
    <col min="4332" max="4332" width="3" style="1" customWidth="1"/>
    <col min="4333" max="4333" width="2.33203125" style="1" customWidth="1"/>
    <col min="4334" max="4334" width="32.44140625" style="1" customWidth="1"/>
    <col min="4335" max="4335" width="8.44140625" style="1" customWidth="1"/>
    <col min="4336" max="4336" width="1" style="1" customWidth="1"/>
    <col min="4337" max="4337" width="13.6640625" style="1" customWidth="1"/>
    <col min="4338" max="4338" width="1" style="1" customWidth="1"/>
    <col min="4339" max="4339" width="13.6640625" style="1" customWidth="1"/>
    <col min="4340" max="4340" width="1" style="1" customWidth="1"/>
    <col min="4341" max="4341" width="13.6640625" style="1" customWidth="1"/>
    <col min="4342" max="4342" width="1" style="1" customWidth="1"/>
    <col min="4343" max="4343" width="13.6640625" style="1" customWidth="1"/>
    <col min="4344" max="4344" width="14.33203125" style="1" bestFit="1" customWidth="1"/>
    <col min="4345" max="4586" width="9.33203125" style="1"/>
    <col min="4587" max="4587" width="4.6640625" style="1" customWidth="1"/>
    <col min="4588" max="4588" width="3" style="1" customWidth="1"/>
    <col min="4589" max="4589" width="2.33203125" style="1" customWidth="1"/>
    <col min="4590" max="4590" width="32.44140625" style="1" customWidth="1"/>
    <col min="4591" max="4591" width="8.44140625" style="1" customWidth="1"/>
    <col min="4592" max="4592" width="1" style="1" customWidth="1"/>
    <col min="4593" max="4593" width="13.6640625" style="1" customWidth="1"/>
    <col min="4594" max="4594" width="1" style="1" customWidth="1"/>
    <col min="4595" max="4595" width="13.6640625" style="1" customWidth="1"/>
    <col min="4596" max="4596" width="1" style="1" customWidth="1"/>
    <col min="4597" max="4597" width="13.6640625" style="1" customWidth="1"/>
    <col min="4598" max="4598" width="1" style="1" customWidth="1"/>
    <col min="4599" max="4599" width="13.6640625" style="1" customWidth="1"/>
    <col min="4600" max="4600" width="14.33203125" style="1" bestFit="1" customWidth="1"/>
    <col min="4601" max="4842" width="9.33203125" style="1"/>
    <col min="4843" max="4843" width="4.6640625" style="1" customWidth="1"/>
    <col min="4844" max="4844" width="3" style="1" customWidth="1"/>
    <col min="4845" max="4845" width="2.33203125" style="1" customWidth="1"/>
    <col min="4846" max="4846" width="32.44140625" style="1" customWidth="1"/>
    <col min="4847" max="4847" width="8.44140625" style="1" customWidth="1"/>
    <col min="4848" max="4848" width="1" style="1" customWidth="1"/>
    <col min="4849" max="4849" width="13.6640625" style="1" customWidth="1"/>
    <col min="4850" max="4850" width="1" style="1" customWidth="1"/>
    <col min="4851" max="4851" width="13.6640625" style="1" customWidth="1"/>
    <col min="4852" max="4852" width="1" style="1" customWidth="1"/>
    <col min="4853" max="4853" width="13.6640625" style="1" customWidth="1"/>
    <col min="4854" max="4854" width="1" style="1" customWidth="1"/>
    <col min="4855" max="4855" width="13.6640625" style="1" customWidth="1"/>
    <col min="4856" max="4856" width="14.33203125" style="1" bestFit="1" customWidth="1"/>
    <col min="4857" max="5098" width="9.33203125" style="1"/>
    <col min="5099" max="5099" width="4.6640625" style="1" customWidth="1"/>
    <col min="5100" max="5100" width="3" style="1" customWidth="1"/>
    <col min="5101" max="5101" width="2.33203125" style="1" customWidth="1"/>
    <col min="5102" max="5102" width="32.44140625" style="1" customWidth="1"/>
    <col min="5103" max="5103" width="8.44140625" style="1" customWidth="1"/>
    <col min="5104" max="5104" width="1" style="1" customWidth="1"/>
    <col min="5105" max="5105" width="13.6640625" style="1" customWidth="1"/>
    <col min="5106" max="5106" width="1" style="1" customWidth="1"/>
    <col min="5107" max="5107" width="13.6640625" style="1" customWidth="1"/>
    <col min="5108" max="5108" width="1" style="1" customWidth="1"/>
    <col min="5109" max="5109" width="13.6640625" style="1" customWidth="1"/>
    <col min="5110" max="5110" width="1" style="1" customWidth="1"/>
    <col min="5111" max="5111" width="13.6640625" style="1" customWidth="1"/>
    <col min="5112" max="5112" width="14.33203125" style="1" bestFit="1" customWidth="1"/>
    <col min="5113" max="5354" width="9.33203125" style="1"/>
    <col min="5355" max="5355" width="4.6640625" style="1" customWidth="1"/>
    <col min="5356" max="5356" width="3" style="1" customWidth="1"/>
    <col min="5357" max="5357" width="2.33203125" style="1" customWidth="1"/>
    <col min="5358" max="5358" width="32.44140625" style="1" customWidth="1"/>
    <col min="5359" max="5359" width="8.44140625" style="1" customWidth="1"/>
    <col min="5360" max="5360" width="1" style="1" customWidth="1"/>
    <col min="5361" max="5361" width="13.6640625" style="1" customWidth="1"/>
    <col min="5362" max="5362" width="1" style="1" customWidth="1"/>
    <col min="5363" max="5363" width="13.6640625" style="1" customWidth="1"/>
    <col min="5364" max="5364" width="1" style="1" customWidth="1"/>
    <col min="5365" max="5365" width="13.6640625" style="1" customWidth="1"/>
    <col min="5366" max="5366" width="1" style="1" customWidth="1"/>
    <col min="5367" max="5367" width="13.6640625" style="1" customWidth="1"/>
    <col min="5368" max="5368" width="14.33203125" style="1" bestFit="1" customWidth="1"/>
    <col min="5369" max="5610" width="9.33203125" style="1"/>
    <col min="5611" max="5611" width="4.6640625" style="1" customWidth="1"/>
    <col min="5612" max="5612" width="3" style="1" customWidth="1"/>
    <col min="5613" max="5613" width="2.33203125" style="1" customWidth="1"/>
    <col min="5614" max="5614" width="32.44140625" style="1" customWidth="1"/>
    <col min="5615" max="5615" width="8.44140625" style="1" customWidth="1"/>
    <col min="5616" max="5616" width="1" style="1" customWidth="1"/>
    <col min="5617" max="5617" width="13.6640625" style="1" customWidth="1"/>
    <col min="5618" max="5618" width="1" style="1" customWidth="1"/>
    <col min="5619" max="5619" width="13.6640625" style="1" customWidth="1"/>
    <col min="5620" max="5620" width="1" style="1" customWidth="1"/>
    <col min="5621" max="5621" width="13.6640625" style="1" customWidth="1"/>
    <col min="5622" max="5622" width="1" style="1" customWidth="1"/>
    <col min="5623" max="5623" width="13.6640625" style="1" customWidth="1"/>
    <col min="5624" max="5624" width="14.33203125" style="1" bestFit="1" customWidth="1"/>
    <col min="5625" max="5866" width="9.33203125" style="1"/>
    <col min="5867" max="5867" width="4.6640625" style="1" customWidth="1"/>
    <col min="5868" max="5868" width="3" style="1" customWidth="1"/>
    <col min="5869" max="5869" width="2.33203125" style="1" customWidth="1"/>
    <col min="5870" max="5870" width="32.44140625" style="1" customWidth="1"/>
    <col min="5871" max="5871" width="8.44140625" style="1" customWidth="1"/>
    <col min="5872" max="5872" width="1" style="1" customWidth="1"/>
    <col min="5873" max="5873" width="13.6640625" style="1" customWidth="1"/>
    <col min="5874" max="5874" width="1" style="1" customWidth="1"/>
    <col min="5875" max="5875" width="13.6640625" style="1" customWidth="1"/>
    <col min="5876" max="5876" width="1" style="1" customWidth="1"/>
    <col min="5877" max="5877" width="13.6640625" style="1" customWidth="1"/>
    <col min="5878" max="5878" width="1" style="1" customWidth="1"/>
    <col min="5879" max="5879" width="13.6640625" style="1" customWidth="1"/>
    <col min="5880" max="5880" width="14.33203125" style="1" bestFit="1" customWidth="1"/>
    <col min="5881" max="6122" width="9.33203125" style="1"/>
    <col min="6123" max="6123" width="4.6640625" style="1" customWidth="1"/>
    <col min="6124" max="6124" width="3" style="1" customWidth="1"/>
    <col min="6125" max="6125" width="2.33203125" style="1" customWidth="1"/>
    <col min="6126" max="6126" width="32.44140625" style="1" customWidth="1"/>
    <col min="6127" max="6127" width="8.44140625" style="1" customWidth="1"/>
    <col min="6128" max="6128" width="1" style="1" customWidth="1"/>
    <col min="6129" max="6129" width="13.6640625" style="1" customWidth="1"/>
    <col min="6130" max="6130" width="1" style="1" customWidth="1"/>
    <col min="6131" max="6131" width="13.6640625" style="1" customWidth="1"/>
    <col min="6132" max="6132" width="1" style="1" customWidth="1"/>
    <col min="6133" max="6133" width="13.6640625" style="1" customWidth="1"/>
    <col min="6134" max="6134" width="1" style="1" customWidth="1"/>
    <col min="6135" max="6135" width="13.6640625" style="1" customWidth="1"/>
    <col min="6136" max="6136" width="14.33203125" style="1" bestFit="1" customWidth="1"/>
    <col min="6137" max="6378" width="9.33203125" style="1"/>
    <col min="6379" max="6379" width="4.6640625" style="1" customWidth="1"/>
    <col min="6380" max="6380" width="3" style="1" customWidth="1"/>
    <col min="6381" max="6381" width="2.33203125" style="1" customWidth="1"/>
    <col min="6382" max="6382" width="32.44140625" style="1" customWidth="1"/>
    <col min="6383" max="6383" width="8.44140625" style="1" customWidth="1"/>
    <col min="6384" max="6384" width="1" style="1" customWidth="1"/>
    <col min="6385" max="6385" width="13.6640625" style="1" customWidth="1"/>
    <col min="6386" max="6386" width="1" style="1" customWidth="1"/>
    <col min="6387" max="6387" width="13.6640625" style="1" customWidth="1"/>
    <col min="6388" max="6388" width="1" style="1" customWidth="1"/>
    <col min="6389" max="6389" width="13.6640625" style="1" customWidth="1"/>
    <col min="6390" max="6390" width="1" style="1" customWidth="1"/>
    <col min="6391" max="6391" width="13.6640625" style="1" customWidth="1"/>
    <col min="6392" max="6392" width="14.33203125" style="1" bestFit="1" customWidth="1"/>
    <col min="6393" max="6634" width="9.33203125" style="1"/>
    <col min="6635" max="6635" width="4.6640625" style="1" customWidth="1"/>
    <col min="6636" max="6636" width="3" style="1" customWidth="1"/>
    <col min="6637" max="6637" width="2.33203125" style="1" customWidth="1"/>
    <col min="6638" max="6638" width="32.44140625" style="1" customWidth="1"/>
    <col min="6639" max="6639" width="8.44140625" style="1" customWidth="1"/>
    <col min="6640" max="6640" width="1" style="1" customWidth="1"/>
    <col min="6641" max="6641" width="13.6640625" style="1" customWidth="1"/>
    <col min="6642" max="6642" width="1" style="1" customWidth="1"/>
    <col min="6643" max="6643" width="13.6640625" style="1" customWidth="1"/>
    <col min="6644" max="6644" width="1" style="1" customWidth="1"/>
    <col min="6645" max="6645" width="13.6640625" style="1" customWidth="1"/>
    <col min="6646" max="6646" width="1" style="1" customWidth="1"/>
    <col min="6647" max="6647" width="13.6640625" style="1" customWidth="1"/>
    <col min="6648" max="6648" width="14.33203125" style="1" bestFit="1" customWidth="1"/>
    <col min="6649" max="6890" width="9.33203125" style="1"/>
    <col min="6891" max="6891" width="4.6640625" style="1" customWidth="1"/>
    <col min="6892" max="6892" width="3" style="1" customWidth="1"/>
    <col min="6893" max="6893" width="2.33203125" style="1" customWidth="1"/>
    <col min="6894" max="6894" width="32.44140625" style="1" customWidth="1"/>
    <col min="6895" max="6895" width="8.44140625" style="1" customWidth="1"/>
    <col min="6896" max="6896" width="1" style="1" customWidth="1"/>
    <col min="6897" max="6897" width="13.6640625" style="1" customWidth="1"/>
    <col min="6898" max="6898" width="1" style="1" customWidth="1"/>
    <col min="6899" max="6899" width="13.6640625" style="1" customWidth="1"/>
    <col min="6900" max="6900" width="1" style="1" customWidth="1"/>
    <col min="6901" max="6901" width="13.6640625" style="1" customWidth="1"/>
    <col min="6902" max="6902" width="1" style="1" customWidth="1"/>
    <col min="6903" max="6903" width="13.6640625" style="1" customWidth="1"/>
    <col min="6904" max="6904" width="14.33203125" style="1" bestFit="1" customWidth="1"/>
    <col min="6905" max="7146" width="9.33203125" style="1"/>
    <col min="7147" max="7147" width="4.6640625" style="1" customWidth="1"/>
    <col min="7148" max="7148" width="3" style="1" customWidth="1"/>
    <col min="7149" max="7149" width="2.33203125" style="1" customWidth="1"/>
    <col min="7150" max="7150" width="32.44140625" style="1" customWidth="1"/>
    <col min="7151" max="7151" width="8.44140625" style="1" customWidth="1"/>
    <col min="7152" max="7152" width="1" style="1" customWidth="1"/>
    <col min="7153" max="7153" width="13.6640625" style="1" customWidth="1"/>
    <col min="7154" max="7154" width="1" style="1" customWidth="1"/>
    <col min="7155" max="7155" width="13.6640625" style="1" customWidth="1"/>
    <col min="7156" max="7156" width="1" style="1" customWidth="1"/>
    <col min="7157" max="7157" width="13.6640625" style="1" customWidth="1"/>
    <col min="7158" max="7158" width="1" style="1" customWidth="1"/>
    <col min="7159" max="7159" width="13.6640625" style="1" customWidth="1"/>
    <col min="7160" max="7160" width="14.33203125" style="1" bestFit="1" customWidth="1"/>
    <col min="7161" max="7402" width="9.33203125" style="1"/>
    <col min="7403" max="7403" width="4.6640625" style="1" customWidth="1"/>
    <col min="7404" max="7404" width="3" style="1" customWidth="1"/>
    <col min="7405" max="7405" width="2.33203125" style="1" customWidth="1"/>
    <col min="7406" max="7406" width="32.44140625" style="1" customWidth="1"/>
    <col min="7407" max="7407" width="8.44140625" style="1" customWidth="1"/>
    <col min="7408" max="7408" width="1" style="1" customWidth="1"/>
    <col min="7409" max="7409" width="13.6640625" style="1" customWidth="1"/>
    <col min="7410" max="7410" width="1" style="1" customWidth="1"/>
    <col min="7411" max="7411" width="13.6640625" style="1" customWidth="1"/>
    <col min="7412" max="7412" width="1" style="1" customWidth="1"/>
    <col min="7413" max="7413" width="13.6640625" style="1" customWidth="1"/>
    <col min="7414" max="7414" width="1" style="1" customWidth="1"/>
    <col min="7415" max="7415" width="13.6640625" style="1" customWidth="1"/>
    <col min="7416" max="7416" width="14.33203125" style="1" bestFit="1" customWidth="1"/>
    <col min="7417" max="7658" width="9.33203125" style="1"/>
    <col min="7659" max="7659" width="4.6640625" style="1" customWidth="1"/>
    <col min="7660" max="7660" width="3" style="1" customWidth="1"/>
    <col min="7661" max="7661" width="2.33203125" style="1" customWidth="1"/>
    <col min="7662" max="7662" width="32.44140625" style="1" customWidth="1"/>
    <col min="7663" max="7663" width="8.44140625" style="1" customWidth="1"/>
    <col min="7664" max="7664" width="1" style="1" customWidth="1"/>
    <col min="7665" max="7665" width="13.6640625" style="1" customWidth="1"/>
    <col min="7666" max="7666" width="1" style="1" customWidth="1"/>
    <col min="7667" max="7667" width="13.6640625" style="1" customWidth="1"/>
    <col min="7668" max="7668" width="1" style="1" customWidth="1"/>
    <col min="7669" max="7669" width="13.6640625" style="1" customWidth="1"/>
    <col min="7670" max="7670" width="1" style="1" customWidth="1"/>
    <col min="7671" max="7671" width="13.6640625" style="1" customWidth="1"/>
    <col min="7672" max="7672" width="14.33203125" style="1" bestFit="1" customWidth="1"/>
    <col min="7673" max="7914" width="9.33203125" style="1"/>
    <col min="7915" max="7915" width="4.6640625" style="1" customWidth="1"/>
    <col min="7916" max="7916" width="3" style="1" customWidth="1"/>
    <col min="7917" max="7917" width="2.33203125" style="1" customWidth="1"/>
    <col min="7918" max="7918" width="32.44140625" style="1" customWidth="1"/>
    <col min="7919" max="7919" width="8.44140625" style="1" customWidth="1"/>
    <col min="7920" max="7920" width="1" style="1" customWidth="1"/>
    <col min="7921" max="7921" width="13.6640625" style="1" customWidth="1"/>
    <col min="7922" max="7922" width="1" style="1" customWidth="1"/>
    <col min="7923" max="7923" width="13.6640625" style="1" customWidth="1"/>
    <col min="7924" max="7924" width="1" style="1" customWidth="1"/>
    <col min="7925" max="7925" width="13.6640625" style="1" customWidth="1"/>
    <col min="7926" max="7926" width="1" style="1" customWidth="1"/>
    <col min="7927" max="7927" width="13.6640625" style="1" customWidth="1"/>
    <col min="7928" max="7928" width="14.33203125" style="1" bestFit="1" customWidth="1"/>
    <col min="7929" max="8170" width="9.33203125" style="1"/>
    <col min="8171" max="8171" width="4.6640625" style="1" customWidth="1"/>
    <col min="8172" max="8172" width="3" style="1" customWidth="1"/>
    <col min="8173" max="8173" width="2.33203125" style="1" customWidth="1"/>
    <col min="8174" max="8174" width="32.44140625" style="1" customWidth="1"/>
    <col min="8175" max="8175" width="8.44140625" style="1" customWidth="1"/>
    <col min="8176" max="8176" width="1" style="1" customWidth="1"/>
    <col min="8177" max="8177" width="13.6640625" style="1" customWidth="1"/>
    <col min="8178" max="8178" width="1" style="1" customWidth="1"/>
    <col min="8179" max="8179" width="13.6640625" style="1" customWidth="1"/>
    <col min="8180" max="8180" width="1" style="1" customWidth="1"/>
    <col min="8181" max="8181" width="13.6640625" style="1" customWidth="1"/>
    <col min="8182" max="8182" width="1" style="1" customWidth="1"/>
    <col min="8183" max="8183" width="13.6640625" style="1" customWidth="1"/>
    <col min="8184" max="8184" width="14.33203125" style="1" bestFit="1" customWidth="1"/>
    <col min="8185" max="8426" width="9.33203125" style="1"/>
    <col min="8427" max="8427" width="4.6640625" style="1" customWidth="1"/>
    <col min="8428" max="8428" width="3" style="1" customWidth="1"/>
    <col min="8429" max="8429" width="2.33203125" style="1" customWidth="1"/>
    <col min="8430" max="8430" width="32.44140625" style="1" customWidth="1"/>
    <col min="8431" max="8431" width="8.44140625" style="1" customWidth="1"/>
    <col min="8432" max="8432" width="1" style="1" customWidth="1"/>
    <col min="8433" max="8433" width="13.6640625" style="1" customWidth="1"/>
    <col min="8434" max="8434" width="1" style="1" customWidth="1"/>
    <col min="8435" max="8435" width="13.6640625" style="1" customWidth="1"/>
    <col min="8436" max="8436" width="1" style="1" customWidth="1"/>
    <col min="8437" max="8437" width="13.6640625" style="1" customWidth="1"/>
    <col min="8438" max="8438" width="1" style="1" customWidth="1"/>
    <col min="8439" max="8439" width="13.6640625" style="1" customWidth="1"/>
    <col min="8440" max="8440" width="14.33203125" style="1" bestFit="1" customWidth="1"/>
    <col min="8441" max="8682" width="9.33203125" style="1"/>
    <col min="8683" max="8683" width="4.6640625" style="1" customWidth="1"/>
    <col min="8684" max="8684" width="3" style="1" customWidth="1"/>
    <col min="8685" max="8685" width="2.33203125" style="1" customWidth="1"/>
    <col min="8686" max="8686" width="32.44140625" style="1" customWidth="1"/>
    <col min="8687" max="8687" width="8.44140625" style="1" customWidth="1"/>
    <col min="8688" max="8688" width="1" style="1" customWidth="1"/>
    <col min="8689" max="8689" width="13.6640625" style="1" customWidth="1"/>
    <col min="8690" max="8690" width="1" style="1" customWidth="1"/>
    <col min="8691" max="8691" width="13.6640625" style="1" customWidth="1"/>
    <col min="8692" max="8692" width="1" style="1" customWidth="1"/>
    <col min="8693" max="8693" width="13.6640625" style="1" customWidth="1"/>
    <col min="8694" max="8694" width="1" style="1" customWidth="1"/>
    <col min="8695" max="8695" width="13.6640625" style="1" customWidth="1"/>
    <col min="8696" max="8696" width="14.33203125" style="1" bestFit="1" customWidth="1"/>
    <col min="8697" max="8938" width="9.33203125" style="1"/>
    <col min="8939" max="8939" width="4.6640625" style="1" customWidth="1"/>
    <col min="8940" max="8940" width="3" style="1" customWidth="1"/>
    <col min="8941" max="8941" width="2.33203125" style="1" customWidth="1"/>
    <col min="8942" max="8942" width="32.44140625" style="1" customWidth="1"/>
    <col min="8943" max="8943" width="8.44140625" style="1" customWidth="1"/>
    <col min="8944" max="8944" width="1" style="1" customWidth="1"/>
    <col min="8945" max="8945" width="13.6640625" style="1" customWidth="1"/>
    <col min="8946" max="8946" width="1" style="1" customWidth="1"/>
    <col min="8947" max="8947" width="13.6640625" style="1" customWidth="1"/>
    <col min="8948" max="8948" width="1" style="1" customWidth="1"/>
    <col min="8949" max="8949" width="13.6640625" style="1" customWidth="1"/>
    <col min="8950" max="8950" width="1" style="1" customWidth="1"/>
    <col min="8951" max="8951" width="13.6640625" style="1" customWidth="1"/>
    <col min="8952" max="8952" width="14.33203125" style="1" bestFit="1" customWidth="1"/>
    <col min="8953" max="9194" width="9.33203125" style="1"/>
    <col min="9195" max="9195" width="4.6640625" style="1" customWidth="1"/>
    <col min="9196" max="9196" width="3" style="1" customWidth="1"/>
    <col min="9197" max="9197" width="2.33203125" style="1" customWidth="1"/>
    <col min="9198" max="9198" width="32.44140625" style="1" customWidth="1"/>
    <col min="9199" max="9199" width="8.44140625" style="1" customWidth="1"/>
    <col min="9200" max="9200" width="1" style="1" customWidth="1"/>
    <col min="9201" max="9201" width="13.6640625" style="1" customWidth="1"/>
    <col min="9202" max="9202" width="1" style="1" customWidth="1"/>
    <col min="9203" max="9203" width="13.6640625" style="1" customWidth="1"/>
    <col min="9204" max="9204" width="1" style="1" customWidth="1"/>
    <col min="9205" max="9205" width="13.6640625" style="1" customWidth="1"/>
    <col min="9206" max="9206" width="1" style="1" customWidth="1"/>
    <col min="9207" max="9207" width="13.6640625" style="1" customWidth="1"/>
    <col min="9208" max="9208" width="14.33203125" style="1" bestFit="1" customWidth="1"/>
    <col min="9209" max="9450" width="9.33203125" style="1"/>
    <col min="9451" max="9451" width="4.6640625" style="1" customWidth="1"/>
    <col min="9452" max="9452" width="3" style="1" customWidth="1"/>
    <col min="9453" max="9453" width="2.33203125" style="1" customWidth="1"/>
    <col min="9454" max="9454" width="32.44140625" style="1" customWidth="1"/>
    <col min="9455" max="9455" width="8.44140625" style="1" customWidth="1"/>
    <col min="9456" max="9456" width="1" style="1" customWidth="1"/>
    <col min="9457" max="9457" width="13.6640625" style="1" customWidth="1"/>
    <col min="9458" max="9458" width="1" style="1" customWidth="1"/>
    <col min="9459" max="9459" width="13.6640625" style="1" customWidth="1"/>
    <col min="9460" max="9460" width="1" style="1" customWidth="1"/>
    <col min="9461" max="9461" width="13.6640625" style="1" customWidth="1"/>
    <col min="9462" max="9462" width="1" style="1" customWidth="1"/>
    <col min="9463" max="9463" width="13.6640625" style="1" customWidth="1"/>
    <col min="9464" max="9464" width="14.33203125" style="1" bestFit="1" customWidth="1"/>
    <col min="9465" max="9706" width="9.33203125" style="1"/>
    <col min="9707" max="9707" width="4.6640625" style="1" customWidth="1"/>
    <col min="9708" max="9708" width="3" style="1" customWidth="1"/>
    <col min="9709" max="9709" width="2.33203125" style="1" customWidth="1"/>
    <col min="9710" max="9710" width="32.44140625" style="1" customWidth="1"/>
    <col min="9711" max="9711" width="8.44140625" style="1" customWidth="1"/>
    <col min="9712" max="9712" width="1" style="1" customWidth="1"/>
    <col min="9713" max="9713" width="13.6640625" style="1" customWidth="1"/>
    <col min="9714" max="9714" width="1" style="1" customWidth="1"/>
    <col min="9715" max="9715" width="13.6640625" style="1" customWidth="1"/>
    <col min="9716" max="9716" width="1" style="1" customWidth="1"/>
    <col min="9717" max="9717" width="13.6640625" style="1" customWidth="1"/>
    <col min="9718" max="9718" width="1" style="1" customWidth="1"/>
    <col min="9719" max="9719" width="13.6640625" style="1" customWidth="1"/>
    <col min="9720" max="9720" width="14.33203125" style="1" bestFit="1" customWidth="1"/>
    <col min="9721" max="9962" width="9.33203125" style="1"/>
    <col min="9963" max="9963" width="4.6640625" style="1" customWidth="1"/>
    <col min="9964" max="9964" width="3" style="1" customWidth="1"/>
    <col min="9965" max="9965" width="2.33203125" style="1" customWidth="1"/>
    <col min="9966" max="9966" width="32.44140625" style="1" customWidth="1"/>
    <col min="9967" max="9967" width="8.44140625" style="1" customWidth="1"/>
    <col min="9968" max="9968" width="1" style="1" customWidth="1"/>
    <col min="9969" max="9969" width="13.6640625" style="1" customWidth="1"/>
    <col min="9970" max="9970" width="1" style="1" customWidth="1"/>
    <col min="9971" max="9971" width="13.6640625" style="1" customWidth="1"/>
    <col min="9972" max="9972" width="1" style="1" customWidth="1"/>
    <col min="9973" max="9973" width="13.6640625" style="1" customWidth="1"/>
    <col min="9974" max="9974" width="1" style="1" customWidth="1"/>
    <col min="9975" max="9975" width="13.6640625" style="1" customWidth="1"/>
    <col min="9976" max="9976" width="14.33203125" style="1" bestFit="1" customWidth="1"/>
    <col min="9977" max="10218" width="9.33203125" style="1"/>
    <col min="10219" max="10219" width="4.6640625" style="1" customWidth="1"/>
    <col min="10220" max="10220" width="3" style="1" customWidth="1"/>
    <col min="10221" max="10221" width="2.33203125" style="1" customWidth="1"/>
    <col min="10222" max="10222" width="32.44140625" style="1" customWidth="1"/>
    <col min="10223" max="10223" width="8.44140625" style="1" customWidth="1"/>
    <col min="10224" max="10224" width="1" style="1" customWidth="1"/>
    <col min="10225" max="10225" width="13.6640625" style="1" customWidth="1"/>
    <col min="10226" max="10226" width="1" style="1" customWidth="1"/>
    <col min="10227" max="10227" width="13.6640625" style="1" customWidth="1"/>
    <col min="10228" max="10228" width="1" style="1" customWidth="1"/>
    <col min="10229" max="10229" width="13.6640625" style="1" customWidth="1"/>
    <col min="10230" max="10230" width="1" style="1" customWidth="1"/>
    <col min="10231" max="10231" width="13.6640625" style="1" customWidth="1"/>
    <col min="10232" max="10232" width="14.33203125" style="1" bestFit="1" customWidth="1"/>
    <col min="10233" max="10474" width="9.33203125" style="1"/>
    <col min="10475" max="10475" width="4.6640625" style="1" customWidth="1"/>
    <col min="10476" max="10476" width="3" style="1" customWidth="1"/>
    <col min="10477" max="10477" width="2.33203125" style="1" customWidth="1"/>
    <col min="10478" max="10478" width="32.44140625" style="1" customWidth="1"/>
    <col min="10479" max="10479" width="8.44140625" style="1" customWidth="1"/>
    <col min="10480" max="10480" width="1" style="1" customWidth="1"/>
    <col min="10481" max="10481" width="13.6640625" style="1" customWidth="1"/>
    <col min="10482" max="10482" width="1" style="1" customWidth="1"/>
    <col min="10483" max="10483" width="13.6640625" style="1" customWidth="1"/>
    <col min="10484" max="10484" width="1" style="1" customWidth="1"/>
    <col min="10485" max="10485" width="13.6640625" style="1" customWidth="1"/>
    <col min="10486" max="10486" width="1" style="1" customWidth="1"/>
    <col min="10487" max="10487" width="13.6640625" style="1" customWidth="1"/>
    <col min="10488" max="10488" width="14.33203125" style="1" bestFit="1" customWidth="1"/>
    <col min="10489" max="10730" width="9.33203125" style="1"/>
    <col min="10731" max="10731" width="4.6640625" style="1" customWidth="1"/>
    <col min="10732" max="10732" width="3" style="1" customWidth="1"/>
    <col min="10733" max="10733" width="2.33203125" style="1" customWidth="1"/>
    <col min="10734" max="10734" width="32.44140625" style="1" customWidth="1"/>
    <col min="10735" max="10735" width="8.44140625" style="1" customWidth="1"/>
    <col min="10736" max="10736" width="1" style="1" customWidth="1"/>
    <col min="10737" max="10737" width="13.6640625" style="1" customWidth="1"/>
    <col min="10738" max="10738" width="1" style="1" customWidth="1"/>
    <col min="10739" max="10739" width="13.6640625" style="1" customWidth="1"/>
    <col min="10740" max="10740" width="1" style="1" customWidth="1"/>
    <col min="10741" max="10741" width="13.6640625" style="1" customWidth="1"/>
    <col min="10742" max="10742" width="1" style="1" customWidth="1"/>
    <col min="10743" max="10743" width="13.6640625" style="1" customWidth="1"/>
    <col min="10744" max="10744" width="14.33203125" style="1" bestFit="1" customWidth="1"/>
    <col min="10745" max="10986" width="9.33203125" style="1"/>
    <col min="10987" max="10987" width="4.6640625" style="1" customWidth="1"/>
    <col min="10988" max="10988" width="3" style="1" customWidth="1"/>
    <col min="10989" max="10989" width="2.33203125" style="1" customWidth="1"/>
    <col min="10990" max="10990" width="32.44140625" style="1" customWidth="1"/>
    <col min="10991" max="10991" width="8.44140625" style="1" customWidth="1"/>
    <col min="10992" max="10992" width="1" style="1" customWidth="1"/>
    <col min="10993" max="10993" width="13.6640625" style="1" customWidth="1"/>
    <col min="10994" max="10994" width="1" style="1" customWidth="1"/>
    <col min="10995" max="10995" width="13.6640625" style="1" customWidth="1"/>
    <col min="10996" max="10996" width="1" style="1" customWidth="1"/>
    <col min="10997" max="10997" width="13.6640625" style="1" customWidth="1"/>
    <col min="10998" max="10998" width="1" style="1" customWidth="1"/>
    <col min="10999" max="10999" width="13.6640625" style="1" customWidth="1"/>
    <col min="11000" max="11000" width="14.33203125" style="1" bestFit="1" customWidth="1"/>
    <col min="11001" max="11242" width="9.33203125" style="1"/>
    <col min="11243" max="11243" width="4.6640625" style="1" customWidth="1"/>
    <col min="11244" max="11244" width="3" style="1" customWidth="1"/>
    <col min="11245" max="11245" width="2.33203125" style="1" customWidth="1"/>
    <col min="11246" max="11246" width="32.44140625" style="1" customWidth="1"/>
    <col min="11247" max="11247" width="8.44140625" style="1" customWidth="1"/>
    <col min="11248" max="11248" width="1" style="1" customWidth="1"/>
    <col min="11249" max="11249" width="13.6640625" style="1" customWidth="1"/>
    <col min="11250" max="11250" width="1" style="1" customWidth="1"/>
    <col min="11251" max="11251" width="13.6640625" style="1" customWidth="1"/>
    <col min="11252" max="11252" width="1" style="1" customWidth="1"/>
    <col min="11253" max="11253" width="13.6640625" style="1" customWidth="1"/>
    <col min="11254" max="11254" width="1" style="1" customWidth="1"/>
    <col min="11255" max="11255" width="13.6640625" style="1" customWidth="1"/>
    <col min="11256" max="11256" width="14.33203125" style="1" bestFit="1" customWidth="1"/>
    <col min="11257" max="11498" width="9.33203125" style="1"/>
    <col min="11499" max="11499" width="4.6640625" style="1" customWidth="1"/>
    <col min="11500" max="11500" width="3" style="1" customWidth="1"/>
    <col min="11501" max="11501" width="2.33203125" style="1" customWidth="1"/>
    <col min="11502" max="11502" width="32.44140625" style="1" customWidth="1"/>
    <col min="11503" max="11503" width="8.44140625" style="1" customWidth="1"/>
    <col min="11504" max="11504" width="1" style="1" customWidth="1"/>
    <col min="11505" max="11505" width="13.6640625" style="1" customWidth="1"/>
    <col min="11506" max="11506" width="1" style="1" customWidth="1"/>
    <col min="11507" max="11507" width="13.6640625" style="1" customWidth="1"/>
    <col min="11508" max="11508" width="1" style="1" customWidth="1"/>
    <col min="11509" max="11509" width="13.6640625" style="1" customWidth="1"/>
    <col min="11510" max="11510" width="1" style="1" customWidth="1"/>
    <col min="11511" max="11511" width="13.6640625" style="1" customWidth="1"/>
    <col min="11512" max="11512" width="14.33203125" style="1" bestFit="1" customWidth="1"/>
    <col min="11513" max="11754" width="9.33203125" style="1"/>
    <col min="11755" max="11755" width="4.6640625" style="1" customWidth="1"/>
    <col min="11756" max="11756" width="3" style="1" customWidth="1"/>
    <col min="11757" max="11757" width="2.33203125" style="1" customWidth="1"/>
    <col min="11758" max="11758" width="32.44140625" style="1" customWidth="1"/>
    <col min="11759" max="11759" width="8.44140625" style="1" customWidth="1"/>
    <col min="11760" max="11760" width="1" style="1" customWidth="1"/>
    <col min="11761" max="11761" width="13.6640625" style="1" customWidth="1"/>
    <col min="11762" max="11762" width="1" style="1" customWidth="1"/>
    <col min="11763" max="11763" width="13.6640625" style="1" customWidth="1"/>
    <col min="11764" max="11764" width="1" style="1" customWidth="1"/>
    <col min="11765" max="11765" width="13.6640625" style="1" customWidth="1"/>
    <col min="11766" max="11766" width="1" style="1" customWidth="1"/>
    <col min="11767" max="11767" width="13.6640625" style="1" customWidth="1"/>
    <col min="11768" max="11768" width="14.33203125" style="1" bestFit="1" customWidth="1"/>
    <col min="11769" max="12010" width="9.33203125" style="1"/>
    <col min="12011" max="12011" width="4.6640625" style="1" customWidth="1"/>
    <col min="12012" max="12012" width="3" style="1" customWidth="1"/>
    <col min="12013" max="12013" width="2.33203125" style="1" customWidth="1"/>
    <col min="12014" max="12014" width="32.44140625" style="1" customWidth="1"/>
    <col min="12015" max="12015" width="8.44140625" style="1" customWidth="1"/>
    <col min="12016" max="12016" width="1" style="1" customWidth="1"/>
    <col min="12017" max="12017" width="13.6640625" style="1" customWidth="1"/>
    <col min="12018" max="12018" width="1" style="1" customWidth="1"/>
    <col min="12019" max="12019" width="13.6640625" style="1" customWidth="1"/>
    <col min="12020" max="12020" width="1" style="1" customWidth="1"/>
    <col min="12021" max="12021" width="13.6640625" style="1" customWidth="1"/>
    <col min="12022" max="12022" width="1" style="1" customWidth="1"/>
    <col min="12023" max="12023" width="13.6640625" style="1" customWidth="1"/>
    <col min="12024" max="12024" width="14.33203125" style="1" bestFit="1" customWidth="1"/>
    <col min="12025" max="12266" width="9.33203125" style="1"/>
    <col min="12267" max="12267" width="4.6640625" style="1" customWidth="1"/>
    <col min="12268" max="12268" width="3" style="1" customWidth="1"/>
    <col min="12269" max="12269" width="2.33203125" style="1" customWidth="1"/>
    <col min="12270" max="12270" width="32.44140625" style="1" customWidth="1"/>
    <col min="12271" max="12271" width="8.44140625" style="1" customWidth="1"/>
    <col min="12272" max="12272" width="1" style="1" customWidth="1"/>
    <col min="12273" max="12273" width="13.6640625" style="1" customWidth="1"/>
    <col min="12274" max="12274" width="1" style="1" customWidth="1"/>
    <col min="12275" max="12275" width="13.6640625" style="1" customWidth="1"/>
    <col min="12276" max="12276" width="1" style="1" customWidth="1"/>
    <col min="12277" max="12277" width="13.6640625" style="1" customWidth="1"/>
    <col min="12278" max="12278" width="1" style="1" customWidth="1"/>
    <col min="12279" max="12279" width="13.6640625" style="1" customWidth="1"/>
    <col min="12280" max="12280" width="14.33203125" style="1" bestFit="1" customWidth="1"/>
    <col min="12281" max="12522" width="9.33203125" style="1"/>
    <col min="12523" max="12523" width="4.6640625" style="1" customWidth="1"/>
    <col min="12524" max="12524" width="3" style="1" customWidth="1"/>
    <col min="12525" max="12525" width="2.33203125" style="1" customWidth="1"/>
    <col min="12526" max="12526" width="32.44140625" style="1" customWidth="1"/>
    <col min="12527" max="12527" width="8.44140625" style="1" customWidth="1"/>
    <col min="12528" max="12528" width="1" style="1" customWidth="1"/>
    <col min="12529" max="12529" width="13.6640625" style="1" customWidth="1"/>
    <col min="12530" max="12530" width="1" style="1" customWidth="1"/>
    <col min="12531" max="12531" width="13.6640625" style="1" customWidth="1"/>
    <col min="12532" max="12532" width="1" style="1" customWidth="1"/>
    <col min="12533" max="12533" width="13.6640625" style="1" customWidth="1"/>
    <col min="12534" max="12534" width="1" style="1" customWidth="1"/>
    <col min="12535" max="12535" width="13.6640625" style="1" customWidth="1"/>
    <col min="12536" max="12536" width="14.33203125" style="1" bestFit="1" customWidth="1"/>
    <col min="12537" max="12778" width="9.33203125" style="1"/>
    <col min="12779" max="12779" width="4.6640625" style="1" customWidth="1"/>
    <col min="12780" max="12780" width="3" style="1" customWidth="1"/>
    <col min="12781" max="12781" width="2.33203125" style="1" customWidth="1"/>
    <col min="12782" max="12782" width="32.44140625" style="1" customWidth="1"/>
    <col min="12783" max="12783" width="8.44140625" style="1" customWidth="1"/>
    <col min="12784" max="12784" width="1" style="1" customWidth="1"/>
    <col min="12785" max="12785" width="13.6640625" style="1" customWidth="1"/>
    <col min="12786" max="12786" width="1" style="1" customWidth="1"/>
    <col min="12787" max="12787" width="13.6640625" style="1" customWidth="1"/>
    <col min="12788" max="12788" width="1" style="1" customWidth="1"/>
    <col min="12789" max="12789" width="13.6640625" style="1" customWidth="1"/>
    <col min="12790" max="12790" width="1" style="1" customWidth="1"/>
    <col min="12791" max="12791" width="13.6640625" style="1" customWidth="1"/>
    <col min="12792" max="12792" width="14.33203125" style="1" bestFit="1" customWidth="1"/>
    <col min="12793" max="13034" width="9.33203125" style="1"/>
    <col min="13035" max="13035" width="4.6640625" style="1" customWidth="1"/>
    <col min="13036" max="13036" width="3" style="1" customWidth="1"/>
    <col min="13037" max="13037" width="2.33203125" style="1" customWidth="1"/>
    <col min="13038" max="13038" width="32.44140625" style="1" customWidth="1"/>
    <col min="13039" max="13039" width="8.44140625" style="1" customWidth="1"/>
    <col min="13040" max="13040" width="1" style="1" customWidth="1"/>
    <col min="13041" max="13041" width="13.6640625" style="1" customWidth="1"/>
    <col min="13042" max="13042" width="1" style="1" customWidth="1"/>
    <col min="13043" max="13043" width="13.6640625" style="1" customWidth="1"/>
    <col min="13044" max="13044" width="1" style="1" customWidth="1"/>
    <col min="13045" max="13045" width="13.6640625" style="1" customWidth="1"/>
    <col min="13046" max="13046" width="1" style="1" customWidth="1"/>
    <col min="13047" max="13047" width="13.6640625" style="1" customWidth="1"/>
    <col min="13048" max="13048" width="14.33203125" style="1" bestFit="1" customWidth="1"/>
    <col min="13049" max="13290" width="9.33203125" style="1"/>
    <col min="13291" max="13291" width="4.6640625" style="1" customWidth="1"/>
    <col min="13292" max="13292" width="3" style="1" customWidth="1"/>
    <col min="13293" max="13293" width="2.33203125" style="1" customWidth="1"/>
    <col min="13294" max="13294" width="32.44140625" style="1" customWidth="1"/>
    <col min="13295" max="13295" width="8.44140625" style="1" customWidth="1"/>
    <col min="13296" max="13296" width="1" style="1" customWidth="1"/>
    <col min="13297" max="13297" width="13.6640625" style="1" customWidth="1"/>
    <col min="13298" max="13298" width="1" style="1" customWidth="1"/>
    <col min="13299" max="13299" width="13.6640625" style="1" customWidth="1"/>
    <col min="13300" max="13300" width="1" style="1" customWidth="1"/>
    <col min="13301" max="13301" width="13.6640625" style="1" customWidth="1"/>
    <col min="13302" max="13302" width="1" style="1" customWidth="1"/>
    <col min="13303" max="13303" width="13.6640625" style="1" customWidth="1"/>
    <col min="13304" max="13304" width="14.33203125" style="1" bestFit="1" customWidth="1"/>
    <col min="13305" max="13546" width="9.33203125" style="1"/>
    <col min="13547" max="13547" width="4.6640625" style="1" customWidth="1"/>
    <col min="13548" max="13548" width="3" style="1" customWidth="1"/>
    <col min="13549" max="13549" width="2.33203125" style="1" customWidth="1"/>
    <col min="13550" max="13550" width="32.44140625" style="1" customWidth="1"/>
    <col min="13551" max="13551" width="8.44140625" style="1" customWidth="1"/>
    <col min="13552" max="13552" width="1" style="1" customWidth="1"/>
    <col min="13553" max="13553" width="13.6640625" style="1" customWidth="1"/>
    <col min="13554" max="13554" width="1" style="1" customWidth="1"/>
    <col min="13555" max="13555" width="13.6640625" style="1" customWidth="1"/>
    <col min="13556" max="13556" width="1" style="1" customWidth="1"/>
    <col min="13557" max="13557" width="13.6640625" style="1" customWidth="1"/>
    <col min="13558" max="13558" width="1" style="1" customWidth="1"/>
    <col min="13559" max="13559" width="13.6640625" style="1" customWidth="1"/>
    <col min="13560" max="13560" width="14.33203125" style="1" bestFit="1" customWidth="1"/>
    <col min="13561" max="13802" width="9.33203125" style="1"/>
    <col min="13803" max="13803" width="4.6640625" style="1" customWidth="1"/>
    <col min="13804" max="13804" width="3" style="1" customWidth="1"/>
    <col min="13805" max="13805" width="2.33203125" style="1" customWidth="1"/>
    <col min="13806" max="13806" width="32.44140625" style="1" customWidth="1"/>
    <col min="13807" max="13807" width="8.44140625" style="1" customWidth="1"/>
    <col min="13808" max="13808" width="1" style="1" customWidth="1"/>
    <col min="13809" max="13809" width="13.6640625" style="1" customWidth="1"/>
    <col min="13810" max="13810" width="1" style="1" customWidth="1"/>
    <col min="13811" max="13811" width="13.6640625" style="1" customWidth="1"/>
    <col min="13812" max="13812" width="1" style="1" customWidth="1"/>
    <col min="13813" max="13813" width="13.6640625" style="1" customWidth="1"/>
    <col min="13814" max="13814" width="1" style="1" customWidth="1"/>
    <col min="13815" max="13815" width="13.6640625" style="1" customWidth="1"/>
    <col min="13816" max="13816" width="14.33203125" style="1" bestFit="1" customWidth="1"/>
    <col min="13817" max="14058" width="9.33203125" style="1"/>
    <col min="14059" max="14059" width="4.6640625" style="1" customWidth="1"/>
    <col min="14060" max="14060" width="3" style="1" customWidth="1"/>
    <col min="14061" max="14061" width="2.33203125" style="1" customWidth="1"/>
    <col min="14062" max="14062" width="32.44140625" style="1" customWidth="1"/>
    <col min="14063" max="14063" width="8.44140625" style="1" customWidth="1"/>
    <col min="14064" max="14064" width="1" style="1" customWidth="1"/>
    <col min="14065" max="14065" width="13.6640625" style="1" customWidth="1"/>
    <col min="14066" max="14066" width="1" style="1" customWidth="1"/>
    <col min="14067" max="14067" width="13.6640625" style="1" customWidth="1"/>
    <col min="14068" max="14068" width="1" style="1" customWidth="1"/>
    <col min="14069" max="14069" width="13.6640625" style="1" customWidth="1"/>
    <col min="14070" max="14070" width="1" style="1" customWidth="1"/>
    <col min="14071" max="14071" width="13.6640625" style="1" customWidth="1"/>
    <col min="14072" max="14072" width="14.33203125" style="1" bestFit="1" customWidth="1"/>
    <col min="14073" max="14314" width="9.33203125" style="1"/>
    <col min="14315" max="14315" width="4.6640625" style="1" customWidth="1"/>
    <col min="14316" max="14316" width="3" style="1" customWidth="1"/>
    <col min="14317" max="14317" width="2.33203125" style="1" customWidth="1"/>
    <col min="14318" max="14318" width="32.44140625" style="1" customWidth="1"/>
    <col min="14319" max="14319" width="8.44140625" style="1" customWidth="1"/>
    <col min="14320" max="14320" width="1" style="1" customWidth="1"/>
    <col min="14321" max="14321" width="13.6640625" style="1" customWidth="1"/>
    <col min="14322" max="14322" width="1" style="1" customWidth="1"/>
    <col min="14323" max="14323" width="13.6640625" style="1" customWidth="1"/>
    <col min="14324" max="14324" width="1" style="1" customWidth="1"/>
    <col min="14325" max="14325" width="13.6640625" style="1" customWidth="1"/>
    <col min="14326" max="14326" width="1" style="1" customWidth="1"/>
    <col min="14327" max="14327" width="13.6640625" style="1" customWidth="1"/>
    <col min="14328" max="14328" width="14.33203125" style="1" bestFit="1" customWidth="1"/>
    <col min="14329" max="14570" width="9.33203125" style="1"/>
    <col min="14571" max="14571" width="4.6640625" style="1" customWidth="1"/>
    <col min="14572" max="14572" width="3" style="1" customWidth="1"/>
    <col min="14573" max="14573" width="2.33203125" style="1" customWidth="1"/>
    <col min="14574" max="14574" width="32.44140625" style="1" customWidth="1"/>
    <col min="14575" max="14575" width="8.44140625" style="1" customWidth="1"/>
    <col min="14576" max="14576" width="1" style="1" customWidth="1"/>
    <col min="14577" max="14577" width="13.6640625" style="1" customWidth="1"/>
    <col min="14578" max="14578" width="1" style="1" customWidth="1"/>
    <col min="14579" max="14579" width="13.6640625" style="1" customWidth="1"/>
    <col min="14580" max="14580" width="1" style="1" customWidth="1"/>
    <col min="14581" max="14581" width="13.6640625" style="1" customWidth="1"/>
    <col min="14582" max="14582" width="1" style="1" customWidth="1"/>
    <col min="14583" max="14583" width="13.6640625" style="1" customWidth="1"/>
    <col min="14584" max="14584" width="14.33203125" style="1" bestFit="1" customWidth="1"/>
    <col min="14585" max="14826" width="9.33203125" style="1"/>
    <col min="14827" max="14827" width="4.6640625" style="1" customWidth="1"/>
    <col min="14828" max="14828" width="3" style="1" customWidth="1"/>
    <col min="14829" max="14829" width="2.33203125" style="1" customWidth="1"/>
    <col min="14830" max="14830" width="32.44140625" style="1" customWidth="1"/>
    <col min="14831" max="14831" width="8.44140625" style="1" customWidth="1"/>
    <col min="14832" max="14832" width="1" style="1" customWidth="1"/>
    <col min="14833" max="14833" width="13.6640625" style="1" customWidth="1"/>
    <col min="14834" max="14834" width="1" style="1" customWidth="1"/>
    <col min="14835" max="14835" width="13.6640625" style="1" customWidth="1"/>
    <col min="14836" max="14836" width="1" style="1" customWidth="1"/>
    <col min="14837" max="14837" width="13.6640625" style="1" customWidth="1"/>
    <col min="14838" max="14838" width="1" style="1" customWidth="1"/>
    <col min="14839" max="14839" width="13.6640625" style="1" customWidth="1"/>
    <col min="14840" max="14840" width="14.33203125" style="1" bestFit="1" customWidth="1"/>
    <col min="14841" max="15082" width="9.33203125" style="1"/>
    <col min="15083" max="15083" width="4.6640625" style="1" customWidth="1"/>
    <col min="15084" max="15084" width="3" style="1" customWidth="1"/>
    <col min="15085" max="15085" width="2.33203125" style="1" customWidth="1"/>
    <col min="15086" max="15086" width="32.44140625" style="1" customWidth="1"/>
    <col min="15087" max="15087" width="8.44140625" style="1" customWidth="1"/>
    <col min="15088" max="15088" width="1" style="1" customWidth="1"/>
    <col min="15089" max="15089" width="13.6640625" style="1" customWidth="1"/>
    <col min="15090" max="15090" width="1" style="1" customWidth="1"/>
    <col min="15091" max="15091" width="13.6640625" style="1" customWidth="1"/>
    <col min="15092" max="15092" width="1" style="1" customWidth="1"/>
    <col min="15093" max="15093" width="13.6640625" style="1" customWidth="1"/>
    <col min="15094" max="15094" width="1" style="1" customWidth="1"/>
    <col min="15095" max="15095" width="13.6640625" style="1" customWidth="1"/>
    <col min="15096" max="15096" width="14.33203125" style="1" bestFit="1" customWidth="1"/>
    <col min="15097" max="15338" width="9.33203125" style="1"/>
    <col min="15339" max="15339" width="4.6640625" style="1" customWidth="1"/>
    <col min="15340" max="15340" width="3" style="1" customWidth="1"/>
    <col min="15341" max="15341" width="2.33203125" style="1" customWidth="1"/>
    <col min="15342" max="15342" width="32.44140625" style="1" customWidth="1"/>
    <col min="15343" max="15343" width="8.44140625" style="1" customWidth="1"/>
    <col min="15344" max="15344" width="1" style="1" customWidth="1"/>
    <col min="15345" max="15345" width="13.6640625" style="1" customWidth="1"/>
    <col min="15346" max="15346" width="1" style="1" customWidth="1"/>
    <col min="15347" max="15347" width="13.6640625" style="1" customWidth="1"/>
    <col min="15348" max="15348" width="1" style="1" customWidth="1"/>
    <col min="15349" max="15349" width="13.6640625" style="1" customWidth="1"/>
    <col min="15350" max="15350" width="1" style="1" customWidth="1"/>
    <col min="15351" max="15351" width="13.6640625" style="1" customWidth="1"/>
    <col min="15352" max="15352" width="14.33203125" style="1" bestFit="1" customWidth="1"/>
    <col min="15353" max="15594" width="9.33203125" style="1"/>
    <col min="15595" max="15595" width="4.6640625" style="1" customWidth="1"/>
    <col min="15596" max="15596" width="3" style="1" customWidth="1"/>
    <col min="15597" max="15597" width="2.33203125" style="1" customWidth="1"/>
    <col min="15598" max="15598" width="32.44140625" style="1" customWidth="1"/>
    <col min="15599" max="15599" width="8.44140625" style="1" customWidth="1"/>
    <col min="15600" max="15600" width="1" style="1" customWidth="1"/>
    <col min="15601" max="15601" width="13.6640625" style="1" customWidth="1"/>
    <col min="15602" max="15602" width="1" style="1" customWidth="1"/>
    <col min="15603" max="15603" width="13.6640625" style="1" customWidth="1"/>
    <col min="15604" max="15604" width="1" style="1" customWidth="1"/>
    <col min="15605" max="15605" width="13.6640625" style="1" customWidth="1"/>
    <col min="15606" max="15606" width="1" style="1" customWidth="1"/>
    <col min="15607" max="15607" width="13.6640625" style="1" customWidth="1"/>
    <col min="15608" max="15608" width="14.33203125" style="1" bestFit="1" customWidth="1"/>
    <col min="15609" max="15850" width="9.33203125" style="1"/>
    <col min="15851" max="15851" width="4.6640625" style="1" customWidth="1"/>
    <col min="15852" max="15852" width="3" style="1" customWidth="1"/>
    <col min="15853" max="15853" width="2.33203125" style="1" customWidth="1"/>
    <col min="15854" max="15854" width="32.44140625" style="1" customWidth="1"/>
    <col min="15855" max="15855" width="8.44140625" style="1" customWidth="1"/>
    <col min="15856" max="15856" width="1" style="1" customWidth="1"/>
    <col min="15857" max="15857" width="13.6640625" style="1" customWidth="1"/>
    <col min="15858" max="15858" width="1" style="1" customWidth="1"/>
    <col min="15859" max="15859" width="13.6640625" style="1" customWidth="1"/>
    <col min="15860" max="15860" width="1" style="1" customWidth="1"/>
    <col min="15861" max="15861" width="13.6640625" style="1" customWidth="1"/>
    <col min="15862" max="15862" width="1" style="1" customWidth="1"/>
    <col min="15863" max="15863" width="13.6640625" style="1" customWidth="1"/>
    <col min="15864" max="15864" width="14.33203125" style="1" bestFit="1" customWidth="1"/>
    <col min="15865" max="16106" width="9.33203125" style="1"/>
    <col min="16107" max="16107" width="4.6640625" style="1" customWidth="1"/>
    <col min="16108" max="16108" width="3" style="1" customWidth="1"/>
    <col min="16109" max="16109" width="2.33203125" style="1" customWidth="1"/>
    <col min="16110" max="16110" width="32.44140625" style="1" customWidth="1"/>
    <col min="16111" max="16111" width="8.44140625" style="1" customWidth="1"/>
    <col min="16112" max="16112" width="1" style="1" customWidth="1"/>
    <col min="16113" max="16113" width="13.6640625" style="1" customWidth="1"/>
    <col min="16114" max="16114" width="1" style="1" customWidth="1"/>
    <col min="16115" max="16115" width="13.6640625" style="1" customWidth="1"/>
    <col min="16116" max="16116" width="1" style="1" customWidth="1"/>
    <col min="16117" max="16117" width="13.6640625" style="1" customWidth="1"/>
    <col min="16118" max="16118" width="1" style="1" customWidth="1"/>
    <col min="16119" max="16119" width="13.6640625" style="1" customWidth="1"/>
    <col min="16120" max="16120" width="14.33203125" style="1" bestFit="1" customWidth="1"/>
    <col min="16121" max="16362" width="9.33203125" style="1"/>
    <col min="16363" max="16384" width="9.33203125" style="1" customWidth="1"/>
  </cols>
  <sheetData>
    <row r="1" spans="1:13" ht="20.399999999999999" x14ac:dyDescent="0.25">
      <c r="A1" s="2" t="s">
        <v>0</v>
      </c>
      <c r="B1" s="2"/>
      <c r="C1" s="2"/>
      <c r="D1" s="2"/>
    </row>
    <row r="2" spans="1:13" ht="20.399999999999999" x14ac:dyDescent="0.25">
      <c r="A2" s="2" t="s">
        <v>148</v>
      </c>
      <c r="B2" s="2"/>
      <c r="C2" s="2"/>
      <c r="D2" s="2"/>
    </row>
    <row r="3" spans="1:13" ht="20.399999999999999" x14ac:dyDescent="0.25">
      <c r="A3" s="2" t="s">
        <v>157</v>
      </c>
      <c r="B3" s="2"/>
      <c r="C3" s="2"/>
      <c r="D3" s="2"/>
    </row>
    <row r="4" spans="1:13" ht="20.399999999999999" x14ac:dyDescent="0.25">
      <c r="A4" s="2"/>
      <c r="B4" s="2"/>
      <c r="C4" s="2"/>
      <c r="D4" s="2"/>
      <c r="G4" s="49"/>
      <c r="H4" s="18"/>
      <c r="I4" s="18"/>
      <c r="J4" s="18"/>
      <c r="K4" s="35"/>
      <c r="L4" s="18"/>
      <c r="M4" s="18"/>
    </row>
    <row r="5" spans="1:13" ht="19.8" x14ac:dyDescent="0.25">
      <c r="E5" s="8"/>
      <c r="F5" s="8"/>
      <c r="G5" s="50"/>
      <c r="H5" s="19"/>
      <c r="I5" s="19"/>
      <c r="J5" s="19"/>
      <c r="K5" s="51"/>
      <c r="L5" s="19"/>
      <c r="M5" s="20" t="s">
        <v>26</v>
      </c>
    </row>
    <row r="6" spans="1:13" ht="19.8" x14ac:dyDescent="0.25">
      <c r="E6" s="6"/>
      <c r="F6" s="6"/>
      <c r="G6" s="116" t="s">
        <v>2</v>
      </c>
      <c r="H6" s="116"/>
      <c r="I6" s="116"/>
      <c r="J6" s="21"/>
      <c r="K6" s="116" t="s">
        <v>116</v>
      </c>
      <c r="L6" s="116"/>
      <c r="M6" s="116"/>
    </row>
    <row r="7" spans="1:13" ht="19.8" customHeight="1" x14ac:dyDescent="0.25">
      <c r="E7" s="46" t="s">
        <v>27</v>
      </c>
      <c r="F7" s="6"/>
      <c r="G7" s="62" t="s">
        <v>158</v>
      </c>
      <c r="H7" s="22"/>
      <c r="I7" s="62" t="s">
        <v>140</v>
      </c>
      <c r="J7" s="22"/>
      <c r="K7" s="62" t="s">
        <v>158</v>
      </c>
      <c r="L7" s="22"/>
      <c r="M7" s="62" t="s">
        <v>140</v>
      </c>
    </row>
    <row r="8" spans="1:13" ht="20.399999999999999" x14ac:dyDescent="0.25">
      <c r="A8" s="2" t="s">
        <v>28</v>
      </c>
      <c r="B8" s="2"/>
      <c r="C8" s="2"/>
      <c r="D8" s="23"/>
      <c r="E8" s="24"/>
      <c r="F8" s="24"/>
      <c r="H8" s="25"/>
      <c r="I8" s="48"/>
      <c r="J8" s="25"/>
      <c r="L8" s="25"/>
      <c r="M8" s="14"/>
    </row>
    <row r="9" spans="1:13" ht="20.399999999999999" x14ac:dyDescent="0.25">
      <c r="A9" s="2" t="s">
        <v>29</v>
      </c>
      <c r="B9" s="2"/>
      <c r="C9" s="2"/>
      <c r="D9" s="26"/>
      <c r="E9" s="27"/>
      <c r="F9" s="27"/>
      <c r="H9" s="28"/>
      <c r="I9" s="48"/>
      <c r="J9" s="28"/>
      <c r="L9" s="28"/>
      <c r="M9" s="14"/>
    </row>
    <row r="10" spans="1:13" ht="20.399999999999999" x14ac:dyDescent="0.25">
      <c r="B10" s="13" t="s">
        <v>30</v>
      </c>
      <c r="E10" s="66">
        <v>6</v>
      </c>
      <c r="F10" s="29"/>
      <c r="G10" s="14">
        <v>52694899</v>
      </c>
      <c r="I10" s="14">
        <v>58163093</v>
      </c>
      <c r="K10" s="14">
        <v>42561561</v>
      </c>
      <c r="M10" s="14">
        <v>47482412</v>
      </c>
    </row>
    <row r="11" spans="1:13" ht="19.8" x14ac:dyDescent="0.5">
      <c r="B11" s="30" t="s">
        <v>31</v>
      </c>
      <c r="E11" s="66">
        <v>8</v>
      </c>
      <c r="F11" s="31"/>
      <c r="G11" s="14">
        <v>124462985</v>
      </c>
      <c r="I11" s="14">
        <v>165422012</v>
      </c>
      <c r="K11" s="14">
        <v>119160401</v>
      </c>
      <c r="M11" s="14">
        <v>158569361</v>
      </c>
    </row>
    <row r="12" spans="1:13" ht="19.8" x14ac:dyDescent="0.5">
      <c r="B12" s="30" t="s">
        <v>131</v>
      </c>
      <c r="E12" s="66">
        <v>7</v>
      </c>
      <c r="F12" s="31"/>
      <c r="G12" s="14">
        <v>0</v>
      </c>
      <c r="I12" s="14">
        <v>0</v>
      </c>
      <c r="K12" s="14">
        <v>718424</v>
      </c>
      <c r="M12" s="14">
        <v>1014932</v>
      </c>
    </row>
    <row r="13" spans="1:13" ht="19.8" x14ac:dyDescent="0.5">
      <c r="B13" s="30" t="s">
        <v>32</v>
      </c>
      <c r="E13" s="66">
        <v>9</v>
      </c>
      <c r="F13" s="31"/>
      <c r="G13" s="14">
        <v>2980326733</v>
      </c>
      <c r="I13" s="14">
        <v>2783257678</v>
      </c>
      <c r="K13" s="14">
        <v>2921673372</v>
      </c>
      <c r="M13" s="14">
        <v>2714801939</v>
      </c>
    </row>
    <row r="14" spans="1:13" ht="19.8" x14ac:dyDescent="0.25">
      <c r="B14" s="57" t="s">
        <v>117</v>
      </c>
      <c r="E14" s="66">
        <v>10</v>
      </c>
      <c r="F14" s="31"/>
      <c r="G14" s="14">
        <v>1063937</v>
      </c>
      <c r="I14" s="14">
        <v>1063937</v>
      </c>
      <c r="K14" s="14">
        <v>1063937</v>
      </c>
      <c r="M14" s="14">
        <v>1063937</v>
      </c>
    </row>
    <row r="15" spans="1:13" ht="20.399999999999999" x14ac:dyDescent="0.25">
      <c r="B15" s="26"/>
      <c r="C15" s="26"/>
      <c r="D15" s="1" t="s">
        <v>33</v>
      </c>
      <c r="E15" s="31"/>
      <c r="F15" s="31"/>
      <c r="G15" s="32">
        <f>SUM(G10:G14)</f>
        <v>3158548554</v>
      </c>
      <c r="I15" s="32">
        <f>SUM(I10:I14)</f>
        <v>3007906720</v>
      </c>
      <c r="K15" s="32">
        <f>SUM(K10:K14)</f>
        <v>3085177695</v>
      </c>
      <c r="M15" s="32">
        <f>SUM(M10:M14)</f>
        <v>2922932581</v>
      </c>
    </row>
    <row r="16" spans="1:13" ht="19.8" x14ac:dyDescent="0.25">
      <c r="A16" s="33"/>
      <c r="B16" s="33"/>
      <c r="C16" s="33"/>
      <c r="D16" s="33"/>
      <c r="E16" s="31"/>
      <c r="F16" s="31"/>
      <c r="G16" s="14"/>
      <c r="I16" s="14"/>
      <c r="M16" s="14"/>
    </row>
    <row r="17" spans="1:13" ht="20.399999999999999" x14ac:dyDescent="0.25">
      <c r="A17" s="2" t="s">
        <v>34</v>
      </c>
      <c r="B17" s="2"/>
      <c r="C17" s="2"/>
      <c r="D17" s="26"/>
      <c r="E17" s="31"/>
      <c r="F17" s="31"/>
      <c r="G17" s="14"/>
      <c r="I17" s="14"/>
      <c r="M17" s="14"/>
    </row>
    <row r="18" spans="1:13" ht="20.399999999999999" x14ac:dyDescent="0.25">
      <c r="A18" s="2"/>
      <c r="B18" s="57" t="s">
        <v>118</v>
      </c>
      <c r="C18" s="2"/>
      <c r="D18" s="26"/>
      <c r="E18" s="31"/>
      <c r="F18" s="31"/>
      <c r="G18" s="14">
        <v>314300</v>
      </c>
      <c r="I18" s="14">
        <v>314300</v>
      </c>
      <c r="K18" s="14">
        <v>0</v>
      </c>
      <c r="M18" s="14">
        <v>0</v>
      </c>
    </row>
    <row r="19" spans="1:13" ht="19.8" x14ac:dyDescent="0.5">
      <c r="B19" s="30" t="s">
        <v>35</v>
      </c>
      <c r="E19" s="66">
        <v>11</v>
      </c>
      <c r="F19" s="31"/>
      <c r="G19" s="14">
        <v>0</v>
      </c>
      <c r="H19" s="34"/>
      <c r="I19" s="14">
        <v>0</v>
      </c>
      <c r="J19" s="34"/>
      <c r="K19" s="14">
        <v>2544816517</v>
      </c>
      <c r="L19" s="34"/>
      <c r="M19" s="14">
        <v>2544816517</v>
      </c>
    </row>
    <row r="20" spans="1:13" ht="19.8" x14ac:dyDescent="0.25">
      <c r="B20" s="57" t="s">
        <v>119</v>
      </c>
      <c r="C20" s="57"/>
      <c r="E20" s="66">
        <v>12</v>
      </c>
      <c r="F20" s="31"/>
      <c r="G20" s="14">
        <v>72068620</v>
      </c>
      <c r="H20" s="34"/>
      <c r="I20" s="14">
        <v>77240268</v>
      </c>
      <c r="J20" s="34"/>
      <c r="K20" s="14">
        <v>72068620</v>
      </c>
      <c r="L20" s="34"/>
      <c r="M20" s="14">
        <v>77240268</v>
      </c>
    </row>
    <row r="21" spans="1:13" ht="19.8" x14ac:dyDescent="0.5">
      <c r="B21" s="30" t="s">
        <v>36</v>
      </c>
      <c r="E21" s="66">
        <v>13</v>
      </c>
      <c r="F21" s="31"/>
      <c r="G21" s="14">
        <v>6665941834</v>
      </c>
      <c r="H21" s="34"/>
      <c r="I21" s="14">
        <v>6475937878</v>
      </c>
      <c r="J21" s="34"/>
      <c r="K21" s="14">
        <v>5663049922</v>
      </c>
      <c r="L21" s="34"/>
      <c r="M21" s="14">
        <v>5442884113</v>
      </c>
    </row>
    <row r="22" spans="1:13" ht="19.8" x14ac:dyDescent="0.25">
      <c r="B22" s="57" t="s">
        <v>120</v>
      </c>
      <c r="E22" s="66">
        <v>17.100000000000001</v>
      </c>
      <c r="F22" s="31"/>
      <c r="G22" s="14">
        <v>545116235</v>
      </c>
      <c r="H22" s="34"/>
      <c r="I22" s="14">
        <v>577360619</v>
      </c>
      <c r="J22" s="34"/>
      <c r="K22" s="14">
        <v>536110717</v>
      </c>
      <c r="L22" s="34"/>
      <c r="M22" s="14">
        <v>565988003</v>
      </c>
    </row>
    <row r="23" spans="1:13" ht="19.8" x14ac:dyDescent="0.5">
      <c r="B23" s="30" t="s">
        <v>37</v>
      </c>
      <c r="E23" s="66">
        <v>14</v>
      </c>
      <c r="F23" s="31"/>
      <c r="G23" s="14">
        <v>20573887</v>
      </c>
      <c r="H23" s="34"/>
      <c r="I23" s="14">
        <v>24942237</v>
      </c>
      <c r="J23" s="34"/>
      <c r="K23" s="14">
        <v>20573885</v>
      </c>
      <c r="L23" s="34"/>
      <c r="M23" s="14">
        <v>24942235</v>
      </c>
    </row>
    <row r="24" spans="1:13" ht="19.8" x14ac:dyDescent="0.5">
      <c r="B24" s="30" t="s">
        <v>38</v>
      </c>
      <c r="E24" s="66">
        <v>23</v>
      </c>
      <c r="F24" s="31"/>
      <c r="G24" s="35">
        <v>38600535</v>
      </c>
      <c r="H24" s="34"/>
      <c r="I24" s="35">
        <v>39889109</v>
      </c>
      <c r="J24" s="34"/>
      <c r="K24" s="35">
        <v>0</v>
      </c>
      <c r="L24" s="34"/>
      <c r="M24" s="35">
        <v>0</v>
      </c>
    </row>
    <row r="25" spans="1:13" ht="19.8" x14ac:dyDescent="0.5">
      <c r="B25" s="30" t="s">
        <v>39</v>
      </c>
      <c r="E25" s="66">
        <v>15</v>
      </c>
      <c r="F25" s="31"/>
      <c r="G25" s="36">
        <v>13887596</v>
      </c>
      <c r="H25" s="34"/>
      <c r="I25" s="36">
        <v>13814184</v>
      </c>
      <c r="J25" s="34"/>
      <c r="K25" s="36">
        <v>12457965</v>
      </c>
      <c r="L25" s="34"/>
      <c r="M25" s="36">
        <v>12384553</v>
      </c>
    </row>
    <row r="26" spans="1:13" ht="20.399999999999999" x14ac:dyDescent="0.25">
      <c r="B26" s="26"/>
      <c r="C26" s="26"/>
      <c r="D26" s="1" t="s">
        <v>40</v>
      </c>
      <c r="E26" s="66"/>
      <c r="F26" s="31"/>
      <c r="G26" s="32">
        <f>SUM(G18:G25)</f>
        <v>7356503007</v>
      </c>
      <c r="I26" s="32">
        <f>SUM(I18:I25)</f>
        <v>7209498595</v>
      </c>
      <c r="K26" s="32">
        <f>SUM(K18:K25)</f>
        <v>8849077626</v>
      </c>
      <c r="M26" s="32">
        <f>SUM(M18:M25)</f>
        <v>8668255689</v>
      </c>
    </row>
    <row r="27" spans="1:13" ht="21" thickBot="1" x14ac:dyDescent="0.3">
      <c r="A27" s="33"/>
      <c r="B27" s="2" t="s">
        <v>41</v>
      </c>
      <c r="C27" s="33"/>
      <c r="D27" s="33"/>
      <c r="E27" s="31"/>
      <c r="F27" s="31"/>
      <c r="G27" s="37">
        <f>G15+G26</f>
        <v>10515051561</v>
      </c>
      <c r="I27" s="37">
        <f>I15+I26</f>
        <v>10217405315</v>
      </c>
      <c r="K27" s="37">
        <f>K15+K26</f>
        <v>11934255321</v>
      </c>
      <c r="M27" s="37">
        <f>M15+M26</f>
        <v>11591188270</v>
      </c>
    </row>
    <row r="28" spans="1:13" ht="21" thickTop="1" x14ac:dyDescent="0.25">
      <c r="B28" s="2"/>
      <c r="C28" s="2"/>
      <c r="D28" s="26"/>
      <c r="E28" s="31"/>
      <c r="F28" s="31"/>
      <c r="G28" s="35"/>
      <c r="H28" s="18"/>
      <c r="I28" s="35"/>
      <c r="J28" s="18"/>
      <c r="K28" s="35"/>
      <c r="L28" s="18"/>
      <c r="M28" s="35"/>
    </row>
    <row r="29" spans="1:13" ht="20.399999999999999" x14ac:dyDescent="0.25">
      <c r="A29" s="26"/>
      <c r="B29" s="26"/>
      <c r="C29" s="26"/>
      <c r="D29" s="26"/>
      <c r="E29" s="31"/>
      <c r="F29" s="31"/>
      <c r="G29" s="49"/>
      <c r="H29" s="17"/>
      <c r="I29" s="49"/>
      <c r="J29" s="18"/>
      <c r="K29" s="35"/>
      <c r="L29" s="18"/>
      <c r="M29" s="35"/>
    </row>
    <row r="30" spans="1:13" ht="20.399999999999999" x14ac:dyDescent="0.25">
      <c r="A30" s="26"/>
      <c r="B30" s="26"/>
      <c r="C30" s="26"/>
      <c r="D30" s="26"/>
      <c r="E30" s="31"/>
      <c r="F30" s="31"/>
      <c r="G30" s="49"/>
      <c r="H30" s="17"/>
      <c r="I30" s="49"/>
      <c r="J30" s="18"/>
      <c r="K30" s="35"/>
      <c r="L30" s="18"/>
      <c r="M30" s="35"/>
    </row>
    <row r="31" spans="1:13" ht="20.399999999999999" x14ac:dyDescent="0.25">
      <c r="A31" s="26"/>
      <c r="B31" s="26"/>
      <c r="C31" s="26"/>
      <c r="D31" s="26"/>
      <c r="E31" s="31"/>
      <c r="F31" s="31"/>
      <c r="G31" s="49"/>
      <c r="H31" s="17"/>
      <c r="I31" s="49"/>
      <c r="J31" s="18"/>
      <c r="K31" s="35"/>
      <c r="L31" s="18"/>
      <c r="M31" s="35"/>
    </row>
    <row r="32" spans="1:13" ht="20.399999999999999" x14ac:dyDescent="0.25">
      <c r="A32" s="26"/>
      <c r="B32" s="26"/>
      <c r="C32" s="26"/>
      <c r="D32" s="26"/>
      <c r="E32" s="31"/>
      <c r="F32" s="31"/>
      <c r="G32" s="49"/>
      <c r="I32" s="49"/>
      <c r="J32" s="18"/>
      <c r="K32" s="35"/>
      <c r="L32" s="18"/>
      <c r="M32" s="35"/>
    </row>
    <row r="33" spans="1:13" ht="20.399999999999999" x14ac:dyDescent="0.25">
      <c r="A33" s="26"/>
      <c r="B33" s="26"/>
      <c r="C33" s="26"/>
      <c r="D33" s="26"/>
      <c r="E33" s="31"/>
      <c r="F33" s="31"/>
      <c r="G33" s="49"/>
      <c r="I33" s="49"/>
      <c r="J33" s="18"/>
      <c r="K33" s="35"/>
      <c r="L33" s="18"/>
      <c r="M33" s="35"/>
    </row>
    <row r="34" spans="1:13" ht="20.399999999999999" x14ac:dyDescent="0.25">
      <c r="A34" s="26"/>
      <c r="B34" s="26"/>
      <c r="C34" s="26"/>
      <c r="D34" s="26"/>
      <c r="E34" s="31"/>
      <c r="F34" s="31"/>
      <c r="G34" s="49"/>
      <c r="I34" s="49"/>
      <c r="J34" s="18"/>
      <c r="K34" s="35"/>
      <c r="L34" s="18"/>
      <c r="M34" s="35"/>
    </row>
    <row r="35" spans="1:13" ht="20.399999999999999" x14ac:dyDescent="0.25">
      <c r="A35" s="26"/>
      <c r="B35" s="26"/>
      <c r="C35" s="26"/>
      <c r="D35" s="26"/>
      <c r="E35" s="31"/>
      <c r="F35" s="31"/>
      <c r="G35" s="49"/>
      <c r="I35" s="49"/>
      <c r="J35" s="18"/>
      <c r="K35" s="35"/>
      <c r="L35" s="18"/>
      <c r="M35" s="35"/>
    </row>
    <row r="36" spans="1:13" ht="20.399999999999999" x14ac:dyDescent="0.25">
      <c r="A36" s="26"/>
      <c r="B36" s="26"/>
      <c r="C36" s="26"/>
      <c r="D36" s="26"/>
      <c r="E36" s="31"/>
      <c r="F36" s="31"/>
      <c r="G36" s="49"/>
      <c r="I36" s="49"/>
      <c r="J36" s="18"/>
      <c r="K36" s="35"/>
      <c r="L36" s="18"/>
      <c r="M36" s="35"/>
    </row>
    <row r="37" spans="1:13" ht="20.399999999999999" x14ac:dyDescent="0.25">
      <c r="A37" s="26"/>
      <c r="B37" s="26"/>
      <c r="C37" s="26"/>
      <c r="D37" s="26"/>
      <c r="E37" s="31"/>
      <c r="F37" s="31"/>
      <c r="G37" s="49"/>
      <c r="I37" s="49"/>
      <c r="J37" s="18"/>
      <c r="K37" s="35"/>
      <c r="L37" s="18"/>
      <c r="M37" s="35"/>
    </row>
    <row r="38" spans="1:13" ht="20.399999999999999" x14ac:dyDescent="0.25">
      <c r="A38" s="26"/>
      <c r="B38" s="26"/>
      <c r="C38" s="26"/>
      <c r="D38" s="26"/>
      <c r="E38" s="31"/>
      <c r="F38" s="31"/>
      <c r="G38" s="49"/>
      <c r="I38" s="49"/>
      <c r="J38" s="18"/>
      <c r="K38" s="35"/>
      <c r="L38" s="18"/>
      <c r="M38" s="35"/>
    </row>
    <row r="39" spans="1:13" ht="20.399999999999999" x14ac:dyDescent="0.25">
      <c r="A39" s="26"/>
      <c r="B39" s="26"/>
      <c r="C39" s="26"/>
      <c r="D39" s="26" t="s">
        <v>96</v>
      </c>
      <c r="E39" s="31"/>
      <c r="F39" s="31"/>
      <c r="G39" s="49"/>
      <c r="I39" s="49"/>
      <c r="J39" s="18"/>
      <c r="K39" s="35"/>
      <c r="L39" s="18"/>
      <c r="M39" s="35"/>
    </row>
    <row r="40" spans="1:13" ht="20.399999999999999" x14ac:dyDescent="0.25">
      <c r="A40" s="26"/>
      <c r="B40" s="26"/>
      <c r="C40" s="26"/>
      <c r="D40" s="26"/>
      <c r="E40" s="31"/>
      <c r="F40" s="31"/>
      <c r="G40" s="49"/>
      <c r="I40" s="49"/>
      <c r="J40" s="18"/>
      <c r="K40" s="35"/>
      <c r="L40" s="18"/>
      <c r="M40" s="35"/>
    </row>
    <row r="41" spans="1:13" ht="20.399999999999999" x14ac:dyDescent="0.25">
      <c r="A41" s="26"/>
      <c r="B41" s="26"/>
      <c r="C41" s="26"/>
      <c r="D41" s="26"/>
      <c r="E41" s="31"/>
      <c r="F41" s="31"/>
      <c r="G41" s="49"/>
      <c r="I41" s="49"/>
      <c r="J41" s="18"/>
      <c r="K41" s="35"/>
      <c r="L41" s="18"/>
      <c r="M41" s="35"/>
    </row>
    <row r="42" spans="1:13" ht="19.8" x14ac:dyDescent="0.25">
      <c r="G42" s="14"/>
      <c r="I42" s="14"/>
      <c r="M42" s="14"/>
    </row>
    <row r="43" spans="1:13" ht="20.399999999999999" x14ac:dyDescent="0.25">
      <c r="A43" s="2" t="s">
        <v>0</v>
      </c>
    </row>
    <row r="44" spans="1:13" ht="20.399999999999999" x14ac:dyDescent="0.25">
      <c r="A44" s="2" t="s">
        <v>149</v>
      </c>
      <c r="B44" s="38"/>
      <c r="C44" s="38"/>
      <c r="D44" s="38"/>
    </row>
    <row r="45" spans="1:13" ht="20.399999999999999" x14ac:dyDescent="0.25">
      <c r="A45" s="2" t="str">
        <f>A3</f>
        <v>ณ วันที่ 31 ธันวาคม 2568</v>
      </c>
      <c r="B45" s="38"/>
      <c r="C45" s="38"/>
      <c r="D45" s="38"/>
    </row>
    <row r="46" spans="1:13" ht="20.399999999999999" x14ac:dyDescent="0.25">
      <c r="A46" s="2"/>
      <c r="B46" s="38"/>
      <c r="C46" s="38"/>
      <c r="D46" s="38"/>
    </row>
    <row r="47" spans="1:13" ht="19.8" x14ac:dyDescent="0.25">
      <c r="E47" s="8"/>
      <c r="F47" s="8"/>
      <c r="G47" s="50"/>
      <c r="H47" s="19"/>
      <c r="I47" s="19"/>
      <c r="J47" s="19"/>
      <c r="K47" s="51"/>
      <c r="L47" s="19"/>
      <c r="M47" s="20" t="s">
        <v>26</v>
      </c>
    </row>
    <row r="48" spans="1:13" ht="19.8" x14ac:dyDescent="0.25">
      <c r="E48" s="6"/>
      <c r="F48" s="6"/>
      <c r="G48" s="116" t="s">
        <v>2</v>
      </c>
      <c r="H48" s="116"/>
      <c r="I48" s="116"/>
      <c r="J48" s="21"/>
      <c r="K48" s="116" t="s">
        <v>116</v>
      </c>
      <c r="L48" s="116"/>
      <c r="M48" s="116"/>
    </row>
    <row r="49" spans="1:13" ht="22.8" customHeight="1" x14ac:dyDescent="0.25">
      <c r="E49" s="46" t="s">
        <v>27</v>
      </c>
      <c r="F49" s="6"/>
      <c r="G49" s="62" t="s">
        <v>158</v>
      </c>
      <c r="H49" s="22"/>
      <c r="I49" s="62" t="s">
        <v>140</v>
      </c>
      <c r="J49" s="22"/>
      <c r="K49" s="62" t="s">
        <v>158</v>
      </c>
      <c r="L49" s="22"/>
      <c r="M49" s="62" t="s">
        <v>140</v>
      </c>
    </row>
    <row r="50" spans="1:13" ht="20.399999999999999" x14ac:dyDescent="0.25">
      <c r="A50" s="2" t="s">
        <v>42</v>
      </c>
      <c r="I50" s="48"/>
      <c r="M50" s="14"/>
    </row>
    <row r="51" spans="1:13" ht="20.399999999999999" x14ac:dyDescent="0.25">
      <c r="A51" s="2" t="s">
        <v>43</v>
      </c>
      <c r="I51" s="48"/>
      <c r="M51" s="14"/>
    </row>
    <row r="52" spans="1:13" ht="19.8" x14ac:dyDescent="0.25">
      <c r="B52" s="1" t="s">
        <v>44</v>
      </c>
      <c r="E52" s="67">
        <v>16</v>
      </c>
      <c r="G52" s="14">
        <v>1915000000</v>
      </c>
      <c r="I52" s="14">
        <v>1542000000</v>
      </c>
      <c r="K52" s="35">
        <v>1915000000</v>
      </c>
      <c r="M52" s="35">
        <v>1542000000</v>
      </c>
    </row>
    <row r="53" spans="1:13" ht="19.8" x14ac:dyDescent="0.25">
      <c r="B53" s="1" t="s">
        <v>45</v>
      </c>
      <c r="E53" s="68"/>
      <c r="G53" s="14">
        <v>620345819</v>
      </c>
      <c r="I53" s="14">
        <v>688570043</v>
      </c>
      <c r="K53" s="35">
        <v>391142002</v>
      </c>
      <c r="M53" s="35">
        <v>418327841</v>
      </c>
    </row>
    <row r="54" spans="1:13" ht="19.8" x14ac:dyDescent="0.25">
      <c r="B54" s="1" t="s">
        <v>46</v>
      </c>
      <c r="E54" s="67">
        <v>7</v>
      </c>
      <c r="G54" s="14">
        <v>0</v>
      </c>
      <c r="I54" s="14">
        <v>0</v>
      </c>
      <c r="K54" s="35">
        <v>1908461069</v>
      </c>
      <c r="M54" s="35">
        <v>1908299063</v>
      </c>
    </row>
    <row r="55" spans="1:13" ht="19.8" x14ac:dyDescent="0.25">
      <c r="B55" s="1" t="s">
        <v>134</v>
      </c>
      <c r="E55" s="67">
        <v>7</v>
      </c>
      <c r="G55" s="14">
        <v>0</v>
      </c>
      <c r="I55" s="14">
        <v>0</v>
      </c>
      <c r="K55" s="35">
        <v>357547</v>
      </c>
      <c r="M55" s="35">
        <v>299488</v>
      </c>
    </row>
    <row r="56" spans="1:13" ht="19.8" x14ac:dyDescent="0.25">
      <c r="B56" s="58" t="s">
        <v>121</v>
      </c>
      <c r="C56" s="58"/>
      <c r="D56" s="59"/>
      <c r="E56" s="67">
        <v>17.2</v>
      </c>
      <c r="G56" s="14">
        <v>134209940</v>
      </c>
      <c r="I56" s="14">
        <v>129236298</v>
      </c>
      <c r="K56" s="35">
        <v>128790397</v>
      </c>
      <c r="M56" s="35">
        <v>123640023</v>
      </c>
    </row>
    <row r="57" spans="1:13" ht="19.8" x14ac:dyDescent="0.25">
      <c r="B57" s="1" t="s">
        <v>47</v>
      </c>
      <c r="E57" s="68"/>
      <c r="G57" s="14">
        <v>95278983</v>
      </c>
      <c r="I57" s="14">
        <v>117757267</v>
      </c>
      <c r="K57" s="35">
        <v>95257853</v>
      </c>
      <c r="M57" s="35">
        <v>117748027</v>
      </c>
    </row>
    <row r="58" spans="1:13" ht="19.8" x14ac:dyDescent="0.25">
      <c r="D58" s="1" t="s">
        <v>48</v>
      </c>
      <c r="E58" s="68"/>
      <c r="G58" s="32">
        <f>SUM(G52:G57)</f>
        <v>2764834742</v>
      </c>
      <c r="I58" s="32">
        <f>SUM(I52:I57)</f>
        <v>2477563608</v>
      </c>
      <c r="K58" s="32">
        <f>SUM(K52:K57)</f>
        <v>4439008868</v>
      </c>
      <c r="M58" s="32">
        <f>SUM(M52:M57)</f>
        <v>4110314442</v>
      </c>
    </row>
    <row r="59" spans="1:13" ht="19.8" x14ac:dyDescent="0.25">
      <c r="E59" s="68"/>
      <c r="I59" s="48"/>
      <c r="M59" s="14"/>
    </row>
    <row r="60" spans="1:13" ht="20.399999999999999" x14ac:dyDescent="0.25">
      <c r="A60" s="2" t="s">
        <v>49</v>
      </c>
      <c r="E60" s="68"/>
      <c r="I60" s="48"/>
      <c r="M60" s="14"/>
    </row>
    <row r="61" spans="1:13" ht="19.8" x14ac:dyDescent="0.25">
      <c r="B61" s="13" t="s">
        <v>50</v>
      </c>
      <c r="C61" s="13"/>
      <c r="D61" s="39"/>
      <c r="E61" s="68"/>
      <c r="I61" s="48"/>
      <c r="M61" s="14"/>
    </row>
    <row r="62" spans="1:13" ht="19.8" x14ac:dyDescent="0.25">
      <c r="C62" s="11" t="s">
        <v>51</v>
      </c>
      <c r="E62" s="67">
        <v>18</v>
      </c>
      <c r="G62" s="35">
        <v>31814459</v>
      </c>
      <c r="I62" s="35">
        <v>39242822</v>
      </c>
      <c r="K62" s="35">
        <v>0</v>
      </c>
      <c r="M62" s="35">
        <v>0</v>
      </c>
    </row>
    <row r="63" spans="1:13" ht="19.8" x14ac:dyDescent="0.25">
      <c r="B63" s="60" t="s">
        <v>122</v>
      </c>
      <c r="C63" s="61"/>
      <c r="D63" s="60"/>
      <c r="E63" s="67"/>
      <c r="G63" s="35"/>
      <c r="I63" s="35"/>
      <c r="K63" s="35"/>
      <c r="M63" s="35"/>
    </row>
    <row r="64" spans="1:13" ht="19.8" x14ac:dyDescent="0.25">
      <c r="B64" s="60"/>
      <c r="C64" s="61" t="s">
        <v>123</v>
      </c>
      <c r="D64" s="60"/>
      <c r="E64" s="67">
        <v>17.2</v>
      </c>
      <c r="G64" s="35">
        <v>399572283</v>
      </c>
      <c r="I64" s="35">
        <v>435776826</v>
      </c>
      <c r="K64" s="35">
        <v>396077252</v>
      </c>
      <c r="M64" s="35">
        <v>430003834</v>
      </c>
    </row>
    <row r="65" spans="1:13" ht="19.8" x14ac:dyDescent="0.25">
      <c r="B65" s="13" t="s">
        <v>132</v>
      </c>
      <c r="C65" s="13"/>
      <c r="E65" s="67">
        <v>20</v>
      </c>
      <c r="G65" s="35">
        <v>156540313</v>
      </c>
      <c r="I65" s="35">
        <v>160891866</v>
      </c>
      <c r="K65" s="35">
        <v>59811329</v>
      </c>
      <c r="M65" s="35">
        <v>62485542</v>
      </c>
    </row>
    <row r="66" spans="1:13" ht="19.8" x14ac:dyDescent="0.25">
      <c r="B66" s="13" t="s">
        <v>52</v>
      </c>
      <c r="C66" s="13"/>
      <c r="E66" s="67">
        <v>23</v>
      </c>
      <c r="G66" s="35">
        <v>24607448</v>
      </c>
      <c r="I66" s="35">
        <v>27183126</v>
      </c>
      <c r="K66" s="35">
        <v>24607448</v>
      </c>
      <c r="M66" s="35">
        <v>27183126</v>
      </c>
    </row>
    <row r="67" spans="1:13" ht="19.8" x14ac:dyDescent="0.25">
      <c r="B67" s="13" t="s">
        <v>100</v>
      </c>
      <c r="C67" s="13"/>
      <c r="E67" s="67"/>
      <c r="G67" s="35">
        <v>10828841</v>
      </c>
      <c r="I67" s="35">
        <v>9972507</v>
      </c>
      <c r="K67" s="35">
        <v>10828841</v>
      </c>
      <c r="M67" s="35">
        <v>9972507</v>
      </c>
    </row>
    <row r="68" spans="1:13" ht="20.399999999999999" x14ac:dyDescent="0.25">
      <c r="B68" s="40"/>
      <c r="C68" s="40"/>
      <c r="D68" s="41" t="s">
        <v>53</v>
      </c>
      <c r="G68" s="32">
        <f>SUM(G62:G67)</f>
        <v>623363344</v>
      </c>
      <c r="I68" s="32">
        <f>SUM(I62:I67)</f>
        <v>673067147</v>
      </c>
      <c r="K68" s="32">
        <f>SUM(K62:K67)</f>
        <v>491324870</v>
      </c>
      <c r="M68" s="32">
        <f>SUM(M62:M67)</f>
        <v>529645009</v>
      </c>
    </row>
    <row r="69" spans="1:13" ht="20.399999999999999" x14ac:dyDescent="0.25">
      <c r="B69" s="2" t="s">
        <v>54</v>
      </c>
      <c r="C69" s="26"/>
      <c r="D69" s="26"/>
      <c r="G69" s="32">
        <f>G58+G68</f>
        <v>3388198086</v>
      </c>
      <c r="I69" s="32">
        <f>I58+I68</f>
        <v>3150630755</v>
      </c>
      <c r="K69" s="32">
        <f>K58+K68</f>
        <v>4930333738</v>
      </c>
      <c r="M69" s="32">
        <f>M58+M68</f>
        <v>4639959451</v>
      </c>
    </row>
    <row r="70" spans="1:13" ht="19.8" x14ac:dyDescent="0.25">
      <c r="G70" s="49"/>
      <c r="I70" s="49"/>
      <c r="M70" s="14"/>
    </row>
    <row r="71" spans="1:13" ht="20.399999999999999" x14ac:dyDescent="0.25">
      <c r="A71" s="2" t="s">
        <v>55</v>
      </c>
      <c r="I71" s="48"/>
      <c r="M71" s="14"/>
    </row>
    <row r="72" spans="1:13" ht="20.399999999999999" x14ac:dyDescent="0.25">
      <c r="B72" s="1" t="s">
        <v>56</v>
      </c>
      <c r="C72" s="26"/>
      <c r="D72" s="26"/>
      <c r="I72" s="48"/>
      <c r="M72" s="14"/>
    </row>
    <row r="73" spans="1:13" ht="21" thickBot="1" x14ac:dyDescent="0.3">
      <c r="C73" s="63" t="s">
        <v>137</v>
      </c>
      <c r="D73" s="26"/>
      <c r="E73" s="67"/>
      <c r="G73" s="42">
        <v>912561127</v>
      </c>
      <c r="H73" s="14"/>
      <c r="I73" s="42">
        <v>912561127</v>
      </c>
      <c r="J73" s="14"/>
      <c r="K73" s="42">
        <v>912561127</v>
      </c>
      <c r="L73" s="14"/>
      <c r="M73" s="42">
        <v>912561127</v>
      </c>
    </row>
    <row r="74" spans="1:13" ht="21" thickTop="1" x14ac:dyDescent="0.25">
      <c r="C74" s="63" t="s">
        <v>159</v>
      </c>
      <c r="D74" s="26"/>
      <c r="G74" s="14">
        <f>+SOE_Conso_Thai!E24</f>
        <v>912561127</v>
      </c>
      <c r="I74" s="14">
        <v>912561127</v>
      </c>
      <c r="K74" s="14">
        <f>+SOE_Thai!D21</f>
        <v>912561127</v>
      </c>
      <c r="M74" s="14">
        <v>912561127</v>
      </c>
    </row>
    <row r="75" spans="1:13" ht="19.8" x14ac:dyDescent="0.25">
      <c r="B75" s="13" t="s">
        <v>57</v>
      </c>
      <c r="C75" s="39"/>
      <c r="D75" s="39"/>
      <c r="E75" s="68"/>
      <c r="G75" s="14">
        <f>+SOE_Conso_Thai!G24</f>
        <v>3233498174</v>
      </c>
      <c r="I75" s="14">
        <v>3233498174</v>
      </c>
      <c r="K75" s="14">
        <f>+SOE_Thai!F21</f>
        <v>3233498174</v>
      </c>
      <c r="M75" s="14">
        <v>3233498174</v>
      </c>
    </row>
    <row r="76" spans="1:13" ht="19.8" x14ac:dyDescent="0.25">
      <c r="B76" s="13" t="s">
        <v>142</v>
      </c>
      <c r="C76" s="39"/>
      <c r="D76" s="39"/>
      <c r="E76" s="68"/>
      <c r="G76" s="14">
        <f>+SOE_Conso_Thai!K24</f>
        <v>-1684986599</v>
      </c>
      <c r="I76" s="14">
        <v>-1684986599</v>
      </c>
      <c r="K76" s="14">
        <v>0</v>
      </c>
      <c r="M76" s="14">
        <v>0</v>
      </c>
    </row>
    <row r="77" spans="1:13" ht="19.8" x14ac:dyDescent="0.25">
      <c r="B77" s="13" t="s">
        <v>143</v>
      </c>
      <c r="C77" s="39"/>
      <c r="D77" s="39"/>
      <c r="E77" s="67">
        <v>22</v>
      </c>
      <c r="G77" s="14">
        <f>+SOE_Conso_Thai!I24</f>
        <v>-91993704</v>
      </c>
      <c r="I77" s="14">
        <v>-63825309</v>
      </c>
      <c r="K77" s="14">
        <f>+SOE_Thai!H21</f>
        <v>-91993704</v>
      </c>
      <c r="M77" s="14">
        <v>-63825309</v>
      </c>
    </row>
    <row r="78" spans="1:13" ht="19.8" x14ac:dyDescent="0.25">
      <c r="B78" s="13" t="s">
        <v>58</v>
      </c>
      <c r="C78" s="39"/>
      <c r="D78" s="39"/>
      <c r="E78" s="68"/>
      <c r="G78" s="35"/>
      <c r="H78" s="35"/>
      <c r="I78" s="35"/>
      <c r="J78" s="35"/>
      <c r="K78" s="35"/>
      <c r="L78" s="35"/>
      <c r="M78" s="35"/>
    </row>
    <row r="79" spans="1:13" ht="19.8" x14ac:dyDescent="0.25">
      <c r="B79" s="43"/>
      <c r="C79" s="44" t="s">
        <v>59</v>
      </c>
      <c r="D79" s="43"/>
      <c r="E79" s="67">
        <v>21</v>
      </c>
      <c r="G79" s="35">
        <f>+SOE_Conso_Thai!M24</f>
        <v>91256112</v>
      </c>
      <c r="H79" s="35"/>
      <c r="I79" s="35">
        <v>91256112</v>
      </c>
      <c r="J79" s="35"/>
      <c r="K79" s="35">
        <f>+SOE_Thai!J21</f>
        <v>91256112</v>
      </c>
      <c r="L79" s="35"/>
      <c r="M79" s="35">
        <v>91256112</v>
      </c>
    </row>
    <row r="80" spans="1:13" ht="19.8" x14ac:dyDescent="0.25">
      <c r="B80" s="43"/>
      <c r="C80" s="44" t="s">
        <v>141</v>
      </c>
      <c r="D80" s="43"/>
      <c r="E80" s="67">
        <v>22</v>
      </c>
      <c r="G80" s="35">
        <f>+SOE_Conso_Thai!O24</f>
        <v>91993704</v>
      </c>
      <c r="H80" s="35"/>
      <c r="I80" s="35">
        <v>63825309</v>
      </c>
      <c r="J80" s="35"/>
      <c r="K80" s="35">
        <f>+SOE_Thai!L21</f>
        <v>91993704</v>
      </c>
      <c r="L80" s="35"/>
      <c r="M80" s="35">
        <v>63825309</v>
      </c>
    </row>
    <row r="81" spans="2:13" ht="19.8" x14ac:dyDescent="0.25">
      <c r="B81" s="43"/>
      <c r="C81" s="44" t="s">
        <v>60</v>
      </c>
      <c r="D81" s="43"/>
      <c r="G81" s="36">
        <f>+SOE_Conso_Thai!Q24</f>
        <v>4528865862</v>
      </c>
      <c r="H81" s="35"/>
      <c r="I81" s="36">
        <v>4468928898</v>
      </c>
      <c r="J81" s="35"/>
      <c r="K81" s="36">
        <f>+SOE_Thai!N21</f>
        <v>2766606170</v>
      </c>
      <c r="L81" s="35"/>
      <c r="M81" s="36">
        <v>2713913406</v>
      </c>
    </row>
    <row r="82" spans="2:13" ht="20.399999999999999" x14ac:dyDescent="0.25">
      <c r="C82" s="26"/>
      <c r="D82" s="1" t="s">
        <v>61</v>
      </c>
      <c r="G82" s="35">
        <f>SUM(G74:G81)</f>
        <v>7081194676</v>
      </c>
      <c r="H82" s="35"/>
      <c r="I82" s="35">
        <f>SUM(I74:I81)</f>
        <v>7021257712</v>
      </c>
      <c r="J82" s="35"/>
      <c r="K82" s="35">
        <f>SUM(K74:K81)</f>
        <v>7003921583</v>
      </c>
      <c r="L82" s="35"/>
      <c r="M82" s="35">
        <f>SUM(M74:M81)</f>
        <v>6951228819</v>
      </c>
    </row>
    <row r="83" spans="2:13" ht="19.8" x14ac:dyDescent="0.25">
      <c r="B83" s="1" t="s">
        <v>62</v>
      </c>
      <c r="E83" s="67"/>
      <c r="G83" s="35">
        <f>+SOE_Conso_Thai!U24</f>
        <v>45658799</v>
      </c>
      <c r="H83" s="35"/>
      <c r="I83" s="35">
        <v>45516848</v>
      </c>
      <c r="J83" s="35"/>
      <c r="K83" s="35">
        <v>0</v>
      </c>
      <c r="L83" s="35"/>
      <c r="M83" s="35">
        <v>0</v>
      </c>
    </row>
    <row r="84" spans="2:13" ht="20.399999999999999" x14ac:dyDescent="0.25">
      <c r="B84" s="26"/>
      <c r="D84" s="1" t="s">
        <v>63</v>
      </c>
      <c r="G84" s="32">
        <f>SUM(G82:G83)</f>
        <v>7126853475</v>
      </c>
      <c r="H84" s="35"/>
      <c r="I84" s="32">
        <f>SUM(I82:I83)</f>
        <v>7066774560</v>
      </c>
      <c r="J84" s="35"/>
      <c r="K84" s="32">
        <f>SUM(K82:K83)</f>
        <v>7003921583</v>
      </c>
      <c r="L84" s="35"/>
      <c r="M84" s="32">
        <f>SUM(M82:M83)</f>
        <v>6951228819</v>
      </c>
    </row>
    <row r="85" spans="2:13" ht="21" thickBot="1" x14ac:dyDescent="0.3">
      <c r="B85" s="2" t="s">
        <v>64</v>
      </c>
      <c r="C85" s="26"/>
      <c r="D85" s="26"/>
      <c r="G85" s="42">
        <f>G69+G84</f>
        <v>10515051561</v>
      </c>
      <c r="H85" s="35"/>
      <c r="I85" s="42">
        <f>I69+I84</f>
        <v>10217405315</v>
      </c>
      <c r="J85" s="35"/>
      <c r="K85" s="42">
        <f>K69+K84</f>
        <v>11934255321</v>
      </c>
      <c r="L85" s="35"/>
      <c r="M85" s="42">
        <f>M69+M84</f>
        <v>11591188270</v>
      </c>
    </row>
    <row r="86" spans="2:13" ht="20.399999999999999" thickTop="1" x14ac:dyDescent="0.25">
      <c r="G86" s="35"/>
      <c r="H86" s="35"/>
      <c r="I86" s="35"/>
      <c r="J86" s="35"/>
      <c r="K86" s="35"/>
      <c r="L86" s="35"/>
      <c r="M86" s="35"/>
    </row>
    <row r="87" spans="2:13" ht="19.8" x14ac:dyDescent="0.25">
      <c r="G87" s="35"/>
      <c r="H87" s="35"/>
      <c r="I87" s="35"/>
      <c r="J87" s="35"/>
      <c r="K87" s="35"/>
      <c r="L87" s="35"/>
      <c r="M87" s="35"/>
    </row>
    <row r="88" spans="2:13" ht="19.8" x14ac:dyDescent="0.25">
      <c r="G88" s="35"/>
      <c r="H88" s="35"/>
      <c r="I88" s="35"/>
      <c r="J88" s="35"/>
      <c r="K88" s="35"/>
      <c r="L88" s="35"/>
      <c r="M88" s="35"/>
    </row>
    <row r="89" spans="2:13" ht="19.8" x14ac:dyDescent="0.25">
      <c r="G89" s="35">
        <f>G27-G85</f>
        <v>0</v>
      </c>
      <c r="H89" s="35"/>
      <c r="I89" s="35">
        <f>I27-I85</f>
        <v>0</v>
      </c>
      <c r="J89" s="35"/>
      <c r="K89" s="35">
        <f>K27-K85</f>
        <v>0</v>
      </c>
      <c r="L89" s="35"/>
      <c r="M89" s="35">
        <f>M27-M85</f>
        <v>0</v>
      </c>
    </row>
    <row r="90" spans="2:13" ht="19.8" x14ac:dyDescent="0.25">
      <c r="G90" s="35"/>
      <c r="H90" s="18"/>
      <c r="I90" s="18"/>
      <c r="J90" s="18"/>
      <c r="K90" s="35"/>
      <c r="L90" s="18"/>
      <c r="M90" s="18"/>
    </row>
    <row r="91" spans="2:13" ht="19.8" x14ac:dyDescent="0.25">
      <c r="G91" s="35"/>
      <c r="H91" s="35"/>
      <c r="I91" s="35"/>
      <c r="J91" s="35"/>
      <c r="K91" s="35"/>
      <c r="L91" s="35"/>
      <c r="M91" s="35"/>
    </row>
    <row r="92" spans="2:13" ht="19.8" x14ac:dyDescent="0.25">
      <c r="K92" s="48"/>
    </row>
    <row r="93" spans="2:13" ht="19.8" x14ac:dyDescent="0.25"/>
    <row r="94" spans="2:13" ht="19.8" x14ac:dyDescent="0.25"/>
    <row r="95" spans="2:13" ht="19.8" x14ac:dyDescent="0.25"/>
    <row r="96" spans="2:13" ht="19.8" x14ac:dyDescent="0.25"/>
    <row r="97" ht="19.8" x14ac:dyDescent="0.25"/>
    <row r="98" ht="19.8" x14ac:dyDescent="0.25"/>
    <row r="99" ht="19.8" x14ac:dyDescent="0.25"/>
    <row r="100" ht="19.8" x14ac:dyDescent="0.25"/>
    <row r="101" ht="19.8" x14ac:dyDescent="0.25"/>
    <row r="102" ht="19.8" x14ac:dyDescent="0.25"/>
    <row r="103" ht="19.8" x14ac:dyDescent="0.25"/>
    <row r="104" ht="19.8" x14ac:dyDescent="0.25"/>
    <row r="105" ht="19.8" x14ac:dyDescent="0.25"/>
    <row r="106" ht="19.8" x14ac:dyDescent="0.25"/>
    <row r="107" ht="19.8" x14ac:dyDescent="0.25"/>
    <row r="108" ht="19.8" x14ac:dyDescent="0.25"/>
    <row r="109" ht="19.8" x14ac:dyDescent="0.25"/>
    <row r="110" ht="19.8" x14ac:dyDescent="0.25"/>
    <row r="111" ht="19.8" x14ac:dyDescent="0.25"/>
    <row r="112" ht="19.8" x14ac:dyDescent="0.25"/>
    <row r="113" ht="19.8" x14ac:dyDescent="0.25"/>
    <row r="114" ht="19.8" x14ac:dyDescent="0.25"/>
    <row r="115" ht="19.8" x14ac:dyDescent="0.25"/>
    <row r="116" ht="19.8" x14ac:dyDescent="0.25"/>
    <row r="117" ht="19.8" x14ac:dyDescent="0.25"/>
    <row r="118" ht="19.8" x14ac:dyDescent="0.25"/>
    <row r="119" ht="19.8" x14ac:dyDescent="0.25"/>
    <row r="120" ht="19.8" x14ac:dyDescent="0.25"/>
    <row r="121" ht="19.8" x14ac:dyDescent="0.25"/>
    <row r="122" ht="19.8" x14ac:dyDescent="0.25"/>
    <row r="123" ht="19.8" x14ac:dyDescent="0.25"/>
    <row r="124" ht="19.8" x14ac:dyDescent="0.25"/>
    <row r="125" ht="19.8" x14ac:dyDescent="0.25"/>
    <row r="126" ht="19.8" x14ac:dyDescent="0.25"/>
    <row r="127" ht="19.8" x14ac:dyDescent="0.25"/>
    <row r="128" ht="19.8" x14ac:dyDescent="0.25"/>
    <row r="129" ht="19.8" x14ac:dyDescent="0.25"/>
    <row r="130" ht="19.8" x14ac:dyDescent="0.25"/>
    <row r="131" ht="19.8" x14ac:dyDescent="0.25"/>
    <row r="132" ht="19.8" x14ac:dyDescent="0.25"/>
    <row r="133" ht="19.8" x14ac:dyDescent="0.25"/>
    <row r="134" ht="19.8" x14ac:dyDescent="0.25"/>
    <row r="135" ht="19.8" x14ac:dyDescent="0.25"/>
    <row r="136" ht="19.8" x14ac:dyDescent="0.25"/>
    <row r="137" ht="19.8" x14ac:dyDescent="0.25"/>
    <row r="138" ht="19.8" x14ac:dyDescent="0.25"/>
    <row r="139" ht="19.8" x14ac:dyDescent="0.25"/>
    <row r="140" ht="19.8" x14ac:dyDescent="0.25"/>
    <row r="141" ht="19.8" x14ac:dyDescent="0.25"/>
    <row r="142" ht="19.8" x14ac:dyDescent="0.25"/>
    <row r="143" ht="19.8" x14ac:dyDescent="0.25"/>
    <row r="144" ht="19.8" x14ac:dyDescent="0.25"/>
    <row r="145" ht="19.8" x14ac:dyDescent="0.25"/>
    <row r="146" ht="19.8" x14ac:dyDescent="0.25"/>
    <row r="147" ht="19.8" x14ac:dyDescent="0.25"/>
  </sheetData>
  <mergeCells count="4">
    <mergeCell ref="G6:I6"/>
    <mergeCell ref="K6:M6"/>
    <mergeCell ref="G48:I48"/>
    <mergeCell ref="K48:M48"/>
  </mergeCells>
  <pageMargins left="0.78740157480314998" right="0.39370078740157499" top="0.98425196850393704" bottom="7.8740157480315001E-2" header="0.15748031496063" footer="0.31496062992126"/>
  <pageSetup paperSize="9" scale="74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view="pageBreakPreview" topLeftCell="B19" zoomScale="120" zoomScaleNormal="136" zoomScaleSheetLayoutView="120" workbookViewId="0">
      <selection activeCell="D76" sqref="D76"/>
    </sheetView>
  </sheetViews>
  <sheetFormatPr defaultColWidth="8.6640625" defaultRowHeight="19.8" x14ac:dyDescent="0.25"/>
  <cols>
    <col min="1" max="1" width="2.33203125" style="1" customWidth="1"/>
    <col min="2" max="2" width="49.109375" style="1" customWidth="1"/>
    <col min="3" max="3" width="7.77734375" style="1" customWidth="1"/>
    <col min="4" max="4" width="1" style="1" customWidth="1"/>
    <col min="5" max="5" width="13.77734375" style="1" customWidth="1"/>
    <col min="6" max="6" width="1.33203125" style="1" customWidth="1"/>
    <col min="7" max="7" width="14" style="1" customWidth="1"/>
    <col min="8" max="8" width="1.33203125" style="1" customWidth="1"/>
    <col min="9" max="9" width="13.77734375" style="14" customWidth="1"/>
    <col min="10" max="10" width="1.44140625" style="1" customWidth="1"/>
    <col min="11" max="11" width="13.6640625" style="1" customWidth="1"/>
    <col min="12" max="12" width="11.6640625" style="16" bestFit="1" customWidth="1"/>
    <col min="13" max="237" width="9.33203125" style="1"/>
    <col min="238" max="238" width="33.44140625" style="1" customWidth="1"/>
    <col min="239" max="239" width="8" style="1" bestFit="1" customWidth="1"/>
    <col min="240" max="240" width="1.44140625" style="1" customWidth="1"/>
    <col min="241" max="241" width="13.6640625" style="1" customWidth="1"/>
    <col min="242" max="242" width="1.44140625" style="1" customWidth="1"/>
    <col min="243" max="243" width="13.6640625" style="1" customWidth="1"/>
    <col min="244" max="244" width="1.44140625" style="1" customWidth="1"/>
    <col min="245" max="245" width="13.6640625" style="1" customWidth="1"/>
    <col min="246" max="246" width="1.44140625" style="1" customWidth="1"/>
    <col min="247" max="247" width="13.6640625" style="1" customWidth="1"/>
    <col min="248" max="249" width="11.6640625" style="1" bestFit="1" customWidth="1"/>
    <col min="250" max="493" width="9.33203125" style="1"/>
    <col min="494" max="494" width="33.44140625" style="1" customWidth="1"/>
    <col min="495" max="495" width="8" style="1" bestFit="1" customWidth="1"/>
    <col min="496" max="496" width="1.44140625" style="1" customWidth="1"/>
    <col min="497" max="497" width="13.6640625" style="1" customWidth="1"/>
    <col min="498" max="498" width="1.44140625" style="1" customWidth="1"/>
    <col min="499" max="499" width="13.6640625" style="1" customWidth="1"/>
    <col min="500" max="500" width="1.44140625" style="1" customWidth="1"/>
    <col min="501" max="501" width="13.6640625" style="1" customWidth="1"/>
    <col min="502" max="502" width="1.44140625" style="1" customWidth="1"/>
    <col min="503" max="503" width="13.6640625" style="1" customWidth="1"/>
    <col min="504" max="505" width="11.6640625" style="1" bestFit="1" customWidth="1"/>
    <col min="506" max="749" width="9.33203125" style="1"/>
    <col min="750" max="750" width="33.44140625" style="1" customWidth="1"/>
    <col min="751" max="751" width="8" style="1" bestFit="1" customWidth="1"/>
    <col min="752" max="752" width="1.44140625" style="1" customWidth="1"/>
    <col min="753" max="753" width="13.6640625" style="1" customWidth="1"/>
    <col min="754" max="754" width="1.44140625" style="1" customWidth="1"/>
    <col min="755" max="755" width="13.6640625" style="1" customWidth="1"/>
    <col min="756" max="756" width="1.44140625" style="1" customWidth="1"/>
    <col min="757" max="757" width="13.6640625" style="1" customWidth="1"/>
    <col min="758" max="758" width="1.44140625" style="1" customWidth="1"/>
    <col min="759" max="759" width="13.6640625" style="1" customWidth="1"/>
    <col min="760" max="761" width="11.6640625" style="1" bestFit="1" customWidth="1"/>
    <col min="762" max="1005" width="9.33203125" style="1"/>
    <col min="1006" max="1006" width="33.44140625" style="1" customWidth="1"/>
    <col min="1007" max="1007" width="8" style="1" bestFit="1" customWidth="1"/>
    <col min="1008" max="1008" width="1.44140625" style="1" customWidth="1"/>
    <col min="1009" max="1009" width="13.6640625" style="1" customWidth="1"/>
    <col min="1010" max="1010" width="1.44140625" style="1" customWidth="1"/>
    <col min="1011" max="1011" width="13.6640625" style="1" customWidth="1"/>
    <col min="1012" max="1012" width="1.44140625" style="1" customWidth="1"/>
    <col min="1013" max="1013" width="13.6640625" style="1" customWidth="1"/>
    <col min="1014" max="1014" width="1.44140625" style="1" customWidth="1"/>
    <col min="1015" max="1015" width="13.6640625" style="1" customWidth="1"/>
    <col min="1016" max="1017" width="11.6640625" style="1" bestFit="1" customWidth="1"/>
    <col min="1018" max="1261" width="9.33203125" style="1"/>
    <col min="1262" max="1262" width="33.44140625" style="1" customWidth="1"/>
    <col min="1263" max="1263" width="8" style="1" bestFit="1" customWidth="1"/>
    <col min="1264" max="1264" width="1.44140625" style="1" customWidth="1"/>
    <col min="1265" max="1265" width="13.6640625" style="1" customWidth="1"/>
    <col min="1266" max="1266" width="1.44140625" style="1" customWidth="1"/>
    <col min="1267" max="1267" width="13.6640625" style="1" customWidth="1"/>
    <col min="1268" max="1268" width="1.44140625" style="1" customWidth="1"/>
    <col min="1269" max="1269" width="13.6640625" style="1" customWidth="1"/>
    <col min="1270" max="1270" width="1.44140625" style="1" customWidth="1"/>
    <col min="1271" max="1271" width="13.6640625" style="1" customWidth="1"/>
    <col min="1272" max="1273" width="11.6640625" style="1" bestFit="1" customWidth="1"/>
    <col min="1274" max="1517" width="9.33203125" style="1"/>
    <col min="1518" max="1518" width="33.44140625" style="1" customWidth="1"/>
    <col min="1519" max="1519" width="8" style="1" bestFit="1" customWidth="1"/>
    <col min="1520" max="1520" width="1.44140625" style="1" customWidth="1"/>
    <col min="1521" max="1521" width="13.6640625" style="1" customWidth="1"/>
    <col min="1522" max="1522" width="1.44140625" style="1" customWidth="1"/>
    <col min="1523" max="1523" width="13.6640625" style="1" customWidth="1"/>
    <col min="1524" max="1524" width="1.44140625" style="1" customWidth="1"/>
    <col min="1525" max="1525" width="13.6640625" style="1" customWidth="1"/>
    <col min="1526" max="1526" width="1.44140625" style="1" customWidth="1"/>
    <col min="1527" max="1527" width="13.6640625" style="1" customWidth="1"/>
    <col min="1528" max="1529" width="11.6640625" style="1" bestFit="1" customWidth="1"/>
    <col min="1530" max="1773" width="9.33203125" style="1"/>
    <col min="1774" max="1774" width="33.44140625" style="1" customWidth="1"/>
    <col min="1775" max="1775" width="8" style="1" bestFit="1" customWidth="1"/>
    <col min="1776" max="1776" width="1.44140625" style="1" customWidth="1"/>
    <col min="1777" max="1777" width="13.6640625" style="1" customWidth="1"/>
    <col min="1778" max="1778" width="1.44140625" style="1" customWidth="1"/>
    <col min="1779" max="1779" width="13.6640625" style="1" customWidth="1"/>
    <col min="1780" max="1780" width="1.44140625" style="1" customWidth="1"/>
    <col min="1781" max="1781" width="13.6640625" style="1" customWidth="1"/>
    <col min="1782" max="1782" width="1.44140625" style="1" customWidth="1"/>
    <col min="1783" max="1783" width="13.6640625" style="1" customWidth="1"/>
    <col min="1784" max="1785" width="11.6640625" style="1" bestFit="1" customWidth="1"/>
    <col min="1786" max="2029" width="9.33203125" style="1"/>
    <col min="2030" max="2030" width="33.44140625" style="1" customWidth="1"/>
    <col min="2031" max="2031" width="8" style="1" bestFit="1" customWidth="1"/>
    <col min="2032" max="2032" width="1.44140625" style="1" customWidth="1"/>
    <col min="2033" max="2033" width="13.6640625" style="1" customWidth="1"/>
    <col min="2034" max="2034" width="1.44140625" style="1" customWidth="1"/>
    <col min="2035" max="2035" width="13.6640625" style="1" customWidth="1"/>
    <col min="2036" max="2036" width="1.44140625" style="1" customWidth="1"/>
    <col min="2037" max="2037" width="13.6640625" style="1" customWidth="1"/>
    <col min="2038" max="2038" width="1.44140625" style="1" customWidth="1"/>
    <col min="2039" max="2039" width="13.6640625" style="1" customWidth="1"/>
    <col min="2040" max="2041" width="11.6640625" style="1" bestFit="1" customWidth="1"/>
    <col min="2042" max="2285" width="9.33203125" style="1"/>
    <col min="2286" max="2286" width="33.44140625" style="1" customWidth="1"/>
    <col min="2287" max="2287" width="8" style="1" bestFit="1" customWidth="1"/>
    <col min="2288" max="2288" width="1.44140625" style="1" customWidth="1"/>
    <col min="2289" max="2289" width="13.6640625" style="1" customWidth="1"/>
    <col min="2290" max="2290" width="1.44140625" style="1" customWidth="1"/>
    <col min="2291" max="2291" width="13.6640625" style="1" customWidth="1"/>
    <col min="2292" max="2292" width="1.44140625" style="1" customWidth="1"/>
    <col min="2293" max="2293" width="13.6640625" style="1" customWidth="1"/>
    <col min="2294" max="2294" width="1.44140625" style="1" customWidth="1"/>
    <col min="2295" max="2295" width="13.6640625" style="1" customWidth="1"/>
    <col min="2296" max="2297" width="11.6640625" style="1" bestFit="1" customWidth="1"/>
    <col min="2298" max="2541" width="9.33203125" style="1"/>
    <col min="2542" max="2542" width="33.44140625" style="1" customWidth="1"/>
    <col min="2543" max="2543" width="8" style="1" bestFit="1" customWidth="1"/>
    <col min="2544" max="2544" width="1.44140625" style="1" customWidth="1"/>
    <col min="2545" max="2545" width="13.6640625" style="1" customWidth="1"/>
    <col min="2546" max="2546" width="1.44140625" style="1" customWidth="1"/>
    <col min="2547" max="2547" width="13.6640625" style="1" customWidth="1"/>
    <col min="2548" max="2548" width="1.44140625" style="1" customWidth="1"/>
    <col min="2549" max="2549" width="13.6640625" style="1" customWidth="1"/>
    <col min="2550" max="2550" width="1.44140625" style="1" customWidth="1"/>
    <col min="2551" max="2551" width="13.6640625" style="1" customWidth="1"/>
    <col min="2552" max="2553" width="11.6640625" style="1" bestFit="1" customWidth="1"/>
    <col min="2554" max="2797" width="9.33203125" style="1"/>
    <col min="2798" max="2798" width="33.44140625" style="1" customWidth="1"/>
    <col min="2799" max="2799" width="8" style="1" bestFit="1" customWidth="1"/>
    <col min="2800" max="2800" width="1.44140625" style="1" customWidth="1"/>
    <col min="2801" max="2801" width="13.6640625" style="1" customWidth="1"/>
    <col min="2802" max="2802" width="1.44140625" style="1" customWidth="1"/>
    <col min="2803" max="2803" width="13.6640625" style="1" customWidth="1"/>
    <col min="2804" max="2804" width="1.44140625" style="1" customWidth="1"/>
    <col min="2805" max="2805" width="13.6640625" style="1" customWidth="1"/>
    <col min="2806" max="2806" width="1.44140625" style="1" customWidth="1"/>
    <col min="2807" max="2807" width="13.6640625" style="1" customWidth="1"/>
    <col min="2808" max="2809" width="11.6640625" style="1" bestFit="1" customWidth="1"/>
    <col min="2810" max="3053" width="9.33203125" style="1"/>
    <col min="3054" max="3054" width="33.44140625" style="1" customWidth="1"/>
    <col min="3055" max="3055" width="8" style="1" bestFit="1" customWidth="1"/>
    <col min="3056" max="3056" width="1.44140625" style="1" customWidth="1"/>
    <col min="3057" max="3057" width="13.6640625" style="1" customWidth="1"/>
    <col min="3058" max="3058" width="1.44140625" style="1" customWidth="1"/>
    <col min="3059" max="3059" width="13.6640625" style="1" customWidth="1"/>
    <col min="3060" max="3060" width="1.44140625" style="1" customWidth="1"/>
    <col min="3061" max="3061" width="13.6640625" style="1" customWidth="1"/>
    <col min="3062" max="3062" width="1.44140625" style="1" customWidth="1"/>
    <col min="3063" max="3063" width="13.6640625" style="1" customWidth="1"/>
    <col min="3064" max="3065" width="11.6640625" style="1" bestFit="1" customWidth="1"/>
    <col min="3066" max="3309" width="9.33203125" style="1"/>
    <col min="3310" max="3310" width="33.44140625" style="1" customWidth="1"/>
    <col min="3311" max="3311" width="8" style="1" bestFit="1" customWidth="1"/>
    <col min="3312" max="3312" width="1.44140625" style="1" customWidth="1"/>
    <col min="3313" max="3313" width="13.6640625" style="1" customWidth="1"/>
    <col min="3314" max="3314" width="1.44140625" style="1" customWidth="1"/>
    <col min="3315" max="3315" width="13.6640625" style="1" customWidth="1"/>
    <col min="3316" max="3316" width="1.44140625" style="1" customWidth="1"/>
    <col min="3317" max="3317" width="13.6640625" style="1" customWidth="1"/>
    <col min="3318" max="3318" width="1.44140625" style="1" customWidth="1"/>
    <col min="3319" max="3319" width="13.6640625" style="1" customWidth="1"/>
    <col min="3320" max="3321" width="11.6640625" style="1" bestFit="1" customWidth="1"/>
    <col min="3322" max="3565" width="9.33203125" style="1"/>
    <col min="3566" max="3566" width="33.44140625" style="1" customWidth="1"/>
    <col min="3567" max="3567" width="8" style="1" bestFit="1" customWidth="1"/>
    <col min="3568" max="3568" width="1.44140625" style="1" customWidth="1"/>
    <col min="3569" max="3569" width="13.6640625" style="1" customWidth="1"/>
    <col min="3570" max="3570" width="1.44140625" style="1" customWidth="1"/>
    <col min="3571" max="3571" width="13.6640625" style="1" customWidth="1"/>
    <col min="3572" max="3572" width="1.44140625" style="1" customWidth="1"/>
    <col min="3573" max="3573" width="13.6640625" style="1" customWidth="1"/>
    <col min="3574" max="3574" width="1.44140625" style="1" customWidth="1"/>
    <col min="3575" max="3575" width="13.6640625" style="1" customWidth="1"/>
    <col min="3576" max="3577" width="11.6640625" style="1" bestFit="1" customWidth="1"/>
    <col min="3578" max="3821" width="9.33203125" style="1"/>
    <col min="3822" max="3822" width="33.44140625" style="1" customWidth="1"/>
    <col min="3823" max="3823" width="8" style="1" bestFit="1" customWidth="1"/>
    <col min="3824" max="3824" width="1.44140625" style="1" customWidth="1"/>
    <col min="3825" max="3825" width="13.6640625" style="1" customWidth="1"/>
    <col min="3826" max="3826" width="1.44140625" style="1" customWidth="1"/>
    <col min="3827" max="3827" width="13.6640625" style="1" customWidth="1"/>
    <col min="3828" max="3828" width="1.44140625" style="1" customWidth="1"/>
    <col min="3829" max="3829" width="13.6640625" style="1" customWidth="1"/>
    <col min="3830" max="3830" width="1.44140625" style="1" customWidth="1"/>
    <col min="3831" max="3831" width="13.6640625" style="1" customWidth="1"/>
    <col min="3832" max="3833" width="11.6640625" style="1" bestFit="1" customWidth="1"/>
    <col min="3834" max="4077" width="9.33203125" style="1"/>
    <col min="4078" max="4078" width="33.44140625" style="1" customWidth="1"/>
    <col min="4079" max="4079" width="8" style="1" bestFit="1" customWidth="1"/>
    <col min="4080" max="4080" width="1.44140625" style="1" customWidth="1"/>
    <col min="4081" max="4081" width="13.6640625" style="1" customWidth="1"/>
    <col min="4082" max="4082" width="1.44140625" style="1" customWidth="1"/>
    <col min="4083" max="4083" width="13.6640625" style="1" customWidth="1"/>
    <col min="4084" max="4084" width="1.44140625" style="1" customWidth="1"/>
    <col min="4085" max="4085" width="13.6640625" style="1" customWidth="1"/>
    <col min="4086" max="4086" width="1.44140625" style="1" customWidth="1"/>
    <col min="4087" max="4087" width="13.6640625" style="1" customWidth="1"/>
    <col min="4088" max="4089" width="11.6640625" style="1" bestFit="1" customWidth="1"/>
    <col min="4090" max="4333" width="9.33203125" style="1"/>
    <col min="4334" max="4334" width="33.44140625" style="1" customWidth="1"/>
    <col min="4335" max="4335" width="8" style="1" bestFit="1" customWidth="1"/>
    <col min="4336" max="4336" width="1.44140625" style="1" customWidth="1"/>
    <col min="4337" max="4337" width="13.6640625" style="1" customWidth="1"/>
    <col min="4338" max="4338" width="1.44140625" style="1" customWidth="1"/>
    <col min="4339" max="4339" width="13.6640625" style="1" customWidth="1"/>
    <col min="4340" max="4340" width="1.44140625" style="1" customWidth="1"/>
    <col min="4341" max="4341" width="13.6640625" style="1" customWidth="1"/>
    <col min="4342" max="4342" width="1.44140625" style="1" customWidth="1"/>
    <col min="4343" max="4343" width="13.6640625" style="1" customWidth="1"/>
    <col min="4344" max="4345" width="11.6640625" style="1" bestFit="1" customWidth="1"/>
    <col min="4346" max="4589" width="9.33203125" style="1"/>
    <col min="4590" max="4590" width="33.44140625" style="1" customWidth="1"/>
    <col min="4591" max="4591" width="8" style="1" bestFit="1" customWidth="1"/>
    <col min="4592" max="4592" width="1.44140625" style="1" customWidth="1"/>
    <col min="4593" max="4593" width="13.6640625" style="1" customWidth="1"/>
    <col min="4594" max="4594" width="1.44140625" style="1" customWidth="1"/>
    <col min="4595" max="4595" width="13.6640625" style="1" customWidth="1"/>
    <col min="4596" max="4596" width="1.44140625" style="1" customWidth="1"/>
    <col min="4597" max="4597" width="13.6640625" style="1" customWidth="1"/>
    <col min="4598" max="4598" width="1.44140625" style="1" customWidth="1"/>
    <col min="4599" max="4599" width="13.6640625" style="1" customWidth="1"/>
    <col min="4600" max="4601" width="11.6640625" style="1" bestFit="1" customWidth="1"/>
    <col min="4602" max="4845" width="9.33203125" style="1"/>
    <col min="4846" max="4846" width="33.44140625" style="1" customWidth="1"/>
    <col min="4847" max="4847" width="8" style="1" bestFit="1" customWidth="1"/>
    <col min="4848" max="4848" width="1.44140625" style="1" customWidth="1"/>
    <col min="4849" max="4849" width="13.6640625" style="1" customWidth="1"/>
    <col min="4850" max="4850" width="1.44140625" style="1" customWidth="1"/>
    <col min="4851" max="4851" width="13.6640625" style="1" customWidth="1"/>
    <col min="4852" max="4852" width="1.44140625" style="1" customWidth="1"/>
    <col min="4853" max="4853" width="13.6640625" style="1" customWidth="1"/>
    <col min="4854" max="4854" width="1.44140625" style="1" customWidth="1"/>
    <col min="4855" max="4855" width="13.6640625" style="1" customWidth="1"/>
    <col min="4856" max="4857" width="11.6640625" style="1" bestFit="1" customWidth="1"/>
    <col min="4858" max="5101" width="9.33203125" style="1"/>
    <col min="5102" max="5102" width="33.44140625" style="1" customWidth="1"/>
    <col min="5103" max="5103" width="8" style="1" bestFit="1" customWidth="1"/>
    <col min="5104" max="5104" width="1.44140625" style="1" customWidth="1"/>
    <col min="5105" max="5105" width="13.6640625" style="1" customWidth="1"/>
    <col min="5106" max="5106" width="1.44140625" style="1" customWidth="1"/>
    <col min="5107" max="5107" width="13.6640625" style="1" customWidth="1"/>
    <col min="5108" max="5108" width="1.44140625" style="1" customWidth="1"/>
    <col min="5109" max="5109" width="13.6640625" style="1" customWidth="1"/>
    <col min="5110" max="5110" width="1.44140625" style="1" customWidth="1"/>
    <col min="5111" max="5111" width="13.6640625" style="1" customWidth="1"/>
    <col min="5112" max="5113" width="11.6640625" style="1" bestFit="1" customWidth="1"/>
    <col min="5114" max="5357" width="9.33203125" style="1"/>
    <col min="5358" max="5358" width="33.44140625" style="1" customWidth="1"/>
    <col min="5359" max="5359" width="8" style="1" bestFit="1" customWidth="1"/>
    <col min="5360" max="5360" width="1.44140625" style="1" customWidth="1"/>
    <col min="5361" max="5361" width="13.6640625" style="1" customWidth="1"/>
    <col min="5362" max="5362" width="1.44140625" style="1" customWidth="1"/>
    <col min="5363" max="5363" width="13.6640625" style="1" customWidth="1"/>
    <col min="5364" max="5364" width="1.44140625" style="1" customWidth="1"/>
    <col min="5365" max="5365" width="13.6640625" style="1" customWidth="1"/>
    <col min="5366" max="5366" width="1.44140625" style="1" customWidth="1"/>
    <col min="5367" max="5367" width="13.6640625" style="1" customWidth="1"/>
    <col min="5368" max="5369" width="11.6640625" style="1" bestFit="1" customWidth="1"/>
    <col min="5370" max="5613" width="9.33203125" style="1"/>
    <col min="5614" max="5614" width="33.44140625" style="1" customWidth="1"/>
    <col min="5615" max="5615" width="8" style="1" bestFit="1" customWidth="1"/>
    <col min="5616" max="5616" width="1.44140625" style="1" customWidth="1"/>
    <col min="5617" max="5617" width="13.6640625" style="1" customWidth="1"/>
    <col min="5618" max="5618" width="1.44140625" style="1" customWidth="1"/>
    <col min="5619" max="5619" width="13.6640625" style="1" customWidth="1"/>
    <col min="5620" max="5620" width="1.44140625" style="1" customWidth="1"/>
    <col min="5621" max="5621" width="13.6640625" style="1" customWidth="1"/>
    <col min="5622" max="5622" width="1.44140625" style="1" customWidth="1"/>
    <col min="5623" max="5623" width="13.6640625" style="1" customWidth="1"/>
    <col min="5624" max="5625" width="11.6640625" style="1" bestFit="1" customWidth="1"/>
    <col min="5626" max="5869" width="9.33203125" style="1"/>
    <col min="5870" max="5870" width="33.44140625" style="1" customWidth="1"/>
    <col min="5871" max="5871" width="8" style="1" bestFit="1" customWidth="1"/>
    <col min="5872" max="5872" width="1.44140625" style="1" customWidth="1"/>
    <col min="5873" max="5873" width="13.6640625" style="1" customWidth="1"/>
    <col min="5874" max="5874" width="1.44140625" style="1" customWidth="1"/>
    <col min="5875" max="5875" width="13.6640625" style="1" customWidth="1"/>
    <col min="5876" max="5876" width="1.44140625" style="1" customWidth="1"/>
    <col min="5877" max="5877" width="13.6640625" style="1" customWidth="1"/>
    <col min="5878" max="5878" width="1.44140625" style="1" customWidth="1"/>
    <col min="5879" max="5879" width="13.6640625" style="1" customWidth="1"/>
    <col min="5880" max="5881" width="11.6640625" style="1" bestFit="1" customWidth="1"/>
    <col min="5882" max="6125" width="9.33203125" style="1"/>
    <col min="6126" max="6126" width="33.44140625" style="1" customWidth="1"/>
    <col min="6127" max="6127" width="8" style="1" bestFit="1" customWidth="1"/>
    <col min="6128" max="6128" width="1.44140625" style="1" customWidth="1"/>
    <col min="6129" max="6129" width="13.6640625" style="1" customWidth="1"/>
    <col min="6130" max="6130" width="1.44140625" style="1" customWidth="1"/>
    <col min="6131" max="6131" width="13.6640625" style="1" customWidth="1"/>
    <col min="6132" max="6132" width="1.44140625" style="1" customWidth="1"/>
    <col min="6133" max="6133" width="13.6640625" style="1" customWidth="1"/>
    <col min="6134" max="6134" width="1.44140625" style="1" customWidth="1"/>
    <col min="6135" max="6135" width="13.6640625" style="1" customWidth="1"/>
    <col min="6136" max="6137" width="11.6640625" style="1" bestFit="1" customWidth="1"/>
    <col min="6138" max="6381" width="9.33203125" style="1"/>
    <col min="6382" max="6382" width="33.44140625" style="1" customWidth="1"/>
    <col min="6383" max="6383" width="8" style="1" bestFit="1" customWidth="1"/>
    <col min="6384" max="6384" width="1.44140625" style="1" customWidth="1"/>
    <col min="6385" max="6385" width="13.6640625" style="1" customWidth="1"/>
    <col min="6386" max="6386" width="1.44140625" style="1" customWidth="1"/>
    <col min="6387" max="6387" width="13.6640625" style="1" customWidth="1"/>
    <col min="6388" max="6388" width="1.44140625" style="1" customWidth="1"/>
    <col min="6389" max="6389" width="13.6640625" style="1" customWidth="1"/>
    <col min="6390" max="6390" width="1.44140625" style="1" customWidth="1"/>
    <col min="6391" max="6391" width="13.6640625" style="1" customWidth="1"/>
    <col min="6392" max="6393" width="11.6640625" style="1" bestFit="1" customWidth="1"/>
    <col min="6394" max="6637" width="9.33203125" style="1"/>
    <col min="6638" max="6638" width="33.44140625" style="1" customWidth="1"/>
    <col min="6639" max="6639" width="8" style="1" bestFit="1" customWidth="1"/>
    <col min="6640" max="6640" width="1.44140625" style="1" customWidth="1"/>
    <col min="6641" max="6641" width="13.6640625" style="1" customWidth="1"/>
    <col min="6642" max="6642" width="1.44140625" style="1" customWidth="1"/>
    <col min="6643" max="6643" width="13.6640625" style="1" customWidth="1"/>
    <col min="6644" max="6644" width="1.44140625" style="1" customWidth="1"/>
    <col min="6645" max="6645" width="13.6640625" style="1" customWidth="1"/>
    <col min="6646" max="6646" width="1.44140625" style="1" customWidth="1"/>
    <col min="6647" max="6647" width="13.6640625" style="1" customWidth="1"/>
    <col min="6648" max="6649" width="11.6640625" style="1" bestFit="1" customWidth="1"/>
    <col min="6650" max="6893" width="9.33203125" style="1"/>
    <col min="6894" max="6894" width="33.44140625" style="1" customWidth="1"/>
    <col min="6895" max="6895" width="8" style="1" bestFit="1" customWidth="1"/>
    <col min="6896" max="6896" width="1.44140625" style="1" customWidth="1"/>
    <col min="6897" max="6897" width="13.6640625" style="1" customWidth="1"/>
    <col min="6898" max="6898" width="1.44140625" style="1" customWidth="1"/>
    <col min="6899" max="6899" width="13.6640625" style="1" customWidth="1"/>
    <col min="6900" max="6900" width="1.44140625" style="1" customWidth="1"/>
    <col min="6901" max="6901" width="13.6640625" style="1" customWidth="1"/>
    <col min="6902" max="6902" width="1.44140625" style="1" customWidth="1"/>
    <col min="6903" max="6903" width="13.6640625" style="1" customWidth="1"/>
    <col min="6904" max="6905" width="11.6640625" style="1" bestFit="1" customWidth="1"/>
    <col min="6906" max="7149" width="9.33203125" style="1"/>
    <col min="7150" max="7150" width="33.44140625" style="1" customWidth="1"/>
    <col min="7151" max="7151" width="8" style="1" bestFit="1" customWidth="1"/>
    <col min="7152" max="7152" width="1.44140625" style="1" customWidth="1"/>
    <col min="7153" max="7153" width="13.6640625" style="1" customWidth="1"/>
    <col min="7154" max="7154" width="1.44140625" style="1" customWidth="1"/>
    <col min="7155" max="7155" width="13.6640625" style="1" customWidth="1"/>
    <col min="7156" max="7156" width="1.44140625" style="1" customWidth="1"/>
    <col min="7157" max="7157" width="13.6640625" style="1" customWidth="1"/>
    <col min="7158" max="7158" width="1.44140625" style="1" customWidth="1"/>
    <col min="7159" max="7159" width="13.6640625" style="1" customWidth="1"/>
    <col min="7160" max="7161" width="11.6640625" style="1" bestFit="1" customWidth="1"/>
    <col min="7162" max="7405" width="9.33203125" style="1"/>
    <col min="7406" max="7406" width="33.44140625" style="1" customWidth="1"/>
    <col min="7407" max="7407" width="8" style="1" bestFit="1" customWidth="1"/>
    <col min="7408" max="7408" width="1.44140625" style="1" customWidth="1"/>
    <col min="7409" max="7409" width="13.6640625" style="1" customWidth="1"/>
    <col min="7410" max="7410" width="1.44140625" style="1" customWidth="1"/>
    <col min="7411" max="7411" width="13.6640625" style="1" customWidth="1"/>
    <col min="7412" max="7412" width="1.44140625" style="1" customWidth="1"/>
    <col min="7413" max="7413" width="13.6640625" style="1" customWidth="1"/>
    <col min="7414" max="7414" width="1.44140625" style="1" customWidth="1"/>
    <col min="7415" max="7415" width="13.6640625" style="1" customWidth="1"/>
    <col min="7416" max="7417" width="11.6640625" style="1" bestFit="1" customWidth="1"/>
    <col min="7418" max="7661" width="9.33203125" style="1"/>
    <col min="7662" max="7662" width="33.44140625" style="1" customWidth="1"/>
    <col min="7663" max="7663" width="8" style="1" bestFit="1" customWidth="1"/>
    <col min="7664" max="7664" width="1.44140625" style="1" customWidth="1"/>
    <col min="7665" max="7665" width="13.6640625" style="1" customWidth="1"/>
    <col min="7666" max="7666" width="1.44140625" style="1" customWidth="1"/>
    <col min="7667" max="7667" width="13.6640625" style="1" customWidth="1"/>
    <col min="7668" max="7668" width="1.44140625" style="1" customWidth="1"/>
    <col min="7669" max="7669" width="13.6640625" style="1" customWidth="1"/>
    <col min="7670" max="7670" width="1.44140625" style="1" customWidth="1"/>
    <col min="7671" max="7671" width="13.6640625" style="1" customWidth="1"/>
    <col min="7672" max="7673" width="11.6640625" style="1" bestFit="1" customWidth="1"/>
    <col min="7674" max="7917" width="9.33203125" style="1"/>
    <col min="7918" max="7918" width="33.44140625" style="1" customWidth="1"/>
    <col min="7919" max="7919" width="8" style="1" bestFit="1" customWidth="1"/>
    <col min="7920" max="7920" width="1.44140625" style="1" customWidth="1"/>
    <col min="7921" max="7921" width="13.6640625" style="1" customWidth="1"/>
    <col min="7922" max="7922" width="1.44140625" style="1" customWidth="1"/>
    <col min="7923" max="7923" width="13.6640625" style="1" customWidth="1"/>
    <col min="7924" max="7924" width="1.44140625" style="1" customWidth="1"/>
    <col min="7925" max="7925" width="13.6640625" style="1" customWidth="1"/>
    <col min="7926" max="7926" width="1.44140625" style="1" customWidth="1"/>
    <col min="7927" max="7927" width="13.6640625" style="1" customWidth="1"/>
    <col min="7928" max="7929" width="11.6640625" style="1" bestFit="1" customWidth="1"/>
    <col min="7930" max="8173" width="9.33203125" style="1"/>
    <col min="8174" max="8174" width="33.44140625" style="1" customWidth="1"/>
    <col min="8175" max="8175" width="8" style="1" bestFit="1" customWidth="1"/>
    <col min="8176" max="8176" width="1.44140625" style="1" customWidth="1"/>
    <col min="8177" max="8177" width="13.6640625" style="1" customWidth="1"/>
    <col min="8178" max="8178" width="1.44140625" style="1" customWidth="1"/>
    <col min="8179" max="8179" width="13.6640625" style="1" customWidth="1"/>
    <col min="8180" max="8180" width="1.44140625" style="1" customWidth="1"/>
    <col min="8181" max="8181" width="13.6640625" style="1" customWidth="1"/>
    <col min="8182" max="8182" width="1.44140625" style="1" customWidth="1"/>
    <col min="8183" max="8183" width="13.6640625" style="1" customWidth="1"/>
    <col min="8184" max="8185" width="11.6640625" style="1" bestFit="1" customWidth="1"/>
    <col min="8186" max="8429" width="9.33203125" style="1"/>
    <col min="8430" max="8430" width="33.44140625" style="1" customWidth="1"/>
    <col min="8431" max="8431" width="8" style="1" bestFit="1" customWidth="1"/>
    <col min="8432" max="8432" width="1.44140625" style="1" customWidth="1"/>
    <col min="8433" max="8433" width="13.6640625" style="1" customWidth="1"/>
    <col min="8434" max="8434" width="1.44140625" style="1" customWidth="1"/>
    <col min="8435" max="8435" width="13.6640625" style="1" customWidth="1"/>
    <col min="8436" max="8436" width="1.44140625" style="1" customWidth="1"/>
    <col min="8437" max="8437" width="13.6640625" style="1" customWidth="1"/>
    <col min="8438" max="8438" width="1.44140625" style="1" customWidth="1"/>
    <col min="8439" max="8439" width="13.6640625" style="1" customWidth="1"/>
    <col min="8440" max="8441" width="11.6640625" style="1" bestFit="1" customWidth="1"/>
    <col min="8442" max="8685" width="9.33203125" style="1"/>
    <col min="8686" max="8686" width="33.44140625" style="1" customWidth="1"/>
    <col min="8687" max="8687" width="8" style="1" bestFit="1" customWidth="1"/>
    <col min="8688" max="8688" width="1.44140625" style="1" customWidth="1"/>
    <col min="8689" max="8689" width="13.6640625" style="1" customWidth="1"/>
    <col min="8690" max="8690" width="1.44140625" style="1" customWidth="1"/>
    <col min="8691" max="8691" width="13.6640625" style="1" customWidth="1"/>
    <col min="8692" max="8692" width="1.44140625" style="1" customWidth="1"/>
    <col min="8693" max="8693" width="13.6640625" style="1" customWidth="1"/>
    <col min="8694" max="8694" width="1.44140625" style="1" customWidth="1"/>
    <col min="8695" max="8695" width="13.6640625" style="1" customWidth="1"/>
    <col min="8696" max="8697" width="11.6640625" style="1" bestFit="1" customWidth="1"/>
    <col min="8698" max="8941" width="9.33203125" style="1"/>
    <col min="8942" max="8942" width="33.44140625" style="1" customWidth="1"/>
    <col min="8943" max="8943" width="8" style="1" bestFit="1" customWidth="1"/>
    <col min="8944" max="8944" width="1.44140625" style="1" customWidth="1"/>
    <col min="8945" max="8945" width="13.6640625" style="1" customWidth="1"/>
    <col min="8946" max="8946" width="1.44140625" style="1" customWidth="1"/>
    <col min="8947" max="8947" width="13.6640625" style="1" customWidth="1"/>
    <col min="8948" max="8948" width="1.44140625" style="1" customWidth="1"/>
    <col min="8949" max="8949" width="13.6640625" style="1" customWidth="1"/>
    <col min="8950" max="8950" width="1.44140625" style="1" customWidth="1"/>
    <col min="8951" max="8951" width="13.6640625" style="1" customWidth="1"/>
    <col min="8952" max="8953" width="11.6640625" style="1" bestFit="1" customWidth="1"/>
    <col min="8954" max="9197" width="9.33203125" style="1"/>
    <col min="9198" max="9198" width="33.44140625" style="1" customWidth="1"/>
    <col min="9199" max="9199" width="8" style="1" bestFit="1" customWidth="1"/>
    <col min="9200" max="9200" width="1.44140625" style="1" customWidth="1"/>
    <col min="9201" max="9201" width="13.6640625" style="1" customWidth="1"/>
    <col min="9202" max="9202" width="1.44140625" style="1" customWidth="1"/>
    <col min="9203" max="9203" width="13.6640625" style="1" customWidth="1"/>
    <col min="9204" max="9204" width="1.44140625" style="1" customWidth="1"/>
    <col min="9205" max="9205" width="13.6640625" style="1" customWidth="1"/>
    <col min="9206" max="9206" width="1.44140625" style="1" customWidth="1"/>
    <col min="9207" max="9207" width="13.6640625" style="1" customWidth="1"/>
    <col min="9208" max="9209" width="11.6640625" style="1" bestFit="1" customWidth="1"/>
    <col min="9210" max="9453" width="9.33203125" style="1"/>
    <col min="9454" max="9454" width="33.44140625" style="1" customWidth="1"/>
    <col min="9455" max="9455" width="8" style="1" bestFit="1" customWidth="1"/>
    <col min="9456" max="9456" width="1.44140625" style="1" customWidth="1"/>
    <col min="9457" max="9457" width="13.6640625" style="1" customWidth="1"/>
    <col min="9458" max="9458" width="1.44140625" style="1" customWidth="1"/>
    <col min="9459" max="9459" width="13.6640625" style="1" customWidth="1"/>
    <col min="9460" max="9460" width="1.44140625" style="1" customWidth="1"/>
    <col min="9461" max="9461" width="13.6640625" style="1" customWidth="1"/>
    <col min="9462" max="9462" width="1.44140625" style="1" customWidth="1"/>
    <col min="9463" max="9463" width="13.6640625" style="1" customWidth="1"/>
    <col min="9464" max="9465" width="11.6640625" style="1" bestFit="1" customWidth="1"/>
    <col min="9466" max="9709" width="9.33203125" style="1"/>
    <col min="9710" max="9710" width="33.44140625" style="1" customWidth="1"/>
    <col min="9711" max="9711" width="8" style="1" bestFit="1" customWidth="1"/>
    <col min="9712" max="9712" width="1.44140625" style="1" customWidth="1"/>
    <col min="9713" max="9713" width="13.6640625" style="1" customWidth="1"/>
    <col min="9714" max="9714" width="1.44140625" style="1" customWidth="1"/>
    <col min="9715" max="9715" width="13.6640625" style="1" customWidth="1"/>
    <col min="9716" max="9716" width="1.44140625" style="1" customWidth="1"/>
    <col min="9717" max="9717" width="13.6640625" style="1" customWidth="1"/>
    <col min="9718" max="9718" width="1.44140625" style="1" customWidth="1"/>
    <col min="9719" max="9719" width="13.6640625" style="1" customWidth="1"/>
    <col min="9720" max="9721" width="11.6640625" style="1" bestFit="1" customWidth="1"/>
    <col min="9722" max="9965" width="9.33203125" style="1"/>
    <col min="9966" max="9966" width="33.44140625" style="1" customWidth="1"/>
    <col min="9967" max="9967" width="8" style="1" bestFit="1" customWidth="1"/>
    <col min="9968" max="9968" width="1.44140625" style="1" customWidth="1"/>
    <col min="9969" max="9969" width="13.6640625" style="1" customWidth="1"/>
    <col min="9970" max="9970" width="1.44140625" style="1" customWidth="1"/>
    <col min="9971" max="9971" width="13.6640625" style="1" customWidth="1"/>
    <col min="9972" max="9972" width="1.44140625" style="1" customWidth="1"/>
    <col min="9973" max="9973" width="13.6640625" style="1" customWidth="1"/>
    <col min="9974" max="9974" width="1.44140625" style="1" customWidth="1"/>
    <col min="9975" max="9975" width="13.6640625" style="1" customWidth="1"/>
    <col min="9976" max="9977" width="11.6640625" style="1" bestFit="1" customWidth="1"/>
    <col min="9978" max="10221" width="9.33203125" style="1"/>
    <col min="10222" max="10222" width="33.44140625" style="1" customWidth="1"/>
    <col min="10223" max="10223" width="8" style="1" bestFit="1" customWidth="1"/>
    <col min="10224" max="10224" width="1.44140625" style="1" customWidth="1"/>
    <col min="10225" max="10225" width="13.6640625" style="1" customWidth="1"/>
    <col min="10226" max="10226" width="1.44140625" style="1" customWidth="1"/>
    <col min="10227" max="10227" width="13.6640625" style="1" customWidth="1"/>
    <col min="10228" max="10228" width="1.44140625" style="1" customWidth="1"/>
    <col min="10229" max="10229" width="13.6640625" style="1" customWidth="1"/>
    <col min="10230" max="10230" width="1.44140625" style="1" customWidth="1"/>
    <col min="10231" max="10231" width="13.6640625" style="1" customWidth="1"/>
    <col min="10232" max="10233" width="11.6640625" style="1" bestFit="1" customWidth="1"/>
    <col min="10234" max="10477" width="9.33203125" style="1"/>
    <col min="10478" max="10478" width="33.44140625" style="1" customWidth="1"/>
    <col min="10479" max="10479" width="8" style="1" bestFit="1" customWidth="1"/>
    <col min="10480" max="10480" width="1.44140625" style="1" customWidth="1"/>
    <col min="10481" max="10481" width="13.6640625" style="1" customWidth="1"/>
    <col min="10482" max="10482" width="1.44140625" style="1" customWidth="1"/>
    <col min="10483" max="10483" width="13.6640625" style="1" customWidth="1"/>
    <col min="10484" max="10484" width="1.44140625" style="1" customWidth="1"/>
    <col min="10485" max="10485" width="13.6640625" style="1" customWidth="1"/>
    <col min="10486" max="10486" width="1.44140625" style="1" customWidth="1"/>
    <col min="10487" max="10487" width="13.6640625" style="1" customWidth="1"/>
    <col min="10488" max="10489" width="11.6640625" style="1" bestFit="1" customWidth="1"/>
    <col min="10490" max="10733" width="9.33203125" style="1"/>
    <col min="10734" max="10734" width="33.44140625" style="1" customWidth="1"/>
    <col min="10735" max="10735" width="8" style="1" bestFit="1" customWidth="1"/>
    <col min="10736" max="10736" width="1.44140625" style="1" customWidth="1"/>
    <col min="10737" max="10737" width="13.6640625" style="1" customWidth="1"/>
    <col min="10738" max="10738" width="1.44140625" style="1" customWidth="1"/>
    <col min="10739" max="10739" width="13.6640625" style="1" customWidth="1"/>
    <col min="10740" max="10740" width="1.44140625" style="1" customWidth="1"/>
    <col min="10741" max="10741" width="13.6640625" style="1" customWidth="1"/>
    <col min="10742" max="10742" width="1.44140625" style="1" customWidth="1"/>
    <col min="10743" max="10743" width="13.6640625" style="1" customWidth="1"/>
    <col min="10744" max="10745" width="11.6640625" style="1" bestFit="1" customWidth="1"/>
    <col min="10746" max="10989" width="9.33203125" style="1"/>
    <col min="10990" max="10990" width="33.44140625" style="1" customWidth="1"/>
    <col min="10991" max="10991" width="8" style="1" bestFit="1" customWidth="1"/>
    <col min="10992" max="10992" width="1.44140625" style="1" customWidth="1"/>
    <col min="10993" max="10993" width="13.6640625" style="1" customWidth="1"/>
    <col min="10994" max="10994" width="1.44140625" style="1" customWidth="1"/>
    <col min="10995" max="10995" width="13.6640625" style="1" customWidth="1"/>
    <col min="10996" max="10996" width="1.44140625" style="1" customWidth="1"/>
    <col min="10997" max="10997" width="13.6640625" style="1" customWidth="1"/>
    <col min="10998" max="10998" width="1.44140625" style="1" customWidth="1"/>
    <col min="10999" max="10999" width="13.6640625" style="1" customWidth="1"/>
    <col min="11000" max="11001" width="11.6640625" style="1" bestFit="1" customWidth="1"/>
    <col min="11002" max="11245" width="9.33203125" style="1"/>
    <col min="11246" max="11246" width="33.44140625" style="1" customWidth="1"/>
    <col min="11247" max="11247" width="8" style="1" bestFit="1" customWidth="1"/>
    <col min="11248" max="11248" width="1.44140625" style="1" customWidth="1"/>
    <col min="11249" max="11249" width="13.6640625" style="1" customWidth="1"/>
    <col min="11250" max="11250" width="1.44140625" style="1" customWidth="1"/>
    <col min="11251" max="11251" width="13.6640625" style="1" customWidth="1"/>
    <col min="11252" max="11252" width="1.44140625" style="1" customWidth="1"/>
    <col min="11253" max="11253" width="13.6640625" style="1" customWidth="1"/>
    <col min="11254" max="11254" width="1.44140625" style="1" customWidth="1"/>
    <col min="11255" max="11255" width="13.6640625" style="1" customWidth="1"/>
    <col min="11256" max="11257" width="11.6640625" style="1" bestFit="1" customWidth="1"/>
    <col min="11258" max="11501" width="9.33203125" style="1"/>
    <col min="11502" max="11502" width="33.44140625" style="1" customWidth="1"/>
    <col min="11503" max="11503" width="8" style="1" bestFit="1" customWidth="1"/>
    <col min="11504" max="11504" width="1.44140625" style="1" customWidth="1"/>
    <col min="11505" max="11505" width="13.6640625" style="1" customWidth="1"/>
    <col min="11506" max="11506" width="1.44140625" style="1" customWidth="1"/>
    <col min="11507" max="11507" width="13.6640625" style="1" customWidth="1"/>
    <col min="11508" max="11508" width="1.44140625" style="1" customWidth="1"/>
    <col min="11509" max="11509" width="13.6640625" style="1" customWidth="1"/>
    <col min="11510" max="11510" width="1.44140625" style="1" customWidth="1"/>
    <col min="11511" max="11511" width="13.6640625" style="1" customWidth="1"/>
    <col min="11512" max="11513" width="11.6640625" style="1" bestFit="1" customWidth="1"/>
    <col min="11514" max="11757" width="9.33203125" style="1"/>
    <col min="11758" max="11758" width="33.44140625" style="1" customWidth="1"/>
    <col min="11759" max="11759" width="8" style="1" bestFit="1" customWidth="1"/>
    <col min="11760" max="11760" width="1.44140625" style="1" customWidth="1"/>
    <col min="11761" max="11761" width="13.6640625" style="1" customWidth="1"/>
    <col min="11762" max="11762" width="1.44140625" style="1" customWidth="1"/>
    <col min="11763" max="11763" width="13.6640625" style="1" customWidth="1"/>
    <col min="11764" max="11764" width="1.44140625" style="1" customWidth="1"/>
    <col min="11765" max="11765" width="13.6640625" style="1" customWidth="1"/>
    <col min="11766" max="11766" width="1.44140625" style="1" customWidth="1"/>
    <col min="11767" max="11767" width="13.6640625" style="1" customWidth="1"/>
    <col min="11768" max="11769" width="11.6640625" style="1" bestFit="1" customWidth="1"/>
    <col min="11770" max="12013" width="9.33203125" style="1"/>
    <col min="12014" max="12014" width="33.44140625" style="1" customWidth="1"/>
    <col min="12015" max="12015" width="8" style="1" bestFit="1" customWidth="1"/>
    <col min="12016" max="12016" width="1.44140625" style="1" customWidth="1"/>
    <col min="12017" max="12017" width="13.6640625" style="1" customWidth="1"/>
    <col min="12018" max="12018" width="1.44140625" style="1" customWidth="1"/>
    <col min="12019" max="12019" width="13.6640625" style="1" customWidth="1"/>
    <col min="12020" max="12020" width="1.44140625" style="1" customWidth="1"/>
    <col min="12021" max="12021" width="13.6640625" style="1" customWidth="1"/>
    <col min="12022" max="12022" width="1.44140625" style="1" customWidth="1"/>
    <col min="12023" max="12023" width="13.6640625" style="1" customWidth="1"/>
    <col min="12024" max="12025" width="11.6640625" style="1" bestFit="1" customWidth="1"/>
    <col min="12026" max="12269" width="9.33203125" style="1"/>
    <col min="12270" max="12270" width="33.44140625" style="1" customWidth="1"/>
    <col min="12271" max="12271" width="8" style="1" bestFit="1" customWidth="1"/>
    <col min="12272" max="12272" width="1.44140625" style="1" customWidth="1"/>
    <col min="12273" max="12273" width="13.6640625" style="1" customWidth="1"/>
    <col min="12274" max="12274" width="1.44140625" style="1" customWidth="1"/>
    <col min="12275" max="12275" width="13.6640625" style="1" customWidth="1"/>
    <col min="12276" max="12276" width="1.44140625" style="1" customWidth="1"/>
    <col min="12277" max="12277" width="13.6640625" style="1" customWidth="1"/>
    <col min="12278" max="12278" width="1.44140625" style="1" customWidth="1"/>
    <col min="12279" max="12279" width="13.6640625" style="1" customWidth="1"/>
    <col min="12280" max="12281" width="11.6640625" style="1" bestFit="1" customWidth="1"/>
    <col min="12282" max="12525" width="9.33203125" style="1"/>
    <col min="12526" max="12526" width="33.44140625" style="1" customWidth="1"/>
    <col min="12527" max="12527" width="8" style="1" bestFit="1" customWidth="1"/>
    <col min="12528" max="12528" width="1.44140625" style="1" customWidth="1"/>
    <col min="12529" max="12529" width="13.6640625" style="1" customWidth="1"/>
    <col min="12530" max="12530" width="1.44140625" style="1" customWidth="1"/>
    <col min="12531" max="12531" width="13.6640625" style="1" customWidth="1"/>
    <col min="12532" max="12532" width="1.44140625" style="1" customWidth="1"/>
    <col min="12533" max="12533" width="13.6640625" style="1" customWidth="1"/>
    <col min="12534" max="12534" width="1.44140625" style="1" customWidth="1"/>
    <col min="12535" max="12535" width="13.6640625" style="1" customWidth="1"/>
    <col min="12536" max="12537" width="11.6640625" style="1" bestFit="1" customWidth="1"/>
    <col min="12538" max="12781" width="9.33203125" style="1"/>
    <col min="12782" max="12782" width="33.44140625" style="1" customWidth="1"/>
    <col min="12783" max="12783" width="8" style="1" bestFit="1" customWidth="1"/>
    <col min="12784" max="12784" width="1.44140625" style="1" customWidth="1"/>
    <col min="12785" max="12785" width="13.6640625" style="1" customWidth="1"/>
    <col min="12786" max="12786" width="1.44140625" style="1" customWidth="1"/>
    <col min="12787" max="12787" width="13.6640625" style="1" customWidth="1"/>
    <col min="12788" max="12788" width="1.44140625" style="1" customWidth="1"/>
    <col min="12789" max="12789" width="13.6640625" style="1" customWidth="1"/>
    <col min="12790" max="12790" width="1.44140625" style="1" customWidth="1"/>
    <col min="12791" max="12791" width="13.6640625" style="1" customWidth="1"/>
    <col min="12792" max="12793" width="11.6640625" style="1" bestFit="1" customWidth="1"/>
    <col min="12794" max="13037" width="9.33203125" style="1"/>
    <col min="13038" max="13038" width="33.44140625" style="1" customWidth="1"/>
    <col min="13039" max="13039" width="8" style="1" bestFit="1" customWidth="1"/>
    <col min="13040" max="13040" width="1.44140625" style="1" customWidth="1"/>
    <col min="13041" max="13041" width="13.6640625" style="1" customWidth="1"/>
    <col min="13042" max="13042" width="1.44140625" style="1" customWidth="1"/>
    <col min="13043" max="13043" width="13.6640625" style="1" customWidth="1"/>
    <col min="13044" max="13044" width="1.44140625" style="1" customWidth="1"/>
    <col min="13045" max="13045" width="13.6640625" style="1" customWidth="1"/>
    <col min="13046" max="13046" width="1.44140625" style="1" customWidth="1"/>
    <col min="13047" max="13047" width="13.6640625" style="1" customWidth="1"/>
    <col min="13048" max="13049" width="11.6640625" style="1" bestFit="1" customWidth="1"/>
    <col min="13050" max="13293" width="9.33203125" style="1"/>
    <col min="13294" max="13294" width="33.44140625" style="1" customWidth="1"/>
    <col min="13295" max="13295" width="8" style="1" bestFit="1" customWidth="1"/>
    <col min="13296" max="13296" width="1.44140625" style="1" customWidth="1"/>
    <col min="13297" max="13297" width="13.6640625" style="1" customWidth="1"/>
    <col min="13298" max="13298" width="1.44140625" style="1" customWidth="1"/>
    <col min="13299" max="13299" width="13.6640625" style="1" customWidth="1"/>
    <col min="13300" max="13300" width="1.44140625" style="1" customWidth="1"/>
    <col min="13301" max="13301" width="13.6640625" style="1" customWidth="1"/>
    <col min="13302" max="13302" width="1.44140625" style="1" customWidth="1"/>
    <col min="13303" max="13303" width="13.6640625" style="1" customWidth="1"/>
    <col min="13304" max="13305" width="11.6640625" style="1" bestFit="1" customWidth="1"/>
    <col min="13306" max="13549" width="9.33203125" style="1"/>
    <col min="13550" max="13550" width="33.44140625" style="1" customWidth="1"/>
    <col min="13551" max="13551" width="8" style="1" bestFit="1" customWidth="1"/>
    <col min="13552" max="13552" width="1.44140625" style="1" customWidth="1"/>
    <col min="13553" max="13553" width="13.6640625" style="1" customWidth="1"/>
    <col min="13554" max="13554" width="1.44140625" style="1" customWidth="1"/>
    <col min="13555" max="13555" width="13.6640625" style="1" customWidth="1"/>
    <col min="13556" max="13556" width="1.44140625" style="1" customWidth="1"/>
    <col min="13557" max="13557" width="13.6640625" style="1" customWidth="1"/>
    <col min="13558" max="13558" width="1.44140625" style="1" customWidth="1"/>
    <col min="13559" max="13559" width="13.6640625" style="1" customWidth="1"/>
    <col min="13560" max="13561" width="11.6640625" style="1" bestFit="1" customWidth="1"/>
    <col min="13562" max="13805" width="9.33203125" style="1"/>
    <col min="13806" max="13806" width="33.44140625" style="1" customWidth="1"/>
    <col min="13807" max="13807" width="8" style="1" bestFit="1" customWidth="1"/>
    <col min="13808" max="13808" width="1.44140625" style="1" customWidth="1"/>
    <col min="13809" max="13809" width="13.6640625" style="1" customWidth="1"/>
    <col min="13810" max="13810" width="1.44140625" style="1" customWidth="1"/>
    <col min="13811" max="13811" width="13.6640625" style="1" customWidth="1"/>
    <col min="13812" max="13812" width="1.44140625" style="1" customWidth="1"/>
    <col min="13813" max="13813" width="13.6640625" style="1" customWidth="1"/>
    <col min="13814" max="13814" width="1.44140625" style="1" customWidth="1"/>
    <col min="13815" max="13815" width="13.6640625" style="1" customWidth="1"/>
    <col min="13816" max="13817" width="11.6640625" style="1" bestFit="1" customWidth="1"/>
    <col min="13818" max="14061" width="9.33203125" style="1"/>
    <col min="14062" max="14062" width="33.44140625" style="1" customWidth="1"/>
    <col min="14063" max="14063" width="8" style="1" bestFit="1" customWidth="1"/>
    <col min="14064" max="14064" width="1.44140625" style="1" customWidth="1"/>
    <col min="14065" max="14065" width="13.6640625" style="1" customWidth="1"/>
    <col min="14066" max="14066" width="1.44140625" style="1" customWidth="1"/>
    <col min="14067" max="14067" width="13.6640625" style="1" customWidth="1"/>
    <col min="14068" max="14068" width="1.44140625" style="1" customWidth="1"/>
    <col min="14069" max="14069" width="13.6640625" style="1" customWidth="1"/>
    <col min="14070" max="14070" width="1.44140625" style="1" customWidth="1"/>
    <col min="14071" max="14071" width="13.6640625" style="1" customWidth="1"/>
    <col min="14072" max="14073" width="11.6640625" style="1" bestFit="1" customWidth="1"/>
    <col min="14074" max="14317" width="9.33203125" style="1"/>
    <col min="14318" max="14318" width="33.44140625" style="1" customWidth="1"/>
    <col min="14319" max="14319" width="8" style="1" bestFit="1" customWidth="1"/>
    <col min="14320" max="14320" width="1.44140625" style="1" customWidth="1"/>
    <col min="14321" max="14321" width="13.6640625" style="1" customWidth="1"/>
    <col min="14322" max="14322" width="1.44140625" style="1" customWidth="1"/>
    <col min="14323" max="14323" width="13.6640625" style="1" customWidth="1"/>
    <col min="14324" max="14324" width="1.44140625" style="1" customWidth="1"/>
    <col min="14325" max="14325" width="13.6640625" style="1" customWidth="1"/>
    <col min="14326" max="14326" width="1.44140625" style="1" customWidth="1"/>
    <col min="14327" max="14327" width="13.6640625" style="1" customWidth="1"/>
    <col min="14328" max="14329" width="11.6640625" style="1" bestFit="1" customWidth="1"/>
    <col min="14330" max="14573" width="9.33203125" style="1"/>
    <col min="14574" max="14574" width="33.44140625" style="1" customWidth="1"/>
    <col min="14575" max="14575" width="8" style="1" bestFit="1" customWidth="1"/>
    <col min="14576" max="14576" width="1.44140625" style="1" customWidth="1"/>
    <col min="14577" max="14577" width="13.6640625" style="1" customWidth="1"/>
    <col min="14578" max="14578" width="1.44140625" style="1" customWidth="1"/>
    <col min="14579" max="14579" width="13.6640625" style="1" customWidth="1"/>
    <col min="14580" max="14580" width="1.44140625" style="1" customWidth="1"/>
    <col min="14581" max="14581" width="13.6640625" style="1" customWidth="1"/>
    <col min="14582" max="14582" width="1.44140625" style="1" customWidth="1"/>
    <col min="14583" max="14583" width="13.6640625" style="1" customWidth="1"/>
    <col min="14584" max="14585" width="11.6640625" style="1" bestFit="1" customWidth="1"/>
    <col min="14586" max="14829" width="9.33203125" style="1"/>
    <col min="14830" max="14830" width="33.44140625" style="1" customWidth="1"/>
    <col min="14831" max="14831" width="8" style="1" bestFit="1" customWidth="1"/>
    <col min="14832" max="14832" width="1.44140625" style="1" customWidth="1"/>
    <col min="14833" max="14833" width="13.6640625" style="1" customWidth="1"/>
    <col min="14834" max="14834" width="1.44140625" style="1" customWidth="1"/>
    <col min="14835" max="14835" width="13.6640625" style="1" customWidth="1"/>
    <col min="14836" max="14836" width="1.44140625" style="1" customWidth="1"/>
    <col min="14837" max="14837" width="13.6640625" style="1" customWidth="1"/>
    <col min="14838" max="14838" width="1.44140625" style="1" customWidth="1"/>
    <col min="14839" max="14839" width="13.6640625" style="1" customWidth="1"/>
    <col min="14840" max="14841" width="11.6640625" style="1" bestFit="1" customWidth="1"/>
    <col min="14842" max="15085" width="9.33203125" style="1"/>
    <col min="15086" max="15086" width="33.44140625" style="1" customWidth="1"/>
    <col min="15087" max="15087" width="8" style="1" bestFit="1" customWidth="1"/>
    <col min="15088" max="15088" width="1.44140625" style="1" customWidth="1"/>
    <col min="15089" max="15089" width="13.6640625" style="1" customWidth="1"/>
    <col min="15090" max="15090" width="1.44140625" style="1" customWidth="1"/>
    <col min="15091" max="15091" width="13.6640625" style="1" customWidth="1"/>
    <col min="15092" max="15092" width="1.44140625" style="1" customWidth="1"/>
    <col min="15093" max="15093" width="13.6640625" style="1" customWidth="1"/>
    <col min="15094" max="15094" width="1.44140625" style="1" customWidth="1"/>
    <col min="15095" max="15095" width="13.6640625" style="1" customWidth="1"/>
    <col min="15096" max="15097" width="11.6640625" style="1" bestFit="1" customWidth="1"/>
    <col min="15098" max="15341" width="9.33203125" style="1"/>
    <col min="15342" max="15342" width="33.44140625" style="1" customWidth="1"/>
    <col min="15343" max="15343" width="8" style="1" bestFit="1" customWidth="1"/>
    <col min="15344" max="15344" width="1.44140625" style="1" customWidth="1"/>
    <col min="15345" max="15345" width="13.6640625" style="1" customWidth="1"/>
    <col min="15346" max="15346" width="1.44140625" style="1" customWidth="1"/>
    <col min="15347" max="15347" width="13.6640625" style="1" customWidth="1"/>
    <col min="15348" max="15348" width="1.44140625" style="1" customWidth="1"/>
    <col min="15349" max="15349" width="13.6640625" style="1" customWidth="1"/>
    <col min="15350" max="15350" width="1.44140625" style="1" customWidth="1"/>
    <col min="15351" max="15351" width="13.6640625" style="1" customWidth="1"/>
    <col min="15352" max="15353" width="11.6640625" style="1" bestFit="1" customWidth="1"/>
    <col min="15354" max="15597" width="9.33203125" style="1"/>
    <col min="15598" max="15598" width="33.44140625" style="1" customWidth="1"/>
    <col min="15599" max="15599" width="8" style="1" bestFit="1" customWidth="1"/>
    <col min="15600" max="15600" width="1.44140625" style="1" customWidth="1"/>
    <col min="15601" max="15601" width="13.6640625" style="1" customWidth="1"/>
    <col min="15602" max="15602" width="1.44140625" style="1" customWidth="1"/>
    <col min="15603" max="15603" width="13.6640625" style="1" customWidth="1"/>
    <col min="15604" max="15604" width="1.44140625" style="1" customWidth="1"/>
    <col min="15605" max="15605" width="13.6640625" style="1" customWidth="1"/>
    <col min="15606" max="15606" width="1.44140625" style="1" customWidth="1"/>
    <col min="15607" max="15607" width="13.6640625" style="1" customWidth="1"/>
    <col min="15608" max="15609" width="11.6640625" style="1" bestFit="1" customWidth="1"/>
    <col min="15610" max="15853" width="9.33203125" style="1"/>
    <col min="15854" max="15854" width="33.44140625" style="1" customWidth="1"/>
    <col min="15855" max="15855" width="8" style="1" bestFit="1" customWidth="1"/>
    <col min="15856" max="15856" width="1.44140625" style="1" customWidth="1"/>
    <col min="15857" max="15857" width="13.6640625" style="1" customWidth="1"/>
    <col min="15858" max="15858" width="1.44140625" style="1" customWidth="1"/>
    <col min="15859" max="15859" width="13.6640625" style="1" customWidth="1"/>
    <col min="15860" max="15860" width="1.44140625" style="1" customWidth="1"/>
    <col min="15861" max="15861" width="13.6640625" style="1" customWidth="1"/>
    <col min="15862" max="15862" width="1.44140625" style="1" customWidth="1"/>
    <col min="15863" max="15863" width="13.6640625" style="1" customWidth="1"/>
    <col min="15864" max="15865" width="11.6640625" style="1" bestFit="1" customWidth="1"/>
    <col min="15866" max="16109" width="9.33203125" style="1"/>
    <col min="16110" max="16110" width="33.44140625" style="1" customWidth="1"/>
    <col min="16111" max="16111" width="8" style="1" bestFit="1" customWidth="1"/>
    <col min="16112" max="16112" width="1.44140625" style="1" customWidth="1"/>
    <col min="16113" max="16113" width="13.6640625" style="1" customWidth="1"/>
    <col min="16114" max="16114" width="1.44140625" style="1" customWidth="1"/>
    <col min="16115" max="16115" width="13.6640625" style="1" customWidth="1"/>
    <col min="16116" max="16116" width="1.44140625" style="1" customWidth="1"/>
    <col min="16117" max="16117" width="13.6640625" style="1" customWidth="1"/>
    <col min="16118" max="16118" width="1.44140625" style="1" customWidth="1"/>
    <col min="16119" max="16119" width="13.6640625" style="1" customWidth="1"/>
    <col min="16120" max="16121" width="11.6640625" style="1" bestFit="1" customWidth="1"/>
    <col min="16122" max="16364" width="9.33203125" style="1"/>
    <col min="16365" max="16384" width="9.33203125" style="1" customWidth="1"/>
  </cols>
  <sheetData>
    <row r="1" spans="1:12" ht="20.399999999999999" x14ac:dyDescent="0.25">
      <c r="A1" s="117" t="s">
        <v>0</v>
      </c>
      <c r="B1" s="117"/>
      <c r="C1" s="117"/>
      <c r="D1" s="117"/>
      <c r="E1" s="117"/>
      <c r="F1" s="78"/>
      <c r="K1" s="79"/>
    </row>
    <row r="2" spans="1:12" ht="20.399999999999999" x14ac:dyDescent="0.25">
      <c r="A2" s="2" t="s">
        <v>65</v>
      </c>
      <c r="B2" s="2"/>
      <c r="C2" s="2" t="s">
        <v>66</v>
      </c>
      <c r="D2" s="2"/>
      <c r="I2" s="52" t="s">
        <v>67</v>
      </c>
    </row>
    <row r="3" spans="1:12" ht="20.399999999999999" x14ac:dyDescent="0.55000000000000004">
      <c r="A3" s="80" t="s">
        <v>160</v>
      </c>
      <c r="B3" s="80"/>
    </row>
    <row r="4" spans="1:12" ht="20.399999999999999" x14ac:dyDescent="0.25">
      <c r="A4" s="2"/>
      <c r="B4" s="2"/>
      <c r="I4" s="35"/>
    </row>
    <row r="5" spans="1:12" x14ac:dyDescent="0.25">
      <c r="C5" s="8"/>
      <c r="D5" s="8"/>
      <c r="E5" s="81"/>
      <c r="F5" s="82"/>
      <c r="G5" s="82"/>
      <c r="H5" s="82"/>
      <c r="I5" s="51"/>
      <c r="J5" s="82"/>
      <c r="K5" s="5" t="s">
        <v>26</v>
      </c>
      <c r="L5" s="18"/>
    </row>
    <row r="6" spans="1:12" x14ac:dyDescent="0.25">
      <c r="C6" s="6"/>
      <c r="D6" s="6"/>
      <c r="E6" s="118" t="s">
        <v>2</v>
      </c>
      <c r="F6" s="118"/>
      <c r="G6" s="118"/>
      <c r="H6" s="6"/>
      <c r="I6" s="118" t="s">
        <v>116</v>
      </c>
      <c r="J6" s="118"/>
      <c r="K6" s="118"/>
    </row>
    <row r="7" spans="1:12" x14ac:dyDescent="0.25">
      <c r="C7" s="46" t="s">
        <v>27</v>
      </c>
      <c r="D7" s="6"/>
      <c r="E7" s="7" t="s">
        <v>161</v>
      </c>
      <c r="F7" s="83"/>
      <c r="G7" s="7" t="s">
        <v>147</v>
      </c>
      <c r="H7" s="83"/>
      <c r="I7" s="7" t="s">
        <v>161</v>
      </c>
      <c r="J7" s="83"/>
      <c r="K7" s="7" t="s">
        <v>147</v>
      </c>
    </row>
    <row r="8" spans="1:12" ht="20.399999999999999" x14ac:dyDescent="0.25">
      <c r="A8" s="2" t="s">
        <v>130</v>
      </c>
      <c r="B8" s="2"/>
      <c r="E8" s="33"/>
      <c r="F8" s="33"/>
      <c r="G8" s="33"/>
      <c r="H8" s="33"/>
      <c r="I8" s="53"/>
      <c r="J8" s="33"/>
      <c r="K8" s="53"/>
    </row>
    <row r="9" spans="1:12" x14ac:dyDescent="0.25">
      <c r="A9" s="1" t="s">
        <v>68</v>
      </c>
      <c r="C9" s="67">
        <v>27</v>
      </c>
      <c r="D9" s="6"/>
      <c r="E9" s="84">
        <v>6310699466</v>
      </c>
      <c r="F9" s="41"/>
      <c r="G9" s="84">
        <v>7028488605</v>
      </c>
      <c r="H9" s="84"/>
      <c r="I9" s="54">
        <v>6310699466</v>
      </c>
      <c r="J9" s="84"/>
      <c r="K9" s="54">
        <v>7028488605</v>
      </c>
    </row>
    <row r="10" spans="1:12" x14ac:dyDescent="0.25">
      <c r="A10" s="1" t="s">
        <v>69</v>
      </c>
      <c r="C10" s="67" t="s">
        <v>151</v>
      </c>
      <c r="D10" s="6"/>
      <c r="E10" s="85">
        <v>-3764868617</v>
      </c>
      <c r="F10" s="41"/>
      <c r="G10" s="85">
        <v>-4239761033</v>
      </c>
      <c r="H10" s="84"/>
      <c r="I10" s="55">
        <v>-3819005100</v>
      </c>
      <c r="J10" s="84"/>
      <c r="K10" s="55">
        <v>-4311242174</v>
      </c>
    </row>
    <row r="11" spans="1:12" ht="20.399999999999999" x14ac:dyDescent="0.25">
      <c r="A11" s="2" t="s">
        <v>70</v>
      </c>
      <c r="B11" s="2"/>
      <c r="C11" s="67"/>
      <c r="D11" s="6"/>
      <c r="E11" s="10">
        <f>SUM(E9:E10)</f>
        <v>2545830849</v>
      </c>
      <c r="F11" s="10"/>
      <c r="G11" s="10">
        <f>SUM(G9:G10)</f>
        <v>2788727572</v>
      </c>
      <c r="H11" s="10"/>
      <c r="I11" s="14">
        <f>SUM(I9:I10)</f>
        <v>2491694366</v>
      </c>
      <c r="J11" s="10"/>
      <c r="K11" s="14">
        <f>SUM(K9:K10)</f>
        <v>2717246431</v>
      </c>
    </row>
    <row r="12" spans="1:12" x14ac:dyDescent="0.25">
      <c r="A12" s="1" t="s">
        <v>71</v>
      </c>
      <c r="C12" s="67" t="s">
        <v>152</v>
      </c>
      <c r="D12" s="6"/>
      <c r="E12" s="84">
        <v>60982192</v>
      </c>
      <c r="F12" s="84"/>
      <c r="G12" s="84">
        <v>63493237</v>
      </c>
      <c r="H12" s="84"/>
      <c r="I12" s="56">
        <v>73392077</v>
      </c>
      <c r="J12" s="84"/>
      <c r="K12" s="56">
        <v>76114199</v>
      </c>
    </row>
    <row r="13" spans="1:12" x14ac:dyDescent="0.25">
      <c r="A13" s="1" t="s">
        <v>72</v>
      </c>
      <c r="C13" s="67">
        <v>29</v>
      </c>
      <c r="D13" s="6"/>
      <c r="E13" s="84">
        <v>-617045047</v>
      </c>
      <c r="G13" s="84">
        <v>-638961461</v>
      </c>
      <c r="H13" s="10"/>
      <c r="I13" s="14">
        <v>-617045047</v>
      </c>
      <c r="J13" s="10"/>
      <c r="K13" s="14">
        <v>-638961461</v>
      </c>
    </row>
    <row r="14" spans="1:12" x14ac:dyDescent="0.25">
      <c r="A14" s="1" t="s">
        <v>73</v>
      </c>
      <c r="C14" s="67">
        <v>29</v>
      </c>
      <c r="D14" s="6"/>
      <c r="E14" s="84">
        <v>-830146719</v>
      </c>
      <c r="G14" s="84">
        <v>-806457538</v>
      </c>
      <c r="H14" s="10"/>
      <c r="I14" s="35">
        <v>-800536343</v>
      </c>
      <c r="J14" s="10"/>
      <c r="K14" s="35">
        <v>-778107302</v>
      </c>
    </row>
    <row r="15" spans="1:12" x14ac:dyDescent="0.25">
      <c r="A15" s="1" t="s">
        <v>74</v>
      </c>
      <c r="C15" s="67">
        <v>27</v>
      </c>
      <c r="D15" s="6"/>
      <c r="E15" s="85">
        <v>-29607374</v>
      </c>
      <c r="F15" s="10"/>
      <c r="G15" s="85">
        <v>-30076147</v>
      </c>
      <c r="H15" s="10"/>
      <c r="I15" s="36">
        <v>-26297808</v>
      </c>
      <c r="J15" s="10"/>
      <c r="K15" s="36">
        <v>-26645232</v>
      </c>
    </row>
    <row r="16" spans="1:12" ht="20.399999999999999" x14ac:dyDescent="0.25">
      <c r="A16" s="2" t="s">
        <v>135</v>
      </c>
      <c r="B16" s="2"/>
      <c r="C16" s="67"/>
      <c r="D16" s="6"/>
      <c r="E16" s="10">
        <f>SUM(E11:E15)</f>
        <v>1130013901</v>
      </c>
      <c r="F16" s="10"/>
      <c r="G16" s="10">
        <f>SUM(G11:G15)</f>
        <v>1376725663</v>
      </c>
      <c r="H16" s="10"/>
      <c r="I16" s="14">
        <f>SUM(I11:I15)</f>
        <v>1121207245</v>
      </c>
      <c r="J16" s="10"/>
      <c r="K16" s="14">
        <f>SUM(K11:K15)</f>
        <v>1349646635</v>
      </c>
    </row>
    <row r="17" spans="1:11" x14ac:dyDescent="0.25">
      <c r="A17" s="1" t="s">
        <v>75</v>
      </c>
      <c r="C17" s="67">
        <v>24</v>
      </c>
      <c r="D17" s="6"/>
      <c r="E17" s="64">
        <v>-225486375</v>
      </c>
      <c r="F17" s="10"/>
      <c r="G17" s="64">
        <v>-272711547</v>
      </c>
      <c r="H17" s="10"/>
      <c r="I17" s="36">
        <v>-224065870</v>
      </c>
      <c r="J17" s="10"/>
      <c r="K17" s="36">
        <v>-268206090</v>
      </c>
    </row>
    <row r="18" spans="1:11" ht="21" thickBot="1" x14ac:dyDescent="0.3">
      <c r="A18" s="2" t="s">
        <v>136</v>
      </c>
      <c r="B18" s="2"/>
      <c r="C18" s="67"/>
      <c r="D18" s="6"/>
      <c r="E18" s="15">
        <f>SUM(E16:E17)</f>
        <v>904527526</v>
      </c>
      <c r="F18" s="10"/>
      <c r="G18" s="15">
        <f>SUM(G16:G17)</f>
        <v>1104014116</v>
      </c>
      <c r="H18" s="10"/>
      <c r="I18" s="37">
        <f>SUM(I16:I17)</f>
        <v>897141375</v>
      </c>
      <c r="J18" s="10"/>
      <c r="K18" s="37">
        <f>SUM(K16:K17)</f>
        <v>1081440545</v>
      </c>
    </row>
    <row r="19" spans="1:11" ht="21" thickTop="1" x14ac:dyDescent="0.25">
      <c r="A19" s="2"/>
      <c r="B19" s="2"/>
      <c r="C19" s="67"/>
      <c r="D19" s="6"/>
      <c r="E19" s="10"/>
      <c r="F19" s="10"/>
      <c r="G19" s="10"/>
      <c r="H19" s="10"/>
      <c r="I19" s="35"/>
      <c r="J19" s="10"/>
      <c r="K19" s="35"/>
    </row>
    <row r="20" spans="1:11" ht="20.399999999999999" x14ac:dyDescent="0.55000000000000004">
      <c r="A20" s="80" t="s">
        <v>164</v>
      </c>
      <c r="B20" s="80"/>
      <c r="C20" s="67"/>
      <c r="D20" s="6"/>
      <c r="E20" s="10"/>
      <c r="F20" s="10"/>
      <c r="G20" s="10"/>
      <c r="H20" s="10"/>
      <c r="J20" s="10"/>
    </row>
    <row r="21" spans="1:11" ht="20.399999999999999" x14ac:dyDescent="0.55000000000000004">
      <c r="A21" s="80" t="s">
        <v>165</v>
      </c>
      <c r="B21" s="80"/>
      <c r="C21" s="67"/>
      <c r="D21" s="6"/>
      <c r="E21" s="10"/>
      <c r="F21" s="10"/>
      <c r="G21" s="10"/>
      <c r="H21" s="10"/>
      <c r="J21" s="10"/>
    </row>
    <row r="22" spans="1:11" x14ac:dyDescent="0.5">
      <c r="A22" s="111" t="s">
        <v>166</v>
      </c>
      <c r="B22" s="112"/>
      <c r="C22" s="112"/>
      <c r="D22" s="6"/>
      <c r="E22" s="10"/>
      <c r="F22" s="10"/>
      <c r="G22" s="10"/>
      <c r="H22" s="10"/>
      <c r="J22" s="10"/>
    </row>
    <row r="23" spans="1:11" x14ac:dyDescent="0.5">
      <c r="A23" s="87"/>
      <c r="B23" s="113" t="s">
        <v>167</v>
      </c>
      <c r="C23" s="112"/>
      <c r="D23" s="6"/>
      <c r="E23" s="10">
        <v>654462</v>
      </c>
      <c r="F23" s="10"/>
      <c r="G23" s="10">
        <v>1645568</v>
      </c>
      <c r="H23" s="10"/>
      <c r="I23" s="10">
        <v>654462</v>
      </c>
      <c r="J23" s="10"/>
      <c r="K23" s="10">
        <v>4794900</v>
      </c>
    </row>
    <row r="24" spans="1:11" x14ac:dyDescent="0.5">
      <c r="A24" s="111" t="s">
        <v>168</v>
      </c>
      <c r="B24" s="113"/>
      <c r="C24" s="112"/>
      <c r="D24" s="6"/>
      <c r="E24" s="10">
        <v>-130892</v>
      </c>
      <c r="F24" s="10"/>
      <c r="G24" s="10">
        <v>-329114</v>
      </c>
      <c r="H24" s="10"/>
      <c r="I24" s="10">
        <v>-130892</v>
      </c>
      <c r="J24" s="10"/>
      <c r="K24" s="10">
        <v>-958980</v>
      </c>
    </row>
    <row r="25" spans="1:11" ht="20.399999999999999" x14ac:dyDescent="0.25">
      <c r="A25" s="2" t="s">
        <v>170</v>
      </c>
      <c r="C25" s="67"/>
      <c r="D25" s="6"/>
      <c r="E25" s="114">
        <f>SUM(E23:E24)</f>
        <v>523570</v>
      </c>
      <c r="F25" s="10"/>
      <c r="G25" s="72">
        <f>SUM(G23:G24)</f>
        <v>1316454</v>
      </c>
      <c r="H25" s="10"/>
      <c r="I25" s="114">
        <f>SUM(I23:I24)</f>
        <v>523570</v>
      </c>
      <c r="J25" s="10"/>
      <c r="K25" s="72">
        <f>SUM(K23:K24)</f>
        <v>3835920</v>
      </c>
    </row>
    <row r="26" spans="1:11" ht="21" thickBot="1" x14ac:dyDescent="0.6">
      <c r="A26" s="80" t="s">
        <v>129</v>
      </c>
      <c r="B26" s="80"/>
      <c r="C26" s="67"/>
      <c r="D26" s="6"/>
      <c r="E26" s="15">
        <f>E18+E25</f>
        <v>905051096</v>
      </c>
      <c r="F26" s="10"/>
      <c r="G26" s="15">
        <f>G18+G25</f>
        <v>1105330570</v>
      </c>
      <c r="H26" s="10"/>
      <c r="I26" s="37">
        <f>I18+I25</f>
        <v>897664945</v>
      </c>
      <c r="J26" s="10"/>
      <c r="K26" s="37">
        <f>K18+K25</f>
        <v>1085276465</v>
      </c>
    </row>
    <row r="27" spans="1:11" ht="21" thickTop="1" x14ac:dyDescent="0.25">
      <c r="A27" s="2"/>
      <c r="B27" s="2"/>
      <c r="C27" s="67"/>
      <c r="D27" s="6"/>
      <c r="E27" s="10"/>
      <c r="F27" s="10"/>
      <c r="G27" s="10"/>
      <c r="H27" s="10"/>
      <c r="I27" s="35"/>
      <c r="J27" s="10"/>
      <c r="K27" s="35"/>
    </row>
    <row r="28" spans="1:11" ht="20.399999999999999" x14ac:dyDescent="0.55000000000000004">
      <c r="A28" s="86" t="s">
        <v>76</v>
      </c>
      <c r="B28" s="86"/>
      <c r="C28" s="87"/>
      <c r="D28" s="88"/>
      <c r="E28" s="10"/>
      <c r="F28" s="10"/>
      <c r="G28" s="10"/>
      <c r="H28" s="10"/>
      <c r="I28" s="35"/>
      <c r="J28" s="10"/>
      <c r="K28" s="35"/>
    </row>
    <row r="29" spans="1:11" x14ac:dyDescent="0.5">
      <c r="A29" s="89" t="s">
        <v>112</v>
      </c>
      <c r="B29" s="89"/>
      <c r="C29" s="90"/>
      <c r="D29" s="91"/>
      <c r="E29" s="10">
        <f>+E31-E30</f>
        <v>904385575</v>
      </c>
      <c r="F29" s="10"/>
      <c r="G29" s="10">
        <f>+G31-G30</f>
        <v>1103565455</v>
      </c>
      <c r="H29" s="10"/>
      <c r="I29" s="35">
        <f>+I31-I30</f>
        <v>897141375</v>
      </c>
      <c r="J29" s="10"/>
      <c r="K29" s="35">
        <f>+K31-K30</f>
        <v>1081440545</v>
      </c>
    </row>
    <row r="30" spans="1:11" x14ac:dyDescent="0.5">
      <c r="A30" s="89" t="s">
        <v>113</v>
      </c>
      <c r="B30" s="89"/>
      <c r="C30" s="90"/>
      <c r="D30" s="91"/>
      <c r="E30" s="64">
        <v>141951</v>
      </c>
      <c r="F30" s="10"/>
      <c r="G30" s="64">
        <v>448661</v>
      </c>
      <c r="H30" s="10"/>
      <c r="I30" s="36">
        <v>0</v>
      </c>
      <c r="J30" s="10"/>
      <c r="K30" s="36">
        <v>0</v>
      </c>
    </row>
    <row r="31" spans="1:11" ht="21" thickBot="1" x14ac:dyDescent="0.6">
      <c r="A31" s="80"/>
      <c r="B31" s="80"/>
      <c r="C31" s="87"/>
      <c r="D31" s="91"/>
      <c r="E31" s="15">
        <f>+E18</f>
        <v>904527526</v>
      </c>
      <c r="F31" s="10"/>
      <c r="G31" s="15">
        <f>+G18</f>
        <v>1104014116</v>
      </c>
      <c r="H31" s="10"/>
      <c r="I31" s="37">
        <f>+I18</f>
        <v>897141375</v>
      </c>
      <c r="J31" s="10"/>
      <c r="K31" s="37">
        <f>+K18</f>
        <v>1081440545</v>
      </c>
    </row>
    <row r="32" spans="1:11" ht="21" thickTop="1" x14ac:dyDescent="0.55000000000000004">
      <c r="A32" s="92"/>
      <c r="B32" s="92"/>
      <c r="C32" s="90"/>
      <c r="D32" s="91"/>
      <c r="E32" s="10"/>
      <c r="F32" s="10"/>
      <c r="G32" s="10"/>
      <c r="H32" s="10"/>
      <c r="I32" s="35"/>
      <c r="J32" s="10"/>
      <c r="K32" s="35"/>
    </row>
    <row r="33" spans="1:11" ht="20.399999999999999" x14ac:dyDescent="0.55000000000000004">
      <c r="A33" s="86" t="s">
        <v>171</v>
      </c>
      <c r="B33" s="86"/>
      <c r="C33" s="87"/>
      <c r="D33" s="88"/>
      <c r="E33" s="10"/>
      <c r="F33" s="10"/>
      <c r="G33" s="10"/>
      <c r="H33" s="10"/>
      <c r="I33" s="35"/>
      <c r="J33" s="10"/>
      <c r="K33" s="35"/>
    </row>
    <row r="34" spans="1:11" x14ac:dyDescent="0.5">
      <c r="A34" s="93" t="s">
        <v>112</v>
      </c>
      <c r="B34" s="93"/>
      <c r="C34" s="90"/>
      <c r="D34" s="91"/>
      <c r="E34" s="10">
        <f>+E36-E35</f>
        <v>904909145</v>
      </c>
      <c r="F34" s="10"/>
      <c r="G34" s="10">
        <f>+G36-G35</f>
        <v>1104926952</v>
      </c>
      <c r="H34" s="10"/>
      <c r="I34" s="35">
        <f>+I36-I35</f>
        <v>897664945</v>
      </c>
      <c r="J34" s="10"/>
      <c r="K34" s="35">
        <f>+K36-K35</f>
        <v>1085276465</v>
      </c>
    </row>
    <row r="35" spans="1:11" x14ac:dyDescent="0.5">
      <c r="A35" s="93" t="s">
        <v>113</v>
      </c>
      <c r="B35" s="93"/>
      <c r="C35" s="94"/>
      <c r="D35" s="91"/>
      <c r="E35" s="64">
        <v>141951</v>
      </c>
      <c r="F35" s="84"/>
      <c r="G35" s="64">
        <v>403618</v>
      </c>
      <c r="H35" s="10"/>
      <c r="I35" s="35">
        <v>0</v>
      </c>
      <c r="J35" s="10"/>
      <c r="K35" s="35">
        <v>0</v>
      </c>
    </row>
    <row r="36" spans="1:11" ht="21" thickBot="1" x14ac:dyDescent="0.6">
      <c r="A36" s="80"/>
      <c r="B36" s="80"/>
      <c r="C36" s="87"/>
      <c r="D36" s="91"/>
      <c r="E36" s="15">
        <f>+E26</f>
        <v>905051096</v>
      </c>
      <c r="F36" s="10"/>
      <c r="G36" s="15">
        <f>+G26</f>
        <v>1105330570</v>
      </c>
      <c r="H36" s="10"/>
      <c r="I36" s="37">
        <f>+I26</f>
        <v>897664945</v>
      </c>
      <c r="J36" s="10"/>
      <c r="K36" s="37">
        <f>+K26</f>
        <v>1085276465</v>
      </c>
    </row>
    <row r="37" spans="1:11" ht="21" thickTop="1" x14ac:dyDescent="0.55000000000000004">
      <c r="A37" s="80"/>
      <c r="B37" s="80"/>
      <c r="C37" s="87"/>
      <c r="D37" s="91"/>
      <c r="E37" s="10"/>
      <c r="F37" s="10"/>
      <c r="G37" s="10"/>
      <c r="H37" s="10"/>
      <c r="I37" s="35"/>
      <c r="J37" s="10"/>
      <c r="K37" s="35"/>
    </row>
    <row r="38" spans="1:11" ht="20.399999999999999" x14ac:dyDescent="0.55000000000000004">
      <c r="A38" s="2" t="s">
        <v>77</v>
      </c>
      <c r="B38" s="2"/>
      <c r="D38" s="95" t="s">
        <v>96</v>
      </c>
      <c r="E38" s="10"/>
      <c r="F38" s="10">
        <v>0</v>
      </c>
      <c r="G38" s="10"/>
      <c r="H38" s="10"/>
      <c r="I38" s="35"/>
      <c r="J38" s="10"/>
      <c r="K38" s="35"/>
    </row>
    <row r="39" spans="1:11" ht="20.399999999999999" thickBot="1" x14ac:dyDescent="0.3">
      <c r="A39" s="1" t="s">
        <v>139</v>
      </c>
      <c r="C39" s="67">
        <v>26</v>
      </c>
      <c r="E39" s="115">
        <f>E29/E40</f>
        <v>9.9649079815737687E-2</v>
      </c>
      <c r="F39" s="96"/>
      <c r="G39" s="115">
        <f>G29/G40</f>
        <v>0.12109946161188752</v>
      </c>
      <c r="H39" s="96"/>
      <c r="I39" s="65">
        <f>I29/I40</f>
        <v>9.8850882803361448E-2</v>
      </c>
      <c r="J39" s="96"/>
      <c r="K39" s="65">
        <f>K29/K40</f>
        <v>0.11867159049914826</v>
      </c>
    </row>
    <row r="40" spans="1:11" ht="21" thickTop="1" thickBot="1" x14ac:dyDescent="0.3">
      <c r="A40" s="1" t="s">
        <v>78</v>
      </c>
      <c r="C40" s="68"/>
      <c r="E40" s="15">
        <v>9075704228</v>
      </c>
      <c r="F40" s="10"/>
      <c r="G40" s="15">
        <v>9112884899</v>
      </c>
      <c r="H40" s="10"/>
      <c r="I40" s="37">
        <v>9075704228</v>
      </c>
      <c r="J40" s="10"/>
      <c r="K40" s="37">
        <v>9112884899</v>
      </c>
    </row>
    <row r="41" spans="1:11" ht="20.399999999999999" thickTop="1" x14ac:dyDescent="0.25">
      <c r="C41" s="6"/>
      <c r="E41" s="10"/>
      <c r="F41" s="10"/>
      <c r="G41" s="10"/>
      <c r="H41" s="10"/>
      <c r="I41" s="35"/>
      <c r="J41" s="10"/>
      <c r="K41" s="10"/>
    </row>
    <row r="42" spans="1:11" x14ac:dyDescent="0.25">
      <c r="C42" s="6"/>
      <c r="E42" s="96"/>
      <c r="F42" s="10"/>
      <c r="G42" s="10"/>
      <c r="H42" s="10"/>
      <c r="I42" s="35"/>
      <c r="J42" s="10"/>
      <c r="K42" s="10"/>
    </row>
    <row r="43" spans="1:11" x14ac:dyDescent="0.25">
      <c r="E43" s="97"/>
      <c r="K43" s="14"/>
    </row>
  </sheetData>
  <mergeCells count="3">
    <mergeCell ref="A1:E1"/>
    <mergeCell ref="E6:G6"/>
    <mergeCell ref="I6:K6"/>
  </mergeCells>
  <pageMargins left="0.78740157480314998" right="0.39370078740157499" top="0.98425196850393704" bottom="7.8740157480315001E-2" header="0.15748031496063" footer="0.31496062992126"/>
  <pageSetup paperSize="9" scale="70" firstPageNumber="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8"/>
  <sheetViews>
    <sheetView view="pageBreakPreview" zoomScaleNormal="100" zoomScaleSheetLayoutView="100" zoomScalePageLayoutView="80" workbookViewId="0">
      <selection activeCell="D76" sqref="D76"/>
    </sheetView>
  </sheetViews>
  <sheetFormatPr defaultColWidth="8.6640625" defaultRowHeight="17.25" customHeight="1" x14ac:dyDescent="0.25"/>
  <cols>
    <col min="1" max="1" width="25.33203125" style="1" customWidth="1"/>
    <col min="2" max="2" width="2.33203125" style="1" customWidth="1"/>
    <col min="3" max="3" width="7.33203125" style="1" customWidth="1"/>
    <col min="4" max="4" width="1.44140625" style="1" customWidth="1"/>
    <col min="5" max="5" width="12.6640625" style="10" customWidth="1"/>
    <col min="6" max="6" width="1.44140625" style="10" customWidth="1"/>
    <col min="7" max="7" width="12.6640625" style="10" customWidth="1"/>
    <col min="8" max="8" width="1.44140625" style="10" customWidth="1"/>
    <col min="9" max="9" width="12.109375" style="10" customWidth="1"/>
    <col min="10" max="10" width="1.44140625" style="10" customWidth="1"/>
    <col min="11" max="11" width="17" style="103" customWidth="1"/>
    <col min="12" max="12" width="1.44140625" style="10" customWidth="1"/>
    <col min="13" max="13" width="12.6640625" style="10" customWidth="1"/>
    <col min="14" max="14" width="1.44140625" style="10" customWidth="1"/>
    <col min="15" max="15" width="12.6640625" style="10" customWidth="1"/>
    <col min="16" max="16" width="1.44140625" style="10" customWidth="1"/>
    <col min="17" max="17" width="12.6640625" style="10" customWidth="1"/>
    <col min="18" max="18" width="1.44140625" style="103" customWidth="1"/>
    <col min="19" max="19" width="12.6640625" style="10" customWidth="1"/>
    <col min="20" max="20" width="1.44140625" style="103" customWidth="1"/>
    <col min="21" max="21" width="12.6640625" style="10" customWidth="1"/>
    <col min="22" max="22" width="1.44140625" style="103" customWidth="1"/>
    <col min="23" max="23" width="12.6640625" style="10" customWidth="1"/>
    <col min="24" max="24" width="9.33203125" style="1"/>
    <col min="25" max="25" width="11.44140625" style="1" customWidth="1"/>
    <col min="26" max="262" width="9.33203125" style="1"/>
    <col min="263" max="263" width="45.44140625" style="1" customWidth="1"/>
    <col min="264" max="264" width="9.44140625" style="1" customWidth="1"/>
    <col min="265" max="265" width="8" style="1" bestFit="1" customWidth="1"/>
    <col min="266" max="266" width="1.44140625" style="1" customWidth="1"/>
    <col min="267" max="267" width="12.6640625" style="1" customWidth="1"/>
    <col min="268" max="268" width="1.44140625" style="1" customWidth="1"/>
    <col min="269" max="269" width="12.6640625" style="1" customWidth="1"/>
    <col min="270" max="270" width="1.44140625" style="1" customWidth="1"/>
    <col min="271" max="271" width="12.6640625" style="1" customWidth="1"/>
    <col min="272" max="272" width="1.44140625" style="1" customWidth="1"/>
    <col min="273" max="273" width="12.6640625" style="1" customWidth="1"/>
    <col min="274" max="274" width="1.44140625" style="1" customWidth="1"/>
    <col min="275" max="275" width="12.6640625" style="1" customWidth="1"/>
    <col min="276" max="276" width="1.44140625" style="1" customWidth="1"/>
    <col min="277" max="277" width="12.6640625" style="1" customWidth="1"/>
    <col min="278" max="278" width="1.44140625" style="1" customWidth="1"/>
    <col min="279" max="279" width="12.6640625" style="1" customWidth="1"/>
    <col min="280" max="280" width="9.33203125" style="1"/>
    <col min="281" max="281" width="11.44140625" style="1" customWidth="1"/>
    <col min="282" max="518" width="9.33203125" style="1"/>
    <col min="519" max="519" width="45.44140625" style="1" customWidth="1"/>
    <col min="520" max="520" width="9.44140625" style="1" customWidth="1"/>
    <col min="521" max="521" width="8" style="1" bestFit="1" customWidth="1"/>
    <col min="522" max="522" width="1.44140625" style="1" customWidth="1"/>
    <col min="523" max="523" width="12.6640625" style="1" customWidth="1"/>
    <col min="524" max="524" width="1.44140625" style="1" customWidth="1"/>
    <col min="525" max="525" width="12.6640625" style="1" customWidth="1"/>
    <col min="526" max="526" width="1.44140625" style="1" customWidth="1"/>
    <col min="527" max="527" width="12.6640625" style="1" customWidth="1"/>
    <col min="528" max="528" width="1.44140625" style="1" customWidth="1"/>
    <col min="529" max="529" width="12.6640625" style="1" customWidth="1"/>
    <col min="530" max="530" width="1.44140625" style="1" customWidth="1"/>
    <col min="531" max="531" width="12.6640625" style="1" customWidth="1"/>
    <col min="532" max="532" width="1.44140625" style="1" customWidth="1"/>
    <col min="533" max="533" width="12.6640625" style="1" customWidth="1"/>
    <col min="534" max="534" width="1.44140625" style="1" customWidth="1"/>
    <col min="535" max="535" width="12.6640625" style="1" customWidth="1"/>
    <col min="536" max="536" width="9.33203125" style="1"/>
    <col min="537" max="537" width="11.44140625" style="1" customWidth="1"/>
    <col min="538" max="774" width="9.33203125" style="1"/>
    <col min="775" max="775" width="45.44140625" style="1" customWidth="1"/>
    <col min="776" max="776" width="9.44140625" style="1" customWidth="1"/>
    <col min="777" max="777" width="8" style="1" bestFit="1" customWidth="1"/>
    <col min="778" max="778" width="1.44140625" style="1" customWidth="1"/>
    <col min="779" max="779" width="12.6640625" style="1" customWidth="1"/>
    <col min="780" max="780" width="1.44140625" style="1" customWidth="1"/>
    <col min="781" max="781" width="12.6640625" style="1" customWidth="1"/>
    <col min="782" max="782" width="1.44140625" style="1" customWidth="1"/>
    <col min="783" max="783" width="12.6640625" style="1" customWidth="1"/>
    <col min="784" max="784" width="1.44140625" style="1" customWidth="1"/>
    <col min="785" max="785" width="12.6640625" style="1" customWidth="1"/>
    <col min="786" max="786" width="1.44140625" style="1" customWidth="1"/>
    <col min="787" max="787" width="12.6640625" style="1" customWidth="1"/>
    <col min="788" max="788" width="1.44140625" style="1" customWidth="1"/>
    <col min="789" max="789" width="12.6640625" style="1" customWidth="1"/>
    <col min="790" max="790" width="1.44140625" style="1" customWidth="1"/>
    <col min="791" max="791" width="12.6640625" style="1" customWidth="1"/>
    <col min="792" max="792" width="9.33203125" style="1"/>
    <col min="793" max="793" width="11.44140625" style="1" customWidth="1"/>
    <col min="794" max="1030" width="9.33203125" style="1"/>
    <col min="1031" max="1031" width="45.44140625" style="1" customWidth="1"/>
    <col min="1032" max="1032" width="9.44140625" style="1" customWidth="1"/>
    <col min="1033" max="1033" width="8" style="1" bestFit="1" customWidth="1"/>
    <col min="1034" max="1034" width="1.44140625" style="1" customWidth="1"/>
    <col min="1035" max="1035" width="12.6640625" style="1" customWidth="1"/>
    <col min="1036" max="1036" width="1.44140625" style="1" customWidth="1"/>
    <col min="1037" max="1037" width="12.6640625" style="1" customWidth="1"/>
    <col min="1038" max="1038" width="1.44140625" style="1" customWidth="1"/>
    <col min="1039" max="1039" width="12.6640625" style="1" customWidth="1"/>
    <col min="1040" max="1040" width="1.44140625" style="1" customWidth="1"/>
    <col min="1041" max="1041" width="12.6640625" style="1" customWidth="1"/>
    <col min="1042" max="1042" width="1.44140625" style="1" customWidth="1"/>
    <col min="1043" max="1043" width="12.6640625" style="1" customWidth="1"/>
    <col min="1044" max="1044" width="1.44140625" style="1" customWidth="1"/>
    <col min="1045" max="1045" width="12.6640625" style="1" customWidth="1"/>
    <col min="1046" max="1046" width="1.44140625" style="1" customWidth="1"/>
    <col min="1047" max="1047" width="12.6640625" style="1" customWidth="1"/>
    <col min="1048" max="1048" width="9.33203125" style="1"/>
    <col min="1049" max="1049" width="11.44140625" style="1" customWidth="1"/>
    <col min="1050" max="1286" width="9.33203125" style="1"/>
    <col min="1287" max="1287" width="45.44140625" style="1" customWidth="1"/>
    <col min="1288" max="1288" width="9.44140625" style="1" customWidth="1"/>
    <col min="1289" max="1289" width="8" style="1" bestFit="1" customWidth="1"/>
    <col min="1290" max="1290" width="1.44140625" style="1" customWidth="1"/>
    <col min="1291" max="1291" width="12.6640625" style="1" customWidth="1"/>
    <col min="1292" max="1292" width="1.44140625" style="1" customWidth="1"/>
    <col min="1293" max="1293" width="12.6640625" style="1" customWidth="1"/>
    <col min="1294" max="1294" width="1.44140625" style="1" customWidth="1"/>
    <col min="1295" max="1295" width="12.6640625" style="1" customWidth="1"/>
    <col min="1296" max="1296" width="1.44140625" style="1" customWidth="1"/>
    <col min="1297" max="1297" width="12.6640625" style="1" customWidth="1"/>
    <col min="1298" max="1298" width="1.44140625" style="1" customWidth="1"/>
    <col min="1299" max="1299" width="12.6640625" style="1" customWidth="1"/>
    <col min="1300" max="1300" width="1.44140625" style="1" customWidth="1"/>
    <col min="1301" max="1301" width="12.6640625" style="1" customWidth="1"/>
    <col min="1302" max="1302" width="1.44140625" style="1" customWidth="1"/>
    <col min="1303" max="1303" width="12.6640625" style="1" customWidth="1"/>
    <col min="1304" max="1304" width="9.33203125" style="1"/>
    <col min="1305" max="1305" width="11.44140625" style="1" customWidth="1"/>
    <col min="1306" max="1542" width="9.33203125" style="1"/>
    <col min="1543" max="1543" width="45.44140625" style="1" customWidth="1"/>
    <col min="1544" max="1544" width="9.44140625" style="1" customWidth="1"/>
    <col min="1545" max="1545" width="8" style="1" bestFit="1" customWidth="1"/>
    <col min="1546" max="1546" width="1.44140625" style="1" customWidth="1"/>
    <col min="1547" max="1547" width="12.6640625" style="1" customWidth="1"/>
    <col min="1548" max="1548" width="1.44140625" style="1" customWidth="1"/>
    <col min="1549" max="1549" width="12.6640625" style="1" customWidth="1"/>
    <col min="1550" max="1550" width="1.44140625" style="1" customWidth="1"/>
    <col min="1551" max="1551" width="12.6640625" style="1" customWidth="1"/>
    <col min="1552" max="1552" width="1.44140625" style="1" customWidth="1"/>
    <col min="1553" max="1553" width="12.6640625" style="1" customWidth="1"/>
    <col min="1554" max="1554" width="1.44140625" style="1" customWidth="1"/>
    <col min="1555" max="1555" width="12.6640625" style="1" customWidth="1"/>
    <col min="1556" max="1556" width="1.44140625" style="1" customWidth="1"/>
    <col min="1557" max="1557" width="12.6640625" style="1" customWidth="1"/>
    <col min="1558" max="1558" width="1.44140625" style="1" customWidth="1"/>
    <col min="1559" max="1559" width="12.6640625" style="1" customWidth="1"/>
    <col min="1560" max="1560" width="9.33203125" style="1"/>
    <col min="1561" max="1561" width="11.44140625" style="1" customWidth="1"/>
    <col min="1562" max="1798" width="9.33203125" style="1"/>
    <col min="1799" max="1799" width="45.44140625" style="1" customWidth="1"/>
    <col min="1800" max="1800" width="9.44140625" style="1" customWidth="1"/>
    <col min="1801" max="1801" width="8" style="1" bestFit="1" customWidth="1"/>
    <col min="1802" max="1802" width="1.44140625" style="1" customWidth="1"/>
    <col min="1803" max="1803" width="12.6640625" style="1" customWidth="1"/>
    <col min="1804" max="1804" width="1.44140625" style="1" customWidth="1"/>
    <col min="1805" max="1805" width="12.6640625" style="1" customWidth="1"/>
    <col min="1806" max="1806" width="1.44140625" style="1" customWidth="1"/>
    <col min="1807" max="1807" width="12.6640625" style="1" customWidth="1"/>
    <col min="1808" max="1808" width="1.44140625" style="1" customWidth="1"/>
    <col min="1809" max="1809" width="12.6640625" style="1" customWidth="1"/>
    <col min="1810" max="1810" width="1.44140625" style="1" customWidth="1"/>
    <col min="1811" max="1811" width="12.6640625" style="1" customWidth="1"/>
    <col min="1812" max="1812" width="1.44140625" style="1" customWidth="1"/>
    <col min="1813" max="1813" width="12.6640625" style="1" customWidth="1"/>
    <col min="1814" max="1814" width="1.44140625" style="1" customWidth="1"/>
    <col min="1815" max="1815" width="12.6640625" style="1" customWidth="1"/>
    <col min="1816" max="1816" width="9.33203125" style="1"/>
    <col min="1817" max="1817" width="11.44140625" style="1" customWidth="1"/>
    <col min="1818" max="2054" width="9.33203125" style="1"/>
    <col min="2055" max="2055" width="45.44140625" style="1" customWidth="1"/>
    <col min="2056" max="2056" width="9.44140625" style="1" customWidth="1"/>
    <col min="2057" max="2057" width="8" style="1" bestFit="1" customWidth="1"/>
    <col min="2058" max="2058" width="1.44140625" style="1" customWidth="1"/>
    <col min="2059" max="2059" width="12.6640625" style="1" customWidth="1"/>
    <col min="2060" max="2060" width="1.44140625" style="1" customWidth="1"/>
    <col min="2061" max="2061" width="12.6640625" style="1" customWidth="1"/>
    <col min="2062" max="2062" width="1.44140625" style="1" customWidth="1"/>
    <col min="2063" max="2063" width="12.6640625" style="1" customWidth="1"/>
    <col min="2064" max="2064" width="1.44140625" style="1" customWidth="1"/>
    <col min="2065" max="2065" width="12.6640625" style="1" customWidth="1"/>
    <col min="2066" max="2066" width="1.44140625" style="1" customWidth="1"/>
    <col min="2067" max="2067" width="12.6640625" style="1" customWidth="1"/>
    <col min="2068" max="2068" width="1.44140625" style="1" customWidth="1"/>
    <col min="2069" max="2069" width="12.6640625" style="1" customWidth="1"/>
    <col min="2070" max="2070" width="1.44140625" style="1" customWidth="1"/>
    <col min="2071" max="2071" width="12.6640625" style="1" customWidth="1"/>
    <col min="2072" max="2072" width="9.33203125" style="1"/>
    <col min="2073" max="2073" width="11.44140625" style="1" customWidth="1"/>
    <col min="2074" max="2310" width="9.33203125" style="1"/>
    <col min="2311" max="2311" width="45.44140625" style="1" customWidth="1"/>
    <col min="2312" max="2312" width="9.44140625" style="1" customWidth="1"/>
    <col min="2313" max="2313" width="8" style="1" bestFit="1" customWidth="1"/>
    <col min="2314" max="2314" width="1.44140625" style="1" customWidth="1"/>
    <col min="2315" max="2315" width="12.6640625" style="1" customWidth="1"/>
    <col min="2316" max="2316" width="1.44140625" style="1" customWidth="1"/>
    <col min="2317" max="2317" width="12.6640625" style="1" customWidth="1"/>
    <col min="2318" max="2318" width="1.44140625" style="1" customWidth="1"/>
    <col min="2319" max="2319" width="12.6640625" style="1" customWidth="1"/>
    <col min="2320" max="2320" width="1.44140625" style="1" customWidth="1"/>
    <col min="2321" max="2321" width="12.6640625" style="1" customWidth="1"/>
    <col min="2322" max="2322" width="1.44140625" style="1" customWidth="1"/>
    <col min="2323" max="2323" width="12.6640625" style="1" customWidth="1"/>
    <col min="2324" max="2324" width="1.44140625" style="1" customWidth="1"/>
    <col min="2325" max="2325" width="12.6640625" style="1" customWidth="1"/>
    <col min="2326" max="2326" width="1.44140625" style="1" customWidth="1"/>
    <col min="2327" max="2327" width="12.6640625" style="1" customWidth="1"/>
    <col min="2328" max="2328" width="9.33203125" style="1"/>
    <col min="2329" max="2329" width="11.44140625" style="1" customWidth="1"/>
    <col min="2330" max="2566" width="9.33203125" style="1"/>
    <col min="2567" max="2567" width="45.44140625" style="1" customWidth="1"/>
    <col min="2568" max="2568" width="9.44140625" style="1" customWidth="1"/>
    <col min="2569" max="2569" width="8" style="1" bestFit="1" customWidth="1"/>
    <col min="2570" max="2570" width="1.44140625" style="1" customWidth="1"/>
    <col min="2571" max="2571" width="12.6640625" style="1" customWidth="1"/>
    <col min="2572" max="2572" width="1.44140625" style="1" customWidth="1"/>
    <col min="2573" max="2573" width="12.6640625" style="1" customWidth="1"/>
    <col min="2574" max="2574" width="1.44140625" style="1" customWidth="1"/>
    <col min="2575" max="2575" width="12.6640625" style="1" customWidth="1"/>
    <col min="2576" max="2576" width="1.44140625" style="1" customWidth="1"/>
    <col min="2577" max="2577" width="12.6640625" style="1" customWidth="1"/>
    <col min="2578" max="2578" width="1.44140625" style="1" customWidth="1"/>
    <col min="2579" max="2579" width="12.6640625" style="1" customWidth="1"/>
    <col min="2580" max="2580" width="1.44140625" style="1" customWidth="1"/>
    <col min="2581" max="2581" width="12.6640625" style="1" customWidth="1"/>
    <col min="2582" max="2582" width="1.44140625" style="1" customWidth="1"/>
    <col min="2583" max="2583" width="12.6640625" style="1" customWidth="1"/>
    <col min="2584" max="2584" width="9.33203125" style="1"/>
    <col min="2585" max="2585" width="11.44140625" style="1" customWidth="1"/>
    <col min="2586" max="2822" width="9.33203125" style="1"/>
    <col min="2823" max="2823" width="45.44140625" style="1" customWidth="1"/>
    <col min="2824" max="2824" width="9.44140625" style="1" customWidth="1"/>
    <col min="2825" max="2825" width="8" style="1" bestFit="1" customWidth="1"/>
    <col min="2826" max="2826" width="1.44140625" style="1" customWidth="1"/>
    <col min="2827" max="2827" width="12.6640625" style="1" customWidth="1"/>
    <col min="2828" max="2828" width="1.44140625" style="1" customWidth="1"/>
    <col min="2829" max="2829" width="12.6640625" style="1" customWidth="1"/>
    <col min="2830" max="2830" width="1.44140625" style="1" customWidth="1"/>
    <col min="2831" max="2831" width="12.6640625" style="1" customWidth="1"/>
    <col min="2832" max="2832" width="1.44140625" style="1" customWidth="1"/>
    <col min="2833" max="2833" width="12.6640625" style="1" customWidth="1"/>
    <col min="2834" max="2834" width="1.44140625" style="1" customWidth="1"/>
    <col min="2835" max="2835" width="12.6640625" style="1" customWidth="1"/>
    <col min="2836" max="2836" width="1.44140625" style="1" customWidth="1"/>
    <col min="2837" max="2837" width="12.6640625" style="1" customWidth="1"/>
    <col min="2838" max="2838" width="1.44140625" style="1" customWidth="1"/>
    <col min="2839" max="2839" width="12.6640625" style="1" customWidth="1"/>
    <col min="2840" max="2840" width="9.33203125" style="1"/>
    <col min="2841" max="2841" width="11.44140625" style="1" customWidth="1"/>
    <col min="2842" max="3078" width="9.33203125" style="1"/>
    <col min="3079" max="3079" width="45.44140625" style="1" customWidth="1"/>
    <col min="3080" max="3080" width="9.44140625" style="1" customWidth="1"/>
    <col min="3081" max="3081" width="8" style="1" bestFit="1" customWidth="1"/>
    <col min="3082" max="3082" width="1.44140625" style="1" customWidth="1"/>
    <col min="3083" max="3083" width="12.6640625" style="1" customWidth="1"/>
    <col min="3084" max="3084" width="1.44140625" style="1" customWidth="1"/>
    <col min="3085" max="3085" width="12.6640625" style="1" customWidth="1"/>
    <col min="3086" max="3086" width="1.44140625" style="1" customWidth="1"/>
    <col min="3087" max="3087" width="12.6640625" style="1" customWidth="1"/>
    <col min="3088" max="3088" width="1.44140625" style="1" customWidth="1"/>
    <col min="3089" max="3089" width="12.6640625" style="1" customWidth="1"/>
    <col min="3090" max="3090" width="1.44140625" style="1" customWidth="1"/>
    <col min="3091" max="3091" width="12.6640625" style="1" customWidth="1"/>
    <col min="3092" max="3092" width="1.44140625" style="1" customWidth="1"/>
    <col min="3093" max="3093" width="12.6640625" style="1" customWidth="1"/>
    <col min="3094" max="3094" width="1.44140625" style="1" customWidth="1"/>
    <col min="3095" max="3095" width="12.6640625" style="1" customWidth="1"/>
    <col min="3096" max="3096" width="9.33203125" style="1"/>
    <col min="3097" max="3097" width="11.44140625" style="1" customWidth="1"/>
    <col min="3098" max="3334" width="9.33203125" style="1"/>
    <col min="3335" max="3335" width="45.44140625" style="1" customWidth="1"/>
    <col min="3336" max="3336" width="9.44140625" style="1" customWidth="1"/>
    <col min="3337" max="3337" width="8" style="1" bestFit="1" customWidth="1"/>
    <col min="3338" max="3338" width="1.44140625" style="1" customWidth="1"/>
    <col min="3339" max="3339" width="12.6640625" style="1" customWidth="1"/>
    <col min="3340" max="3340" width="1.44140625" style="1" customWidth="1"/>
    <col min="3341" max="3341" width="12.6640625" style="1" customWidth="1"/>
    <col min="3342" max="3342" width="1.44140625" style="1" customWidth="1"/>
    <col min="3343" max="3343" width="12.6640625" style="1" customWidth="1"/>
    <col min="3344" max="3344" width="1.44140625" style="1" customWidth="1"/>
    <col min="3345" max="3345" width="12.6640625" style="1" customWidth="1"/>
    <col min="3346" max="3346" width="1.44140625" style="1" customWidth="1"/>
    <col min="3347" max="3347" width="12.6640625" style="1" customWidth="1"/>
    <col min="3348" max="3348" width="1.44140625" style="1" customWidth="1"/>
    <col min="3349" max="3349" width="12.6640625" style="1" customWidth="1"/>
    <col min="3350" max="3350" width="1.44140625" style="1" customWidth="1"/>
    <col min="3351" max="3351" width="12.6640625" style="1" customWidth="1"/>
    <col min="3352" max="3352" width="9.33203125" style="1"/>
    <col min="3353" max="3353" width="11.44140625" style="1" customWidth="1"/>
    <col min="3354" max="3590" width="9.33203125" style="1"/>
    <col min="3591" max="3591" width="45.44140625" style="1" customWidth="1"/>
    <col min="3592" max="3592" width="9.44140625" style="1" customWidth="1"/>
    <col min="3593" max="3593" width="8" style="1" bestFit="1" customWidth="1"/>
    <col min="3594" max="3594" width="1.44140625" style="1" customWidth="1"/>
    <col min="3595" max="3595" width="12.6640625" style="1" customWidth="1"/>
    <col min="3596" max="3596" width="1.44140625" style="1" customWidth="1"/>
    <col min="3597" max="3597" width="12.6640625" style="1" customWidth="1"/>
    <col min="3598" max="3598" width="1.44140625" style="1" customWidth="1"/>
    <col min="3599" max="3599" width="12.6640625" style="1" customWidth="1"/>
    <col min="3600" max="3600" width="1.44140625" style="1" customWidth="1"/>
    <col min="3601" max="3601" width="12.6640625" style="1" customWidth="1"/>
    <col min="3602" max="3602" width="1.44140625" style="1" customWidth="1"/>
    <col min="3603" max="3603" width="12.6640625" style="1" customWidth="1"/>
    <col min="3604" max="3604" width="1.44140625" style="1" customWidth="1"/>
    <col min="3605" max="3605" width="12.6640625" style="1" customWidth="1"/>
    <col min="3606" max="3606" width="1.44140625" style="1" customWidth="1"/>
    <col min="3607" max="3607" width="12.6640625" style="1" customWidth="1"/>
    <col min="3608" max="3608" width="9.33203125" style="1"/>
    <col min="3609" max="3609" width="11.44140625" style="1" customWidth="1"/>
    <col min="3610" max="3846" width="9.33203125" style="1"/>
    <col min="3847" max="3847" width="45.44140625" style="1" customWidth="1"/>
    <col min="3848" max="3848" width="9.44140625" style="1" customWidth="1"/>
    <col min="3849" max="3849" width="8" style="1" bestFit="1" customWidth="1"/>
    <col min="3850" max="3850" width="1.44140625" style="1" customWidth="1"/>
    <col min="3851" max="3851" width="12.6640625" style="1" customWidth="1"/>
    <col min="3852" max="3852" width="1.44140625" style="1" customWidth="1"/>
    <col min="3853" max="3853" width="12.6640625" style="1" customWidth="1"/>
    <col min="3854" max="3854" width="1.44140625" style="1" customWidth="1"/>
    <col min="3855" max="3855" width="12.6640625" style="1" customWidth="1"/>
    <col min="3856" max="3856" width="1.44140625" style="1" customWidth="1"/>
    <col min="3857" max="3857" width="12.6640625" style="1" customWidth="1"/>
    <col min="3858" max="3858" width="1.44140625" style="1" customWidth="1"/>
    <col min="3859" max="3859" width="12.6640625" style="1" customWidth="1"/>
    <col min="3860" max="3860" width="1.44140625" style="1" customWidth="1"/>
    <col min="3861" max="3861" width="12.6640625" style="1" customWidth="1"/>
    <col min="3862" max="3862" width="1.44140625" style="1" customWidth="1"/>
    <col min="3863" max="3863" width="12.6640625" style="1" customWidth="1"/>
    <col min="3864" max="3864" width="9.33203125" style="1"/>
    <col min="3865" max="3865" width="11.44140625" style="1" customWidth="1"/>
    <col min="3866" max="4102" width="9.33203125" style="1"/>
    <col min="4103" max="4103" width="45.44140625" style="1" customWidth="1"/>
    <col min="4104" max="4104" width="9.44140625" style="1" customWidth="1"/>
    <col min="4105" max="4105" width="8" style="1" bestFit="1" customWidth="1"/>
    <col min="4106" max="4106" width="1.44140625" style="1" customWidth="1"/>
    <col min="4107" max="4107" width="12.6640625" style="1" customWidth="1"/>
    <col min="4108" max="4108" width="1.44140625" style="1" customWidth="1"/>
    <col min="4109" max="4109" width="12.6640625" style="1" customWidth="1"/>
    <col min="4110" max="4110" width="1.44140625" style="1" customWidth="1"/>
    <col min="4111" max="4111" width="12.6640625" style="1" customWidth="1"/>
    <col min="4112" max="4112" width="1.44140625" style="1" customWidth="1"/>
    <col min="4113" max="4113" width="12.6640625" style="1" customWidth="1"/>
    <col min="4114" max="4114" width="1.44140625" style="1" customWidth="1"/>
    <col min="4115" max="4115" width="12.6640625" style="1" customWidth="1"/>
    <col min="4116" max="4116" width="1.44140625" style="1" customWidth="1"/>
    <col min="4117" max="4117" width="12.6640625" style="1" customWidth="1"/>
    <col min="4118" max="4118" width="1.44140625" style="1" customWidth="1"/>
    <col min="4119" max="4119" width="12.6640625" style="1" customWidth="1"/>
    <col min="4120" max="4120" width="9.33203125" style="1"/>
    <col min="4121" max="4121" width="11.44140625" style="1" customWidth="1"/>
    <col min="4122" max="4358" width="9.33203125" style="1"/>
    <col min="4359" max="4359" width="45.44140625" style="1" customWidth="1"/>
    <col min="4360" max="4360" width="9.44140625" style="1" customWidth="1"/>
    <col min="4361" max="4361" width="8" style="1" bestFit="1" customWidth="1"/>
    <col min="4362" max="4362" width="1.44140625" style="1" customWidth="1"/>
    <col min="4363" max="4363" width="12.6640625" style="1" customWidth="1"/>
    <col min="4364" max="4364" width="1.44140625" style="1" customWidth="1"/>
    <col min="4365" max="4365" width="12.6640625" style="1" customWidth="1"/>
    <col min="4366" max="4366" width="1.44140625" style="1" customWidth="1"/>
    <col min="4367" max="4367" width="12.6640625" style="1" customWidth="1"/>
    <col min="4368" max="4368" width="1.44140625" style="1" customWidth="1"/>
    <col min="4369" max="4369" width="12.6640625" style="1" customWidth="1"/>
    <col min="4370" max="4370" width="1.44140625" style="1" customWidth="1"/>
    <col min="4371" max="4371" width="12.6640625" style="1" customWidth="1"/>
    <col min="4372" max="4372" width="1.44140625" style="1" customWidth="1"/>
    <col min="4373" max="4373" width="12.6640625" style="1" customWidth="1"/>
    <col min="4374" max="4374" width="1.44140625" style="1" customWidth="1"/>
    <col min="4375" max="4375" width="12.6640625" style="1" customWidth="1"/>
    <col min="4376" max="4376" width="9.33203125" style="1"/>
    <col min="4377" max="4377" width="11.44140625" style="1" customWidth="1"/>
    <col min="4378" max="4614" width="9.33203125" style="1"/>
    <col min="4615" max="4615" width="45.44140625" style="1" customWidth="1"/>
    <col min="4616" max="4616" width="9.44140625" style="1" customWidth="1"/>
    <col min="4617" max="4617" width="8" style="1" bestFit="1" customWidth="1"/>
    <col min="4618" max="4618" width="1.44140625" style="1" customWidth="1"/>
    <col min="4619" max="4619" width="12.6640625" style="1" customWidth="1"/>
    <col min="4620" max="4620" width="1.44140625" style="1" customWidth="1"/>
    <col min="4621" max="4621" width="12.6640625" style="1" customWidth="1"/>
    <col min="4622" max="4622" width="1.44140625" style="1" customWidth="1"/>
    <col min="4623" max="4623" width="12.6640625" style="1" customWidth="1"/>
    <col min="4624" max="4624" width="1.44140625" style="1" customWidth="1"/>
    <col min="4625" max="4625" width="12.6640625" style="1" customWidth="1"/>
    <col min="4626" max="4626" width="1.44140625" style="1" customWidth="1"/>
    <col min="4627" max="4627" width="12.6640625" style="1" customWidth="1"/>
    <col min="4628" max="4628" width="1.44140625" style="1" customWidth="1"/>
    <col min="4629" max="4629" width="12.6640625" style="1" customWidth="1"/>
    <col min="4630" max="4630" width="1.44140625" style="1" customWidth="1"/>
    <col min="4631" max="4631" width="12.6640625" style="1" customWidth="1"/>
    <col min="4632" max="4632" width="9.33203125" style="1"/>
    <col min="4633" max="4633" width="11.44140625" style="1" customWidth="1"/>
    <col min="4634" max="4870" width="9.33203125" style="1"/>
    <col min="4871" max="4871" width="45.44140625" style="1" customWidth="1"/>
    <col min="4872" max="4872" width="9.44140625" style="1" customWidth="1"/>
    <col min="4873" max="4873" width="8" style="1" bestFit="1" customWidth="1"/>
    <col min="4874" max="4874" width="1.44140625" style="1" customWidth="1"/>
    <col min="4875" max="4875" width="12.6640625" style="1" customWidth="1"/>
    <col min="4876" max="4876" width="1.44140625" style="1" customWidth="1"/>
    <col min="4877" max="4877" width="12.6640625" style="1" customWidth="1"/>
    <col min="4878" max="4878" width="1.44140625" style="1" customWidth="1"/>
    <col min="4879" max="4879" width="12.6640625" style="1" customWidth="1"/>
    <col min="4880" max="4880" width="1.44140625" style="1" customWidth="1"/>
    <col min="4881" max="4881" width="12.6640625" style="1" customWidth="1"/>
    <col min="4882" max="4882" width="1.44140625" style="1" customWidth="1"/>
    <col min="4883" max="4883" width="12.6640625" style="1" customWidth="1"/>
    <col min="4884" max="4884" width="1.44140625" style="1" customWidth="1"/>
    <col min="4885" max="4885" width="12.6640625" style="1" customWidth="1"/>
    <col min="4886" max="4886" width="1.44140625" style="1" customWidth="1"/>
    <col min="4887" max="4887" width="12.6640625" style="1" customWidth="1"/>
    <col min="4888" max="4888" width="9.33203125" style="1"/>
    <col min="4889" max="4889" width="11.44140625" style="1" customWidth="1"/>
    <col min="4890" max="5126" width="9.33203125" style="1"/>
    <col min="5127" max="5127" width="45.44140625" style="1" customWidth="1"/>
    <col min="5128" max="5128" width="9.44140625" style="1" customWidth="1"/>
    <col min="5129" max="5129" width="8" style="1" bestFit="1" customWidth="1"/>
    <col min="5130" max="5130" width="1.44140625" style="1" customWidth="1"/>
    <col min="5131" max="5131" width="12.6640625" style="1" customWidth="1"/>
    <col min="5132" max="5132" width="1.44140625" style="1" customWidth="1"/>
    <col min="5133" max="5133" width="12.6640625" style="1" customWidth="1"/>
    <col min="5134" max="5134" width="1.44140625" style="1" customWidth="1"/>
    <col min="5135" max="5135" width="12.6640625" style="1" customWidth="1"/>
    <col min="5136" max="5136" width="1.44140625" style="1" customWidth="1"/>
    <col min="5137" max="5137" width="12.6640625" style="1" customWidth="1"/>
    <col min="5138" max="5138" width="1.44140625" style="1" customWidth="1"/>
    <col min="5139" max="5139" width="12.6640625" style="1" customWidth="1"/>
    <col min="5140" max="5140" width="1.44140625" style="1" customWidth="1"/>
    <col min="5141" max="5141" width="12.6640625" style="1" customWidth="1"/>
    <col min="5142" max="5142" width="1.44140625" style="1" customWidth="1"/>
    <col min="5143" max="5143" width="12.6640625" style="1" customWidth="1"/>
    <col min="5144" max="5144" width="9.33203125" style="1"/>
    <col min="5145" max="5145" width="11.44140625" style="1" customWidth="1"/>
    <col min="5146" max="5382" width="9.33203125" style="1"/>
    <col min="5383" max="5383" width="45.44140625" style="1" customWidth="1"/>
    <col min="5384" max="5384" width="9.44140625" style="1" customWidth="1"/>
    <col min="5385" max="5385" width="8" style="1" bestFit="1" customWidth="1"/>
    <col min="5386" max="5386" width="1.44140625" style="1" customWidth="1"/>
    <col min="5387" max="5387" width="12.6640625" style="1" customWidth="1"/>
    <col min="5388" max="5388" width="1.44140625" style="1" customWidth="1"/>
    <col min="5389" max="5389" width="12.6640625" style="1" customWidth="1"/>
    <col min="5390" max="5390" width="1.44140625" style="1" customWidth="1"/>
    <col min="5391" max="5391" width="12.6640625" style="1" customWidth="1"/>
    <col min="5392" max="5392" width="1.44140625" style="1" customWidth="1"/>
    <col min="5393" max="5393" width="12.6640625" style="1" customWidth="1"/>
    <col min="5394" max="5394" width="1.44140625" style="1" customWidth="1"/>
    <col min="5395" max="5395" width="12.6640625" style="1" customWidth="1"/>
    <col min="5396" max="5396" width="1.44140625" style="1" customWidth="1"/>
    <col min="5397" max="5397" width="12.6640625" style="1" customWidth="1"/>
    <col min="5398" max="5398" width="1.44140625" style="1" customWidth="1"/>
    <col min="5399" max="5399" width="12.6640625" style="1" customWidth="1"/>
    <col min="5400" max="5400" width="9.33203125" style="1"/>
    <col min="5401" max="5401" width="11.44140625" style="1" customWidth="1"/>
    <col min="5402" max="5638" width="9.33203125" style="1"/>
    <col min="5639" max="5639" width="45.44140625" style="1" customWidth="1"/>
    <col min="5640" max="5640" width="9.44140625" style="1" customWidth="1"/>
    <col min="5641" max="5641" width="8" style="1" bestFit="1" customWidth="1"/>
    <col min="5642" max="5642" width="1.44140625" style="1" customWidth="1"/>
    <col min="5643" max="5643" width="12.6640625" style="1" customWidth="1"/>
    <col min="5644" max="5644" width="1.44140625" style="1" customWidth="1"/>
    <col min="5645" max="5645" width="12.6640625" style="1" customWidth="1"/>
    <col min="5646" max="5646" width="1.44140625" style="1" customWidth="1"/>
    <col min="5647" max="5647" width="12.6640625" style="1" customWidth="1"/>
    <col min="5648" max="5648" width="1.44140625" style="1" customWidth="1"/>
    <col min="5649" max="5649" width="12.6640625" style="1" customWidth="1"/>
    <col min="5650" max="5650" width="1.44140625" style="1" customWidth="1"/>
    <col min="5651" max="5651" width="12.6640625" style="1" customWidth="1"/>
    <col min="5652" max="5652" width="1.44140625" style="1" customWidth="1"/>
    <col min="5653" max="5653" width="12.6640625" style="1" customWidth="1"/>
    <col min="5654" max="5654" width="1.44140625" style="1" customWidth="1"/>
    <col min="5655" max="5655" width="12.6640625" style="1" customWidth="1"/>
    <col min="5656" max="5656" width="9.33203125" style="1"/>
    <col min="5657" max="5657" width="11.44140625" style="1" customWidth="1"/>
    <col min="5658" max="5894" width="9.33203125" style="1"/>
    <col min="5895" max="5895" width="45.44140625" style="1" customWidth="1"/>
    <col min="5896" max="5896" width="9.44140625" style="1" customWidth="1"/>
    <col min="5897" max="5897" width="8" style="1" bestFit="1" customWidth="1"/>
    <col min="5898" max="5898" width="1.44140625" style="1" customWidth="1"/>
    <col min="5899" max="5899" width="12.6640625" style="1" customWidth="1"/>
    <col min="5900" max="5900" width="1.44140625" style="1" customWidth="1"/>
    <col min="5901" max="5901" width="12.6640625" style="1" customWidth="1"/>
    <col min="5902" max="5902" width="1.44140625" style="1" customWidth="1"/>
    <col min="5903" max="5903" width="12.6640625" style="1" customWidth="1"/>
    <col min="5904" max="5904" width="1.44140625" style="1" customWidth="1"/>
    <col min="5905" max="5905" width="12.6640625" style="1" customWidth="1"/>
    <col min="5906" max="5906" width="1.44140625" style="1" customWidth="1"/>
    <col min="5907" max="5907" width="12.6640625" style="1" customWidth="1"/>
    <col min="5908" max="5908" width="1.44140625" style="1" customWidth="1"/>
    <col min="5909" max="5909" width="12.6640625" style="1" customWidth="1"/>
    <col min="5910" max="5910" width="1.44140625" style="1" customWidth="1"/>
    <col min="5911" max="5911" width="12.6640625" style="1" customWidth="1"/>
    <col min="5912" max="5912" width="9.33203125" style="1"/>
    <col min="5913" max="5913" width="11.44140625" style="1" customWidth="1"/>
    <col min="5914" max="6150" width="9.33203125" style="1"/>
    <col min="6151" max="6151" width="45.44140625" style="1" customWidth="1"/>
    <col min="6152" max="6152" width="9.44140625" style="1" customWidth="1"/>
    <col min="6153" max="6153" width="8" style="1" bestFit="1" customWidth="1"/>
    <col min="6154" max="6154" width="1.44140625" style="1" customWidth="1"/>
    <col min="6155" max="6155" width="12.6640625" style="1" customWidth="1"/>
    <col min="6156" max="6156" width="1.44140625" style="1" customWidth="1"/>
    <col min="6157" max="6157" width="12.6640625" style="1" customWidth="1"/>
    <col min="6158" max="6158" width="1.44140625" style="1" customWidth="1"/>
    <col min="6159" max="6159" width="12.6640625" style="1" customWidth="1"/>
    <col min="6160" max="6160" width="1.44140625" style="1" customWidth="1"/>
    <col min="6161" max="6161" width="12.6640625" style="1" customWidth="1"/>
    <col min="6162" max="6162" width="1.44140625" style="1" customWidth="1"/>
    <col min="6163" max="6163" width="12.6640625" style="1" customWidth="1"/>
    <col min="6164" max="6164" width="1.44140625" style="1" customWidth="1"/>
    <col min="6165" max="6165" width="12.6640625" style="1" customWidth="1"/>
    <col min="6166" max="6166" width="1.44140625" style="1" customWidth="1"/>
    <col min="6167" max="6167" width="12.6640625" style="1" customWidth="1"/>
    <col min="6168" max="6168" width="9.33203125" style="1"/>
    <col min="6169" max="6169" width="11.44140625" style="1" customWidth="1"/>
    <col min="6170" max="6406" width="9.33203125" style="1"/>
    <col min="6407" max="6407" width="45.44140625" style="1" customWidth="1"/>
    <col min="6408" max="6408" width="9.44140625" style="1" customWidth="1"/>
    <col min="6409" max="6409" width="8" style="1" bestFit="1" customWidth="1"/>
    <col min="6410" max="6410" width="1.44140625" style="1" customWidth="1"/>
    <col min="6411" max="6411" width="12.6640625" style="1" customWidth="1"/>
    <col min="6412" max="6412" width="1.44140625" style="1" customWidth="1"/>
    <col min="6413" max="6413" width="12.6640625" style="1" customWidth="1"/>
    <col min="6414" max="6414" width="1.44140625" style="1" customWidth="1"/>
    <col min="6415" max="6415" width="12.6640625" style="1" customWidth="1"/>
    <col min="6416" max="6416" width="1.44140625" style="1" customWidth="1"/>
    <col min="6417" max="6417" width="12.6640625" style="1" customWidth="1"/>
    <col min="6418" max="6418" width="1.44140625" style="1" customWidth="1"/>
    <col min="6419" max="6419" width="12.6640625" style="1" customWidth="1"/>
    <col min="6420" max="6420" width="1.44140625" style="1" customWidth="1"/>
    <col min="6421" max="6421" width="12.6640625" style="1" customWidth="1"/>
    <col min="6422" max="6422" width="1.44140625" style="1" customWidth="1"/>
    <col min="6423" max="6423" width="12.6640625" style="1" customWidth="1"/>
    <col min="6424" max="6424" width="9.33203125" style="1"/>
    <col min="6425" max="6425" width="11.44140625" style="1" customWidth="1"/>
    <col min="6426" max="6662" width="9.33203125" style="1"/>
    <col min="6663" max="6663" width="45.44140625" style="1" customWidth="1"/>
    <col min="6664" max="6664" width="9.44140625" style="1" customWidth="1"/>
    <col min="6665" max="6665" width="8" style="1" bestFit="1" customWidth="1"/>
    <col min="6666" max="6666" width="1.44140625" style="1" customWidth="1"/>
    <col min="6667" max="6667" width="12.6640625" style="1" customWidth="1"/>
    <col min="6668" max="6668" width="1.44140625" style="1" customWidth="1"/>
    <col min="6669" max="6669" width="12.6640625" style="1" customWidth="1"/>
    <col min="6670" max="6670" width="1.44140625" style="1" customWidth="1"/>
    <col min="6671" max="6671" width="12.6640625" style="1" customWidth="1"/>
    <col min="6672" max="6672" width="1.44140625" style="1" customWidth="1"/>
    <col min="6673" max="6673" width="12.6640625" style="1" customWidth="1"/>
    <col min="6674" max="6674" width="1.44140625" style="1" customWidth="1"/>
    <col min="6675" max="6675" width="12.6640625" style="1" customWidth="1"/>
    <col min="6676" max="6676" width="1.44140625" style="1" customWidth="1"/>
    <col min="6677" max="6677" width="12.6640625" style="1" customWidth="1"/>
    <col min="6678" max="6678" width="1.44140625" style="1" customWidth="1"/>
    <col min="6679" max="6679" width="12.6640625" style="1" customWidth="1"/>
    <col min="6680" max="6680" width="9.33203125" style="1"/>
    <col min="6681" max="6681" width="11.44140625" style="1" customWidth="1"/>
    <col min="6682" max="6918" width="9.33203125" style="1"/>
    <col min="6919" max="6919" width="45.44140625" style="1" customWidth="1"/>
    <col min="6920" max="6920" width="9.44140625" style="1" customWidth="1"/>
    <col min="6921" max="6921" width="8" style="1" bestFit="1" customWidth="1"/>
    <col min="6922" max="6922" width="1.44140625" style="1" customWidth="1"/>
    <col min="6923" max="6923" width="12.6640625" style="1" customWidth="1"/>
    <col min="6924" max="6924" width="1.44140625" style="1" customWidth="1"/>
    <col min="6925" max="6925" width="12.6640625" style="1" customWidth="1"/>
    <col min="6926" max="6926" width="1.44140625" style="1" customWidth="1"/>
    <col min="6927" max="6927" width="12.6640625" style="1" customWidth="1"/>
    <col min="6928" max="6928" width="1.44140625" style="1" customWidth="1"/>
    <col min="6929" max="6929" width="12.6640625" style="1" customWidth="1"/>
    <col min="6930" max="6930" width="1.44140625" style="1" customWidth="1"/>
    <col min="6931" max="6931" width="12.6640625" style="1" customWidth="1"/>
    <col min="6932" max="6932" width="1.44140625" style="1" customWidth="1"/>
    <col min="6933" max="6933" width="12.6640625" style="1" customWidth="1"/>
    <col min="6934" max="6934" width="1.44140625" style="1" customWidth="1"/>
    <col min="6935" max="6935" width="12.6640625" style="1" customWidth="1"/>
    <col min="6936" max="6936" width="9.33203125" style="1"/>
    <col min="6937" max="6937" width="11.44140625" style="1" customWidth="1"/>
    <col min="6938" max="7174" width="9.33203125" style="1"/>
    <col min="7175" max="7175" width="45.44140625" style="1" customWidth="1"/>
    <col min="7176" max="7176" width="9.44140625" style="1" customWidth="1"/>
    <col min="7177" max="7177" width="8" style="1" bestFit="1" customWidth="1"/>
    <col min="7178" max="7178" width="1.44140625" style="1" customWidth="1"/>
    <col min="7179" max="7179" width="12.6640625" style="1" customWidth="1"/>
    <col min="7180" max="7180" width="1.44140625" style="1" customWidth="1"/>
    <col min="7181" max="7181" width="12.6640625" style="1" customWidth="1"/>
    <col min="7182" max="7182" width="1.44140625" style="1" customWidth="1"/>
    <col min="7183" max="7183" width="12.6640625" style="1" customWidth="1"/>
    <col min="7184" max="7184" width="1.44140625" style="1" customWidth="1"/>
    <col min="7185" max="7185" width="12.6640625" style="1" customWidth="1"/>
    <col min="7186" max="7186" width="1.44140625" style="1" customWidth="1"/>
    <col min="7187" max="7187" width="12.6640625" style="1" customWidth="1"/>
    <col min="7188" max="7188" width="1.44140625" style="1" customWidth="1"/>
    <col min="7189" max="7189" width="12.6640625" style="1" customWidth="1"/>
    <col min="7190" max="7190" width="1.44140625" style="1" customWidth="1"/>
    <col min="7191" max="7191" width="12.6640625" style="1" customWidth="1"/>
    <col min="7192" max="7192" width="9.33203125" style="1"/>
    <col min="7193" max="7193" width="11.44140625" style="1" customWidth="1"/>
    <col min="7194" max="7430" width="9.33203125" style="1"/>
    <col min="7431" max="7431" width="45.44140625" style="1" customWidth="1"/>
    <col min="7432" max="7432" width="9.44140625" style="1" customWidth="1"/>
    <col min="7433" max="7433" width="8" style="1" bestFit="1" customWidth="1"/>
    <col min="7434" max="7434" width="1.44140625" style="1" customWidth="1"/>
    <col min="7435" max="7435" width="12.6640625" style="1" customWidth="1"/>
    <col min="7436" max="7436" width="1.44140625" style="1" customWidth="1"/>
    <col min="7437" max="7437" width="12.6640625" style="1" customWidth="1"/>
    <col min="7438" max="7438" width="1.44140625" style="1" customWidth="1"/>
    <col min="7439" max="7439" width="12.6640625" style="1" customWidth="1"/>
    <col min="7440" max="7440" width="1.44140625" style="1" customWidth="1"/>
    <col min="7441" max="7441" width="12.6640625" style="1" customWidth="1"/>
    <col min="7442" max="7442" width="1.44140625" style="1" customWidth="1"/>
    <col min="7443" max="7443" width="12.6640625" style="1" customWidth="1"/>
    <col min="7444" max="7444" width="1.44140625" style="1" customWidth="1"/>
    <col min="7445" max="7445" width="12.6640625" style="1" customWidth="1"/>
    <col min="7446" max="7446" width="1.44140625" style="1" customWidth="1"/>
    <col min="7447" max="7447" width="12.6640625" style="1" customWidth="1"/>
    <col min="7448" max="7448" width="9.33203125" style="1"/>
    <col min="7449" max="7449" width="11.44140625" style="1" customWidth="1"/>
    <col min="7450" max="7686" width="9.33203125" style="1"/>
    <col min="7687" max="7687" width="45.44140625" style="1" customWidth="1"/>
    <col min="7688" max="7688" width="9.44140625" style="1" customWidth="1"/>
    <col min="7689" max="7689" width="8" style="1" bestFit="1" customWidth="1"/>
    <col min="7690" max="7690" width="1.44140625" style="1" customWidth="1"/>
    <col min="7691" max="7691" width="12.6640625" style="1" customWidth="1"/>
    <col min="7692" max="7692" width="1.44140625" style="1" customWidth="1"/>
    <col min="7693" max="7693" width="12.6640625" style="1" customWidth="1"/>
    <col min="7694" max="7694" width="1.44140625" style="1" customWidth="1"/>
    <col min="7695" max="7695" width="12.6640625" style="1" customWidth="1"/>
    <col min="7696" max="7696" width="1.44140625" style="1" customWidth="1"/>
    <col min="7697" max="7697" width="12.6640625" style="1" customWidth="1"/>
    <col min="7698" max="7698" width="1.44140625" style="1" customWidth="1"/>
    <col min="7699" max="7699" width="12.6640625" style="1" customWidth="1"/>
    <col min="7700" max="7700" width="1.44140625" style="1" customWidth="1"/>
    <col min="7701" max="7701" width="12.6640625" style="1" customWidth="1"/>
    <col min="7702" max="7702" width="1.44140625" style="1" customWidth="1"/>
    <col min="7703" max="7703" width="12.6640625" style="1" customWidth="1"/>
    <col min="7704" max="7704" width="9.33203125" style="1"/>
    <col min="7705" max="7705" width="11.44140625" style="1" customWidth="1"/>
    <col min="7706" max="7942" width="9.33203125" style="1"/>
    <col min="7943" max="7943" width="45.44140625" style="1" customWidth="1"/>
    <col min="7944" max="7944" width="9.44140625" style="1" customWidth="1"/>
    <col min="7945" max="7945" width="8" style="1" bestFit="1" customWidth="1"/>
    <col min="7946" max="7946" width="1.44140625" style="1" customWidth="1"/>
    <col min="7947" max="7947" width="12.6640625" style="1" customWidth="1"/>
    <col min="7948" max="7948" width="1.44140625" style="1" customWidth="1"/>
    <col min="7949" max="7949" width="12.6640625" style="1" customWidth="1"/>
    <col min="7950" max="7950" width="1.44140625" style="1" customWidth="1"/>
    <col min="7951" max="7951" width="12.6640625" style="1" customWidth="1"/>
    <col min="7952" max="7952" width="1.44140625" style="1" customWidth="1"/>
    <col min="7953" max="7953" width="12.6640625" style="1" customWidth="1"/>
    <col min="7954" max="7954" width="1.44140625" style="1" customWidth="1"/>
    <col min="7955" max="7955" width="12.6640625" style="1" customWidth="1"/>
    <col min="7956" max="7956" width="1.44140625" style="1" customWidth="1"/>
    <col min="7957" max="7957" width="12.6640625" style="1" customWidth="1"/>
    <col min="7958" max="7958" width="1.44140625" style="1" customWidth="1"/>
    <col min="7959" max="7959" width="12.6640625" style="1" customWidth="1"/>
    <col min="7960" max="7960" width="9.33203125" style="1"/>
    <col min="7961" max="7961" width="11.44140625" style="1" customWidth="1"/>
    <col min="7962" max="8198" width="9.33203125" style="1"/>
    <col min="8199" max="8199" width="45.44140625" style="1" customWidth="1"/>
    <col min="8200" max="8200" width="9.44140625" style="1" customWidth="1"/>
    <col min="8201" max="8201" width="8" style="1" bestFit="1" customWidth="1"/>
    <col min="8202" max="8202" width="1.44140625" style="1" customWidth="1"/>
    <col min="8203" max="8203" width="12.6640625" style="1" customWidth="1"/>
    <col min="8204" max="8204" width="1.44140625" style="1" customWidth="1"/>
    <col min="8205" max="8205" width="12.6640625" style="1" customWidth="1"/>
    <col min="8206" max="8206" width="1.44140625" style="1" customWidth="1"/>
    <col min="8207" max="8207" width="12.6640625" style="1" customWidth="1"/>
    <col min="8208" max="8208" width="1.44140625" style="1" customWidth="1"/>
    <col min="8209" max="8209" width="12.6640625" style="1" customWidth="1"/>
    <col min="8210" max="8210" width="1.44140625" style="1" customWidth="1"/>
    <col min="8211" max="8211" width="12.6640625" style="1" customWidth="1"/>
    <col min="8212" max="8212" width="1.44140625" style="1" customWidth="1"/>
    <col min="8213" max="8213" width="12.6640625" style="1" customWidth="1"/>
    <col min="8214" max="8214" width="1.44140625" style="1" customWidth="1"/>
    <col min="8215" max="8215" width="12.6640625" style="1" customWidth="1"/>
    <col min="8216" max="8216" width="9.33203125" style="1"/>
    <col min="8217" max="8217" width="11.44140625" style="1" customWidth="1"/>
    <col min="8218" max="8454" width="9.33203125" style="1"/>
    <col min="8455" max="8455" width="45.44140625" style="1" customWidth="1"/>
    <col min="8456" max="8456" width="9.44140625" style="1" customWidth="1"/>
    <col min="8457" max="8457" width="8" style="1" bestFit="1" customWidth="1"/>
    <col min="8458" max="8458" width="1.44140625" style="1" customWidth="1"/>
    <col min="8459" max="8459" width="12.6640625" style="1" customWidth="1"/>
    <col min="8460" max="8460" width="1.44140625" style="1" customWidth="1"/>
    <col min="8461" max="8461" width="12.6640625" style="1" customWidth="1"/>
    <col min="8462" max="8462" width="1.44140625" style="1" customWidth="1"/>
    <col min="8463" max="8463" width="12.6640625" style="1" customWidth="1"/>
    <col min="8464" max="8464" width="1.44140625" style="1" customWidth="1"/>
    <col min="8465" max="8465" width="12.6640625" style="1" customWidth="1"/>
    <col min="8466" max="8466" width="1.44140625" style="1" customWidth="1"/>
    <col min="8467" max="8467" width="12.6640625" style="1" customWidth="1"/>
    <col min="8468" max="8468" width="1.44140625" style="1" customWidth="1"/>
    <col min="8469" max="8469" width="12.6640625" style="1" customWidth="1"/>
    <col min="8470" max="8470" width="1.44140625" style="1" customWidth="1"/>
    <col min="8471" max="8471" width="12.6640625" style="1" customWidth="1"/>
    <col min="8472" max="8472" width="9.33203125" style="1"/>
    <col min="8473" max="8473" width="11.44140625" style="1" customWidth="1"/>
    <col min="8474" max="8710" width="9.33203125" style="1"/>
    <col min="8711" max="8711" width="45.44140625" style="1" customWidth="1"/>
    <col min="8712" max="8712" width="9.44140625" style="1" customWidth="1"/>
    <col min="8713" max="8713" width="8" style="1" bestFit="1" customWidth="1"/>
    <col min="8714" max="8714" width="1.44140625" style="1" customWidth="1"/>
    <col min="8715" max="8715" width="12.6640625" style="1" customWidth="1"/>
    <col min="8716" max="8716" width="1.44140625" style="1" customWidth="1"/>
    <col min="8717" max="8717" width="12.6640625" style="1" customWidth="1"/>
    <col min="8718" max="8718" width="1.44140625" style="1" customWidth="1"/>
    <col min="8719" max="8719" width="12.6640625" style="1" customWidth="1"/>
    <col min="8720" max="8720" width="1.44140625" style="1" customWidth="1"/>
    <col min="8721" max="8721" width="12.6640625" style="1" customWidth="1"/>
    <col min="8722" max="8722" width="1.44140625" style="1" customWidth="1"/>
    <col min="8723" max="8723" width="12.6640625" style="1" customWidth="1"/>
    <col min="8724" max="8724" width="1.44140625" style="1" customWidth="1"/>
    <col min="8725" max="8725" width="12.6640625" style="1" customWidth="1"/>
    <col min="8726" max="8726" width="1.44140625" style="1" customWidth="1"/>
    <col min="8727" max="8727" width="12.6640625" style="1" customWidth="1"/>
    <col min="8728" max="8728" width="9.33203125" style="1"/>
    <col min="8729" max="8729" width="11.44140625" style="1" customWidth="1"/>
    <col min="8730" max="8966" width="9.33203125" style="1"/>
    <col min="8967" max="8967" width="45.44140625" style="1" customWidth="1"/>
    <col min="8968" max="8968" width="9.44140625" style="1" customWidth="1"/>
    <col min="8969" max="8969" width="8" style="1" bestFit="1" customWidth="1"/>
    <col min="8970" max="8970" width="1.44140625" style="1" customWidth="1"/>
    <col min="8971" max="8971" width="12.6640625" style="1" customWidth="1"/>
    <col min="8972" max="8972" width="1.44140625" style="1" customWidth="1"/>
    <col min="8973" max="8973" width="12.6640625" style="1" customWidth="1"/>
    <col min="8974" max="8974" width="1.44140625" style="1" customWidth="1"/>
    <col min="8975" max="8975" width="12.6640625" style="1" customWidth="1"/>
    <col min="8976" max="8976" width="1.44140625" style="1" customWidth="1"/>
    <col min="8977" max="8977" width="12.6640625" style="1" customWidth="1"/>
    <col min="8978" max="8978" width="1.44140625" style="1" customWidth="1"/>
    <col min="8979" max="8979" width="12.6640625" style="1" customWidth="1"/>
    <col min="8980" max="8980" width="1.44140625" style="1" customWidth="1"/>
    <col min="8981" max="8981" width="12.6640625" style="1" customWidth="1"/>
    <col min="8982" max="8982" width="1.44140625" style="1" customWidth="1"/>
    <col min="8983" max="8983" width="12.6640625" style="1" customWidth="1"/>
    <col min="8984" max="8984" width="9.33203125" style="1"/>
    <col min="8985" max="8985" width="11.44140625" style="1" customWidth="1"/>
    <col min="8986" max="9222" width="9.33203125" style="1"/>
    <col min="9223" max="9223" width="45.44140625" style="1" customWidth="1"/>
    <col min="9224" max="9224" width="9.44140625" style="1" customWidth="1"/>
    <col min="9225" max="9225" width="8" style="1" bestFit="1" customWidth="1"/>
    <col min="9226" max="9226" width="1.44140625" style="1" customWidth="1"/>
    <col min="9227" max="9227" width="12.6640625" style="1" customWidth="1"/>
    <col min="9228" max="9228" width="1.44140625" style="1" customWidth="1"/>
    <col min="9229" max="9229" width="12.6640625" style="1" customWidth="1"/>
    <col min="9230" max="9230" width="1.44140625" style="1" customWidth="1"/>
    <col min="9231" max="9231" width="12.6640625" style="1" customWidth="1"/>
    <col min="9232" max="9232" width="1.44140625" style="1" customWidth="1"/>
    <col min="9233" max="9233" width="12.6640625" style="1" customWidth="1"/>
    <col min="9234" max="9234" width="1.44140625" style="1" customWidth="1"/>
    <col min="9235" max="9235" width="12.6640625" style="1" customWidth="1"/>
    <col min="9236" max="9236" width="1.44140625" style="1" customWidth="1"/>
    <col min="9237" max="9237" width="12.6640625" style="1" customWidth="1"/>
    <col min="9238" max="9238" width="1.44140625" style="1" customWidth="1"/>
    <col min="9239" max="9239" width="12.6640625" style="1" customWidth="1"/>
    <col min="9240" max="9240" width="9.33203125" style="1"/>
    <col min="9241" max="9241" width="11.44140625" style="1" customWidth="1"/>
    <col min="9242" max="9478" width="9.33203125" style="1"/>
    <col min="9479" max="9479" width="45.44140625" style="1" customWidth="1"/>
    <col min="9480" max="9480" width="9.44140625" style="1" customWidth="1"/>
    <col min="9481" max="9481" width="8" style="1" bestFit="1" customWidth="1"/>
    <col min="9482" max="9482" width="1.44140625" style="1" customWidth="1"/>
    <col min="9483" max="9483" width="12.6640625" style="1" customWidth="1"/>
    <col min="9484" max="9484" width="1.44140625" style="1" customWidth="1"/>
    <col min="9485" max="9485" width="12.6640625" style="1" customWidth="1"/>
    <col min="9486" max="9486" width="1.44140625" style="1" customWidth="1"/>
    <col min="9487" max="9487" width="12.6640625" style="1" customWidth="1"/>
    <col min="9488" max="9488" width="1.44140625" style="1" customWidth="1"/>
    <col min="9489" max="9489" width="12.6640625" style="1" customWidth="1"/>
    <col min="9490" max="9490" width="1.44140625" style="1" customWidth="1"/>
    <col min="9491" max="9491" width="12.6640625" style="1" customWidth="1"/>
    <col min="9492" max="9492" width="1.44140625" style="1" customWidth="1"/>
    <col min="9493" max="9493" width="12.6640625" style="1" customWidth="1"/>
    <col min="9494" max="9494" width="1.44140625" style="1" customWidth="1"/>
    <col min="9495" max="9495" width="12.6640625" style="1" customWidth="1"/>
    <col min="9496" max="9496" width="9.33203125" style="1"/>
    <col min="9497" max="9497" width="11.44140625" style="1" customWidth="1"/>
    <col min="9498" max="9734" width="9.33203125" style="1"/>
    <col min="9735" max="9735" width="45.44140625" style="1" customWidth="1"/>
    <col min="9736" max="9736" width="9.44140625" style="1" customWidth="1"/>
    <col min="9737" max="9737" width="8" style="1" bestFit="1" customWidth="1"/>
    <col min="9738" max="9738" width="1.44140625" style="1" customWidth="1"/>
    <col min="9739" max="9739" width="12.6640625" style="1" customWidth="1"/>
    <col min="9740" max="9740" width="1.44140625" style="1" customWidth="1"/>
    <col min="9741" max="9741" width="12.6640625" style="1" customWidth="1"/>
    <col min="9742" max="9742" width="1.44140625" style="1" customWidth="1"/>
    <col min="9743" max="9743" width="12.6640625" style="1" customWidth="1"/>
    <col min="9744" max="9744" width="1.44140625" style="1" customWidth="1"/>
    <col min="9745" max="9745" width="12.6640625" style="1" customWidth="1"/>
    <col min="9746" max="9746" width="1.44140625" style="1" customWidth="1"/>
    <col min="9747" max="9747" width="12.6640625" style="1" customWidth="1"/>
    <col min="9748" max="9748" width="1.44140625" style="1" customWidth="1"/>
    <col min="9749" max="9749" width="12.6640625" style="1" customWidth="1"/>
    <col min="9750" max="9750" width="1.44140625" style="1" customWidth="1"/>
    <col min="9751" max="9751" width="12.6640625" style="1" customWidth="1"/>
    <col min="9752" max="9752" width="9.33203125" style="1"/>
    <col min="9753" max="9753" width="11.44140625" style="1" customWidth="1"/>
    <col min="9754" max="9990" width="9.33203125" style="1"/>
    <col min="9991" max="9991" width="45.44140625" style="1" customWidth="1"/>
    <col min="9992" max="9992" width="9.44140625" style="1" customWidth="1"/>
    <col min="9993" max="9993" width="8" style="1" bestFit="1" customWidth="1"/>
    <col min="9994" max="9994" width="1.44140625" style="1" customWidth="1"/>
    <col min="9995" max="9995" width="12.6640625" style="1" customWidth="1"/>
    <col min="9996" max="9996" width="1.44140625" style="1" customWidth="1"/>
    <col min="9997" max="9997" width="12.6640625" style="1" customWidth="1"/>
    <col min="9998" max="9998" width="1.44140625" style="1" customWidth="1"/>
    <col min="9999" max="9999" width="12.6640625" style="1" customWidth="1"/>
    <col min="10000" max="10000" width="1.44140625" style="1" customWidth="1"/>
    <col min="10001" max="10001" width="12.6640625" style="1" customWidth="1"/>
    <col min="10002" max="10002" width="1.44140625" style="1" customWidth="1"/>
    <col min="10003" max="10003" width="12.6640625" style="1" customWidth="1"/>
    <col min="10004" max="10004" width="1.44140625" style="1" customWidth="1"/>
    <col min="10005" max="10005" width="12.6640625" style="1" customWidth="1"/>
    <col min="10006" max="10006" width="1.44140625" style="1" customWidth="1"/>
    <col min="10007" max="10007" width="12.6640625" style="1" customWidth="1"/>
    <col min="10008" max="10008" width="9.33203125" style="1"/>
    <col min="10009" max="10009" width="11.44140625" style="1" customWidth="1"/>
    <col min="10010" max="10246" width="9.33203125" style="1"/>
    <col min="10247" max="10247" width="45.44140625" style="1" customWidth="1"/>
    <col min="10248" max="10248" width="9.44140625" style="1" customWidth="1"/>
    <col min="10249" max="10249" width="8" style="1" bestFit="1" customWidth="1"/>
    <col min="10250" max="10250" width="1.44140625" style="1" customWidth="1"/>
    <col min="10251" max="10251" width="12.6640625" style="1" customWidth="1"/>
    <col min="10252" max="10252" width="1.44140625" style="1" customWidth="1"/>
    <col min="10253" max="10253" width="12.6640625" style="1" customWidth="1"/>
    <col min="10254" max="10254" width="1.44140625" style="1" customWidth="1"/>
    <col min="10255" max="10255" width="12.6640625" style="1" customWidth="1"/>
    <col min="10256" max="10256" width="1.44140625" style="1" customWidth="1"/>
    <col min="10257" max="10257" width="12.6640625" style="1" customWidth="1"/>
    <col min="10258" max="10258" width="1.44140625" style="1" customWidth="1"/>
    <col min="10259" max="10259" width="12.6640625" style="1" customWidth="1"/>
    <col min="10260" max="10260" width="1.44140625" style="1" customWidth="1"/>
    <col min="10261" max="10261" width="12.6640625" style="1" customWidth="1"/>
    <col min="10262" max="10262" width="1.44140625" style="1" customWidth="1"/>
    <col min="10263" max="10263" width="12.6640625" style="1" customWidth="1"/>
    <col min="10264" max="10264" width="9.33203125" style="1"/>
    <col min="10265" max="10265" width="11.44140625" style="1" customWidth="1"/>
    <col min="10266" max="10502" width="9.33203125" style="1"/>
    <col min="10503" max="10503" width="45.44140625" style="1" customWidth="1"/>
    <col min="10504" max="10504" width="9.44140625" style="1" customWidth="1"/>
    <col min="10505" max="10505" width="8" style="1" bestFit="1" customWidth="1"/>
    <col min="10506" max="10506" width="1.44140625" style="1" customWidth="1"/>
    <col min="10507" max="10507" width="12.6640625" style="1" customWidth="1"/>
    <col min="10508" max="10508" width="1.44140625" style="1" customWidth="1"/>
    <col min="10509" max="10509" width="12.6640625" style="1" customWidth="1"/>
    <col min="10510" max="10510" width="1.44140625" style="1" customWidth="1"/>
    <col min="10511" max="10511" width="12.6640625" style="1" customWidth="1"/>
    <col min="10512" max="10512" width="1.44140625" style="1" customWidth="1"/>
    <col min="10513" max="10513" width="12.6640625" style="1" customWidth="1"/>
    <col min="10514" max="10514" width="1.44140625" style="1" customWidth="1"/>
    <col min="10515" max="10515" width="12.6640625" style="1" customWidth="1"/>
    <col min="10516" max="10516" width="1.44140625" style="1" customWidth="1"/>
    <col min="10517" max="10517" width="12.6640625" style="1" customWidth="1"/>
    <col min="10518" max="10518" width="1.44140625" style="1" customWidth="1"/>
    <col min="10519" max="10519" width="12.6640625" style="1" customWidth="1"/>
    <col min="10520" max="10520" width="9.33203125" style="1"/>
    <col min="10521" max="10521" width="11.44140625" style="1" customWidth="1"/>
    <col min="10522" max="10758" width="9.33203125" style="1"/>
    <col min="10759" max="10759" width="45.44140625" style="1" customWidth="1"/>
    <col min="10760" max="10760" width="9.44140625" style="1" customWidth="1"/>
    <col min="10761" max="10761" width="8" style="1" bestFit="1" customWidth="1"/>
    <col min="10762" max="10762" width="1.44140625" style="1" customWidth="1"/>
    <col min="10763" max="10763" width="12.6640625" style="1" customWidth="1"/>
    <col min="10764" max="10764" width="1.44140625" style="1" customWidth="1"/>
    <col min="10765" max="10765" width="12.6640625" style="1" customWidth="1"/>
    <col min="10766" max="10766" width="1.44140625" style="1" customWidth="1"/>
    <col min="10767" max="10767" width="12.6640625" style="1" customWidth="1"/>
    <col min="10768" max="10768" width="1.44140625" style="1" customWidth="1"/>
    <col min="10769" max="10769" width="12.6640625" style="1" customWidth="1"/>
    <col min="10770" max="10770" width="1.44140625" style="1" customWidth="1"/>
    <col min="10771" max="10771" width="12.6640625" style="1" customWidth="1"/>
    <col min="10772" max="10772" width="1.44140625" style="1" customWidth="1"/>
    <col min="10773" max="10773" width="12.6640625" style="1" customWidth="1"/>
    <col min="10774" max="10774" width="1.44140625" style="1" customWidth="1"/>
    <col min="10775" max="10775" width="12.6640625" style="1" customWidth="1"/>
    <col min="10776" max="10776" width="9.33203125" style="1"/>
    <col min="10777" max="10777" width="11.44140625" style="1" customWidth="1"/>
    <col min="10778" max="11014" width="9.33203125" style="1"/>
    <col min="11015" max="11015" width="45.44140625" style="1" customWidth="1"/>
    <col min="11016" max="11016" width="9.44140625" style="1" customWidth="1"/>
    <col min="11017" max="11017" width="8" style="1" bestFit="1" customWidth="1"/>
    <col min="11018" max="11018" width="1.44140625" style="1" customWidth="1"/>
    <col min="11019" max="11019" width="12.6640625" style="1" customWidth="1"/>
    <col min="11020" max="11020" width="1.44140625" style="1" customWidth="1"/>
    <col min="11021" max="11021" width="12.6640625" style="1" customWidth="1"/>
    <col min="11022" max="11022" width="1.44140625" style="1" customWidth="1"/>
    <col min="11023" max="11023" width="12.6640625" style="1" customWidth="1"/>
    <col min="11024" max="11024" width="1.44140625" style="1" customWidth="1"/>
    <col min="11025" max="11025" width="12.6640625" style="1" customWidth="1"/>
    <col min="11026" max="11026" width="1.44140625" style="1" customWidth="1"/>
    <col min="11027" max="11027" width="12.6640625" style="1" customWidth="1"/>
    <col min="11028" max="11028" width="1.44140625" style="1" customWidth="1"/>
    <col min="11029" max="11029" width="12.6640625" style="1" customWidth="1"/>
    <col min="11030" max="11030" width="1.44140625" style="1" customWidth="1"/>
    <col min="11031" max="11031" width="12.6640625" style="1" customWidth="1"/>
    <col min="11032" max="11032" width="9.33203125" style="1"/>
    <col min="11033" max="11033" width="11.44140625" style="1" customWidth="1"/>
    <col min="11034" max="11270" width="9.33203125" style="1"/>
    <col min="11271" max="11271" width="45.44140625" style="1" customWidth="1"/>
    <col min="11272" max="11272" width="9.44140625" style="1" customWidth="1"/>
    <col min="11273" max="11273" width="8" style="1" bestFit="1" customWidth="1"/>
    <col min="11274" max="11274" width="1.44140625" style="1" customWidth="1"/>
    <col min="11275" max="11275" width="12.6640625" style="1" customWidth="1"/>
    <col min="11276" max="11276" width="1.44140625" style="1" customWidth="1"/>
    <col min="11277" max="11277" width="12.6640625" style="1" customWidth="1"/>
    <col min="11278" max="11278" width="1.44140625" style="1" customWidth="1"/>
    <col min="11279" max="11279" width="12.6640625" style="1" customWidth="1"/>
    <col min="11280" max="11280" width="1.44140625" style="1" customWidth="1"/>
    <col min="11281" max="11281" width="12.6640625" style="1" customWidth="1"/>
    <col min="11282" max="11282" width="1.44140625" style="1" customWidth="1"/>
    <col min="11283" max="11283" width="12.6640625" style="1" customWidth="1"/>
    <col min="11284" max="11284" width="1.44140625" style="1" customWidth="1"/>
    <col min="11285" max="11285" width="12.6640625" style="1" customWidth="1"/>
    <col min="11286" max="11286" width="1.44140625" style="1" customWidth="1"/>
    <col min="11287" max="11287" width="12.6640625" style="1" customWidth="1"/>
    <col min="11288" max="11288" width="9.33203125" style="1"/>
    <col min="11289" max="11289" width="11.44140625" style="1" customWidth="1"/>
    <col min="11290" max="11526" width="9.33203125" style="1"/>
    <col min="11527" max="11527" width="45.44140625" style="1" customWidth="1"/>
    <col min="11528" max="11528" width="9.44140625" style="1" customWidth="1"/>
    <col min="11529" max="11529" width="8" style="1" bestFit="1" customWidth="1"/>
    <col min="11530" max="11530" width="1.44140625" style="1" customWidth="1"/>
    <col min="11531" max="11531" width="12.6640625" style="1" customWidth="1"/>
    <col min="11532" max="11532" width="1.44140625" style="1" customWidth="1"/>
    <col min="11533" max="11533" width="12.6640625" style="1" customWidth="1"/>
    <col min="11534" max="11534" width="1.44140625" style="1" customWidth="1"/>
    <col min="11535" max="11535" width="12.6640625" style="1" customWidth="1"/>
    <col min="11536" max="11536" width="1.44140625" style="1" customWidth="1"/>
    <col min="11537" max="11537" width="12.6640625" style="1" customWidth="1"/>
    <col min="11538" max="11538" width="1.44140625" style="1" customWidth="1"/>
    <col min="11539" max="11539" width="12.6640625" style="1" customWidth="1"/>
    <col min="11540" max="11540" width="1.44140625" style="1" customWidth="1"/>
    <col min="11541" max="11541" width="12.6640625" style="1" customWidth="1"/>
    <col min="11542" max="11542" width="1.44140625" style="1" customWidth="1"/>
    <col min="11543" max="11543" width="12.6640625" style="1" customWidth="1"/>
    <col min="11544" max="11544" width="9.33203125" style="1"/>
    <col min="11545" max="11545" width="11.44140625" style="1" customWidth="1"/>
    <col min="11546" max="11782" width="9.33203125" style="1"/>
    <col min="11783" max="11783" width="45.44140625" style="1" customWidth="1"/>
    <col min="11784" max="11784" width="9.44140625" style="1" customWidth="1"/>
    <col min="11785" max="11785" width="8" style="1" bestFit="1" customWidth="1"/>
    <col min="11786" max="11786" width="1.44140625" style="1" customWidth="1"/>
    <col min="11787" max="11787" width="12.6640625" style="1" customWidth="1"/>
    <col min="11788" max="11788" width="1.44140625" style="1" customWidth="1"/>
    <col min="11789" max="11789" width="12.6640625" style="1" customWidth="1"/>
    <col min="11790" max="11790" width="1.44140625" style="1" customWidth="1"/>
    <col min="11791" max="11791" width="12.6640625" style="1" customWidth="1"/>
    <col min="11792" max="11792" width="1.44140625" style="1" customWidth="1"/>
    <col min="11793" max="11793" width="12.6640625" style="1" customWidth="1"/>
    <col min="11794" max="11794" width="1.44140625" style="1" customWidth="1"/>
    <col min="11795" max="11795" width="12.6640625" style="1" customWidth="1"/>
    <col min="11796" max="11796" width="1.44140625" style="1" customWidth="1"/>
    <col min="11797" max="11797" width="12.6640625" style="1" customWidth="1"/>
    <col min="11798" max="11798" width="1.44140625" style="1" customWidth="1"/>
    <col min="11799" max="11799" width="12.6640625" style="1" customWidth="1"/>
    <col min="11800" max="11800" width="9.33203125" style="1"/>
    <col min="11801" max="11801" width="11.44140625" style="1" customWidth="1"/>
    <col min="11802" max="12038" width="9.33203125" style="1"/>
    <col min="12039" max="12039" width="45.44140625" style="1" customWidth="1"/>
    <col min="12040" max="12040" width="9.44140625" style="1" customWidth="1"/>
    <col min="12041" max="12041" width="8" style="1" bestFit="1" customWidth="1"/>
    <col min="12042" max="12042" width="1.44140625" style="1" customWidth="1"/>
    <col min="12043" max="12043" width="12.6640625" style="1" customWidth="1"/>
    <col min="12044" max="12044" width="1.44140625" style="1" customWidth="1"/>
    <col min="12045" max="12045" width="12.6640625" style="1" customWidth="1"/>
    <col min="12046" max="12046" width="1.44140625" style="1" customWidth="1"/>
    <col min="12047" max="12047" width="12.6640625" style="1" customWidth="1"/>
    <col min="12048" max="12048" width="1.44140625" style="1" customWidth="1"/>
    <col min="12049" max="12049" width="12.6640625" style="1" customWidth="1"/>
    <col min="12050" max="12050" width="1.44140625" style="1" customWidth="1"/>
    <col min="12051" max="12051" width="12.6640625" style="1" customWidth="1"/>
    <col min="12052" max="12052" width="1.44140625" style="1" customWidth="1"/>
    <col min="12053" max="12053" width="12.6640625" style="1" customWidth="1"/>
    <col min="12054" max="12054" width="1.44140625" style="1" customWidth="1"/>
    <col min="12055" max="12055" width="12.6640625" style="1" customWidth="1"/>
    <col min="12056" max="12056" width="9.33203125" style="1"/>
    <col min="12057" max="12057" width="11.44140625" style="1" customWidth="1"/>
    <col min="12058" max="12294" width="9.33203125" style="1"/>
    <col min="12295" max="12295" width="45.44140625" style="1" customWidth="1"/>
    <col min="12296" max="12296" width="9.44140625" style="1" customWidth="1"/>
    <col min="12297" max="12297" width="8" style="1" bestFit="1" customWidth="1"/>
    <col min="12298" max="12298" width="1.44140625" style="1" customWidth="1"/>
    <col min="12299" max="12299" width="12.6640625" style="1" customWidth="1"/>
    <col min="12300" max="12300" width="1.44140625" style="1" customWidth="1"/>
    <col min="12301" max="12301" width="12.6640625" style="1" customWidth="1"/>
    <col min="12302" max="12302" width="1.44140625" style="1" customWidth="1"/>
    <col min="12303" max="12303" width="12.6640625" style="1" customWidth="1"/>
    <col min="12304" max="12304" width="1.44140625" style="1" customWidth="1"/>
    <col min="12305" max="12305" width="12.6640625" style="1" customWidth="1"/>
    <col min="12306" max="12306" width="1.44140625" style="1" customWidth="1"/>
    <col min="12307" max="12307" width="12.6640625" style="1" customWidth="1"/>
    <col min="12308" max="12308" width="1.44140625" style="1" customWidth="1"/>
    <col min="12309" max="12309" width="12.6640625" style="1" customWidth="1"/>
    <col min="12310" max="12310" width="1.44140625" style="1" customWidth="1"/>
    <col min="12311" max="12311" width="12.6640625" style="1" customWidth="1"/>
    <col min="12312" max="12312" width="9.33203125" style="1"/>
    <col min="12313" max="12313" width="11.44140625" style="1" customWidth="1"/>
    <col min="12314" max="12550" width="9.33203125" style="1"/>
    <col min="12551" max="12551" width="45.44140625" style="1" customWidth="1"/>
    <col min="12552" max="12552" width="9.44140625" style="1" customWidth="1"/>
    <col min="12553" max="12553" width="8" style="1" bestFit="1" customWidth="1"/>
    <col min="12554" max="12554" width="1.44140625" style="1" customWidth="1"/>
    <col min="12555" max="12555" width="12.6640625" style="1" customWidth="1"/>
    <col min="12556" max="12556" width="1.44140625" style="1" customWidth="1"/>
    <col min="12557" max="12557" width="12.6640625" style="1" customWidth="1"/>
    <col min="12558" max="12558" width="1.44140625" style="1" customWidth="1"/>
    <col min="12559" max="12559" width="12.6640625" style="1" customWidth="1"/>
    <col min="12560" max="12560" width="1.44140625" style="1" customWidth="1"/>
    <col min="12561" max="12561" width="12.6640625" style="1" customWidth="1"/>
    <col min="12562" max="12562" width="1.44140625" style="1" customWidth="1"/>
    <col min="12563" max="12563" width="12.6640625" style="1" customWidth="1"/>
    <col min="12564" max="12564" width="1.44140625" style="1" customWidth="1"/>
    <col min="12565" max="12565" width="12.6640625" style="1" customWidth="1"/>
    <col min="12566" max="12566" width="1.44140625" style="1" customWidth="1"/>
    <col min="12567" max="12567" width="12.6640625" style="1" customWidth="1"/>
    <col min="12568" max="12568" width="9.33203125" style="1"/>
    <col min="12569" max="12569" width="11.44140625" style="1" customWidth="1"/>
    <col min="12570" max="12806" width="9.33203125" style="1"/>
    <col min="12807" max="12807" width="45.44140625" style="1" customWidth="1"/>
    <col min="12808" max="12808" width="9.44140625" style="1" customWidth="1"/>
    <col min="12809" max="12809" width="8" style="1" bestFit="1" customWidth="1"/>
    <col min="12810" max="12810" width="1.44140625" style="1" customWidth="1"/>
    <col min="12811" max="12811" width="12.6640625" style="1" customWidth="1"/>
    <col min="12812" max="12812" width="1.44140625" style="1" customWidth="1"/>
    <col min="12813" max="12813" width="12.6640625" style="1" customWidth="1"/>
    <col min="12814" max="12814" width="1.44140625" style="1" customWidth="1"/>
    <col min="12815" max="12815" width="12.6640625" style="1" customWidth="1"/>
    <col min="12816" max="12816" width="1.44140625" style="1" customWidth="1"/>
    <col min="12817" max="12817" width="12.6640625" style="1" customWidth="1"/>
    <col min="12818" max="12818" width="1.44140625" style="1" customWidth="1"/>
    <col min="12819" max="12819" width="12.6640625" style="1" customWidth="1"/>
    <col min="12820" max="12820" width="1.44140625" style="1" customWidth="1"/>
    <col min="12821" max="12821" width="12.6640625" style="1" customWidth="1"/>
    <col min="12822" max="12822" width="1.44140625" style="1" customWidth="1"/>
    <col min="12823" max="12823" width="12.6640625" style="1" customWidth="1"/>
    <col min="12824" max="12824" width="9.33203125" style="1"/>
    <col min="12825" max="12825" width="11.44140625" style="1" customWidth="1"/>
    <col min="12826" max="13062" width="9.33203125" style="1"/>
    <col min="13063" max="13063" width="45.44140625" style="1" customWidth="1"/>
    <col min="13064" max="13064" width="9.44140625" style="1" customWidth="1"/>
    <col min="13065" max="13065" width="8" style="1" bestFit="1" customWidth="1"/>
    <col min="13066" max="13066" width="1.44140625" style="1" customWidth="1"/>
    <col min="13067" max="13067" width="12.6640625" style="1" customWidth="1"/>
    <col min="13068" max="13068" width="1.44140625" style="1" customWidth="1"/>
    <col min="13069" max="13069" width="12.6640625" style="1" customWidth="1"/>
    <col min="13070" max="13070" width="1.44140625" style="1" customWidth="1"/>
    <col min="13071" max="13071" width="12.6640625" style="1" customWidth="1"/>
    <col min="13072" max="13072" width="1.44140625" style="1" customWidth="1"/>
    <col min="13073" max="13073" width="12.6640625" style="1" customWidth="1"/>
    <col min="13074" max="13074" width="1.44140625" style="1" customWidth="1"/>
    <col min="13075" max="13075" width="12.6640625" style="1" customWidth="1"/>
    <col min="13076" max="13076" width="1.44140625" style="1" customWidth="1"/>
    <col min="13077" max="13077" width="12.6640625" style="1" customWidth="1"/>
    <col min="13078" max="13078" width="1.44140625" style="1" customWidth="1"/>
    <col min="13079" max="13079" width="12.6640625" style="1" customWidth="1"/>
    <col min="13080" max="13080" width="9.33203125" style="1"/>
    <col min="13081" max="13081" width="11.44140625" style="1" customWidth="1"/>
    <col min="13082" max="13318" width="9.33203125" style="1"/>
    <col min="13319" max="13319" width="45.44140625" style="1" customWidth="1"/>
    <col min="13320" max="13320" width="9.44140625" style="1" customWidth="1"/>
    <col min="13321" max="13321" width="8" style="1" bestFit="1" customWidth="1"/>
    <col min="13322" max="13322" width="1.44140625" style="1" customWidth="1"/>
    <col min="13323" max="13323" width="12.6640625" style="1" customWidth="1"/>
    <col min="13324" max="13324" width="1.44140625" style="1" customWidth="1"/>
    <col min="13325" max="13325" width="12.6640625" style="1" customWidth="1"/>
    <col min="13326" max="13326" width="1.44140625" style="1" customWidth="1"/>
    <col min="13327" max="13327" width="12.6640625" style="1" customWidth="1"/>
    <col min="13328" max="13328" width="1.44140625" style="1" customWidth="1"/>
    <col min="13329" max="13329" width="12.6640625" style="1" customWidth="1"/>
    <col min="13330" max="13330" width="1.44140625" style="1" customWidth="1"/>
    <col min="13331" max="13331" width="12.6640625" style="1" customWidth="1"/>
    <col min="13332" max="13332" width="1.44140625" style="1" customWidth="1"/>
    <col min="13333" max="13333" width="12.6640625" style="1" customWidth="1"/>
    <col min="13334" max="13334" width="1.44140625" style="1" customWidth="1"/>
    <col min="13335" max="13335" width="12.6640625" style="1" customWidth="1"/>
    <col min="13336" max="13336" width="9.33203125" style="1"/>
    <col min="13337" max="13337" width="11.44140625" style="1" customWidth="1"/>
    <col min="13338" max="13574" width="9.33203125" style="1"/>
    <col min="13575" max="13575" width="45.44140625" style="1" customWidth="1"/>
    <col min="13576" max="13576" width="9.44140625" style="1" customWidth="1"/>
    <col min="13577" max="13577" width="8" style="1" bestFit="1" customWidth="1"/>
    <col min="13578" max="13578" width="1.44140625" style="1" customWidth="1"/>
    <col min="13579" max="13579" width="12.6640625" style="1" customWidth="1"/>
    <col min="13580" max="13580" width="1.44140625" style="1" customWidth="1"/>
    <col min="13581" max="13581" width="12.6640625" style="1" customWidth="1"/>
    <col min="13582" max="13582" width="1.44140625" style="1" customWidth="1"/>
    <col min="13583" max="13583" width="12.6640625" style="1" customWidth="1"/>
    <col min="13584" max="13584" width="1.44140625" style="1" customWidth="1"/>
    <col min="13585" max="13585" width="12.6640625" style="1" customWidth="1"/>
    <col min="13586" max="13586" width="1.44140625" style="1" customWidth="1"/>
    <col min="13587" max="13587" width="12.6640625" style="1" customWidth="1"/>
    <col min="13588" max="13588" width="1.44140625" style="1" customWidth="1"/>
    <col min="13589" max="13589" width="12.6640625" style="1" customWidth="1"/>
    <col min="13590" max="13590" width="1.44140625" style="1" customWidth="1"/>
    <col min="13591" max="13591" width="12.6640625" style="1" customWidth="1"/>
    <col min="13592" max="13592" width="9.33203125" style="1"/>
    <col min="13593" max="13593" width="11.44140625" style="1" customWidth="1"/>
    <col min="13594" max="13830" width="9.33203125" style="1"/>
    <col min="13831" max="13831" width="45.44140625" style="1" customWidth="1"/>
    <col min="13832" max="13832" width="9.44140625" style="1" customWidth="1"/>
    <col min="13833" max="13833" width="8" style="1" bestFit="1" customWidth="1"/>
    <col min="13834" max="13834" width="1.44140625" style="1" customWidth="1"/>
    <col min="13835" max="13835" width="12.6640625" style="1" customWidth="1"/>
    <col min="13836" max="13836" width="1.44140625" style="1" customWidth="1"/>
    <col min="13837" max="13837" width="12.6640625" style="1" customWidth="1"/>
    <col min="13838" max="13838" width="1.44140625" style="1" customWidth="1"/>
    <col min="13839" max="13839" width="12.6640625" style="1" customWidth="1"/>
    <col min="13840" max="13840" width="1.44140625" style="1" customWidth="1"/>
    <col min="13841" max="13841" width="12.6640625" style="1" customWidth="1"/>
    <col min="13842" max="13842" width="1.44140625" style="1" customWidth="1"/>
    <col min="13843" max="13843" width="12.6640625" style="1" customWidth="1"/>
    <col min="13844" max="13844" width="1.44140625" style="1" customWidth="1"/>
    <col min="13845" max="13845" width="12.6640625" style="1" customWidth="1"/>
    <col min="13846" max="13846" width="1.44140625" style="1" customWidth="1"/>
    <col min="13847" max="13847" width="12.6640625" style="1" customWidth="1"/>
    <col min="13848" max="13848" width="9.33203125" style="1"/>
    <col min="13849" max="13849" width="11.44140625" style="1" customWidth="1"/>
    <col min="13850" max="14086" width="9.33203125" style="1"/>
    <col min="14087" max="14087" width="45.44140625" style="1" customWidth="1"/>
    <col min="14088" max="14088" width="9.44140625" style="1" customWidth="1"/>
    <col min="14089" max="14089" width="8" style="1" bestFit="1" customWidth="1"/>
    <col min="14090" max="14090" width="1.44140625" style="1" customWidth="1"/>
    <col min="14091" max="14091" width="12.6640625" style="1" customWidth="1"/>
    <col min="14092" max="14092" width="1.44140625" style="1" customWidth="1"/>
    <col min="14093" max="14093" width="12.6640625" style="1" customWidth="1"/>
    <col min="14094" max="14094" width="1.44140625" style="1" customWidth="1"/>
    <col min="14095" max="14095" width="12.6640625" style="1" customWidth="1"/>
    <col min="14096" max="14096" width="1.44140625" style="1" customWidth="1"/>
    <col min="14097" max="14097" width="12.6640625" style="1" customWidth="1"/>
    <col min="14098" max="14098" width="1.44140625" style="1" customWidth="1"/>
    <col min="14099" max="14099" width="12.6640625" style="1" customWidth="1"/>
    <col min="14100" max="14100" width="1.44140625" style="1" customWidth="1"/>
    <col min="14101" max="14101" width="12.6640625" style="1" customWidth="1"/>
    <col min="14102" max="14102" width="1.44140625" style="1" customWidth="1"/>
    <col min="14103" max="14103" width="12.6640625" style="1" customWidth="1"/>
    <col min="14104" max="14104" width="9.33203125" style="1"/>
    <col min="14105" max="14105" width="11.44140625" style="1" customWidth="1"/>
    <col min="14106" max="14342" width="9.33203125" style="1"/>
    <col min="14343" max="14343" width="45.44140625" style="1" customWidth="1"/>
    <col min="14344" max="14344" width="9.44140625" style="1" customWidth="1"/>
    <col min="14345" max="14345" width="8" style="1" bestFit="1" customWidth="1"/>
    <col min="14346" max="14346" width="1.44140625" style="1" customWidth="1"/>
    <col min="14347" max="14347" width="12.6640625" style="1" customWidth="1"/>
    <col min="14348" max="14348" width="1.44140625" style="1" customWidth="1"/>
    <col min="14349" max="14349" width="12.6640625" style="1" customWidth="1"/>
    <col min="14350" max="14350" width="1.44140625" style="1" customWidth="1"/>
    <col min="14351" max="14351" width="12.6640625" style="1" customWidth="1"/>
    <col min="14352" max="14352" width="1.44140625" style="1" customWidth="1"/>
    <col min="14353" max="14353" width="12.6640625" style="1" customWidth="1"/>
    <col min="14354" max="14354" width="1.44140625" style="1" customWidth="1"/>
    <col min="14355" max="14355" width="12.6640625" style="1" customWidth="1"/>
    <col min="14356" max="14356" width="1.44140625" style="1" customWidth="1"/>
    <col min="14357" max="14357" width="12.6640625" style="1" customWidth="1"/>
    <col min="14358" max="14358" width="1.44140625" style="1" customWidth="1"/>
    <col min="14359" max="14359" width="12.6640625" style="1" customWidth="1"/>
    <col min="14360" max="14360" width="9.33203125" style="1"/>
    <col min="14361" max="14361" width="11.44140625" style="1" customWidth="1"/>
    <col min="14362" max="14598" width="9.33203125" style="1"/>
    <col min="14599" max="14599" width="45.44140625" style="1" customWidth="1"/>
    <col min="14600" max="14600" width="9.44140625" style="1" customWidth="1"/>
    <col min="14601" max="14601" width="8" style="1" bestFit="1" customWidth="1"/>
    <col min="14602" max="14602" width="1.44140625" style="1" customWidth="1"/>
    <col min="14603" max="14603" width="12.6640625" style="1" customWidth="1"/>
    <col min="14604" max="14604" width="1.44140625" style="1" customWidth="1"/>
    <col min="14605" max="14605" width="12.6640625" style="1" customWidth="1"/>
    <col min="14606" max="14606" width="1.44140625" style="1" customWidth="1"/>
    <col min="14607" max="14607" width="12.6640625" style="1" customWidth="1"/>
    <col min="14608" max="14608" width="1.44140625" style="1" customWidth="1"/>
    <col min="14609" max="14609" width="12.6640625" style="1" customWidth="1"/>
    <col min="14610" max="14610" width="1.44140625" style="1" customWidth="1"/>
    <col min="14611" max="14611" width="12.6640625" style="1" customWidth="1"/>
    <col min="14612" max="14612" width="1.44140625" style="1" customWidth="1"/>
    <col min="14613" max="14613" width="12.6640625" style="1" customWidth="1"/>
    <col min="14614" max="14614" width="1.44140625" style="1" customWidth="1"/>
    <col min="14615" max="14615" width="12.6640625" style="1" customWidth="1"/>
    <col min="14616" max="14616" width="9.33203125" style="1"/>
    <col min="14617" max="14617" width="11.44140625" style="1" customWidth="1"/>
    <col min="14618" max="14854" width="9.33203125" style="1"/>
    <col min="14855" max="14855" width="45.44140625" style="1" customWidth="1"/>
    <col min="14856" max="14856" width="9.44140625" style="1" customWidth="1"/>
    <col min="14857" max="14857" width="8" style="1" bestFit="1" customWidth="1"/>
    <col min="14858" max="14858" width="1.44140625" style="1" customWidth="1"/>
    <col min="14859" max="14859" width="12.6640625" style="1" customWidth="1"/>
    <col min="14860" max="14860" width="1.44140625" style="1" customWidth="1"/>
    <col min="14861" max="14861" width="12.6640625" style="1" customWidth="1"/>
    <col min="14862" max="14862" width="1.44140625" style="1" customWidth="1"/>
    <col min="14863" max="14863" width="12.6640625" style="1" customWidth="1"/>
    <col min="14864" max="14864" width="1.44140625" style="1" customWidth="1"/>
    <col min="14865" max="14865" width="12.6640625" style="1" customWidth="1"/>
    <col min="14866" max="14866" width="1.44140625" style="1" customWidth="1"/>
    <col min="14867" max="14867" width="12.6640625" style="1" customWidth="1"/>
    <col min="14868" max="14868" width="1.44140625" style="1" customWidth="1"/>
    <col min="14869" max="14869" width="12.6640625" style="1" customWidth="1"/>
    <col min="14870" max="14870" width="1.44140625" style="1" customWidth="1"/>
    <col min="14871" max="14871" width="12.6640625" style="1" customWidth="1"/>
    <col min="14872" max="14872" width="9.33203125" style="1"/>
    <col min="14873" max="14873" width="11.44140625" style="1" customWidth="1"/>
    <col min="14874" max="15110" width="9.33203125" style="1"/>
    <col min="15111" max="15111" width="45.44140625" style="1" customWidth="1"/>
    <col min="15112" max="15112" width="9.44140625" style="1" customWidth="1"/>
    <col min="15113" max="15113" width="8" style="1" bestFit="1" customWidth="1"/>
    <col min="15114" max="15114" width="1.44140625" style="1" customWidth="1"/>
    <col min="15115" max="15115" width="12.6640625" style="1" customWidth="1"/>
    <col min="15116" max="15116" width="1.44140625" style="1" customWidth="1"/>
    <col min="15117" max="15117" width="12.6640625" style="1" customWidth="1"/>
    <col min="15118" max="15118" width="1.44140625" style="1" customWidth="1"/>
    <col min="15119" max="15119" width="12.6640625" style="1" customWidth="1"/>
    <col min="15120" max="15120" width="1.44140625" style="1" customWidth="1"/>
    <col min="15121" max="15121" width="12.6640625" style="1" customWidth="1"/>
    <col min="15122" max="15122" width="1.44140625" style="1" customWidth="1"/>
    <col min="15123" max="15123" width="12.6640625" style="1" customWidth="1"/>
    <col min="15124" max="15124" width="1.44140625" style="1" customWidth="1"/>
    <col min="15125" max="15125" width="12.6640625" style="1" customWidth="1"/>
    <col min="15126" max="15126" width="1.44140625" style="1" customWidth="1"/>
    <col min="15127" max="15127" width="12.6640625" style="1" customWidth="1"/>
    <col min="15128" max="15128" width="9.33203125" style="1"/>
    <col min="15129" max="15129" width="11.44140625" style="1" customWidth="1"/>
    <col min="15130" max="15366" width="9.33203125" style="1"/>
    <col min="15367" max="15367" width="45.44140625" style="1" customWidth="1"/>
    <col min="15368" max="15368" width="9.44140625" style="1" customWidth="1"/>
    <col min="15369" max="15369" width="8" style="1" bestFit="1" customWidth="1"/>
    <col min="15370" max="15370" width="1.44140625" style="1" customWidth="1"/>
    <col min="15371" max="15371" width="12.6640625" style="1" customWidth="1"/>
    <col min="15372" max="15372" width="1.44140625" style="1" customWidth="1"/>
    <col min="15373" max="15373" width="12.6640625" style="1" customWidth="1"/>
    <col min="15374" max="15374" width="1.44140625" style="1" customWidth="1"/>
    <col min="15375" max="15375" width="12.6640625" style="1" customWidth="1"/>
    <col min="15376" max="15376" width="1.44140625" style="1" customWidth="1"/>
    <col min="15377" max="15377" width="12.6640625" style="1" customWidth="1"/>
    <col min="15378" max="15378" width="1.44140625" style="1" customWidth="1"/>
    <col min="15379" max="15379" width="12.6640625" style="1" customWidth="1"/>
    <col min="15380" max="15380" width="1.44140625" style="1" customWidth="1"/>
    <col min="15381" max="15381" width="12.6640625" style="1" customWidth="1"/>
    <col min="15382" max="15382" width="1.44140625" style="1" customWidth="1"/>
    <col min="15383" max="15383" width="12.6640625" style="1" customWidth="1"/>
    <col min="15384" max="15384" width="9.33203125" style="1"/>
    <col min="15385" max="15385" width="11.44140625" style="1" customWidth="1"/>
    <col min="15386" max="15622" width="9.33203125" style="1"/>
    <col min="15623" max="15623" width="45.44140625" style="1" customWidth="1"/>
    <col min="15624" max="15624" width="9.44140625" style="1" customWidth="1"/>
    <col min="15625" max="15625" width="8" style="1" bestFit="1" customWidth="1"/>
    <col min="15626" max="15626" width="1.44140625" style="1" customWidth="1"/>
    <col min="15627" max="15627" width="12.6640625" style="1" customWidth="1"/>
    <col min="15628" max="15628" width="1.44140625" style="1" customWidth="1"/>
    <col min="15629" max="15629" width="12.6640625" style="1" customWidth="1"/>
    <col min="15630" max="15630" width="1.44140625" style="1" customWidth="1"/>
    <col min="15631" max="15631" width="12.6640625" style="1" customWidth="1"/>
    <col min="15632" max="15632" width="1.44140625" style="1" customWidth="1"/>
    <col min="15633" max="15633" width="12.6640625" style="1" customWidth="1"/>
    <col min="15634" max="15634" width="1.44140625" style="1" customWidth="1"/>
    <col min="15635" max="15635" width="12.6640625" style="1" customWidth="1"/>
    <col min="15636" max="15636" width="1.44140625" style="1" customWidth="1"/>
    <col min="15637" max="15637" width="12.6640625" style="1" customWidth="1"/>
    <col min="15638" max="15638" width="1.44140625" style="1" customWidth="1"/>
    <col min="15639" max="15639" width="12.6640625" style="1" customWidth="1"/>
    <col min="15640" max="15640" width="9.33203125" style="1"/>
    <col min="15641" max="15641" width="11.44140625" style="1" customWidth="1"/>
    <col min="15642" max="15878" width="9.33203125" style="1"/>
    <col min="15879" max="15879" width="45.44140625" style="1" customWidth="1"/>
    <col min="15880" max="15880" width="9.44140625" style="1" customWidth="1"/>
    <col min="15881" max="15881" width="8" style="1" bestFit="1" customWidth="1"/>
    <col min="15882" max="15882" width="1.44140625" style="1" customWidth="1"/>
    <col min="15883" max="15883" width="12.6640625" style="1" customWidth="1"/>
    <col min="15884" max="15884" width="1.44140625" style="1" customWidth="1"/>
    <col min="15885" max="15885" width="12.6640625" style="1" customWidth="1"/>
    <col min="15886" max="15886" width="1.44140625" style="1" customWidth="1"/>
    <col min="15887" max="15887" width="12.6640625" style="1" customWidth="1"/>
    <col min="15888" max="15888" width="1.44140625" style="1" customWidth="1"/>
    <col min="15889" max="15889" width="12.6640625" style="1" customWidth="1"/>
    <col min="15890" max="15890" width="1.44140625" style="1" customWidth="1"/>
    <col min="15891" max="15891" width="12.6640625" style="1" customWidth="1"/>
    <col min="15892" max="15892" width="1.44140625" style="1" customWidth="1"/>
    <col min="15893" max="15893" width="12.6640625" style="1" customWidth="1"/>
    <col min="15894" max="15894" width="1.44140625" style="1" customWidth="1"/>
    <col min="15895" max="15895" width="12.6640625" style="1" customWidth="1"/>
    <col min="15896" max="15896" width="9.33203125" style="1"/>
    <col min="15897" max="15897" width="11.44140625" style="1" customWidth="1"/>
    <col min="15898" max="16134" width="9.33203125" style="1"/>
    <col min="16135" max="16135" width="45.44140625" style="1" customWidth="1"/>
    <col min="16136" max="16136" width="9.44140625" style="1" customWidth="1"/>
    <col min="16137" max="16137" width="8" style="1" bestFit="1" customWidth="1"/>
    <col min="16138" max="16138" width="1.44140625" style="1" customWidth="1"/>
    <col min="16139" max="16139" width="12.6640625" style="1" customWidth="1"/>
    <col min="16140" max="16140" width="1.44140625" style="1" customWidth="1"/>
    <col min="16141" max="16141" width="12.6640625" style="1" customWidth="1"/>
    <col min="16142" max="16142" width="1.44140625" style="1" customWidth="1"/>
    <col min="16143" max="16143" width="12.6640625" style="1" customWidth="1"/>
    <col min="16144" max="16144" width="1.44140625" style="1" customWidth="1"/>
    <col min="16145" max="16145" width="12.6640625" style="1" customWidth="1"/>
    <col min="16146" max="16146" width="1.44140625" style="1" customWidth="1"/>
    <col min="16147" max="16147" width="12.6640625" style="1" customWidth="1"/>
    <col min="16148" max="16148" width="1.44140625" style="1" customWidth="1"/>
    <col min="16149" max="16149" width="12.6640625" style="1" customWidth="1"/>
    <col min="16150" max="16150" width="1.44140625" style="1" customWidth="1"/>
    <col min="16151" max="16151" width="12.6640625" style="1" customWidth="1"/>
    <col min="16152" max="16152" width="9.33203125" style="1"/>
    <col min="16153" max="16153" width="11.44140625" style="1" customWidth="1"/>
    <col min="16154" max="16381" width="9.33203125" style="1"/>
    <col min="16382" max="16384" width="9.33203125" style="1" customWidth="1"/>
  </cols>
  <sheetData>
    <row r="1" spans="1:25" ht="20.399999999999999" x14ac:dyDescent="0.25">
      <c r="A1" s="2" t="s">
        <v>0</v>
      </c>
      <c r="B1" s="2"/>
      <c r="C1" s="2"/>
      <c r="K1" s="79"/>
      <c r="Q1" s="79"/>
      <c r="R1" s="79"/>
      <c r="S1" s="79"/>
      <c r="T1" s="79"/>
      <c r="U1" s="79"/>
      <c r="V1" s="79"/>
      <c r="W1" s="79"/>
    </row>
    <row r="2" spans="1:25" ht="20.399999999999999" x14ac:dyDescent="0.25">
      <c r="A2" s="2" t="s">
        <v>150</v>
      </c>
      <c r="B2" s="2"/>
      <c r="C2" s="2"/>
      <c r="K2" s="1"/>
      <c r="Q2" s="1"/>
      <c r="R2" s="1"/>
      <c r="S2" s="1"/>
      <c r="T2" s="1"/>
      <c r="U2" s="1"/>
      <c r="V2" s="1"/>
      <c r="W2" s="1"/>
    </row>
    <row r="3" spans="1:25" ht="20.399999999999999" x14ac:dyDescent="0.25">
      <c r="A3" s="2" t="s">
        <v>160</v>
      </c>
      <c r="B3" s="2"/>
      <c r="C3" s="2"/>
      <c r="K3" s="1"/>
      <c r="Q3" s="1"/>
      <c r="R3" s="1"/>
      <c r="S3" s="1"/>
      <c r="T3" s="1"/>
      <c r="U3" s="1"/>
      <c r="V3" s="1"/>
      <c r="W3" s="1"/>
    </row>
    <row r="4" spans="1:25" ht="20.399999999999999" x14ac:dyDescent="0.25">
      <c r="A4" s="2"/>
      <c r="B4" s="2"/>
      <c r="C4" s="2"/>
      <c r="K4" s="1"/>
      <c r="Q4" s="1"/>
      <c r="R4" s="1"/>
      <c r="S4" s="1"/>
      <c r="T4" s="1"/>
      <c r="U4" s="1"/>
      <c r="V4" s="1"/>
      <c r="W4" s="1"/>
    </row>
    <row r="5" spans="1:25" ht="19.8" x14ac:dyDescent="0.25">
      <c r="E5" s="64"/>
      <c r="F5" s="64"/>
      <c r="G5" s="64"/>
      <c r="H5" s="64"/>
      <c r="I5" s="64"/>
      <c r="J5" s="64"/>
      <c r="K5" s="81"/>
      <c r="L5" s="64"/>
      <c r="M5" s="64"/>
      <c r="N5" s="64"/>
      <c r="O5" s="64"/>
      <c r="P5" s="64"/>
      <c r="Q5" s="81"/>
      <c r="R5" s="81"/>
      <c r="S5" s="81"/>
      <c r="T5" s="81"/>
      <c r="U5" s="81"/>
      <c r="V5" s="81"/>
      <c r="W5" s="5" t="s">
        <v>26</v>
      </c>
    </row>
    <row r="6" spans="1:25" ht="19.8" x14ac:dyDescent="0.25">
      <c r="E6" s="119" t="s">
        <v>2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25" ht="19.8" x14ac:dyDescent="0.25">
      <c r="E7" s="118" t="s">
        <v>79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98"/>
      <c r="U7" s="120"/>
      <c r="V7" s="120"/>
      <c r="W7" s="120"/>
    </row>
    <row r="8" spans="1:25" ht="19.8" x14ac:dyDescent="0.5">
      <c r="E8" s="1"/>
      <c r="F8" s="1"/>
      <c r="G8" s="1"/>
      <c r="H8" s="1"/>
      <c r="I8" s="1"/>
      <c r="J8" s="1"/>
      <c r="K8" s="99" t="s">
        <v>142</v>
      </c>
      <c r="L8" s="1"/>
      <c r="M8" s="121" t="s">
        <v>94</v>
      </c>
      <c r="N8" s="121"/>
      <c r="O8" s="121"/>
      <c r="P8" s="121"/>
      <c r="Q8" s="121"/>
      <c r="R8" s="100"/>
      <c r="S8" s="6"/>
      <c r="T8" s="100"/>
      <c r="U8" s="6"/>
      <c r="V8" s="101"/>
      <c r="W8" s="12"/>
    </row>
    <row r="9" spans="1:25" ht="19.8" x14ac:dyDescent="0.25">
      <c r="E9" s="12"/>
      <c r="F9" s="12"/>
      <c r="G9" s="12"/>
      <c r="H9" s="12"/>
      <c r="I9" s="12"/>
      <c r="J9" s="12"/>
      <c r="K9" s="6" t="s">
        <v>109</v>
      </c>
      <c r="L9" s="12"/>
      <c r="M9" s="12"/>
      <c r="N9" s="12"/>
      <c r="O9" s="12"/>
      <c r="P9" s="12"/>
      <c r="Q9" s="1"/>
      <c r="R9" s="100"/>
      <c r="S9" s="6"/>
      <c r="T9" s="100"/>
      <c r="U9" s="6"/>
      <c r="V9" s="101"/>
      <c r="W9" s="12"/>
    </row>
    <row r="10" spans="1:25" ht="19.8" x14ac:dyDescent="0.25">
      <c r="E10" s="12"/>
      <c r="F10" s="12"/>
      <c r="G10" s="12"/>
      <c r="H10" s="12"/>
      <c r="I10" s="12"/>
      <c r="J10" s="12"/>
      <c r="K10" s="12" t="s">
        <v>110</v>
      </c>
      <c r="L10" s="12"/>
      <c r="M10" s="12"/>
      <c r="N10" s="12"/>
      <c r="O10" s="12"/>
      <c r="P10" s="12"/>
      <c r="Q10" s="1"/>
      <c r="R10" s="100"/>
      <c r="S10" s="6" t="s">
        <v>80</v>
      </c>
      <c r="T10" s="100"/>
      <c r="U10" s="6" t="s">
        <v>81</v>
      </c>
      <c r="V10" s="101"/>
      <c r="W10" s="12"/>
    </row>
    <row r="11" spans="1:25" ht="19.8" x14ac:dyDescent="0.25">
      <c r="E11" s="12" t="s">
        <v>82</v>
      </c>
      <c r="F11" s="12"/>
      <c r="G11" s="12" t="s">
        <v>83</v>
      </c>
      <c r="H11" s="12"/>
      <c r="I11" s="12"/>
      <c r="J11" s="12"/>
      <c r="K11" s="12" t="s">
        <v>90</v>
      </c>
      <c r="L11" s="12"/>
      <c r="M11" s="12" t="s">
        <v>84</v>
      </c>
      <c r="N11" s="12"/>
      <c r="O11" s="12" t="s">
        <v>146</v>
      </c>
      <c r="P11" s="12"/>
      <c r="Q11" s="1"/>
      <c r="R11" s="100"/>
      <c r="S11" s="6" t="s">
        <v>85</v>
      </c>
      <c r="T11" s="100"/>
      <c r="U11" s="12" t="s">
        <v>86</v>
      </c>
      <c r="V11" s="101"/>
      <c r="W11" s="12"/>
    </row>
    <row r="12" spans="1:25" ht="19.8" x14ac:dyDescent="0.25">
      <c r="C12" s="46" t="s">
        <v>27</v>
      </c>
      <c r="D12" s="6"/>
      <c r="E12" s="102" t="s">
        <v>87</v>
      </c>
      <c r="F12" s="12"/>
      <c r="G12" s="102" t="s">
        <v>88</v>
      </c>
      <c r="H12" s="12"/>
      <c r="I12" s="46" t="s">
        <v>143</v>
      </c>
      <c r="J12" s="12"/>
      <c r="K12" s="46" t="s">
        <v>111</v>
      </c>
      <c r="L12" s="12"/>
      <c r="M12" s="102" t="s">
        <v>89</v>
      </c>
      <c r="N12" s="12"/>
      <c r="O12" s="102" t="s">
        <v>143</v>
      </c>
      <c r="P12" s="12"/>
      <c r="Q12" s="46" t="s">
        <v>60</v>
      </c>
      <c r="R12" s="101"/>
      <c r="S12" s="46" t="s">
        <v>90</v>
      </c>
      <c r="T12" s="101"/>
      <c r="U12" s="102" t="s">
        <v>91</v>
      </c>
      <c r="V12" s="101"/>
      <c r="W12" s="102" t="s">
        <v>92</v>
      </c>
    </row>
    <row r="13" spans="1:25" ht="20.399999999999999" x14ac:dyDescent="0.25">
      <c r="A13" s="2"/>
      <c r="B13" s="2"/>
      <c r="C13" s="2"/>
      <c r="Y13" s="10"/>
    </row>
    <row r="14" spans="1:25" ht="20.399999999999999" x14ac:dyDescent="0.25">
      <c r="A14" s="2" t="s">
        <v>144</v>
      </c>
      <c r="B14" s="2"/>
      <c r="C14" s="2"/>
      <c r="E14" s="35">
        <v>912561127</v>
      </c>
      <c r="F14" s="14"/>
      <c r="G14" s="35">
        <v>3233498174</v>
      </c>
      <c r="H14" s="14"/>
      <c r="I14" s="35">
        <v>0</v>
      </c>
      <c r="J14" s="14"/>
      <c r="K14" s="14">
        <v>-1684986599</v>
      </c>
      <c r="L14" s="14"/>
      <c r="M14" s="35">
        <v>91256112</v>
      </c>
      <c r="N14" s="14"/>
      <c r="O14" s="14">
        <v>0</v>
      </c>
      <c r="P14" s="14"/>
      <c r="Q14" s="35">
        <v>4084219838</v>
      </c>
      <c r="R14" s="45"/>
      <c r="S14" s="10">
        <f>SUM(E14:Q14)</f>
        <v>6636548652</v>
      </c>
      <c r="T14" s="45"/>
      <c r="U14" s="35">
        <v>45113230</v>
      </c>
      <c r="V14" s="45"/>
      <c r="W14" s="10">
        <f>SUM(S14:U14)</f>
        <v>6681661882</v>
      </c>
      <c r="Y14" s="10"/>
    </row>
    <row r="15" spans="1:25" ht="20.399999999999999" x14ac:dyDescent="0.25">
      <c r="A15" s="1" t="s">
        <v>129</v>
      </c>
      <c r="B15" s="2"/>
      <c r="C15" s="2"/>
      <c r="E15" s="14">
        <v>0</v>
      </c>
      <c r="G15" s="14">
        <v>0</v>
      </c>
      <c r="I15" s="14">
        <v>0</v>
      </c>
      <c r="K15" s="14">
        <v>0</v>
      </c>
      <c r="M15" s="14">
        <v>0</v>
      </c>
      <c r="O15" s="14">
        <v>0</v>
      </c>
      <c r="Q15" s="10">
        <v>1104926952</v>
      </c>
      <c r="S15" s="10">
        <f>SUM(E15:Q15)</f>
        <v>1104926952</v>
      </c>
      <c r="U15" s="10">
        <v>403618</v>
      </c>
      <c r="W15" s="10">
        <f>SUM(S15:U15)</f>
        <v>1105330570</v>
      </c>
      <c r="Y15" s="10"/>
    </row>
    <row r="16" spans="1:25" ht="20.399999999999999" x14ac:dyDescent="0.25">
      <c r="A16" s="1" t="s">
        <v>143</v>
      </c>
      <c r="B16" s="2"/>
      <c r="C16" s="67">
        <v>22</v>
      </c>
      <c r="E16" s="14">
        <v>0</v>
      </c>
      <c r="G16" s="14">
        <v>0</v>
      </c>
      <c r="I16" s="14">
        <v>-63825309</v>
      </c>
      <c r="K16" s="14">
        <v>0</v>
      </c>
      <c r="M16" s="14">
        <v>0</v>
      </c>
      <c r="O16" s="14">
        <v>63825309</v>
      </c>
      <c r="Q16" s="10">
        <v>-63825309</v>
      </c>
      <c r="S16" s="10">
        <f>SUM(E16:Q16)</f>
        <v>-63825309</v>
      </c>
      <c r="U16" s="10">
        <v>0</v>
      </c>
      <c r="W16" s="10">
        <f>SUM(S16:U16)</f>
        <v>-63825309</v>
      </c>
      <c r="Y16" s="10"/>
    </row>
    <row r="17" spans="1:25" ht="20.399999999999999" x14ac:dyDescent="0.25">
      <c r="A17" s="1" t="s">
        <v>93</v>
      </c>
      <c r="B17" s="2"/>
      <c r="C17" s="67">
        <v>25</v>
      </c>
      <c r="E17" s="14">
        <v>0</v>
      </c>
      <c r="G17" s="14">
        <v>0</v>
      </c>
      <c r="I17" s="14">
        <v>0</v>
      </c>
      <c r="K17" s="14">
        <v>0</v>
      </c>
      <c r="M17" s="14">
        <v>0</v>
      </c>
      <c r="O17" s="14">
        <v>0</v>
      </c>
      <c r="Q17" s="10">
        <v>-656392583</v>
      </c>
      <c r="S17" s="10">
        <f>SUM(E17:Q17)</f>
        <v>-656392583</v>
      </c>
      <c r="U17" s="10">
        <v>0</v>
      </c>
      <c r="W17" s="10">
        <f>SUM(S17:U17)</f>
        <v>-656392583</v>
      </c>
      <c r="Y17" s="10"/>
    </row>
    <row r="18" spans="1:25" ht="21" thickBot="1" x14ac:dyDescent="0.3">
      <c r="A18" s="2" t="s">
        <v>145</v>
      </c>
      <c r="C18" s="68"/>
      <c r="E18" s="15">
        <f>SUM(E14:E17)</f>
        <v>912561127</v>
      </c>
      <c r="G18" s="15">
        <f>SUM(G14:G17)</f>
        <v>3233498174</v>
      </c>
      <c r="I18" s="15">
        <f>SUM(I14:I17)</f>
        <v>-63825309</v>
      </c>
      <c r="K18" s="15">
        <f>SUM(K14:K17)</f>
        <v>-1684986599</v>
      </c>
      <c r="M18" s="15">
        <f>SUM(M14:M17)</f>
        <v>91256112</v>
      </c>
      <c r="O18" s="15">
        <f>SUM(O14:O17)</f>
        <v>63825309</v>
      </c>
      <c r="Q18" s="15">
        <f>SUM(Q14:Q17)</f>
        <v>4468928898</v>
      </c>
      <c r="R18" s="10"/>
      <c r="S18" s="15">
        <f>SUM(S14:S17)</f>
        <v>7021257712</v>
      </c>
      <c r="T18" s="10"/>
      <c r="U18" s="15">
        <f>SUM(U14:U17)</f>
        <v>45516848</v>
      </c>
      <c r="V18" s="10"/>
      <c r="W18" s="15">
        <f>SUM(W14:W17)</f>
        <v>7066774560</v>
      </c>
      <c r="Y18" s="10"/>
    </row>
    <row r="19" spans="1:25" ht="21" thickTop="1" x14ac:dyDescent="0.25">
      <c r="A19" s="2"/>
      <c r="B19" s="2"/>
      <c r="C19" s="2"/>
      <c r="Y19" s="10"/>
    </row>
    <row r="20" spans="1:25" ht="20.399999999999999" x14ac:dyDescent="0.25">
      <c r="A20" s="2" t="s">
        <v>162</v>
      </c>
      <c r="B20" s="2"/>
      <c r="C20" s="104"/>
      <c r="E20" s="35">
        <v>912561127</v>
      </c>
      <c r="F20" s="14"/>
      <c r="G20" s="35">
        <v>3233498174</v>
      </c>
      <c r="H20" s="14"/>
      <c r="I20" s="35">
        <v>-63825309</v>
      </c>
      <c r="J20" s="14"/>
      <c r="K20" s="14">
        <v>-1684986599</v>
      </c>
      <c r="L20" s="14"/>
      <c r="M20" s="35">
        <v>91256112</v>
      </c>
      <c r="N20" s="14"/>
      <c r="O20" s="35">
        <v>63825309</v>
      </c>
      <c r="P20" s="14"/>
      <c r="Q20" s="35">
        <v>4468928898</v>
      </c>
      <c r="R20" s="45"/>
      <c r="S20" s="10">
        <f>SUM(E20:Q20)</f>
        <v>7021257712</v>
      </c>
      <c r="T20" s="45"/>
      <c r="U20" s="35">
        <v>45516848</v>
      </c>
      <c r="V20" s="45"/>
      <c r="W20" s="35">
        <f>SUM(S20:U20)</f>
        <v>7066774560</v>
      </c>
      <c r="Y20" s="10"/>
    </row>
    <row r="21" spans="1:25" ht="20.399999999999999" x14ac:dyDescent="0.25">
      <c r="A21" s="1" t="s">
        <v>129</v>
      </c>
      <c r="B21" s="2"/>
      <c r="C21" s="104"/>
      <c r="E21" s="10">
        <v>0</v>
      </c>
      <c r="G21" s="10">
        <v>0</v>
      </c>
      <c r="I21" s="10">
        <v>0</v>
      </c>
      <c r="K21" s="10">
        <v>0</v>
      </c>
      <c r="M21" s="10">
        <v>0</v>
      </c>
      <c r="O21" s="10">
        <v>0</v>
      </c>
      <c r="Q21" s="35">
        <f>+PL_Thai!E34</f>
        <v>904909145</v>
      </c>
      <c r="S21" s="10">
        <f>SUM(E21:Q21)</f>
        <v>904909145</v>
      </c>
      <c r="U21" s="10">
        <f>+PL_Thai!E35</f>
        <v>141951</v>
      </c>
      <c r="W21" s="10">
        <f>SUM(S21:U21)</f>
        <v>905051096</v>
      </c>
      <c r="Y21" s="10"/>
    </row>
    <row r="22" spans="1:25" ht="20.399999999999999" x14ac:dyDescent="0.25">
      <c r="A22" s="1" t="s">
        <v>143</v>
      </c>
      <c r="B22" s="2"/>
      <c r="C22" s="67">
        <v>22</v>
      </c>
      <c r="E22" s="10">
        <v>0</v>
      </c>
      <c r="G22" s="10">
        <v>0</v>
      </c>
      <c r="I22" s="14">
        <v>-28168395</v>
      </c>
      <c r="K22" s="10">
        <v>0</v>
      </c>
      <c r="M22" s="10">
        <v>0</v>
      </c>
      <c r="O22" s="14">
        <v>28168395</v>
      </c>
      <c r="Q22" s="10">
        <v>-28168395</v>
      </c>
      <c r="S22" s="10">
        <f t="shared" ref="S22:S23" si="0">SUM(E22:Q22)</f>
        <v>-28168395</v>
      </c>
      <c r="U22" s="10">
        <v>0</v>
      </c>
      <c r="W22" s="10">
        <f>SUM(S22:U22)</f>
        <v>-28168395</v>
      </c>
      <c r="Y22" s="10"/>
    </row>
    <row r="23" spans="1:25" ht="20.399999999999999" x14ac:dyDescent="0.25">
      <c r="A23" s="1" t="s">
        <v>93</v>
      </c>
      <c r="B23" s="2"/>
      <c r="C23" s="67">
        <v>25</v>
      </c>
      <c r="E23" s="10">
        <v>0</v>
      </c>
      <c r="G23" s="10">
        <v>0</v>
      </c>
      <c r="I23" s="10">
        <v>0</v>
      </c>
      <c r="K23" s="10">
        <v>0</v>
      </c>
      <c r="M23" s="10">
        <v>0</v>
      </c>
      <c r="O23" s="10">
        <v>0</v>
      </c>
      <c r="Q23" s="10">
        <v>-816803786</v>
      </c>
      <c r="S23" s="10">
        <f t="shared" si="0"/>
        <v>-816803786</v>
      </c>
      <c r="U23" s="10">
        <v>0</v>
      </c>
      <c r="W23" s="10">
        <f>SUM(S23:U23)</f>
        <v>-816803786</v>
      </c>
      <c r="Y23" s="10"/>
    </row>
    <row r="24" spans="1:25" ht="21" thickBot="1" x14ac:dyDescent="0.3">
      <c r="A24" s="2" t="s">
        <v>163</v>
      </c>
      <c r="E24" s="15">
        <f>SUM(E20:E23)</f>
        <v>912561127</v>
      </c>
      <c r="G24" s="15">
        <f>SUM(G20:G23)</f>
        <v>3233498174</v>
      </c>
      <c r="I24" s="15">
        <f>SUM(I20:I23)</f>
        <v>-91993704</v>
      </c>
      <c r="K24" s="15">
        <f>SUM(K20:K23)</f>
        <v>-1684986599</v>
      </c>
      <c r="M24" s="15">
        <f>SUM(M20:M23)</f>
        <v>91256112</v>
      </c>
      <c r="O24" s="15">
        <f>SUM(O20:O23)</f>
        <v>91993704</v>
      </c>
      <c r="Q24" s="15">
        <f>SUM(Q20:Q23)</f>
        <v>4528865862</v>
      </c>
      <c r="R24" s="10"/>
      <c r="S24" s="15">
        <f>SUM(S20:S23)</f>
        <v>7081194676</v>
      </c>
      <c r="T24" s="10"/>
      <c r="U24" s="15">
        <f>SUM(U20:U23)</f>
        <v>45658799</v>
      </c>
      <c r="V24" s="10"/>
      <c r="W24" s="15">
        <f>SUM(W20:W23)</f>
        <v>7126853475</v>
      </c>
    </row>
    <row r="25" spans="1:25" ht="21" thickTop="1" x14ac:dyDescent="0.25">
      <c r="A25" s="2"/>
      <c r="B25" s="2"/>
      <c r="C25" s="2"/>
      <c r="Y25" s="10"/>
    </row>
    <row r="26" spans="1:25" s="98" customFormat="1" ht="19.8" x14ac:dyDescent="0.25">
      <c r="E26" s="103"/>
      <c r="F26" s="103"/>
      <c r="G26" s="103"/>
      <c r="H26" s="103"/>
      <c r="I26" s="103"/>
      <c r="J26" s="103"/>
      <c r="K26" s="105"/>
      <c r="L26" s="103"/>
      <c r="M26" s="103"/>
      <c r="N26" s="103"/>
      <c r="O26" s="103"/>
      <c r="P26" s="103"/>
      <c r="Q26" s="105"/>
      <c r="R26" s="105"/>
      <c r="S26" s="105"/>
      <c r="T26" s="105"/>
      <c r="U26" s="105"/>
      <c r="V26" s="105"/>
      <c r="W26" s="106"/>
    </row>
    <row r="27" spans="1:25" s="98" customFormat="1" ht="19.8" x14ac:dyDescent="0.25">
      <c r="E27" s="103"/>
      <c r="F27" s="103"/>
      <c r="G27" s="103"/>
      <c r="H27" s="103"/>
      <c r="I27" s="103"/>
      <c r="J27" s="103"/>
      <c r="K27" s="105"/>
      <c r="L27" s="103"/>
      <c r="M27" s="103"/>
      <c r="N27" s="103"/>
      <c r="O27" s="103"/>
      <c r="P27" s="103"/>
      <c r="Q27" s="105"/>
      <c r="R27" s="105"/>
      <c r="S27" s="105"/>
      <c r="T27" s="105"/>
      <c r="U27" s="105"/>
      <c r="V27" s="105"/>
      <c r="W27" s="106"/>
    </row>
    <row r="28" spans="1:25" s="98" customFormat="1" ht="19.8" x14ac:dyDescent="0.25">
      <c r="E28" s="103"/>
      <c r="F28" s="103"/>
      <c r="G28" s="103"/>
      <c r="H28" s="103"/>
      <c r="I28" s="103"/>
      <c r="J28" s="103"/>
      <c r="K28" s="105"/>
      <c r="L28" s="103"/>
      <c r="M28" s="103"/>
      <c r="N28" s="103"/>
      <c r="O28" s="103"/>
      <c r="P28" s="103"/>
      <c r="Q28" s="105"/>
      <c r="R28" s="105"/>
      <c r="S28" s="105"/>
      <c r="T28" s="105"/>
      <c r="U28" s="105"/>
      <c r="V28" s="105"/>
      <c r="W28" s="106"/>
    </row>
    <row r="29" spans="1:25" s="98" customFormat="1" ht="19.8" x14ac:dyDescent="0.25">
      <c r="A29" s="60"/>
      <c r="E29" s="103"/>
      <c r="F29" s="103"/>
      <c r="G29" s="103"/>
      <c r="H29" s="103"/>
      <c r="I29" s="103"/>
      <c r="J29" s="103"/>
      <c r="K29" s="105"/>
      <c r="L29" s="103"/>
      <c r="M29" s="103"/>
      <c r="N29" s="103"/>
      <c r="O29" s="103"/>
      <c r="P29" s="103"/>
      <c r="Q29" s="105"/>
      <c r="R29" s="105"/>
      <c r="S29" s="105"/>
      <c r="T29" s="105"/>
      <c r="U29" s="105"/>
      <c r="V29" s="105"/>
      <c r="W29" s="106"/>
    </row>
    <row r="30" spans="1:25" ht="19.8" x14ac:dyDescent="0.25">
      <c r="K30" s="10"/>
    </row>
    <row r="31" spans="1:25" ht="19.8" x14ac:dyDescent="0.25"/>
    <row r="32" spans="1:25" ht="19.8" x14ac:dyDescent="0.25"/>
    <row r="33" spans="4:4" ht="19.8" x14ac:dyDescent="0.25"/>
    <row r="34" spans="4:4" ht="19.8" x14ac:dyDescent="0.25"/>
    <row r="35" spans="4:4" ht="19.8" x14ac:dyDescent="0.25">
      <c r="D35" s="1" t="s">
        <v>96</v>
      </c>
    </row>
    <row r="36" spans="4:4" ht="19.8" x14ac:dyDescent="0.25"/>
    <row r="37" spans="4:4" ht="19.8" x14ac:dyDescent="0.25"/>
    <row r="38" spans="4:4" ht="19.8" x14ac:dyDescent="0.25"/>
  </sheetData>
  <mergeCells count="4">
    <mergeCell ref="E6:W6"/>
    <mergeCell ref="E7:S7"/>
    <mergeCell ref="U7:W7"/>
    <mergeCell ref="M8:Q8"/>
  </mergeCells>
  <pageMargins left="0.78740157480314998" right="0.39370078740157499" top="0.98425196850393704" bottom="7.8740157480315001E-2" header="0.15748031496063" footer="0.31496062992126"/>
  <pageSetup paperSize="9" scale="70" firstPageNumber="4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8"/>
  <sheetViews>
    <sheetView view="pageBreakPreview" zoomScaleNormal="100" zoomScaleSheetLayoutView="100" workbookViewId="0">
      <selection activeCell="D76" sqref="D76"/>
    </sheetView>
  </sheetViews>
  <sheetFormatPr defaultColWidth="8.6640625" defaultRowHeight="19.8" x14ac:dyDescent="0.25"/>
  <cols>
    <col min="1" max="1" width="28.33203125" style="1" customWidth="1"/>
    <col min="2" max="2" width="8" style="1" bestFit="1" customWidth="1"/>
    <col min="3" max="3" width="1.44140625" style="1" customWidth="1"/>
    <col min="4" max="4" width="15.44140625" style="10" customWidth="1"/>
    <col min="5" max="5" width="1.44140625" style="10" customWidth="1"/>
    <col min="6" max="6" width="15.44140625" style="10" customWidth="1"/>
    <col min="7" max="7" width="1.44140625" style="10" customWidth="1"/>
    <col min="8" max="8" width="15" style="10" customWidth="1"/>
    <col min="9" max="9" width="1.44140625" style="10" customWidth="1"/>
    <col min="10" max="10" width="15.44140625" style="10" customWidth="1"/>
    <col min="11" max="11" width="1.44140625" style="10" customWidth="1"/>
    <col min="12" max="12" width="15.44140625" style="10" customWidth="1"/>
    <col min="13" max="13" width="1.44140625" style="10" customWidth="1"/>
    <col min="14" max="14" width="15.44140625" style="10" customWidth="1"/>
    <col min="15" max="15" width="1.44140625" style="10" customWidth="1"/>
    <col min="16" max="16" width="15.44140625" style="10" customWidth="1"/>
    <col min="17" max="17" width="9.33203125" style="1"/>
    <col min="18" max="18" width="10.44140625" style="1" bestFit="1" customWidth="1"/>
    <col min="19" max="260" width="9.33203125" style="1"/>
    <col min="261" max="261" width="41.6640625" style="1" customWidth="1"/>
    <col min="262" max="262" width="8" style="1" bestFit="1" customWidth="1"/>
    <col min="263" max="263" width="1.44140625" style="1" customWidth="1"/>
    <col min="264" max="264" width="15.44140625" style="1" customWidth="1"/>
    <col min="265" max="265" width="1.44140625" style="1" customWidth="1"/>
    <col min="266" max="266" width="15.44140625" style="1" customWidth="1"/>
    <col min="267" max="267" width="1.44140625" style="1" customWidth="1"/>
    <col min="268" max="268" width="15.44140625" style="1" customWidth="1"/>
    <col min="269" max="269" width="1.44140625" style="1" customWidth="1"/>
    <col min="270" max="270" width="15.44140625" style="1" customWidth="1"/>
    <col min="271" max="271" width="1.44140625" style="1" customWidth="1"/>
    <col min="272" max="272" width="15.44140625" style="1" customWidth="1"/>
    <col min="273" max="273" width="9.33203125" style="1"/>
    <col min="274" max="274" width="10.44140625" style="1" bestFit="1" customWidth="1"/>
    <col min="275" max="516" width="9.33203125" style="1"/>
    <col min="517" max="517" width="41.6640625" style="1" customWidth="1"/>
    <col min="518" max="518" width="8" style="1" bestFit="1" customWidth="1"/>
    <col min="519" max="519" width="1.44140625" style="1" customWidth="1"/>
    <col min="520" max="520" width="15.44140625" style="1" customWidth="1"/>
    <col min="521" max="521" width="1.44140625" style="1" customWidth="1"/>
    <col min="522" max="522" width="15.44140625" style="1" customWidth="1"/>
    <col min="523" max="523" width="1.44140625" style="1" customWidth="1"/>
    <col min="524" max="524" width="15.44140625" style="1" customWidth="1"/>
    <col min="525" max="525" width="1.44140625" style="1" customWidth="1"/>
    <col min="526" max="526" width="15.44140625" style="1" customWidth="1"/>
    <col min="527" max="527" width="1.44140625" style="1" customWidth="1"/>
    <col min="528" max="528" width="15.44140625" style="1" customWidth="1"/>
    <col min="529" max="529" width="9.33203125" style="1"/>
    <col min="530" max="530" width="10.44140625" style="1" bestFit="1" customWidth="1"/>
    <col min="531" max="772" width="9.33203125" style="1"/>
    <col min="773" max="773" width="41.6640625" style="1" customWidth="1"/>
    <col min="774" max="774" width="8" style="1" bestFit="1" customWidth="1"/>
    <col min="775" max="775" width="1.44140625" style="1" customWidth="1"/>
    <col min="776" max="776" width="15.44140625" style="1" customWidth="1"/>
    <col min="777" max="777" width="1.44140625" style="1" customWidth="1"/>
    <col min="778" max="778" width="15.44140625" style="1" customWidth="1"/>
    <col min="779" max="779" width="1.44140625" style="1" customWidth="1"/>
    <col min="780" max="780" width="15.44140625" style="1" customWidth="1"/>
    <col min="781" max="781" width="1.44140625" style="1" customWidth="1"/>
    <col min="782" max="782" width="15.44140625" style="1" customWidth="1"/>
    <col min="783" max="783" width="1.44140625" style="1" customWidth="1"/>
    <col min="784" max="784" width="15.44140625" style="1" customWidth="1"/>
    <col min="785" max="785" width="9.33203125" style="1"/>
    <col min="786" max="786" width="10.44140625" style="1" bestFit="1" customWidth="1"/>
    <col min="787" max="1028" width="9.33203125" style="1"/>
    <col min="1029" max="1029" width="41.6640625" style="1" customWidth="1"/>
    <col min="1030" max="1030" width="8" style="1" bestFit="1" customWidth="1"/>
    <col min="1031" max="1031" width="1.44140625" style="1" customWidth="1"/>
    <col min="1032" max="1032" width="15.44140625" style="1" customWidth="1"/>
    <col min="1033" max="1033" width="1.44140625" style="1" customWidth="1"/>
    <col min="1034" max="1034" width="15.44140625" style="1" customWidth="1"/>
    <col min="1035" max="1035" width="1.44140625" style="1" customWidth="1"/>
    <col min="1036" max="1036" width="15.44140625" style="1" customWidth="1"/>
    <col min="1037" max="1037" width="1.44140625" style="1" customWidth="1"/>
    <col min="1038" max="1038" width="15.44140625" style="1" customWidth="1"/>
    <col min="1039" max="1039" width="1.44140625" style="1" customWidth="1"/>
    <col min="1040" max="1040" width="15.44140625" style="1" customWidth="1"/>
    <col min="1041" max="1041" width="9.33203125" style="1"/>
    <col min="1042" max="1042" width="10.44140625" style="1" bestFit="1" customWidth="1"/>
    <col min="1043" max="1284" width="9.33203125" style="1"/>
    <col min="1285" max="1285" width="41.6640625" style="1" customWidth="1"/>
    <col min="1286" max="1286" width="8" style="1" bestFit="1" customWidth="1"/>
    <col min="1287" max="1287" width="1.44140625" style="1" customWidth="1"/>
    <col min="1288" max="1288" width="15.44140625" style="1" customWidth="1"/>
    <col min="1289" max="1289" width="1.44140625" style="1" customWidth="1"/>
    <col min="1290" max="1290" width="15.44140625" style="1" customWidth="1"/>
    <col min="1291" max="1291" width="1.44140625" style="1" customWidth="1"/>
    <col min="1292" max="1292" width="15.44140625" style="1" customWidth="1"/>
    <col min="1293" max="1293" width="1.44140625" style="1" customWidth="1"/>
    <col min="1294" max="1294" width="15.44140625" style="1" customWidth="1"/>
    <col min="1295" max="1295" width="1.44140625" style="1" customWidth="1"/>
    <col min="1296" max="1296" width="15.44140625" style="1" customWidth="1"/>
    <col min="1297" max="1297" width="9.33203125" style="1"/>
    <col min="1298" max="1298" width="10.44140625" style="1" bestFit="1" customWidth="1"/>
    <col min="1299" max="1540" width="9.33203125" style="1"/>
    <col min="1541" max="1541" width="41.6640625" style="1" customWidth="1"/>
    <col min="1542" max="1542" width="8" style="1" bestFit="1" customWidth="1"/>
    <col min="1543" max="1543" width="1.44140625" style="1" customWidth="1"/>
    <col min="1544" max="1544" width="15.44140625" style="1" customWidth="1"/>
    <col min="1545" max="1545" width="1.44140625" style="1" customWidth="1"/>
    <col min="1546" max="1546" width="15.44140625" style="1" customWidth="1"/>
    <col min="1547" max="1547" width="1.44140625" style="1" customWidth="1"/>
    <col min="1548" max="1548" width="15.44140625" style="1" customWidth="1"/>
    <col min="1549" max="1549" width="1.44140625" style="1" customWidth="1"/>
    <col min="1550" max="1550" width="15.44140625" style="1" customWidth="1"/>
    <col min="1551" max="1551" width="1.44140625" style="1" customWidth="1"/>
    <col min="1552" max="1552" width="15.44140625" style="1" customWidth="1"/>
    <col min="1553" max="1553" width="9.33203125" style="1"/>
    <col min="1554" max="1554" width="10.44140625" style="1" bestFit="1" customWidth="1"/>
    <col min="1555" max="1796" width="9.33203125" style="1"/>
    <col min="1797" max="1797" width="41.6640625" style="1" customWidth="1"/>
    <col min="1798" max="1798" width="8" style="1" bestFit="1" customWidth="1"/>
    <col min="1799" max="1799" width="1.44140625" style="1" customWidth="1"/>
    <col min="1800" max="1800" width="15.44140625" style="1" customWidth="1"/>
    <col min="1801" max="1801" width="1.44140625" style="1" customWidth="1"/>
    <col min="1802" max="1802" width="15.44140625" style="1" customWidth="1"/>
    <col min="1803" max="1803" width="1.44140625" style="1" customWidth="1"/>
    <col min="1804" max="1804" width="15.44140625" style="1" customWidth="1"/>
    <col min="1805" max="1805" width="1.44140625" style="1" customWidth="1"/>
    <col min="1806" max="1806" width="15.44140625" style="1" customWidth="1"/>
    <col min="1807" max="1807" width="1.44140625" style="1" customWidth="1"/>
    <col min="1808" max="1808" width="15.44140625" style="1" customWidth="1"/>
    <col min="1809" max="1809" width="9.33203125" style="1"/>
    <col min="1810" max="1810" width="10.44140625" style="1" bestFit="1" customWidth="1"/>
    <col min="1811" max="2052" width="9.33203125" style="1"/>
    <col min="2053" max="2053" width="41.6640625" style="1" customWidth="1"/>
    <col min="2054" max="2054" width="8" style="1" bestFit="1" customWidth="1"/>
    <col min="2055" max="2055" width="1.44140625" style="1" customWidth="1"/>
    <col min="2056" max="2056" width="15.44140625" style="1" customWidth="1"/>
    <col min="2057" max="2057" width="1.44140625" style="1" customWidth="1"/>
    <col min="2058" max="2058" width="15.44140625" style="1" customWidth="1"/>
    <col min="2059" max="2059" width="1.44140625" style="1" customWidth="1"/>
    <col min="2060" max="2060" width="15.44140625" style="1" customWidth="1"/>
    <col min="2061" max="2061" width="1.44140625" style="1" customWidth="1"/>
    <col min="2062" max="2062" width="15.44140625" style="1" customWidth="1"/>
    <col min="2063" max="2063" width="1.44140625" style="1" customWidth="1"/>
    <col min="2064" max="2064" width="15.44140625" style="1" customWidth="1"/>
    <col min="2065" max="2065" width="9.33203125" style="1"/>
    <col min="2066" max="2066" width="10.44140625" style="1" bestFit="1" customWidth="1"/>
    <col min="2067" max="2308" width="9.33203125" style="1"/>
    <col min="2309" max="2309" width="41.6640625" style="1" customWidth="1"/>
    <col min="2310" max="2310" width="8" style="1" bestFit="1" customWidth="1"/>
    <col min="2311" max="2311" width="1.44140625" style="1" customWidth="1"/>
    <col min="2312" max="2312" width="15.44140625" style="1" customWidth="1"/>
    <col min="2313" max="2313" width="1.44140625" style="1" customWidth="1"/>
    <col min="2314" max="2314" width="15.44140625" style="1" customWidth="1"/>
    <col min="2315" max="2315" width="1.44140625" style="1" customWidth="1"/>
    <col min="2316" max="2316" width="15.44140625" style="1" customWidth="1"/>
    <col min="2317" max="2317" width="1.44140625" style="1" customWidth="1"/>
    <col min="2318" max="2318" width="15.44140625" style="1" customWidth="1"/>
    <col min="2319" max="2319" width="1.44140625" style="1" customWidth="1"/>
    <col min="2320" max="2320" width="15.44140625" style="1" customWidth="1"/>
    <col min="2321" max="2321" width="9.33203125" style="1"/>
    <col min="2322" max="2322" width="10.44140625" style="1" bestFit="1" customWidth="1"/>
    <col min="2323" max="2564" width="9.33203125" style="1"/>
    <col min="2565" max="2565" width="41.6640625" style="1" customWidth="1"/>
    <col min="2566" max="2566" width="8" style="1" bestFit="1" customWidth="1"/>
    <col min="2567" max="2567" width="1.44140625" style="1" customWidth="1"/>
    <col min="2568" max="2568" width="15.44140625" style="1" customWidth="1"/>
    <col min="2569" max="2569" width="1.44140625" style="1" customWidth="1"/>
    <col min="2570" max="2570" width="15.44140625" style="1" customWidth="1"/>
    <col min="2571" max="2571" width="1.44140625" style="1" customWidth="1"/>
    <col min="2572" max="2572" width="15.44140625" style="1" customWidth="1"/>
    <col min="2573" max="2573" width="1.44140625" style="1" customWidth="1"/>
    <col min="2574" max="2574" width="15.44140625" style="1" customWidth="1"/>
    <col min="2575" max="2575" width="1.44140625" style="1" customWidth="1"/>
    <col min="2576" max="2576" width="15.44140625" style="1" customWidth="1"/>
    <col min="2577" max="2577" width="9.33203125" style="1"/>
    <col min="2578" max="2578" width="10.44140625" style="1" bestFit="1" customWidth="1"/>
    <col min="2579" max="2820" width="9.33203125" style="1"/>
    <col min="2821" max="2821" width="41.6640625" style="1" customWidth="1"/>
    <col min="2822" max="2822" width="8" style="1" bestFit="1" customWidth="1"/>
    <col min="2823" max="2823" width="1.44140625" style="1" customWidth="1"/>
    <col min="2824" max="2824" width="15.44140625" style="1" customWidth="1"/>
    <col min="2825" max="2825" width="1.44140625" style="1" customWidth="1"/>
    <col min="2826" max="2826" width="15.44140625" style="1" customWidth="1"/>
    <col min="2827" max="2827" width="1.44140625" style="1" customWidth="1"/>
    <col min="2828" max="2828" width="15.44140625" style="1" customWidth="1"/>
    <col min="2829" max="2829" width="1.44140625" style="1" customWidth="1"/>
    <col min="2830" max="2830" width="15.44140625" style="1" customWidth="1"/>
    <col min="2831" max="2831" width="1.44140625" style="1" customWidth="1"/>
    <col min="2832" max="2832" width="15.44140625" style="1" customWidth="1"/>
    <col min="2833" max="2833" width="9.33203125" style="1"/>
    <col min="2834" max="2834" width="10.44140625" style="1" bestFit="1" customWidth="1"/>
    <col min="2835" max="3076" width="9.33203125" style="1"/>
    <col min="3077" max="3077" width="41.6640625" style="1" customWidth="1"/>
    <col min="3078" max="3078" width="8" style="1" bestFit="1" customWidth="1"/>
    <col min="3079" max="3079" width="1.44140625" style="1" customWidth="1"/>
    <col min="3080" max="3080" width="15.44140625" style="1" customWidth="1"/>
    <col min="3081" max="3081" width="1.44140625" style="1" customWidth="1"/>
    <col min="3082" max="3082" width="15.44140625" style="1" customWidth="1"/>
    <col min="3083" max="3083" width="1.44140625" style="1" customWidth="1"/>
    <col min="3084" max="3084" width="15.44140625" style="1" customWidth="1"/>
    <col min="3085" max="3085" width="1.44140625" style="1" customWidth="1"/>
    <col min="3086" max="3086" width="15.44140625" style="1" customWidth="1"/>
    <col min="3087" max="3087" width="1.44140625" style="1" customWidth="1"/>
    <col min="3088" max="3088" width="15.44140625" style="1" customWidth="1"/>
    <col min="3089" max="3089" width="9.33203125" style="1"/>
    <col min="3090" max="3090" width="10.44140625" style="1" bestFit="1" customWidth="1"/>
    <col min="3091" max="3332" width="9.33203125" style="1"/>
    <col min="3333" max="3333" width="41.6640625" style="1" customWidth="1"/>
    <col min="3334" max="3334" width="8" style="1" bestFit="1" customWidth="1"/>
    <col min="3335" max="3335" width="1.44140625" style="1" customWidth="1"/>
    <col min="3336" max="3336" width="15.44140625" style="1" customWidth="1"/>
    <col min="3337" max="3337" width="1.44140625" style="1" customWidth="1"/>
    <col min="3338" max="3338" width="15.44140625" style="1" customWidth="1"/>
    <col min="3339" max="3339" width="1.44140625" style="1" customWidth="1"/>
    <col min="3340" max="3340" width="15.44140625" style="1" customWidth="1"/>
    <col min="3341" max="3341" width="1.44140625" style="1" customWidth="1"/>
    <col min="3342" max="3342" width="15.44140625" style="1" customWidth="1"/>
    <col min="3343" max="3343" width="1.44140625" style="1" customWidth="1"/>
    <col min="3344" max="3344" width="15.44140625" style="1" customWidth="1"/>
    <col min="3345" max="3345" width="9.33203125" style="1"/>
    <col min="3346" max="3346" width="10.44140625" style="1" bestFit="1" customWidth="1"/>
    <col min="3347" max="3588" width="9.33203125" style="1"/>
    <col min="3589" max="3589" width="41.6640625" style="1" customWidth="1"/>
    <col min="3590" max="3590" width="8" style="1" bestFit="1" customWidth="1"/>
    <col min="3591" max="3591" width="1.44140625" style="1" customWidth="1"/>
    <col min="3592" max="3592" width="15.44140625" style="1" customWidth="1"/>
    <col min="3593" max="3593" width="1.44140625" style="1" customWidth="1"/>
    <col min="3594" max="3594" width="15.44140625" style="1" customWidth="1"/>
    <col min="3595" max="3595" width="1.44140625" style="1" customWidth="1"/>
    <col min="3596" max="3596" width="15.44140625" style="1" customWidth="1"/>
    <col min="3597" max="3597" width="1.44140625" style="1" customWidth="1"/>
    <col min="3598" max="3598" width="15.44140625" style="1" customWidth="1"/>
    <col min="3599" max="3599" width="1.44140625" style="1" customWidth="1"/>
    <col min="3600" max="3600" width="15.44140625" style="1" customWidth="1"/>
    <col min="3601" max="3601" width="9.33203125" style="1"/>
    <col min="3602" max="3602" width="10.44140625" style="1" bestFit="1" customWidth="1"/>
    <col min="3603" max="3844" width="9.33203125" style="1"/>
    <col min="3845" max="3845" width="41.6640625" style="1" customWidth="1"/>
    <col min="3846" max="3846" width="8" style="1" bestFit="1" customWidth="1"/>
    <col min="3847" max="3847" width="1.44140625" style="1" customWidth="1"/>
    <col min="3848" max="3848" width="15.44140625" style="1" customWidth="1"/>
    <col min="3849" max="3849" width="1.44140625" style="1" customWidth="1"/>
    <col min="3850" max="3850" width="15.44140625" style="1" customWidth="1"/>
    <col min="3851" max="3851" width="1.44140625" style="1" customWidth="1"/>
    <col min="3852" max="3852" width="15.44140625" style="1" customWidth="1"/>
    <col min="3853" max="3853" width="1.44140625" style="1" customWidth="1"/>
    <col min="3854" max="3854" width="15.44140625" style="1" customWidth="1"/>
    <col min="3855" max="3855" width="1.44140625" style="1" customWidth="1"/>
    <col min="3856" max="3856" width="15.44140625" style="1" customWidth="1"/>
    <col min="3857" max="3857" width="9.33203125" style="1"/>
    <col min="3858" max="3858" width="10.44140625" style="1" bestFit="1" customWidth="1"/>
    <col min="3859" max="4100" width="9.33203125" style="1"/>
    <col min="4101" max="4101" width="41.6640625" style="1" customWidth="1"/>
    <col min="4102" max="4102" width="8" style="1" bestFit="1" customWidth="1"/>
    <col min="4103" max="4103" width="1.44140625" style="1" customWidth="1"/>
    <col min="4104" max="4104" width="15.44140625" style="1" customWidth="1"/>
    <col min="4105" max="4105" width="1.44140625" style="1" customWidth="1"/>
    <col min="4106" max="4106" width="15.44140625" style="1" customWidth="1"/>
    <col min="4107" max="4107" width="1.44140625" style="1" customWidth="1"/>
    <col min="4108" max="4108" width="15.44140625" style="1" customWidth="1"/>
    <col min="4109" max="4109" width="1.44140625" style="1" customWidth="1"/>
    <col min="4110" max="4110" width="15.44140625" style="1" customWidth="1"/>
    <col min="4111" max="4111" width="1.44140625" style="1" customWidth="1"/>
    <col min="4112" max="4112" width="15.44140625" style="1" customWidth="1"/>
    <col min="4113" max="4113" width="9.33203125" style="1"/>
    <col min="4114" max="4114" width="10.44140625" style="1" bestFit="1" customWidth="1"/>
    <col min="4115" max="4356" width="9.33203125" style="1"/>
    <col min="4357" max="4357" width="41.6640625" style="1" customWidth="1"/>
    <col min="4358" max="4358" width="8" style="1" bestFit="1" customWidth="1"/>
    <col min="4359" max="4359" width="1.44140625" style="1" customWidth="1"/>
    <col min="4360" max="4360" width="15.44140625" style="1" customWidth="1"/>
    <col min="4361" max="4361" width="1.44140625" style="1" customWidth="1"/>
    <col min="4362" max="4362" width="15.44140625" style="1" customWidth="1"/>
    <col min="4363" max="4363" width="1.44140625" style="1" customWidth="1"/>
    <col min="4364" max="4364" width="15.44140625" style="1" customWidth="1"/>
    <col min="4365" max="4365" width="1.44140625" style="1" customWidth="1"/>
    <col min="4366" max="4366" width="15.44140625" style="1" customWidth="1"/>
    <col min="4367" max="4367" width="1.44140625" style="1" customWidth="1"/>
    <col min="4368" max="4368" width="15.44140625" style="1" customWidth="1"/>
    <col min="4369" max="4369" width="9.33203125" style="1"/>
    <col min="4370" max="4370" width="10.44140625" style="1" bestFit="1" customWidth="1"/>
    <col min="4371" max="4612" width="9.33203125" style="1"/>
    <col min="4613" max="4613" width="41.6640625" style="1" customWidth="1"/>
    <col min="4614" max="4614" width="8" style="1" bestFit="1" customWidth="1"/>
    <col min="4615" max="4615" width="1.44140625" style="1" customWidth="1"/>
    <col min="4616" max="4616" width="15.44140625" style="1" customWidth="1"/>
    <col min="4617" max="4617" width="1.44140625" style="1" customWidth="1"/>
    <col min="4618" max="4618" width="15.44140625" style="1" customWidth="1"/>
    <col min="4619" max="4619" width="1.44140625" style="1" customWidth="1"/>
    <col min="4620" max="4620" width="15.44140625" style="1" customWidth="1"/>
    <col min="4621" max="4621" width="1.44140625" style="1" customWidth="1"/>
    <col min="4622" max="4622" width="15.44140625" style="1" customWidth="1"/>
    <col min="4623" max="4623" width="1.44140625" style="1" customWidth="1"/>
    <col min="4624" max="4624" width="15.44140625" style="1" customWidth="1"/>
    <col min="4625" max="4625" width="9.33203125" style="1"/>
    <col min="4626" max="4626" width="10.44140625" style="1" bestFit="1" customWidth="1"/>
    <col min="4627" max="4868" width="9.33203125" style="1"/>
    <col min="4869" max="4869" width="41.6640625" style="1" customWidth="1"/>
    <col min="4870" max="4870" width="8" style="1" bestFit="1" customWidth="1"/>
    <col min="4871" max="4871" width="1.44140625" style="1" customWidth="1"/>
    <col min="4872" max="4872" width="15.44140625" style="1" customWidth="1"/>
    <col min="4873" max="4873" width="1.44140625" style="1" customWidth="1"/>
    <col min="4874" max="4874" width="15.44140625" style="1" customWidth="1"/>
    <col min="4875" max="4875" width="1.44140625" style="1" customWidth="1"/>
    <col min="4876" max="4876" width="15.44140625" style="1" customWidth="1"/>
    <col min="4877" max="4877" width="1.44140625" style="1" customWidth="1"/>
    <col min="4878" max="4878" width="15.44140625" style="1" customWidth="1"/>
    <col min="4879" max="4879" width="1.44140625" style="1" customWidth="1"/>
    <col min="4880" max="4880" width="15.44140625" style="1" customWidth="1"/>
    <col min="4881" max="4881" width="9.33203125" style="1"/>
    <col min="4882" max="4882" width="10.44140625" style="1" bestFit="1" customWidth="1"/>
    <col min="4883" max="5124" width="9.33203125" style="1"/>
    <col min="5125" max="5125" width="41.6640625" style="1" customWidth="1"/>
    <col min="5126" max="5126" width="8" style="1" bestFit="1" customWidth="1"/>
    <col min="5127" max="5127" width="1.44140625" style="1" customWidth="1"/>
    <col min="5128" max="5128" width="15.44140625" style="1" customWidth="1"/>
    <col min="5129" max="5129" width="1.44140625" style="1" customWidth="1"/>
    <col min="5130" max="5130" width="15.44140625" style="1" customWidth="1"/>
    <col min="5131" max="5131" width="1.44140625" style="1" customWidth="1"/>
    <col min="5132" max="5132" width="15.44140625" style="1" customWidth="1"/>
    <col min="5133" max="5133" width="1.44140625" style="1" customWidth="1"/>
    <col min="5134" max="5134" width="15.44140625" style="1" customWidth="1"/>
    <col min="5135" max="5135" width="1.44140625" style="1" customWidth="1"/>
    <col min="5136" max="5136" width="15.44140625" style="1" customWidth="1"/>
    <col min="5137" max="5137" width="9.33203125" style="1"/>
    <col min="5138" max="5138" width="10.44140625" style="1" bestFit="1" customWidth="1"/>
    <col min="5139" max="5380" width="9.33203125" style="1"/>
    <col min="5381" max="5381" width="41.6640625" style="1" customWidth="1"/>
    <col min="5382" max="5382" width="8" style="1" bestFit="1" customWidth="1"/>
    <col min="5383" max="5383" width="1.44140625" style="1" customWidth="1"/>
    <col min="5384" max="5384" width="15.44140625" style="1" customWidth="1"/>
    <col min="5385" max="5385" width="1.44140625" style="1" customWidth="1"/>
    <col min="5386" max="5386" width="15.44140625" style="1" customWidth="1"/>
    <col min="5387" max="5387" width="1.44140625" style="1" customWidth="1"/>
    <col min="5388" max="5388" width="15.44140625" style="1" customWidth="1"/>
    <col min="5389" max="5389" width="1.44140625" style="1" customWidth="1"/>
    <col min="5390" max="5390" width="15.44140625" style="1" customWidth="1"/>
    <col min="5391" max="5391" width="1.44140625" style="1" customWidth="1"/>
    <col min="5392" max="5392" width="15.44140625" style="1" customWidth="1"/>
    <col min="5393" max="5393" width="9.33203125" style="1"/>
    <col min="5394" max="5394" width="10.44140625" style="1" bestFit="1" customWidth="1"/>
    <col min="5395" max="5636" width="9.33203125" style="1"/>
    <col min="5637" max="5637" width="41.6640625" style="1" customWidth="1"/>
    <col min="5638" max="5638" width="8" style="1" bestFit="1" customWidth="1"/>
    <col min="5639" max="5639" width="1.44140625" style="1" customWidth="1"/>
    <col min="5640" max="5640" width="15.44140625" style="1" customWidth="1"/>
    <col min="5641" max="5641" width="1.44140625" style="1" customWidth="1"/>
    <col min="5642" max="5642" width="15.44140625" style="1" customWidth="1"/>
    <col min="5643" max="5643" width="1.44140625" style="1" customWidth="1"/>
    <col min="5644" max="5644" width="15.44140625" style="1" customWidth="1"/>
    <col min="5645" max="5645" width="1.44140625" style="1" customWidth="1"/>
    <col min="5646" max="5646" width="15.44140625" style="1" customWidth="1"/>
    <col min="5647" max="5647" width="1.44140625" style="1" customWidth="1"/>
    <col min="5648" max="5648" width="15.44140625" style="1" customWidth="1"/>
    <col min="5649" max="5649" width="9.33203125" style="1"/>
    <col min="5650" max="5650" width="10.44140625" style="1" bestFit="1" customWidth="1"/>
    <col min="5651" max="5892" width="9.33203125" style="1"/>
    <col min="5893" max="5893" width="41.6640625" style="1" customWidth="1"/>
    <col min="5894" max="5894" width="8" style="1" bestFit="1" customWidth="1"/>
    <col min="5895" max="5895" width="1.44140625" style="1" customWidth="1"/>
    <col min="5896" max="5896" width="15.44140625" style="1" customWidth="1"/>
    <col min="5897" max="5897" width="1.44140625" style="1" customWidth="1"/>
    <col min="5898" max="5898" width="15.44140625" style="1" customWidth="1"/>
    <col min="5899" max="5899" width="1.44140625" style="1" customWidth="1"/>
    <col min="5900" max="5900" width="15.44140625" style="1" customWidth="1"/>
    <col min="5901" max="5901" width="1.44140625" style="1" customWidth="1"/>
    <col min="5902" max="5902" width="15.44140625" style="1" customWidth="1"/>
    <col min="5903" max="5903" width="1.44140625" style="1" customWidth="1"/>
    <col min="5904" max="5904" width="15.44140625" style="1" customWidth="1"/>
    <col min="5905" max="5905" width="9.33203125" style="1"/>
    <col min="5906" max="5906" width="10.44140625" style="1" bestFit="1" customWidth="1"/>
    <col min="5907" max="6148" width="9.33203125" style="1"/>
    <col min="6149" max="6149" width="41.6640625" style="1" customWidth="1"/>
    <col min="6150" max="6150" width="8" style="1" bestFit="1" customWidth="1"/>
    <col min="6151" max="6151" width="1.44140625" style="1" customWidth="1"/>
    <col min="6152" max="6152" width="15.44140625" style="1" customWidth="1"/>
    <col min="6153" max="6153" width="1.44140625" style="1" customWidth="1"/>
    <col min="6154" max="6154" width="15.44140625" style="1" customWidth="1"/>
    <col min="6155" max="6155" width="1.44140625" style="1" customWidth="1"/>
    <col min="6156" max="6156" width="15.44140625" style="1" customWidth="1"/>
    <col min="6157" max="6157" width="1.44140625" style="1" customWidth="1"/>
    <col min="6158" max="6158" width="15.44140625" style="1" customWidth="1"/>
    <col min="6159" max="6159" width="1.44140625" style="1" customWidth="1"/>
    <col min="6160" max="6160" width="15.44140625" style="1" customWidth="1"/>
    <col min="6161" max="6161" width="9.33203125" style="1"/>
    <col min="6162" max="6162" width="10.44140625" style="1" bestFit="1" customWidth="1"/>
    <col min="6163" max="6404" width="9.33203125" style="1"/>
    <col min="6405" max="6405" width="41.6640625" style="1" customWidth="1"/>
    <col min="6406" max="6406" width="8" style="1" bestFit="1" customWidth="1"/>
    <col min="6407" max="6407" width="1.44140625" style="1" customWidth="1"/>
    <col min="6408" max="6408" width="15.44140625" style="1" customWidth="1"/>
    <col min="6409" max="6409" width="1.44140625" style="1" customWidth="1"/>
    <col min="6410" max="6410" width="15.44140625" style="1" customWidth="1"/>
    <col min="6411" max="6411" width="1.44140625" style="1" customWidth="1"/>
    <col min="6412" max="6412" width="15.44140625" style="1" customWidth="1"/>
    <col min="6413" max="6413" width="1.44140625" style="1" customWidth="1"/>
    <col min="6414" max="6414" width="15.44140625" style="1" customWidth="1"/>
    <col min="6415" max="6415" width="1.44140625" style="1" customWidth="1"/>
    <col min="6416" max="6416" width="15.44140625" style="1" customWidth="1"/>
    <col min="6417" max="6417" width="9.33203125" style="1"/>
    <col min="6418" max="6418" width="10.44140625" style="1" bestFit="1" customWidth="1"/>
    <col min="6419" max="6660" width="9.33203125" style="1"/>
    <col min="6661" max="6661" width="41.6640625" style="1" customWidth="1"/>
    <col min="6662" max="6662" width="8" style="1" bestFit="1" customWidth="1"/>
    <col min="6663" max="6663" width="1.44140625" style="1" customWidth="1"/>
    <col min="6664" max="6664" width="15.44140625" style="1" customWidth="1"/>
    <col min="6665" max="6665" width="1.44140625" style="1" customWidth="1"/>
    <col min="6666" max="6666" width="15.44140625" style="1" customWidth="1"/>
    <col min="6667" max="6667" width="1.44140625" style="1" customWidth="1"/>
    <col min="6668" max="6668" width="15.44140625" style="1" customWidth="1"/>
    <col min="6669" max="6669" width="1.44140625" style="1" customWidth="1"/>
    <col min="6670" max="6670" width="15.44140625" style="1" customWidth="1"/>
    <col min="6671" max="6671" width="1.44140625" style="1" customWidth="1"/>
    <col min="6672" max="6672" width="15.44140625" style="1" customWidth="1"/>
    <col min="6673" max="6673" width="9.33203125" style="1"/>
    <col min="6674" max="6674" width="10.44140625" style="1" bestFit="1" customWidth="1"/>
    <col min="6675" max="6916" width="9.33203125" style="1"/>
    <col min="6917" max="6917" width="41.6640625" style="1" customWidth="1"/>
    <col min="6918" max="6918" width="8" style="1" bestFit="1" customWidth="1"/>
    <col min="6919" max="6919" width="1.44140625" style="1" customWidth="1"/>
    <col min="6920" max="6920" width="15.44140625" style="1" customWidth="1"/>
    <col min="6921" max="6921" width="1.44140625" style="1" customWidth="1"/>
    <col min="6922" max="6922" width="15.44140625" style="1" customWidth="1"/>
    <col min="6923" max="6923" width="1.44140625" style="1" customWidth="1"/>
    <col min="6924" max="6924" width="15.44140625" style="1" customWidth="1"/>
    <col min="6925" max="6925" width="1.44140625" style="1" customWidth="1"/>
    <col min="6926" max="6926" width="15.44140625" style="1" customWidth="1"/>
    <col min="6927" max="6927" width="1.44140625" style="1" customWidth="1"/>
    <col min="6928" max="6928" width="15.44140625" style="1" customWidth="1"/>
    <col min="6929" max="6929" width="9.33203125" style="1"/>
    <col min="6930" max="6930" width="10.44140625" style="1" bestFit="1" customWidth="1"/>
    <col min="6931" max="7172" width="9.33203125" style="1"/>
    <col min="7173" max="7173" width="41.6640625" style="1" customWidth="1"/>
    <col min="7174" max="7174" width="8" style="1" bestFit="1" customWidth="1"/>
    <col min="7175" max="7175" width="1.44140625" style="1" customWidth="1"/>
    <col min="7176" max="7176" width="15.44140625" style="1" customWidth="1"/>
    <col min="7177" max="7177" width="1.44140625" style="1" customWidth="1"/>
    <col min="7178" max="7178" width="15.44140625" style="1" customWidth="1"/>
    <col min="7179" max="7179" width="1.44140625" style="1" customWidth="1"/>
    <col min="7180" max="7180" width="15.44140625" style="1" customWidth="1"/>
    <col min="7181" max="7181" width="1.44140625" style="1" customWidth="1"/>
    <col min="7182" max="7182" width="15.44140625" style="1" customWidth="1"/>
    <col min="7183" max="7183" width="1.44140625" style="1" customWidth="1"/>
    <col min="7184" max="7184" width="15.44140625" style="1" customWidth="1"/>
    <col min="7185" max="7185" width="9.33203125" style="1"/>
    <col min="7186" max="7186" width="10.44140625" style="1" bestFit="1" customWidth="1"/>
    <col min="7187" max="7428" width="9.33203125" style="1"/>
    <col min="7429" max="7429" width="41.6640625" style="1" customWidth="1"/>
    <col min="7430" max="7430" width="8" style="1" bestFit="1" customWidth="1"/>
    <col min="7431" max="7431" width="1.44140625" style="1" customWidth="1"/>
    <col min="7432" max="7432" width="15.44140625" style="1" customWidth="1"/>
    <col min="7433" max="7433" width="1.44140625" style="1" customWidth="1"/>
    <col min="7434" max="7434" width="15.44140625" style="1" customWidth="1"/>
    <col min="7435" max="7435" width="1.44140625" style="1" customWidth="1"/>
    <col min="7436" max="7436" width="15.44140625" style="1" customWidth="1"/>
    <col min="7437" max="7437" width="1.44140625" style="1" customWidth="1"/>
    <col min="7438" max="7438" width="15.44140625" style="1" customWidth="1"/>
    <col min="7439" max="7439" width="1.44140625" style="1" customWidth="1"/>
    <col min="7440" max="7440" width="15.44140625" style="1" customWidth="1"/>
    <col min="7441" max="7441" width="9.33203125" style="1"/>
    <col min="7442" max="7442" width="10.44140625" style="1" bestFit="1" customWidth="1"/>
    <col min="7443" max="7684" width="9.33203125" style="1"/>
    <col min="7685" max="7685" width="41.6640625" style="1" customWidth="1"/>
    <col min="7686" max="7686" width="8" style="1" bestFit="1" customWidth="1"/>
    <col min="7687" max="7687" width="1.44140625" style="1" customWidth="1"/>
    <col min="7688" max="7688" width="15.44140625" style="1" customWidth="1"/>
    <col min="7689" max="7689" width="1.44140625" style="1" customWidth="1"/>
    <col min="7690" max="7690" width="15.44140625" style="1" customWidth="1"/>
    <col min="7691" max="7691" width="1.44140625" style="1" customWidth="1"/>
    <col min="7692" max="7692" width="15.44140625" style="1" customWidth="1"/>
    <col min="7693" max="7693" width="1.44140625" style="1" customWidth="1"/>
    <col min="7694" max="7694" width="15.44140625" style="1" customWidth="1"/>
    <col min="7695" max="7695" width="1.44140625" style="1" customWidth="1"/>
    <col min="7696" max="7696" width="15.44140625" style="1" customWidth="1"/>
    <col min="7697" max="7697" width="9.33203125" style="1"/>
    <col min="7698" max="7698" width="10.44140625" style="1" bestFit="1" customWidth="1"/>
    <col min="7699" max="7940" width="9.33203125" style="1"/>
    <col min="7941" max="7941" width="41.6640625" style="1" customWidth="1"/>
    <col min="7942" max="7942" width="8" style="1" bestFit="1" customWidth="1"/>
    <col min="7943" max="7943" width="1.44140625" style="1" customWidth="1"/>
    <col min="7944" max="7944" width="15.44140625" style="1" customWidth="1"/>
    <col min="7945" max="7945" width="1.44140625" style="1" customWidth="1"/>
    <col min="7946" max="7946" width="15.44140625" style="1" customWidth="1"/>
    <col min="7947" max="7947" width="1.44140625" style="1" customWidth="1"/>
    <col min="7948" max="7948" width="15.44140625" style="1" customWidth="1"/>
    <col min="7949" max="7949" width="1.44140625" style="1" customWidth="1"/>
    <col min="7950" max="7950" width="15.44140625" style="1" customWidth="1"/>
    <col min="7951" max="7951" width="1.44140625" style="1" customWidth="1"/>
    <col min="7952" max="7952" width="15.44140625" style="1" customWidth="1"/>
    <col min="7953" max="7953" width="9.33203125" style="1"/>
    <col min="7954" max="7954" width="10.44140625" style="1" bestFit="1" customWidth="1"/>
    <col min="7955" max="8196" width="9.33203125" style="1"/>
    <col min="8197" max="8197" width="41.6640625" style="1" customWidth="1"/>
    <col min="8198" max="8198" width="8" style="1" bestFit="1" customWidth="1"/>
    <col min="8199" max="8199" width="1.44140625" style="1" customWidth="1"/>
    <col min="8200" max="8200" width="15.44140625" style="1" customWidth="1"/>
    <col min="8201" max="8201" width="1.44140625" style="1" customWidth="1"/>
    <col min="8202" max="8202" width="15.44140625" style="1" customWidth="1"/>
    <col min="8203" max="8203" width="1.44140625" style="1" customWidth="1"/>
    <col min="8204" max="8204" width="15.44140625" style="1" customWidth="1"/>
    <col min="8205" max="8205" width="1.44140625" style="1" customWidth="1"/>
    <col min="8206" max="8206" width="15.44140625" style="1" customWidth="1"/>
    <col min="8207" max="8207" width="1.44140625" style="1" customWidth="1"/>
    <col min="8208" max="8208" width="15.44140625" style="1" customWidth="1"/>
    <col min="8209" max="8209" width="9.33203125" style="1"/>
    <col min="8210" max="8210" width="10.44140625" style="1" bestFit="1" customWidth="1"/>
    <col min="8211" max="8452" width="9.33203125" style="1"/>
    <col min="8453" max="8453" width="41.6640625" style="1" customWidth="1"/>
    <col min="8454" max="8454" width="8" style="1" bestFit="1" customWidth="1"/>
    <col min="8455" max="8455" width="1.44140625" style="1" customWidth="1"/>
    <col min="8456" max="8456" width="15.44140625" style="1" customWidth="1"/>
    <col min="8457" max="8457" width="1.44140625" style="1" customWidth="1"/>
    <col min="8458" max="8458" width="15.44140625" style="1" customWidth="1"/>
    <col min="8459" max="8459" width="1.44140625" style="1" customWidth="1"/>
    <col min="8460" max="8460" width="15.44140625" style="1" customWidth="1"/>
    <col min="8461" max="8461" width="1.44140625" style="1" customWidth="1"/>
    <col min="8462" max="8462" width="15.44140625" style="1" customWidth="1"/>
    <col min="8463" max="8463" width="1.44140625" style="1" customWidth="1"/>
    <col min="8464" max="8464" width="15.44140625" style="1" customWidth="1"/>
    <col min="8465" max="8465" width="9.33203125" style="1"/>
    <col min="8466" max="8466" width="10.44140625" style="1" bestFit="1" customWidth="1"/>
    <col min="8467" max="8708" width="9.33203125" style="1"/>
    <col min="8709" max="8709" width="41.6640625" style="1" customWidth="1"/>
    <col min="8710" max="8710" width="8" style="1" bestFit="1" customWidth="1"/>
    <col min="8711" max="8711" width="1.44140625" style="1" customWidth="1"/>
    <col min="8712" max="8712" width="15.44140625" style="1" customWidth="1"/>
    <col min="8713" max="8713" width="1.44140625" style="1" customWidth="1"/>
    <col min="8714" max="8714" width="15.44140625" style="1" customWidth="1"/>
    <col min="8715" max="8715" width="1.44140625" style="1" customWidth="1"/>
    <col min="8716" max="8716" width="15.44140625" style="1" customWidth="1"/>
    <col min="8717" max="8717" width="1.44140625" style="1" customWidth="1"/>
    <col min="8718" max="8718" width="15.44140625" style="1" customWidth="1"/>
    <col min="8719" max="8719" width="1.44140625" style="1" customWidth="1"/>
    <col min="8720" max="8720" width="15.44140625" style="1" customWidth="1"/>
    <col min="8721" max="8721" width="9.33203125" style="1"/>
    <col min="8722" max="8722" width="10.44140625" style="1" bestFit="1" customWidth="1"/>
    <col min="8723" max="8964" width="9.33203125" style="1"/>
    <col min="8965" max="8965" width="41.6640625" style="1" customWidth="1"/>
    <col min="8966" max="8966" width="8" style="1" bestFit="1" customWidth="1"/>
    <col min="8967" max="8967" width="1.44140625" style="1" customWidth="1"/>
    <col min="8968" max="8968" width="15.44140625" style="1" customWidth="1"/>
    <col min="8969" max="8969" width="1.44140625" style="1" customWidth="1"/>
    <col min="8970" max="8970" width="15.44140625" style="1" customWidth="1"/>
    <col min="8971" max="8971" width="1.44140625" style="1" customWidth="1"/>
    <col min="8972" max="8972" width="15.44140625" style="1" customWidth="1"/>
    <col min="8973" max="8973" width="1.44140625" style="1" customWidth="1"/>
    <col min="8974" max="8974" width="15.44140625" style="1" customWidth="1"/>
    <col min="8975" max="8975" width="1.44140625" style="1" customWidth="1"/>
    <col min="8976" max="8976" width="15.44140625" style="1" customWidth="1"/>
    <col min="8977" max="8977" width="9.33203125" style="1"/>
    <col min="8978" max="8978" width="10.44140625" style="1" bestFit="1" customWidth="1"/>
    <col min="8979" max="9220" width="9.33203125" style="1"/>
    <col min="9221" max="9221" width="41.6640625" style="1" customWidth="1"/>
    <col min="9222" max="9222" width="8" style="1" bestFit="1" customWidth="1"/>
    <col min="9223" max="9223" width="1.44140625" style="1" customWidth="1"/>
    <col min="9224" max="9224" width="15.44140625" style="1" customWidth="1"/>
    <col min="9225" max="9225" width="1.44140625" style="1" customWidth="1"/>
    <col min="9226" max="9226" width="15.44140625" style="1" customWidth="1"/>
    <col min="9227" max="9227" width="1.44140625" style="1" customWidth="1"/>
    <col min="9228" max="9228" width="15.44140625" style="1" customWidth="1"/>
    <col min="9229" max="9229" width="1.44140625" style="1" customWidth="1"/>
    <col min="9230" max="9230" width="15.44140625" style="1" customWidth="1"/>
    <col min="9231" max="9231" width="1.44140625" style="1" customWidth="1"/>
    <col min="9232" max="9232" width="15.44140625" style="1" customWidth="1"/>
    <col min="9233" max="9233" width="9.33203125" style="1"/>
    <col min="9234" max="9234" width="10.44140625" style="1" bestFit="1" customWidth="1"/>
    <col min="9235" max="9476" width="9.33203125" style="1"/>
    <col min="9477" max="9477" width="41.6640625" style="1" customWidth="1"/>
    <col min="9478" max="9478" width="8" style="1" bestFit="1" customWidth="1"/>
    <col min="9479" max="9479" width="1.44140625" style="1" customWidth="1"/>
    <col min="9480" max="9480" width="15.44140625" style="1" customWidth="1"/>
    <col min="9481" max="9481" width="1.44140625" style="1" customWidth="1"/>
    <col min="9482" max="9482" width="15.44140625" style="1" customWidth="1"/>
    <col min="9483" max="9483" width="1.44140625" style="1" customWidth="1"/>
    <col min="9484" max="9484" width="15.44140625" style="1" customWidth="1"/>
    <col min="9485" max="9485" width="1.44140625" style="1" customWidth="1"/>
    <col min="9486" max="9486" width="15.44140625" style="1" customWidth="1"/>
    <col min="9487" max="9487" width="1.44140625" style="1" customWidth="1"/>
    <col min="9488" max="9488" width="15.44140625" style="1" customWidth="1"/>
    <col min="9489" max="9489" width="9.33203125" style="1"/>
    <col min="9490" max="9490" width="10.44140625" style="1" bestFit="1" customWidth="1"/>
    <col min="9491" max="9732" width="9.33203125" style="1"/>
    <col min="9733" max="9733" width="41.6640625" style="1" customWidth="1"/>
    <col min="9734" max="9734" width="8" style="1" bestFit="1" customWidth="1"/>
    <col min="9735" max="9735" width="1.44140625" style="1" customWidth="1"/>
    <col min="9736" max="9736" width="15.44140625" style="1" customWidth="1"/>
    <col min="9737" max="9737" width="1.44140625" style="1" customWidth="1"/>
    <col min="9738" max="9738" width="15.44140625" style="1" customWidth="1"/>
    <col min="9739" max="9739" width="1.44140625" style="1" customWidth="1"/>
    <col min="9740" max="9740" width="15.44140625" style="1" customWidth="1"/>
    <col min="9741" max="9741" width="1.44140625" style="1" customWidth="1"/>
    <col min="9742" max="9742" width="15.44140625" style="1" customWidth="1"/>
    <col min="9743" max="9743" width="1.44140625" style="1" customWidth="1"/>
    <col min="9744" max="9744" width="15.44140625" style="1" customWidth="1"/>
    <col min="9745" max="9745" width="9.33203125" style="1"/>
    <col min="9746" max="9746" width="10.44140625" style="1" bestFit="1" customWidth="1"/>
    <col min="9747" max="9988" width="9.33203125" style="1"/>
    <col min="9989" max="9989" width="41.6640625" style="1" customWidth="1"/>
    <col min="9990" max="9990" width="8" style="1" bestFit="1" customWidth="1"/>
    <col min="9991" max="9991" width="1.44140625" style="1" customWidth="1"/>
    <col min="9992" max="9992" width="15.44140625" style="1" customWidth="1"/>
    <col min="9993" max="9993" width="1.44140625" style="1" customWidth="1"/>
    <col min="9994" max="9994" width="15.44140625" style="1" customWidth="1"/>
    <col min="9995" max="9995" width="1.44140625" style="1" customWidth="1"/>
    <col min="9996" max="9996" width="15.44140625" style="1" customWidth="1"/>
    <col min="9997" max="9997" width="1.44140625" style="1" customWidth="1"/>
    <col min="9998" max="9998" width="15.44140625" style="1" customWidth="1"/>
    <col min="9999" max="9999" width="1.44140625" style="1" customWidth="1"/>
    <col min="10000" max="10000" width="15.44140625" style="1" customWidth="1"/>
    <col min="10001" max="10001" width="9.33203125" style="1"/>
    <col min="10002" max="10002" width="10.44140625" style="1" bestFit="1" customWidth="1"/>
    <col min="10003" max="10244" width="9.33203125" style="1"/>
    <col min="10245" max="10245" width="41.6640625" style="1" customWidth="1"/>
    <col min="10246" max="10246" width="8" style="1" bestFit="1" customWidth="1"/>
    <col min="10247" max="10247" width="1.44140625" style="1" customWidth="1"/>
    <col min="10248" max="10248" width="15.44140625" style="1" customWidth="1"/>
    <col min="10249" max="10249" width="1.44140625" style="1" customWidth="1"/>
    <col min="10250" max="10250" width="15.44140625" style="1" customWidth="1"/>
    <col min="10251" max="10251" width="1.44140625" style="1" customWidth="1"/>
    <col min="10252" max="10252" width="15.44140625" style="1" customWidth="1"/>
    <col min="10253" max="10253" width="1.44140625" style="1" customWidth="1"/>
    <col min="10254" max="10254" width="15.44140625" style="1" customWidth="1"/>
    <col min="10255" max="10255" width="1.44140625" style="1" customWidth="1"/>
    <col min="10256" max="10256" width="15.44140625" style="1" customWidth="1"/>
    <col min="10257" max="10257" width="9.33203125" style="1"/>
    <col min="10258" max="10258" width="10.44140625" style="1" bestFit="1" customWidth="1"/>
    <col min="10259" max="10500" width="9.33203125" style="1"/>
    <col min="10501" max="10501" width="41.6640625" style="1" customWidth="1"/>
    <col min="10502" max="10502" width="8" style="1" bestFit="1" customWidth="1"/>
    <col min="10503" max="10503" width="1.44140625" style="1" customWidth="1"/>
    <col min="10504" max="10504" width="15.44140625" style="1" customWidth="1"/>
    <col min="10505" max="10505" width="1.44140625" style="1" customWidth="1"/>
    <col min="10506" max="10506" width="15.44140625" style="1" customWidth="1"/>
    <col min="10507" max="10507" width="1.44140625" style="1" customWidth="1"/>
    <col min="10508" max="10508" width="15.44140625" style="1" customWidth="1"/>
    <col min="10509" max="10509" width="1.44140625" style="1" customWidth="1"/>
    <col min="10510" max="10510" width="15.44140625" style="1" customWidth="1"/>
    <col min="10511" max="10511" width="1.44140625" style="1" customWidth="1"/>
    <col min="10512" max="10512" width="15.44140625" style="1" customWidth="1"/>
    <col min="10513" max="10513" width="9.33203125" style="1"/>
    <col min="10514" max="10514" width="10.44140625" style="1" bestFit="1" customWidth="1"/>
    <col min="10515" max="10756" width="9.33203125" style="1"/>
    <col min="10757" max="10757" width="41.6640625" style="1" customWidth="1"/>
    <col min="10758" max="10758" width="8" style="1" bestFit="1" customWidth="1"/>
    <col min="10759" max="10759" width="1.44140625" style="1" customWidth="1"/>
    <col min="10760" max="10760" width="15.44140625" style="1" customWidth="1"/>
    <col min="10761" max="10761" width="1.44140625" style="1" customWidth="1"/>
    <col min="10762" max="10762" width="15.44140625" style="1" customWidth="1"/>
    <col min="10763" max="10763" width="1.44140625" style="1" customWidth="1"/>
    <col min="10764" max="10764" width="15.44140625" style="1" customWidth="1"/>
    <col min="10765" max="10765" width="1.44140625" style="1" customWidth="1"/>
    <col min="10766" max="10766" width="15.44140625" style="1" customWidth="1"/>
    <col min="10767" max="10767" width="1.44140625" style="1" customWidth="1"/>
    <col min="10768" max="10768" width="15.44140625" style="1" customWidth="1"/>
    <col min="10769" max="10769" width="9.33203125" style="1"/>
    <col min="10770" max="10770" width="10.44140625" style="1" bestFit="1" customWidth="1"/>
    <col min="10771" max="11012" width="9.33203125" style="1"/>
    <col min="11013" max="11013" width="41.6640625" style="1" customWidth="1"/>
    <col min="11014" max="11014" width="8" style="1" bestFit="1" customWidth="1"/>
    <col min="11015" max="11015" width="1.44140625" style="1" customWidth="1"/>
    <col min="11016" max="11016" width="15.44140625" style="1" customWidth="1"/>
    <col min="11017" max="11017" width="1.44140625" style="1" customWidth="1"/>
    <col min="11018" max="11018" width="15.44140625" style="1" customWidth="1"/>
    <col min="11019" max="11019" width="1.44140625" style="1" customWidth="1"/>
    <col min="11020" max="11020" width="15.44140625" style="1" customWidth="1"/>
    <col min="11021" max="11021" width="1.44140625" style="1" customWidth="1"/>
    <col min="11022" max="11022" width="15.44140625" style="1" customWidth="1"/>
    <col min="11023" max="11023" width="1.44140625" style="1" customWidth="1"/>
    <col min="11024" max="11024" width="15.44140625" style="1" customWidth="1"/>
    <col min="11025" max="11025" width="9.33203125" style="1"/>
    <col min="11026" max="11026" width="10.44140625" style="1" bestFit="1" customWidth="1"/>
    <col min="11027" max="11268" width="9.33203125" style="1"/>
    <col min="11269" max="11269" width="41.6640625" style="1" customWidth="1"/>
    <col min="11270" max="11270" width="8" style="1" bestFit="1" customWidth="1"/>
    <col min="11271" max="11271" width="1.44140625" style="1" customWidth="1"/>
    <col min="11272" max="11272" width="15.44140625" style="1" customWidth="1"/>
    <col min="11273" max="11273" width="1.44140625" style="1" customWidth="1"/>
    <col min="11274" max="11274" width="15.44140625" style="1" customWidth="1"/>
    <col min="11275" max="11275" width="1.44140625" style="1" customWidth="1"/>
    <col min="11276" max="11276" width="15.44140625" style="1" customWidth="1"/>
    <col min="11277" max="11277" width="1.44140625" style="1" customWidth="1"/>
    <col min="11278" max="11278" width="15.44140625" style="1" customWidth="1"/>
    <col min="11279" max="11279" width="1.44140625" style="1" customWidth="1"/>
    <col min="11280" max="11280" width="15.44140625" style="1" customWidth="1"/>
    <col min="11281" max="11281" width="9.33203125" style="1"/>
    <col min="11282" max="11282" width="10.44140625" style="1" bestFit="1" customWidth="1"/>
    <col min="11283" max="11524" width="9.33203125" style="1"/>
    <col min="11525" max="11525" width="41.6640625" style="1" customWidth="1"/>
    <col min="11526" max="11526" width="8" style="1" bestFit="1" customWidth="1"/>
    <col min="11527" max="11527" width="1.44140625" style="1" customWidth="1"/>
    <col min="11528" max="11528" width="15.44140625" style="1" customWidth="1"/>
    <col min="11529" max="11529" width="1.44140625" style="1" customWidth="1"/>
    <col min="11530" max="11530" width="15.44140625" style="1" customWidth="1"/>
    <col min="11531" max="11531" width="1.44140625" style="1" customWidth="1"/>
    <col min="11532" max="11532" width="15.44140625" style="1" customWidth="1"/>
    <col min="11533" max="11533" width="1.44140625" style="1" customWidth="1"/>
    <col min="11534" max="11534" width="15.44140625" style="1" customWidth="1"/>
    <col min="11535" max="11535" width="1.44140625" style="1" customWidth="1"/>
    <col min="11536" max="11536" width="15.44140625" style="1" customWidth="1"/>
    <col min="11537" max="11537" width="9.33203125" style="1"/>
    <col min="11538" max="11538" width="10.44140625" style="1" bestFit="1" customWidth="1"/>
    <col min="11539" max="11780" width="9.33203125" style="1"/>
    <col min="11781" max="11781" width="41.6640625" style="1" customWidth="1"/>
    <col min="11782" max="11782" width="8" style="1" bestFit="1" customWidth="1"/>
    <col min="11783" max="11783" width="1.44140625" style="1" customWidth="1"/>
    <col min="11784" max="11784" width="15.44140625" style="1" customWidth="1"/>
    <col min="11785" max="11785" width="1.44140625" style="1" customWidth="1"/>
    <col min="11786" max="11786" width="15.44140625" style="1" customWidth="1"/>
    <col min="11787" max="11787" width="1.44140625" style="1" customWidth="1"/>
    <col min="11788" max="11788" width="15.44140625" style="1" customWidth="1"/>
    <col min="11789" max="11789" width="1.44140625" style="1" customWidth="1"/>
    <col min="11790" max="11790" width="15.44140625" style="1" customWidth="1"/>
    <col min="11791" max="11791" width="1.44140625" style="1" customWidth="1"/>
    <col min="11792" max="11792" width="15.44140625" style="1" customWidth="1"/>
    <col min="11793" max="11793" width="9.33203125" style="1"/>
    <col min="11794" max="11794" width="10.44140625" style="1" bestFit="1" customWidth="1"/>
    <col min="11795" max="12036" width="9.33203125" style="1"/>
    <col min="12037" max="12037" width="41.6640625" style="1" customWidth="1"/>
    <col min="12038" max="12038" width="8" style="1" bestFit="1" customWidth="1"/>
    <col min="12039" max="12039" width="1.44140625" style="1" customWidth="1"/>
    <col min="12040" max="12040" width="15.44140625" style="1" customWidth="1"/>
    <col min="12041" max="12041" width="1.44140625" style="1" customWidth="1"/>
    <col min="12042" max="12042" width="15.44140625" style="1" customWidth="1"/>
    <col min="12043" max="12043" width="1.44140625" style="1" customWidth="1"/>
    <col min="12044" max="12044" width="15.44140625" style="1" customWidth="1"/>
    <col min="12045" max="12045" width="1.44140625" style="1" customWidth="1"/>
    <col min="12046" max="12046" width="15.44140625" style="1" customWidth="1"/>
    <col min="12047" max="12047" width="1.44140625" style="1" customWidth="1"/>
    <col min="12048" max="12048" width="15.44140625" style="1" customWidth="1"/>
    <col min="12049" max="12049" width="9.33203125" style="1"/>
    <col min="12050" max="12050" width="10.44140625" style="1" bestFit="1" customWidth="1"/>
    <col min="12051" max="12292" width="9.33203125" style="1"/>
    <col min="12293" max="12293" width="41.6640625" style="1" customWidth="1"/>
    <col min="12294" max="12294" width="8" style="1" bestFit="1" customWidth="1"/>
    <col min="12295" max="12295" width="1.44140625" style="1" customWidth="1"/>
    <col min="12296" max="12296" width="15.44140625" style="1" customWidth="1"/>
    <col min="12297" max="12297" width="1.44140625" style="1" customWidth="1"/>
    <col min="12298" max="12298" width="15.44140625" style="1" customWidth="1"/>
    <col min="12299" max="12299" width="1.44140625" style="1" customWidth="1"/>
    <col min="12300" max="12300" width="15.44140625" style="1" customWidth="1"/>
    <col min="12301" max="12301" width="1.44140625" style="1" customWidth="1"/>
    <col min="12302" max="12302" width="15.44140625" style="1" customWidth="1"/>
    <col min="12303" max="12303" width="1.44140625" style="1" customWidth="1"/>
    <col min="12304" max="12304" width="15.44140625" style="1" customWidth="1"/>
    <col min="12305" max="12305" width="9.33203125" style="1"/>
    <col min="12306" max="12306" width="10.44140625" style="1" bestFit="1" customWidth="1"/>
    <col min="12307" max="12548" width="9.33203125" style="1"/>
    <col min="12549" max="12549" width="41.6640625" style="1" customWidth="1"/>
    <col min="12550" max="12550" width="8" style="1" bestFit="1" customWidth="1"/>
    <col min="12551" max="12551" width="1.44140625" style="1" customWidth="1"/>
    <col min="12552" max="12552" width="15.44140625" style="1" customWidth="1"/>
    <col min="12553" max="12553" width="1.44140625" style="1" customWidth="1"/>
    <col min="12554" max="12554" width="15.44140625" style="1" customWidth="1"/>
    <col min="12555" max="12555" width="1.44140625" style="1" customWidth="1"/>
    <col min="12556" max="12556" width="15.44140625" style="1" customWidth="1"/>
    <col min="12557" max="12557" width="1.44140625" style="1" customWidth="1"/>
    <col min="12558" max="12558" width="15.44140625" style="1" customWidth="1"/>
    <col min="12559" max="12559" width="1.44140625" style="1" customWidth="1"/>
    <col min="12560" max="12560" width="15.44140625" style="1" customWidth="1"/>
    <col min="12561" max="12561" width="9.33203125" style="1"/>
    <col min="12562" max="12562" width="10.44140625" style="1" bestFit="1" customWidth="1"/>
    <col min="12563" max="12804" width="9.33203125" style="1"/>
    <col min="12805" max="12805" width="41.6640625" style="1" customWidth="1"/>
    <col min="12806" max="12806" width="8" style="1" bestFit="1" customWidth="1"/>
    <col min="12807" max="12807" width="1.44140625" style="1" customWidth="1"/>
    <col min="12808" max="12808" width="15.44140625" style="1" customWidth="1"/>
    <col min="12809" max="12809" width="1.44140625" style="1" customWidth="1"/>
    <col min="12810" max="12810" width="15.44140625" style="1" customWidth="1"/>
    <col min="12811" max="12811" width="1.44140625" style="1" customWidth="1"/>
    <col min="12812" max="12812" width="15.44140625" style="1" customWidth="1"/>
    <col min="12813" max="12813" width="1.44140625" style="1" customWidth="1"/>
    <col min="12814" max="12814" width="15.44140625" style="1" customWidth="1"/>
    <col min="12815" max="12815" width="1.44140625" style="1" customWidth="1"/>
    <col min="12816" max="12816" width="15.44140625" style="1" customWidth="1"/>
    <col min="12817" max="12817" width="9.33203125" style="1"/>
    <col min="12818" max="12818" width="10.44140625" style="1" bestFit="1" customWidth="1"/>
    <col min="12819" max="13060" width="9.33203125" style="1"/>
    <col min="13061" max="13061" width="41.6640625" style="1" customWidth="1"/>
    <col min="13062" max="13062" width="8" style="1" bestFit="1" customWidth="1"/>
    <col min="13063" max="13063" width="1.44140625" style="1" customWidth="1"/>
    <col min="13064" max="13064" width="15.44140625" style="1" customWidth="1"/>
    <col min="13065" max="13065" width="1.44140625" style="1" customWidth="1"/>
    <col min="13066" max="13066" width="15.44140625" style="1" customWidth="1"/>
    <col min="13067" max="13067" width="1.44140625" style="1" customWidth="1"/>
    <col min="13068" max="13068" width="15.44140625" style="1" customWidth="1"/>
    <col min="13069" max="13069" width="1.44140625" style="1" customWidth="1"/>
    <col min="13070" max="13070" width="15.44140625" style="1" customWidth="1"/>
    <col min="13071" max="13071" width="1.44140625" style="1" customWidth="1"/>
    <col min="13072" max="13072" width="15.44140625" style="1" customWidth="1"/>
    <col min="13073" max="13073" width="9.33203125" style="1"/>
    <col min="13074" max="13074" width="10.44140625" style="1" bestFit="1" customWidth="1"/>
    <col min="13075" max="13316" width="9.33203125" style="1"/>
    <col min="13317" max="13317" width="41.6640625" style="1" customWidth="1"/>
    <col min="13318" max="13318" width="8" style="1" bestFit="1" customWidth="1"/>
    <col min="13319" max="13319" width="1.44140625" style="1" customWidth="1"/>
    <col min="13320" max="13320" width="15.44140625" style="1" customWidth="1"/>
    <col min="13321" max="13321" width="1.44140625" style="1" customWidth="1"/>
    <col min="13322" max="13322" width="15.44140625" style="1" customWidth="1"/>
    <col min="13323" max="13323" width="1.44140625" style="1" customWidth="1"/>
    <col min="13324" max="13324" width="15.44140625" style="1" customWidth="1"/>
    <col min="13325" max="13325" width="1.44140625" style="1" customWidth="1"/>
    <col min="13326" max="13326" width="15.44140625" style="1" customWidth="1"/>
    <col min="13327" max="13327" width="1.44140625" style="1" customWidth="1"/>
    <col min="13328" max="13328" width="15.44140625" style="1" customWidth="1"/>
    <col min="13329" max="13329" width="9.33203125" style="1"/>
    <col min="13330" max="13330" width="10.44140625" style="1" bestFit="1" customWidth="1"/>
    <col min="13331" max="13572" width="9.33203125" style="1"/>
    <col min="13573" max="13573" width="41.6640625" style="1" customWidth="1"/>
    <col min="13574" max="13574" width="8" style="1" bestFit="1" customWidth="1"/>
    <col min="13575" max="13575" width="1.44140625" style="1" customWidth="1"/>
    <col min="13576" max="13576" width="15.44140625" style="1" customWidth="1"/>
    <col min="13577" max="13577" width="1.44140625" style="1" customWidth="1"/>
    <col min="13578" max="13578" width="15.44140625" style="1" customWidth="1"/>
    <col min="13579" max="13579" width="1.44140625" style="1" customWidth="1"/>
    <col min="13580" max="13580" width="15.44140625" style="1" customWidth="1"/>
    <col min="13581" max="13581" width="1.44140625" style="1" customWidth="1"/>
    <col min="13582" max="13582" width="15.44140625" style="1" customWidth="1"/>
    <col min="13583" max="13583" width="1.44140625" style="1" customWidth="1"/>
    <col min="13584" max="13584" width="15.44140625" style="1" customWidth="1"/>
    <col min="13585" max="13585" width="9.33203125" style="1"/>
    <col min="13586" max="13586" width="10.44140625" style="1" bestFit="1" customWidth="1"/>
    <col min="13587" max="13828" width="9.33203125" style="1"/>
    <col min="13829" max="13829" width="41.6640625" style="1" customWidth="1"/>
    <col min="13830" max="13830" width="8" style="1" bestFit="1" customWidth="1"/>
    <col min="13831" max="13831" width="1.44140625" style="1" customWidth="1"/>
    <col min="13832" max="13832" width="15.44140625" style="1" customWidth="1"/>
    <col min="13833" max="13833" width="1.44140625" style="1" customWidth="1"/>
    <col min="13834" max="13834" width="15.44140625" style="1" customWidth="1"/>
    <col min="13835" max="13835" width="1.44140625" style="1" customWidth="1"/>
    <col min="13836" max="13836" width="15.44140625" style="1" customWidth="1"/>
    <col min="13837" max="13837" width="1.44140625" style="1" customWidth="1"/>
    <col min="13838" max="13838" width="15.44140625" style="1" customWidth="1"/>
    <col min="13839" max="13839" width="1.44140625" style="1" customWidth="1"/>
    <col min="13840" max="13840" width="15.44140625" style="1" customWidth="1"/>
    <col min="13841" max="13841" width="9.33203125" style="1"/>
    <col min="13842" max="13842" width="10.44140625" style="1" bestFit="1" customWidth="1"/>
    <col min="13843" max="14084" width="9.33203125" style="1"/>
    <col min="14085" max="14085" width="41.6640625" style="1" customWidth="1"/>
    <col min="14086" max="14086" width="8" style="1" bestFit="1" customWidth="1"/>
    <col min="14087" max="14087" width="1.44140625" style="1" customWidth="1"/>
    <col min="14088" max="14088" width="15.44140625" style="1" customWidth="1"/>
    <col min="14089" max="14089" width="1.44140625" style="1" customWidth="1"/>
    <col min="14090" max="14090" width="15.44140625" style="1" customWidth="1"/>
    <col min="14091" max="14091" width="1.44140625" style="1" customWidth="1"/>
    <col min="14092" max="14092" width="15.44140625" style="1" customWidth="1"/>
    <col min="14093" max="14093" width="1.44140625" style="1" customWidth="1"/>
    <col min="14094" max="14094" width="15.44140625" style="1" customWidth="1"/>
    <col min="14095" max="14095" width="1.44140625" style="1" customWidth="1"/>
    <col min="14096" max="14096" width="15.44140625" style="1" customWidth="1"/>
    <col min="14097" max="14097" width="9.33203125" style="1"/>
    <col min="14098" max="14098" width="10.44140625" style="1" bestFit="1" customWidth="1"/>
    <col min="14099" max="14340" width="9.33203125" style="1"/>
    <col min="14341" max="14341" width="41.6640625" style="1" customWidth="1"/>
    <col min="14342" max="14342" width="8" style="1" bestFit="1" customWidth="1"/>
    <col min="14343" max="14343" width="1.44140625" style="1" customWidth="1"/>
    <col min="14344" max="14344" width="15.44140625" style="1" customWidth="1"/>
    <col min="14345" max="14345" width="1.44140625" style="1" customWidth="1"/>
    <col min="14346" max="14346" width="15.44140625" style="1" customWidth="1"/>
    <col min="14347" max="14347" width="1.44140625" style="1" customWidth="1"/>
    <col min="14348" max="14348" width="15.44140625" style="1" customWidth="1"/>
    <col min="14349" max="14349" width="1.44140625" style="1" customWidth="1"/>
    <col min="14350" max="14350" width="15.44140625" style="1" customWidth="1"/>
    <col min="14351" max="14351" width="1.44140625" style="1" customWidth="1"/>
    <col min="14352" max="14352" width="15.44140625" style="1" customWidth="1"/>
    <col min="14353" max="14353" width="9.33203125" style="1"/>
    <col min="14354" max="14354" width="10.44140625" style="1" bestFit="1" customWidth="1"/>
    <col min="14355" max="14596" width="9.33203125" style="1"/>
    <col min="14597" max="14597" width="41.6640625" style="1" customWidth="1"/>
    <col min="14598" max="14598" width="8" style="1" bestFit="1" customWidth="1"/>
    <col min="14599" max="14599" width="1.44140625" style="1" customWidth="1"/>
    <col min="14600" max="14600" width="15.44140625" style="1" customWidth="1"/>
    <col min="14601" max="14601" width="1.44140625" style="1" customWidth="1"/>
    <col min="14602" max="14602" width="15.44140625" style="1" customWidth="1"/>
    <col min="14603" max="14603" width="1.44140625" style="1" customWidth="1"/>
    <col min="14604" max="14604" width="15.44140625" style="1" customWidth="1"/>
    <col min="14605" max="14605" width="1.44140625" style="1" customWidth="1"/>
    <col min="14606" max="14606" width="15.44140625" style="1" customWidth="1"/>
    <col min="14607" max="14607" width="1.44140625" style="1" customWidth="1"/>
    <col min="14608" max="14608" width="15.44140625" style="1" customWidth="1"/>
    <col min="14609" max="14609" width="9.33203125" style="1"/>
    <col min="14610" max="14610" width="10.44140625" style="1" bestFit="1" customWidth="1"/>
    <col min="14611" max="14852" width="9.33203125" style="1"/>
    <col min="14853" max="14853" width="41.6640625" style="1" customWidth="1"/>
    <col min="14854" max="14854" width="8" style="1" bestFit="1" customWidth="1"/>
    <col min="14855" max="14855" width="1.44140625" style="1" customWidth="1"/>
    <col min="14856" max="14856" width="15.44140625" style="1" customWidth="1"/>
    <col min="14857" max="14857" width="1.44140625" style="1" customWidth="1"/>
    <col min="14858" max="14858" width="15.44140625" style="1" customWidth="1"/>
    <col min="14859" max="14859" width="1.44140625" style="1" customWidth="1"/>
    <col min="14860" max="14860" width="15.44140625" style="1" customWidth="1"/>
    <col min="14861" max="14861" width="1.44140625" style="1" customWidth="1"/>
    <col min="14862" max="14862" width="15.44140625" style="1" customWidth="1"/>
    <col min="14863" max="14863" width="1.44140625" style="1" customWidth="1"/>
    <col min="14864" max="14864" width="15.44140625" style="1" customWidth="1"/>
    <col min="14865" max="14865" width="9.33203125" style="1"/>
    <col min="14866" max="14866" width="10.44140625" style="1" bestFit="1" customWidth="1"/>
    <col min="14867" max="15108" width="9.33203125" style="1"/>
    <col min="15109" max="15109" width="41.6640625" style="1" customWidth="1"/>
    <col min="15110" max="15110" width="8" style="1" bestFit="1" customWidth="1"/>
    <col min="15111" max="15111" width="1.44140625" style="1" customWidth="1"/>
    <col min="15112" max="15112" width="15.44140625" style="1" customWidth="1"/>
    <col min="15113" max="15113" width="1.44140625" style="1" customWidth="1"/>
    <col min="15114" max="15114" width="15.44140625" style="1" customWidth="1"/>
    <col min="15115" max="15115" width="1.44140625" style="1" customWidth="1"/>
    <col min="15116" max="15116" width="15.44140625" style="1" customWidth="1"/>
    <col min="15117" max="15117" width="1.44140625" style="1" customWidth="1"/>
    <col min="15118" max="15118" width="15.44140625" style="1" customWidth="1"/>
    <col min="15119" max="15119" width="1.44140625" style="1" customWidth="1"/>
    <col min="15120" max="15120" width="15.44140625" style="1" customWidth="1"/>
    <col min="15121" max="15121" width="9.33203125" style="1"/>
    <col min="15122" max="15122" width="10.44140625" style="1" bestFit="1" customWidth="1"/>
    <col min="15123" max="15364" width="9.33203125" style="1"/>
    <col min="15365" max="15365" width="41.6640625" style="1" customWidth="1"/>
    <col min="15366" max="15366" width="8" style="1" bestFit="1" customWidth="1"/>
    <col min="15367" max="15367" width="1.44140625" style="1" customWidth="1"/>
    <col min="15368" max="15368" width="15.44140625" style="1" customWidth="1"/>
    <col min="15369" max="15369" width="1.44140625" style="1" customWidth="1"/>
    <col min="15370" max="15370" width="15.44140625" style="1" customWidth="1"/>
    <col min="15371" max="15371" width="1.44140625" style="1" customWidth="1"/>
    <col min="15372" max="15372" width="15.44140625" style="1" customWidth="1"/>
    <col min="15373" max="15373" width="1.44140625" style="1" customWidth="1"/>
    <col min="15374" max="15374" width="15.44140625" style="1" customWidth="1"/>
    <col min="15375" max="15375" width="1.44140625" style="1" customWidth="1"/>
    <col min="15376" max="15376" width="15.44140625" style="1" customWidth="1"/>
    <col min="15377" max="15377" width="9.33203125" style="1"/>
    <col min="15378" max="15378" width="10.44140625" style="1" bestFit="1" customWidth="1"/>
    <col min="15379" max="15620" width="9.33203125" style="1"/>
    <col min="15621" max="15621" width="41.6640625" style="1" customWidth="1"/>
    <col min="15622" max="15622" width="8" style="1" bestFit="1" customWidth="1"/>
    <col min="15623" max="15623" width="1.44140625" style="1" customWidth="1"/>
    <col min="15624" max="15624" width="15.44140625" style="1" customWidth="1"/>
    <col min="15625" max="15625" width="1.44140625" style="1" customWidth="1"/>
    <col min="15626" max="15626" width="15.44140625" style="1" customWidth="1"/>
    <col min="15627" max="15627" width="1.44140625" style="1" customWidth="1"/>
    <col min="15628" max="15628" width="15.44140625" style="1" customWidth="1"/>
    <col min="15629" max="15629" width="1.44140625" style="1" customWidth="1"/>
    <col min="15630" max="15630" width="15.44140625" style="1" customWidth="1"/>
    <col min="15631" max="15631" width="1.44140625" style="1" customWidth="1"/>
    <col min="15632" max="15632" width="15.44140625" style="1" customWidth="1"/>
    <col min="15633" max="15633" width="9.33203125" style="1"/>
    <col min="15634" max="15634" width="10.44140625" style="1" bestFit="1" customWidth="1"/>
    <col min="15635" max="15876" width="9.33203125" style="1"/>
    <col min="15877" max="15877" width="41.6640625" style="1" customWidth="1"/>
    <col min="15878" max="15878" width="8" style="1" bestFit="1" customWidth="1"/>
    <col min="15879" max="15879" width="1.44140625" style="1" customWidth="1"/>
    <col min="15880" max="15880" width="15.44140625" style="1" customWidth="1"/>
    <col min="15881" max="15881" width="1.44140625" style="1" customWidth="1"/>
    <col min="15882" max="15882" width="15.44140625" style="1" customWidth="1"/>
    <col min="15883" max="15883" width="1.44140625" style="1" customWidth="1"/>
    <col min="15884" max="15884" width="15.44140625" style="1" customWidth="1"/>
    <col min="15885" max="15885" width="1.44140625" style="1" customWidth="1"/>
    <col min="15886" max="15886" width="15.44140625" style="1" customWidth="1"/>
    <col min="15887" max="15887" width="1.44140625" style="1" customWidth="1"/>
    <col min="15888" max="15888" width="15.44140625" style="1" customWidth="1"/>
    <col min="15889" max="15889" width="9.33203125" style="1"/>
    <col min="15890" max="15890" width="10.44140625" style="1" bestFit="1" customWidth="1"/>
    <col min="15891" max="16132" width="9.33203125" style="1"/>
    <col min="16133" max="16133" width="41.6640625" style="1" customWidth="1"/>
    <col min="16134" max="16134" width="8" style="1" bestFit="1" customWidth="1"/>
    <col min="16135" max="16135" width="1.44140625" style="1" customWidth="1"/>
    <col min="16136" max="16136" width="15.44140625" style="1" customWidth="1"/>
    <col min="16137" max="16137" width="1.44140625" style="1" customWidth="1"/>
    <col min="16138" max="16138" width="15.44140625" style="1" customWidth="1"/>
    <col min="16139" max="16139" width="1.44140625" style="1" customWidth="1"/>
    <col min="16140" max="16140" width="15.44140625" style="1" customWidth="1"/>
    <col min="16141" max="16141" width="1.44140625" style="1" customWidth="1"/>
    <col min="16142" max="16142" width="15.44140625" style="1" customWidth="1"/>
    <col min="16143" max="16143" width="1.44140625" style="1" customWidth="1"/>
    <col min="16144" max="16144" width="15.44140625" style="1" customWidth="1"/>
    <col min="16145" max="16145" width="9.33203125" style="1"/>
    <col min="16146" max="16146" width="10.44140625" style="1" bestFit="1" customWidth="1"/>
    <col min="16147" max="16384" width="9.33203125" style="1"/>
  </cols>
  <sheetData>
    <row r="1" spans="1:16" ht="20.399999999999999" x14ac:dyDescent="0.25">
      <c r="A1" s="2" t="s">
        <v>0</v>
      </c>
      <c r="B1" s="2"/>
      <c r="P1" s="79"/>
    </row>
    <row r="2" spans="1:16" ht="20.399999999999999" x14ac:dyDescent="0.25">
      <c r="A2" s="2" t="s">
        <v>150</v>
      </c>
      <c r="B2" s="2"/>
      <c r="P2" s="1"/>
    </row>
    <row r="3" spans="1:16" ht="20.399999999999999" x14ac:dyDescent="0.25">
      <c r="A3" s="2" t="s">
        <v>160</v>
      </c>
      <c r="B3" s="2"/>
      <c r="P3" s="1"/>
    </row>
    <row r="4" spans="1:16" ht="20.399999999999999" x14ac:dyDescent="0.25">
      <c r="A4" s="2"/>
      <c r="B4" s="2"/>
      <c r="P4" s="1"/>
    </row>
    <row r="5" spans="1:16" x14ac:dyDescent="0.25">
      <c r="D5" s="64"/>
      <c r="E5" s="64"/>
      <c r="F5" s="64"/>
      <c r="G5" s="64"/>
      <c r="H5" s="64"/>
      <c r="I5" s="64"/>
      <c r="J5" s="64"/>
      <c r="K5" s="64"/>
      <c r="L5" s="64"/>
      <c r="M5" s="64"/>
      <c r="N5" s="4"/>
      <c r="O5" s="64"/>
      <c r="P5" s="5" t="s">
        <v>26</v>
      </c>
    </row>
    <row r="6" spans="1:16" x14ac:dyDescent="0.25">
      <c r="D6" s="119" t="s">
        <v>116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</row>
    <row r="7" spans="1:16" x14ac:dyDescent="0.25">
      <c r="C7" s="6"/>
      <c r="D7" s="12"/>
      <c r="E7" s="12"/>
      <c r="F7" s="12"/>
      <c r="G7" s="12"/>
      <c r="H7" s="12"/>
      <c r="I7" s="12"/>
      <c r="J7" s="122" t="s">
        <v>94</v>
      </c>
      <c r="K7" s="122"/>
      <c r="L7" s="122"/>
      <c r="M7" s="122"/>
      <c r="N7" s="122"/>
      <c r="O7" s="12"/>
      <c r="P7" s="12"/>
    </row>
    <row r="8" spans="1:16" x14ac:dyDescent="0.25">
      <c r="D8" s="12" t="s">
        <v>82</v>
      </c>
      <c r="E8" s="12"/>
      <c r="F8" s="12" t="s">
        <v>83</v>
      </c>
      <c r="G8" s="12"/>
      <c r="H8" s="12"/>
      <c r="I8" s="12"/>
      <c r="J8" s="12" t="s">
        <v>84</v>
      </c>
      <c r="K8" s="12"/>
      <c r="L8" s="12" t="s">
        <v>146</v>
      </c>
      <c r="M8" s="12"/>
      <c r="N8" s="1"/>
      <c r="O8" s="6"/>
      <c r="P8" s="12"/>
    </row>
    <row r="9" spans="1:16" x14ac:dyDescent="0.25">
      <c r="B9" s="46" t="s">
        <v>27</v>
      </c>
      <c r="C9" s="6"/>
      <c r="D9" s="102" t="s">
        <v>87</v>
      </c>
      <c r="E9" s="12"/>
      <c r="F9" s="102" t="s">
        <v>88</v>
      </c>
      <c r="G9" s="12"/>
      <c r="H9" s="46" t="s">
        <v>143</v>
      </c>
      <c r="I9" s="12"/>
      <c r="J9" s="102" t="s">
        <v>89</v>
      </c>
      <c r="K9" s="12"/>
      <c r="L9" s="102" t="s">
        <v>143</v>
      </c>
      <c r="M9" s="12"/>
      <c r="N9" s="46" t="s">
        <v>60</v>
      </c>
      <c r="O9" s="12"/>
      <c r="P9" s="102" t="s">
        <v>92</v>
      </c>
    </row>
    <row r="10" spans="1:16" ht="21.6" x14ac:dyDescent="0.25">
      <c r="A10" s="2"/>
      <c r="B10" s="6"/>
      <c r="K10" s="107"/>
      <c r="M10" s="107"/>
      <c r="P10" s="1"/>
    </row>
    <row r="11" spans="1:16" ht="20.399999999999999" x14ac:dyDescent="0.25">
      <c r="A11" s="2" t="s">
        <v>144</v>
      </c>
      <c r="B11" s="2"/>
      <c r="D11" s="10">
        <v>912561127</v>
      </c>
      <c r="F11" s="10">
        <v>3233498174</v>
      </c>
      <c r="H11" s="10">
        <v>0</v>
      </c>
      <c r="J11" s="10">
        <v>91256112</v>
      </c>
      <c r="L11" s="10">
        <v>0</v>
      </c>
      <c r="N11" s="10">
        <v>2348854833</v>
      </c>
      <c r="P11" s="10">
        <f>SUM(D11:N11)</f>
        <v>6586170246</v>
      </c>
    </row>
    <row r="12" spans="1:16" ht="21.6" x14ac:dyDescent="0.25">
      <c r="A12" s="1" t="s">
        <v>129</v>
      </c>
      <c r="B12" s="2"/>
      <c r="D12" s="14">
        <v>0</v>
      </c>
      <c r="F12" s="14">
        <v>0</v>
      </c>
      <c r="G12" s="14"/>
      <c r="H12" s="14">
        <v>0</v>
      </c>
      <c r="J12" s="14">
        <v>0</v>
      </c>
      <c r="K12" s="107"/>
      <c r="L12" s="14">
        <v>0</v>
      </c>
      <c r="M12" s="107"/>
      <c r="N12" s="10">
        <v>1085276465</v>
      </c>
      <c r="P12" s="10">
        <f>SUM(D12:O12)</f>
        <v>1085276465</v>
      </c>
    </row>
    <row r="13" spans="1:16" ht="21.6" x14ac:dyDescent="0.25">
      <c r="A13" s="1" t="s">
        <v>143</v>
      </c>
      <c r="B13" s="67">
        <v>22</v>
      </c>
      <c r="D13" s="14">
        <v>0</v>
      </c>
      <c r="F13" s="14">
        <v>0</v>
      </c>
      <c r="G13" s="14"/>
      <c r="H13" s="14">
        <v>-63825309</v>
      </c>
      <c r="J13" s="14">
        <v>0</v>
      </c>
      <c r="K13" s="107"/>
      <c r="L13" s="14">
        <v>63825309</v>
      </c>
      <c r="M13" s="107"/>
      <c r="N13" s="10">
        <v>-63825309</v>
      </c>
      <c r="P13" s="10">
        <f>SUM(D13:O13)</f>
        <v>-63825309</v>
      </c>
    </row>
    <row r="14" spans="1:16" ht="21.6" x14ac:dyDescent="0.25">
      <c r="A14" s="1" t="s">
        <v>93</v>
      </c>
      <c r="B14" s="67">
        <v>25</v>
      </c>
      <c r="D14" s="14">
        <v>0</v>
      </c>
      <c r="F14" s="14">
        <v>0</v>
      </c>
      <c r="G14" s="14"/>
      <c r="H14" s="14">
        <v>0</v>
      </c>
      <c r="J14" s="14">
        <v>0</v>
      </c>
      <c r="K14" s="107"/>
      <c r="L14" s="14">
        <v>0</v>
      </c>
      <c r="M14" s="107"/>
      <c r="N14" s="10">
        <v>-656392583</v>
      </c>
      <c r="P14" s="10">
        <f>SUM(D14:O14)</f>
        <v>-656392583</v>
      </c>
    </row>
    <row r="15" spans="1:16" ht="22.2" thickBot="1" x14ac:dyDescent="0.3">
      <c r="A15" s="2" t="s">
        <v>145</v>
      </c>
      <c r="B15" s="104"/>
      <c r="D15" s="15">
        <f>SUM(D11:D14)</f>
        <v>912561127</v>
      </c>
      <c r="F15" s="15">
        <f>SUM(F11:F14)</f>
        <v>3233498174</v>
      </c>
      <c r="H15" s="15">
        <f>SUM(H11:H14)</f>
        <v>-63825309</v>
      </c>
      <c r="J15" s="108">
        <f>SUM(J11:J14)</f>
        <v>91256112</v>
      </c>
      <c r="K15" s="107"/>
      <c r="L15" s="108">
        <f>SUM(L11:L14)</f>
        <v>63825309</v>
      </c>
      <c r="M15" s="107"/>
      <c r="N15" s="15">
        <f>SUM(N11:N14)</f>
        <v>2713913406</v>
      </c>
      <c r="P15" s="15">
        <f>SUM(P11:P14)</f>
        <v>6951228819</v>
      </c>
    </row>
    <row r="16" spans="1:16" ht="22.2" thickTop="1" x14ac:dyDescent="0.25">
      <c r="A16" s="2"/>
      <c r="B16" s="6"/>
      <c r="K16" s="107"/>
      <c r="M16" s="107"/>
      <c r="P16" s="1"/>
    </row>
    <row r="17" spans="1:18" s="98" customFormat="1" ht="20.399999999999999" x14ac:dyDescent="0.25">
      <c r="A17" s="2" t="s">
        <v>162</v>
      </c>
      <c r="B17" s="67"/>
      <c r="C17" s="1"/>
      <c r="D17" s="10">
        <v>912561127</v>
      </c>
      <c r="E17" s="10"/>
      <c r="F17" s="10">
        <v>3233498174</v>
      </c>
      <c r="G17" s="10"/>
      <c r="H17" s="10">
        <v>-63825309</v>
      </c>
      <c r="I17" s="10"/>
      <c r="J17" s="10">
        <v>91256112</v>
      </c>
      <c r="K17" s="10"/>
      <c r="L17" s="10">
        <v>63825309</v>
      </c>
      <c r="M17" s="10"/>
      <c r="N17" s="10">
        <v>2713913406</v>
      </c>
      <c r="O17" s="10"/>
      <c r="P17" s="10">
        <f>SUM(D17:N17)</f>
        <v>6951228819</v>
      </c>
      <c r="R17" s="103"/>
    </row>
    <row r="18" spans="1:18" s="98" customFormat="1" ht="21.6" x14ac:dyDescent="0.25">
      <c r="A18" s="1" t="s">
        <v>129</v>
      </c>
      <c r="B18" s="67"/>
      <c r="C18" s="1"/>
      <c r="D18" s="14">
        <v>0</v>
      </c>
      <c r="E18" s="10"/>
      <c r="F18" s="14">
        <v>0</v>
      </c>
      <c r="G18" s="14"/>
      <c r="H18" s="14">
        <v>0</v>
      </c>
      <c r="I18" s="10"/>
      <c r="J18" s="14">
        <v>0</v>
      </c>
      <c r="K18" s="107"/>
      <c r="L18" s="14">
        <v>0</v>
      </c>
      <c r="M18" s="107"/>
      <c r="N18" s="10">
        <f>+PL_Thai!I34</f>
        <v>897664945</v>
      </c>
      <c r="O18" s="10"/>
      <c r="P18" s="10">
        <f>SUM(D18:O18)</f>
        <v>897664945</v>
      </c>
      <c r="R18" s="103"/>
    </row>
    <row r="19" spans="1:18" s="98" customFormat="1" ht="21.6" x14ac:dyDescent="0.25">
      <c r="A19" s="1" t="s">
        <v>143</v>
      </c>
      <c r="B19" s="67">
        <v>22</v>
      </c>
      <c r="C19" s="1"/>
      <c r="D19" s="14">
        <v>0</v>
      </c>
      <c r="E19" s="10"/>
      <c r="F19" s="14">
        <v>0</v>
      </c>
      <c r="G19" s="14"/>
      <c r="H19" s="14">
        <v>-28168395</v>
      </c>
      <c r="I19" s="10"/>
      <c r="J19" s="14">
        <v>0</v>
      </c>
      <c r="K19" s="107"/>
      <c r="L19" s="14">
        <v>28168395</v>
      </c>
      <c r="M19" s="107"/>
      <c r="N19" s="10">
        <v>-28168395</v>
      </c>
      <c r="O19" s="10"/>
      <c r="P19" s="10">
        <f>SUM(D19:O19)</f>
        <v>-28168395</v>
      </c>
      <c r="R19" s="103"/>
    </row>
    <row r="20" spans="1:18" s="98" customFormat="1" ht="21.6" x14ac:dyDescent="0.25">
      <c r="A20" s="1" t="s">
        <v>93</v>
      </c>
      <c r="B20" s="67">
        <v>25</v>
      </c>
      <c r="C20" s="1"/>
      <c r="D20" s="14">
        <v>0</v>
      </c>
      <c r="E20" s="10"/>
      <c r="F20" s="14">
        <v>0</v>
      </c>
      <c r="G20" s="14"/>
      <c r="H20" s="14">
        <v>0</v>
      </c>
      <c r="I20" s="10"/>
      <c r="J20" s="14">
        <v>0</v>
      </c>
      <c r="K20" s="107"/>
      <c r="L20" s="14">
        <v>0</v>
      </c>
      <c r="M20" s="107"/>
      <c r="N20" s="10">
        <v>-816803786</v>
      </c>
      <c r="O20" s="10"/>
      <c r="P20" s="10">
        <f>SUM(D20:O20)</f>
        <v>-816803786</v>
      </c>
      <c r="R20" s="103"/>
    </row>
    <row r="21" spans="1:18" s="98" customFormat="1" ht="21" thickBot="1" x14ac:dyDescent="0.3">
      <c r="A21" s="2" t="s">
        <v>163</v>
      </c>
      <c r="B21" s="6"/>
      <c r="C21" s="1"/>
      <c r="D21" s="15">
        <f>SUM(D17:D20)</f>
        <v>912561127</v>
      </c>
      <c r="E21" s="10"/>
      <c r="F21" s="15">
        <f>SUM(F17:F20)</f>
        <v>3233498174</v>
      </c>
      <c r="G21" s="10"/>
      <c r="H21" s="15">
        <f>SUM(H17:H20)</f>
        <v>-91993704</v>
      </c>
      <c r="I21" s="10"/>
      <c r="J21" s="15">
        <f>SUM(J17:J20)</f>
        <v>91256112</v>
      </c>
      <c r="K21" s="10"/>
      <c r="L21" s="15">
        <f>SUM(L17:L20)</f>
        <v>91993704</v>
      </c>
      <c r="M21" s="10"/>
      <c r="N21" s="15">
        <f>SUM(N17:N20)</f>
        <v>2766606170</v>
      </c>
      <c r="O21" s="10"/>
      <c r="P21" s="15">
        <f>SUM(P17:P20)</f>
        <v>7003921583</v>
      </c>
      <c r="R21" s="103"/>
    </row>
    <row r="22" spans="1:18" ht="22.2" thickTop="1" x14ac:dyDescent="0.25">
      <c r="A22" s="2"/>
      <c r="B22" s="6"/>
      <c r="K22" s="107"/>
      <c r="M22" s="107"/>
      <c r="P22" s="1"/>
    </row>
    <row r="23" spans="1:18" ht="20.399999999999999" x14ac:dyDescent="0.25">
      <c r="A23" s="2"/>
      <c r="B23" s="2"/>
    </row>
    <row r="24" spans="1:18" ht="21.6" x14ac:dyDescent="0.25">
      <c r="A24" s="2"/>
      <c r="B24" s="2"/>
      <c r="K24" s="107"/>
      <c r="M24" s="107"/>
    </row>
    <row r="26" spans="1:18" ht="21.6" x14ac:dyDescent="0.25">
      <c r="A26" s="2"/>
      <c r="B26" s="2"/>
      <c r="K26" s="107"/>
      <c r="M26" s="107"/>
    </row>
    <row r="27" spans="1:18" ht="21.6" x14ac:dyDescent="0.25">
      <c r="A27" s="2"/>
      <c r="B27" s="2"/>
      <c r="K27" s="107"/>
      <c r="M27" s="107"/>
    </row>
    <row r="38" spans="4:4" x14ac:dyDescent="0.25">
      <c r="D38" s="10" t="s">
        <v>96</v>
      </c>
    </row>
  </sheetData>
  <mergeCells count="2">
    <mergeCell ref="D6:P6"/>
    <mergeCell ref="J7:N7"/>
  </mergeCells>
  <pageMargins left="0.78740157480314998" right="0.39370078740157499" top="0.98425196850393704" bottom="7.8740157480315001E-2" header="0.15748031496063" footer="0.31496062992126"/>
  <pageSetup paperSize="9" scale="80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5"/>
  <sheetViews>
    <sheetView view="pageBreakPreview" topLeftCell="B14" zoomScale="120" zoomScaleNormal="120" zoomScaleSheetLayoutView="120" zoomScalePageLayoutView="80" workbookViewId="0">
      <selection activeCell="D76" sqref="D76"/>
    </sheetView>
  </sheetViews>
  <sheetFormatPr defaultColWidth="9.33203125" defaultRowHeight="17.25" customHeight="1" x14ac:dyDescent="0.25"/>
  <cols>
    <col min="1" max="1" width="3.44140625" style="1" customWidth="1"/>
    <col min="2" max="2" width="52.33203125" style="1" customWidth="1"/>
    <col min="3" max="3" width="14.21875" style="1" customWidth="1"/>
    <col min="4" max="4" width="1.6640625" style="1" customWidth="1"/>
    <col min="5" max="5" width="14.21875" style="1" customWidth="1"/>
    <col min="6" max="6" width="1.6640625" style="1" customWidth="1"/>
    <col min="7" max="7" width="14.21875" style="1" customWidth="1"/>
    <col min="8" max="8" width="1.6640625" style="1" customWidth="1"/>
    <col min="9" max="9" width="14.21875" style="1" customWidth="1"/>
    <col min="10" max="10" width="9.33203125" style="1"/>
    <col min="11" max="11" width="11.44140625" style="110" bestFit="1" customWidth="1"/>
    <col min="12" max="15" width="9.33203125" style="110"/>
    <col min="16" max="16384" width="9.33203125" style="1"/>
  </cols>
  <sheetData>
    <row r="1" spans="1:9" ht="20.399999999999999" x14ac:dyDescent="0.25">
      <c r="A1" s="2" t="s">
        <v>0</v>
      </c>
      <c r="G1" s="2"/>
      <c r="H1" s="2"/>
      <c r="I1" s="2"/>
    </row>
    <row r="2" spans="1:9" ht="20.399999999999999" x14ac:dyDescent="0.25">
      <c r="A2" s="2" t="s">
        <v>1</v>
      </c>
      <c r="G2" s="2"/>
      <c r="H2" s="2"/>
      <c r="I2" s="2"/>
    </row>
    <row r="3" spans="1:9" ht="20.399999999999999" x14ac:dyDescent="0.25">
      <c r="A3" s="2" t="s">
        <v>160</v>
      </c>
    </row>
    <row r="4" spans="1:9" ht="20.399999999999999" x14ac:dyDescent="0.25">
      <c r="A4" s="2"/>
      <c r="B4" s="2"/>
      <c r="C4" s="109"/>
    </row>
    <row r="5" spans="1:9" ht="19.8" x14ac:dyDescent="0.25">
      <c r="C5" s="3"/>
      <c r="D5" s="4"/>
      <c r="E5" s="4"/>
      <c r="F5" s="4"/>
      <c r="G5" s="4"/>
      <c r="H5" s="4"/>
      <c r="I5" s="5" t="s">
        <v>26</v>
      </c>
    </row>
    <row r="6" spans="1:9" ht="19.8" x14ac:dyDescent="0.25">
      <c r="A6" s="6"/>
      <c r="B6" s="6"/>
      <c r="C6" s="118" t="s">
        <v>2</v>
      </c>
      <c r="D6" s="118"/>
      <c r="E6" s="118"/>
      <c r="G6" s="118" t="s">
        <v>116</v>
      </c>
      <c r="H6" s="118"/>
      <c r="I6" s="118"/>
    </row>
    <row r="7" spans="1:9" ht="19.8" x14ac:dyDescent="0.25">
      <c r="A7" s="6"/>
      <c r="B7" s="6"/>
      <c r="C7" s="7" t="s">
        <v>161</v>
      </c>
      <c r="D7" s="6"/>
      <c r="E7" s="7" t="s">
        <v>147</v>
      </c>
      <c r="F7" s="6"/>
      <c r="G7" s="7" t="s">
        <v>161</v>
      </c>
      <c r="H7" s="6"/>
      <c r="I7" s="7" t="s">
        <v>147</v>
      </c>
    </row>
    <row r="8" spans="1:9" ht="20.399999999999999" x14ac:dyDescent="0.25">
      <c r="A8" s="2" t="s">
        <v>3</v>
      </c>
      <c r="B8" s="2"/>
      <c r="C8" s="8"/>
      <c r="D8" s="8"/>
      <c r="E8" s="8"/>
      <c r="F8" s="8"/>
      <c r="G8" s="9"/>
      <c r="H8" s="8"/>
      <c r="I8" s="9"/>
    </row>
    <row r="9" spans="1:9" ht="19.8" x14ac:dyDescent="0.25">
      <c r="A9" s="1" t="s">
        <v>4</v>
      </c>
      <c r="C9" s="10">
        <f>+PL_Thai!E16</f>
        <v>1130013901</v>
      </c>
      <c r="D9" s="10"/>
      <c r="E9" s="10">
        <v>1376725663</v>
      </c>
      <c r="F9" s="10"/>
      <c r="G9" s="10">
        <f>+PL_Thai!I16</f>
        <v>1121207245</v>
      </c>
      <c r="H9" s="10"/>
      <c r="I9" s="10">
        <v>1349646635</v>
      </c>
    </row>
    <row r="10" spans="1:9" ht="19.8" x14ac:dyDescent="0.25">
      <c r="A10" s="1" t="s">
        <v>5</v>
      </c>
      <c r="C10" s="10"/>
      <c r="D10" s="10"/>
      <c r="E10" s="10"/>
      <c r="F10" s="10"/>
      <c r="G10" s="10"/>
      <c r="H10" s="10"/>
      <c r="I10" s="10"/>
    </row>
    <row r="11" spans="1:9" ht="19.8" x14ac:dyDescent="0.25">
      <c r="B11" s="69" t="s">
        <v>8</v>
      </c>
      <c r="C11" s="10">
        <v>580644873</v>
      </c>
      <c r="D11" s="10"/>
      <c r="E11" s="10">
        <v>589791043</v>
      </c>
      <c r="F11" s="10"/>
      <c r="G11" s="10">
        <v>452531623</v>
      </c>
      <c r="H11" s="10"/>
      <c r="I11" s="10">
        <v>451349449</v>
      </c>
    </row>
    <row r="12" spans="1:9" ht="19.8" x14ac:dyDescent="0.25">
      <c r="B12" s="69" t="s">
        <v>114</v>
      </c>
      <c r="C12" s="10">
        <v>0</v>
      </c>
      <c r="D12" s="10"/>
      <c r="E12" s="10">
        <v>-189447</v>
      </c>
      <c r="F12" s="10"/>
      <c r="G12" s="10">
        <v>0</v>
      </c>
      <c r="H12" s="10"/>
      <c r="I12" s="10">
        <v>0</v>
      </c>
    </row>
    <row r="13" spans="1:9" ht="19.8" x14ac:dyDescent="0.25">
      <c r="B13" s="69" t="s">
        <v>95</v>
      </c>
      <c r="C13" s="10">
        <v>-3820</v>
      </c>
      <c r="D13" s="10"/>
      <c r="E13" s="10">
        <v>-33621</v>
      </c>
      <c r="F13" s="10"/>
      <c r="G13" s="10">
        <v>0</v>
      </c>
      <c r="H13" s="10"/>
      <c r="I13" s="10">
        <v>0</v>
      </c>
    </row>
    <row r="14" spans="1:9" ht="19.8" x14ac:dyDescent="0.25">
      <c r="B14" s="69" t="s">
        <v>9</v>
      </c>
      <c r="C14" s="10">
        <v>1548346</v>
      </c>
      <c r="D14" s="10"/>
      <c r="E14" s="10">
        <v>-2774187</v>
      </c>
      <c r="F14" s="10"/>
      <c r="G14" s="10">
        <v>2038663</v>
      </c>
      <c r="H14" s="10"/>
      <c r="I14" s="10">
        <v>-2523606</v>
      </c>
    </row>
    <row r="15" spans="1:9" ht="19.8" x14ac:dyDescent="0.25">
      <c r="B15" s="69" t="s">
        <v>10</v>
      </c>
      <c r="C15" s="10">
        <v>-48864</v>
      </c>
      <c r="D15" s="10"/>
      <c r="E15" s="10">
        <v>-81554</v>
      </c>
      <c r="F15" s="10"/>
      <c r="G15" s="10">
        <v>-21160</v>
      </c>
      <c r="H15" s="10"/>
      <c r="I15" s="10">
        <v>-24486</v>
      </c>
    </row>
    <row r="16" spans="1:9" ht="19.8" x14ac:dyDescent="0.25">
      <c r="B16" s="69" t="s">
        <v>101</v>
      </c>
      <c r="C16" s="10">
        <v>-78575</v>
      </c>
      <c r="D16" s="10"/>
      <c r="E16" s="10">
        <v>-62860</v>
      </c>
      <c r="F16" s="10"/>
      <c r="G16" s="10">
        <v>0</v>
      </c>
      <c r="H16" s="10"/>
      <c r="I16" s="10">
        <v>0</v>
      </c>
    </row>
    <row r="17" spans="1:9" ht="19.8" x14ac:dyDescent="0.25">
      <c r="B17" s="69" t="s">
        <v>11</v>
      </c>
      <c r="C17" s="10">
        <v>-222162</v>
      </c>
      <c r="D17" s="10"/>
      <c r="E17" s="10">
        <v>-378173</v>
      </c>
      <c r="F17" s="10"/>
      <c r="G17" s="10">
        <v>-169653</v>
      </c>
      <c r="H17" s="10"/>
      <c r="I17" s="10">
        <v>-297540</v>
      </c>
    </row>
    <row r="18" spans="1:9" ht="19.8" x14ac:dyDescent="0.25">
      <c r="B18" s="69" t="s">
        <v>12</v>
      </c>
      <c r="C18" s="10">
        <v>29607374</v>
      </c>
      <c r="D18" s="10"/>
      <c r="E18" s="10">
        <v>30076147</v>
      </c>
      <c r="F18" s="10"/>
      <c r="G18" s="10">
        <v>26297808</v>
      </c>
      <c r="H18" s="10"/>
      <c r="I18" s="10">
        <v>26645232</v>
      </c>
    </row>
    <row r="19" spans="1:9" ht="19.8" x14ac:dyDescent="0.25">
      <c r="B19" s="69" t="s">
        <v>13</v>
      </c>
      <c r="C19" s="10">
        <v>1959845</v>
      </c>
      <c r="D19" s="10"/>
      <c r="E19" s="10">
        <v>2037698</v>
      </c>
      <c r="F19" s="10"/>
      <c r="G19" s="10">
        <v>0</v>
      </c>
      <c r="H19" s="10"/>
      <c r="I19" s="10">
        <v>0</v>
      </c>
    </row>
    <row r="20" spans="1:9" ht="19.8" x14ac:dyDescent="0.25">
      <c r="B20" s="69" t="s">
        <v>169</v>
      </c>
      <c r="C20" s="64">
        <v>9237937</v>
      </c>
      <c r="D20" s="10"/>
      <c r="E20" s="64">
        <v>10108839</v>
      </c>
      <c r="F20" s="10"/>
      <c r="G20" s="64">
        <v>4203174</v>
      </c>
      <c r="H20" s="10"/>
      <c r="I20" s="64">
        <v>4702988</v>
      </c>
    </row>
    <row r="21" spans="1:9" ht="19.8" x14ac:dyDescent="0.25">
      <c r="A21" s="1" t="s">
        <v>153</v>
      </c>
      <c r="B21" s="69"/>
      <c r="C21" s="10">
        <f>SUM(C9:C20)</f>
        <v>1752658855</v>
      </c>
      <c r="D21" s="10"/>
      <c r="E21" s="10">
        <f>SUM(E9:E20)</f>
        <v>2005219548</v>
      </c>
      <c r="F21" s="10"/>
      <c r="G21" s="10">
        <f>SUM(G9:G20)</f>
        <v>1606087700</v>
      </c>
      <c r="H21" s="10"/>
      <c r="I21" s="10">
        <f>SUM(I9:I20)</f>
        <v>1829498672</v>
      </c>
    </row>
    <row r="22" spans="1:9" ht="19.8" x14ac:dyDescent="0.25">
      <c r="A22" s="1" t="s">
        <v>154</v>
      </c>
      <c r="B22" s="69"/>
      <c r="C22" s="10"/>
      <c r="D22" s="10"/>
      <c r="E22" s="10"/>
      <c r="F22" s="10"/>
      <c r="G22" s="10"/>
      <c r="H22" s="10"/>
      <c r="I22" s="10"/>
    </row>
    <row r="23" spans="1:9" ht="19.8" x14ac:dyDescent="0.25">
      <c r="B23" s="69" t="s">
        <v>104</v>
      </c>
      <c r="C23" s="10">
        <v>40959027</v>
      </c>
      <c r="D23" s="10"/>
      <c r="E23" s="10">
        <v>-21100621</v>
      </c>
      <c r="F23" s="10"/>
      <c r="G23" s="10">
        <v>39408961</v>
      </c>
      <c r="H23" s="10"/>
      <c r="I23" s="10">
        <v>-22663107</v>
      </c>
    </row>
    <row r="24" spans="1:9" ht="19.8" x14ac:dyDescent="0.25">
      <c r="B24" s="69" t="s">
        <v>138</v>
      </c>
      <c r="C24" s="10">
        <v>0</v>
      </c>
      <c r="D24" s="10"/>
      <c r="E24" s="10">
        <v>0</v>
      </c>
      <c r="F24" s="10"/>
      <c r="G24" s="10">
        <v>296508</v>
      </c>
      <c r="H24" s="10"/>
      <c r="I24" s="10">
        <v>345335</v>
      </c>
    </row>
    <row r="25" spans="1:9" ht="19.8" x14ac:dyDescent="0.25">
      <c r="B25" s="69" t="s">
        <v>6</v>
      </c>
      <c r="C25" s="10">
        <v>-197065235</v>
      </c>
      <c r="D25" s="10"/>
      <c r="E25" s="10">
        <v>-42081873</v>
      </c>
      <c r="F25" s="10"/>
      <c r="G25" s="10">
        <v>-206871433</v>
      </c>
      <c r="H25" s="10"/>
      <c r="I25" s="10">
        <v>-22616314</v>
      </c>
    </row>
    <row r="26" spans="1:9" ht="19.8" x14ac:dyDescent="0.25">
      <c r="B26" s="69" t="s">
        <v>7</v>
      </c>
      <c r="C26" s="10">
        <v>-73412</v>
      </c>
      <c r="D26" s="10"/>
      <c r="E26" s="10">
        <v>882800</v>
      </c>
      <c r="F26" s="10"/>
      <c r="G26" s="10">
        <v>-73412</v>
      </c>
      <c r="H26" s="10"/>
      <c r="I26" s="10">
        <v>882800</v>
      </c>
    </row>
    <row r="27" spans="1:9" ht="19.8" x14ac:dyDescent="0.25">
      <c r="A27" s="1" t="s">
        <v>155</v>
      </c>
      <c r="B27" s="69"/>
      <c r="C27" s="10"/>
      <c r="D27" s="10"/>
      <c r="E27" s="10"/>
      <c r="F27" s="10"/>
      <c r="G27" s="10"/>
      <c r="H27" s="10"/>
      <c r="I27" s="10"/>
    </row>
    <row r="28" spans="1:9" ht="19.8" x14ac:dyDescent="0.25">
      <c r="B28" s="70" t="s">
        <v>105</v>
      </c>
      <c r="C28" s="10">
        <v>-86238872</v>
      </c>
      <c r="D28" s="10"/>
      <c r="E28" s="10">
        <v>-95851342</v>
      </c>
      <c r="F28" s="10"/>
      <c r="G28" s="10">
        <v>-35256017</v>
      </c>
      <c r="H28" s="10"/>
      <c r="I28" s="10">
        <v>-36605294</v>
      </c>
    </row>
    <row r="29" spans="1:9" ht="19.8" x14ac:dyDescent="0.25">
      <c r="B29" s="70" t="s">
        <v>106</v>
      </c>
      <c r="C29" s="10">
        <v>0</v>
      </c>
      <c r="D29" s="10"/>
      <c r="E29" s="10">
        <v>0</v>
      </c>
      <c r="F29" s="10"/>
      <c r="G29" s="10">
        <v>162006</v>
      </c>
      <c r="H29" s="10"/>
      <c r="I29" s="10">
        <v>20181117</v>
      </c>
    </row>
    <row r="30" spans="1:9" ht="19.8" x14ac:dyDescent="0.25">
      <c r="B30" s="71" t="s">
        <v>107</v>
      </c>
      <c r="C30" s="10">
        <v>-9388208</v>
      </c>
      <c r="D30" s="10"/>
      <c r="E30" s="10">
        <v>-2370605</v>
      </c>
      <c r="F30" s="10"/>
      <c r="G30" s="10">
        <v>0</v>
      </c>
      <c r="H30" s="10"/>
      <c r="I30" s="10">
        <v>0</v>
      </c>
    </row>
    <row r="31" spans="1:9" ht="19.8" x14ac:dyDescent="0.25">
      <c r="B31" s="71" t="s">
        <v>108</v>
      </c>
      <c r="C31" s="10">
        <v>856334</v>
      </c>
      <c r="D31" s="10"/>
      <c r="E31" s="10">
        <v>1831280</v>
      </c>
      <c r="F31" s="10"/>
      <c r="G31" s="10">
        <v>856334</v>
      </c>
      <c r="H31" s="10"/>
      <c r="I31" s="10">
        <v>1831280</v>
      </c>
    </row>
    <row r="32" spans="1:9" ht="20.399999999999999" x14ac:dyDescent="0.25">
      <c r="A32" s="2" t="s">
        <v>172</v>
      </c>
      <c r="B32" s="2"/>
      <c r="C32" s="72">
        <f>SUM(C21:C31)</f>
        <v>1501708489</v>
      </c>
      <c r="D32" s="10"/>
      <c r="E32" s="72">
        <f>SUM(E21:E31)</f>
        <v>1846529187</v>
      </c>
      <c r="F32" s="10"/>
      <c r="G32" s="72">
        <f>SUM(G21:G31)</f>
        <v>1404610647</v>
      </c>
      <c r="H32" s="10"/>
      <c r="I32" s="72">
        <f>SUM(I21:I31)</f>
        <v>1770854489</v>
      </c>
    </row>
    <row r="33" spans="1:9" ht="19.8" x14ac:dyDescent="0.25">
      <c r="B33" s="11" t="s">
        <v>14</v>
      </c>
      <c r="C33" s="10">
        <v>-249382655</v>
      </c>
      <c r="D33" s="10"/>
      <c r="E33" s="10">
        <v>-284935657</v>
      </c>
      <c r="F33" s="10"/>
      <c r="G33" s="10">
        <v>-249262612</v>
      </c>
      <c r="H33" s="10"/>
      <c r="I33" s="10">
        <v>-284303346</v>
      </c>
    </row>
    <row r="34" spans="1:9" ht="20.399999999999999" x14ac:dyDescent="0.25">
      <c r="A34" s="2" t="s">
        <v>15</v>
      </c>
      <c r="B34" s="2"/>
      <c r="C34" s="72">
        <f>SUM(C32:C33)</f>
        <v>1252325834</v>
      </c>
      <c r="D34" s="10"/>
      <c r="E34" s="72">
        <f>SUM(E32:E33)</f>
        <v>1561593530</v>
      </c>
      <c r="F34" s="10"/>
      <c r="G34" s="72">
        <f>SUM(G32:G33)</f>
        <v>1155348035</v>
      </c>
      <c r="H34" s="10"/>
      <c r="I34" s="72">
        <f>SUM(I32:I33)</f>
        <v>1486551143</v>
      </c>
    </row>
    <row r="35" spans="1:9" ht="20.399999999999999" x14ac:dyDescent="0.25">
      <c r="A35" s="2"/>
      <c r="B35" s="2"/>
      <c r="C35" s="10"/>
      <c r="D35" s="10"/>
      <c r="E35" s="10"/>
      <c r="F35" s="10"/>
      <c r="G35" s="10"/>
      <c r="H35" s="10"/>
      <c r="I35" s="10"/>
    </row>
    <row r="36" spans="1:9" ht="20.399999999999999" x14ac:dyDescent="0.25">
      <c r="A36" s="2"/>
      <c r="B36" s="2"/>
      <c r="C36" s="10"/>
      <c r="D36" s="10"/>
      <c r="E36" s="10"/>
      <c r="F36" s="10"/>
      <c r="G36" s="10"/>
      <c r="H36" s="10"/>
      <c r="I36" s="10"/>
    </row>
    <row r="37" spans="1:9" ht="20.399999999999999" x14ac:dyDescent="0.25">
      <c r="A37" s="2"/>
      <c r="B37" s="2"/>
      <c r="C37" s="10"/>
      <c r="D37" s="10"/>
      <c r="E37" s="10"/>
      <c r="F37" s="10"/>
      <c r="G37" s="10"/>
      <c r="H37" s="10"/>
      <c r="I37" s="10"/>
    </row>
    <row r="38" spans="1:9" ht="20.399999999999999" x14ac:dyDescent="0.25">
      <c r="A38" s="2"/>
      <c r="B38" s="2"/>
      <c r="C38" s="10"/>
      <c r="D38" s="10"/>
      <c r="E38" s="10"/>
      <c r="F38" s="10"/>
      <c r="G38" s="10"/>
      <c r="H38" s="10"/>
      <c r="I38" s="10"/>
    </row>
    <row r="39" spans="1:9" ht="20.399999999999999" x14ac:dyDescent="0.25">
      <c r="A39" s="2"/>
      <c r="B39" s="2"/>
      <c r="C39" s="10"/>
      <c r="D39" s="10"/>
      <c r="E39" s="10"/>
      <c r="F39" s="10"/>
      <c r="G39" s="10"/>
      <c r="H39" s="10"/>
      <c r="I39" s="10"/>
    </row>
    <row r="40" spans="1:9" ht="20.399999999999999" x14ac:dyDescent="0.25">
      <c r="A40" s="2"/>
      <c r="B40" s="2"/>
      <c r="C40" s="10"/>
      <c r="D40" s="10"/>
      <c r="E40" s="10"/>
      <c r="F40" s="10"/>
      <c r="G40" s="10"/>
      <c r="H40" s="10"/>
      <c r="I40" s="10"/>
    </row>
    <row r="41" spans="1:9" ht="20.399999999999999" x14ac:dyDescent="0.25">
      <c r="A41" s="2"/>
      <c r="B41" s="2"/>
      <c r="C41" s="10"/>
      <c r="D41" s="10"/>
      <c r="E41" s="10"/>
      <c r="F41" s="10"/>
      <c r="G41" s="10"/>
      <c r="H41" s="10"/>
      <c r="I41" s="10"/>
    </row>
    <row r="42" spans="1:9" ht="20.399999999999999" x14ac:dyDescent="0.25">
      <c r="A42" s="2"/>
      <c r="B42" s="2"/>
      <c r="C42" s="10"/>
      <c r="D42" s="10"/>
      <c r="E42" s="10"/>
      <c r="F42" s="10"/>
      <c r="G42" s="10"/>
      <c r="H42" s="10"/>
      <c r="I42" s="10"/>
    </row>
    <row r="43" spans="1:9" ht="20.399999999999999" x14ac:dyDescent="0.25">
      <c r="A43" s="2"/>
      <c r="B43" s="2"/>
      <c r="C43" s="10"/>
      <c r="D43" s="10"/>
      <c r="E43" s="10"/>
      <c r="F43" s="10"/>
      <c r="G43" s="10"/>
      <c r="H43" s="10"/>
      <c r="I43" s="10"/>
    </row>
    <row r="44" spans="1:9" ht="20.399999999999999" x14ac:dyDescent="0.25">
      <c r="A44" s="2"/>
      <c r="B44" s="2"/>
      <c r="C44" s="10"/>
      <c r="D44" s="10"/>
      <c r="E44" s="10"/>
      <c r="F44" s="10"/>
      <c r="G44" s="10"/>
      <c r="H44" s="10"/>
      <c r="I44" s="10"/>
    </row>
    <row r="45" spans="1:9" ht="20.399999999999999" x14ac:dyDescent="0.25">
      <c r="A45" s="2"/>
      <c r="B45" s="2"/>
      <c r="C45" s="10"/>
      <c r="D45" s="10"/>
      <c r="E45" s="10"/>
      <c r="F45" s="10"/>
      <c r="G45" s="10"/>
      <c r="H45" s="10"/>
      <c r="I45" s="10"/>
    </row>
    <row r="46" spans="1:9" ht="20.399999999999999" x14ac:dyDescent="0.25">
      <c r="A46" s="2"/>
      <c r="B46" s="2"/>
      <c r="C46" s="10"/>
      <c r="D46" s="10"/>
      <c r="E46" s="10"/>
      <c r="F46" s="10"/>
      <c r="G46" s="10"/>
      <c r="H46" s="10"/>
      <c r="I46" s="10"/>
    </row>
    <row r="47" spans="1:9" ht="20.399999999999999" x14ac:dyDescent="0.25">
      <c r="A47" s="2"/>
      <c r="B47" s="2"/>
      <c r="C47" s="10"/>
      <c r="D47" s="10"/>
      <c r="E47" s="10"/>
      <c r="F47" s="10"/>
      <c r="G47" s="10"/>
      <c r="H47" s="10"/>
      <c r="I47" s="10"/>
    </row>
    <row r="48" spans="1:9" ht="20.399999999999999" x14ac:dyDescent="0.25">
      <c r="A48" s="2"/>
      <c r="B48" s="2"/>
      <c r="C48" s="10"/>
      <c r="D48" s="10"/>
      <c r="E48" s="10"/>
      <c r="F48" s="10"/>
      <c r="G48" s="10"/>
      <c r="H48" s="10"/>
      <c r="I48" s="10"/>
    </row>
    <row r="49" spans="1:9" ht="20.399999999999999" x14ac:dyDescent="0.25">
      <c r="A49" s="2"/>
      <c r="B49" s="2"/>
      <c r="C49" s="10"/>
      <c r="D49" s="10"/>
      <c r="E49" s="10"/>
      <c r="F49" s="10"/>
      <c r="G49" s="10"/>
      <c r="H49" s="10"/>
      <c r="I49" s="10"/>
    </row>
    <row r="50" spans="1:9" ht="20.399999999999999" x14ac:dyDescent="0.25">
      <c r="A50" s="2"/>
      <c r="B50" s="2"/>
      <c r="C50" s="10"/>
      <c r="D50" s="10"/>
      <c r="E50" s="10"/>
      <c r="F50" s="10"/>
      <c r="G50" s="10"/>
      <c r="H50" s="10"/>
      <c r="I50" s="10"/>
    </row>
    <row r="51" spans="1:9" ht="20.399999999999999" x14ac:dyDescent="0.25">
      <c r="A51" s="2"/>
      <c r="B51" s="2"/>
      <c r="C51" s="10"/>
      <c r="D51" s="10"/>
      <c r="E51" s="10"/>
      <c r="F51" s="10"/>
      <c r="G51" s="10"/>
      <c r="H51" s="10"/>
      <c r="I51" s="10"/>
    </row>
    <row r="52" spans="1:9" ht="19.8" x14ac:dyDescent="0.25">
      <c r="A52" s="1" t="s">
        <v>99</v>
      </c>
      <c r="I52" s="8">
        <v>6</v>
      </c>
    </row>
    <row r="53" spans="1:9" ht="20.399999999999999" x14ac:dyDescent="0.25">
      <c r="A53" s="2" t="s">
        <v>0</v>
      </c>
      <c r="B53" s="2"/>
      <c r="G53" s="2"/>
      <c r="H53" s="2"/>
      <c r="I53" s="2"/>
    </row>
    <row r="54" spans="1:9" ht="20.399999999999999" x14ac:dyDescent="0.25">
      <c r="A54" s="2" t="s">
        <v>16</v>
      </c>
      <c r="B54" s="2"/>
      <c r="G54" s="2"/>
      <c r="H54" s="2"/>
      <c r="I54" s="2"/>
    </row>
    <row r="55" spans="1:9" ht="20.399999999999999" x14ac:dyDescent="0.25">
      <c r="A55" s="2" t="str">
        <f>+A3</f>
        <v>สำหรับปีสิ้นสุดวันที่ 31 ธันวาคม 2568</v>
      </c>
      <c r="B55" s="2"/>
    </row>
    <row r="56" spans="1:9" ht="20.399999999999999" x14ac:dyDescent="0.25">
      <c r="A56" s="2"/>
      <c r="B56" s="2"/>
    </row>
    <row r="57" spans="1:9" ht="19.8" x14ac:dyDescent="0.25">
      <c r="C57" s="4"/>
      <c r="D57" s="4"/>
      <c r="E57" s="4"/>
      <c r="F57" s="4"/>
      <c r="G57" s="4"/>
      <c r="H57" s="4"/>
      <c r="I57" s="5" t="s">
        <v>26</v>
      </c>
    </row>
    <row r="58" spans="1:9" ht="19.8" x14ac:dyDescent="0.25">
      <c r="A58" s="6"/>
      <c r="B58" s="6"/>
      <c r="C58" s="118" t="s">
        <v>2</v>
      </c>
      <c r="D58" s="118"/>
      <c r="E58" s="118"/>
      <c r="G58" s="118" t="s">
        <v>116</v>
      </c>
      <c r="H58" s="118"/>
      <c r="I58" s="118"/>
    </row>
    <row r="59" spans="1:9" ht="19.8" x14ac:dyDescent="0.25">
      <c r="A59" s="6"/>
      <c r="B59" s="6"/>
      <c r="C59" s="7" t="s">
        <v>161</v>
      </c>
      <c r="D59" s="6"/>
      <c r="E59" s="7" t="s">
        <v>147</v>
      </c>
      <c r="F59" s="6"/>
      <c r="G59" s="7" t="s">
        <v>161</v>
      </c>
      <c r="H59" s="6"/>
      <c r="I59" s="7" t="s">
        <v>147</v>
      </c>
    </row>
    <row r="60" spans="1:9" ht="20.399999999999999" x14ac:dyDescent="0.25">
      <c r="A60" s="2" t="s">
        <v>17</v>
      </c>
      <c r="B60" s="2"/>
      <c r="C60" s="73"/>
      <c r="D60" s="73"/>
      <c r="E60" s="73"/>
      <c r="F60" s="73"/>
      <c r="G60" s="73"/>
      <c r="H60" s="73"/>
      <c r="I60" s="73"/>
    </row>
    <row r="61" spans="1:9" ht="19.8" x14ac:dyDescent="0.25">
      <c r="B61" s="71" t="s">
        <v>103</v>
      </c>
      <c r="C61" s="47">
        <v>-608200355</v>
      </c>
      <c r="D61" s="10"/>
      <c r="E61" s="47">
        <v>-632754716</v>
      </c>
      <c r="F61" s="10"/>
      <c r="G61" s="47">
        <v>-515724938</v>
      </c>
      <c r="H61" s="12"/>
      <c r="I61" s="10">
        <v>-563917151</v>
      </c>
    </row>
    <row r="62" spans="1:9" ht="20.399999999999999" x14ac:dyDescent="0.55000000000000004">
      <c r="B62" s="13" t="s">
        <v>18</v>
      </c>
      <c r="C62" s="10">
        <v>-4364419</v>
      </c>
      <c r="D62" s="10"/>
      <c r="E62" s="10">
        <v>-12307649</v>
      </c>
      <c r="F62" s="10"/>
      <c r="G62" s="10">
        <v>-4364419</v>
      </c>
      <c r="H62" s="74"/>
      <c r="I62" s="10">
        <v>-12307648</v>
      </c>
    </row>
    <row r="63" spans="1:9" ht="20.399999999999999" x14ac:dyDescent="0.55000000000000004">
      <c r="B63" s="13" t="s">
        <v>115</v>
      </c>
      <c r="C63" s="10">
        <v>1058768</v>
      </c>
      <c r="D63" s="10"/>
      <c r="E63" s="10">
        <v>785957</v>
      </c>
      <c r="F63" s="10"/>
      <c r="G63" s="10">
        <v>45317</v>
      </c>
      <c r="H63" s="74"/>
      <c r="I63" s="10">
        <v>318667</v>
      </c>
    </row>
    <row r="64" spans="1:9" ht="20.399999999999999" x14ac:dyDescent="0.55000000000000004">
      <c r="B64" s="13" t="s">
        <v>127</v>
      </c>
      <c r="C64" s="10">
        <v>222162</v>
      </c>
      <c r="D64" s="10"/>
      <c r="E64" s="10">
        <v>378173</v>
      </c>
      <c r="F64" s="10"/>
      <c r="G64" s="10">
        <v>169653</v>
      </c>
      <c r="H64" s="74"/>
      <c r="I64" s="10">
        <v>297540</v>
      </c>
    </row>
    <row r="65" spans="1:9" ht="20.399999999999999" x14ac:dyDescent="0.55000000000000004">
      <c r="B65" s="13" t="s">
        <v>102</v>
      </c>
      <c r="C65" s="10">
        <v>78575</v>
      </c>
      <c r="D65" s="10"/>
      <c r="E65" s="10">
        <v>62860</v>
      </c>
      <c r="F65" s="10"/>
      <c r="G65" s="10">
        <v>0</v>
      </c>
      <c r="H65" s="74"/>
      <c r="I65" s="10">
        <v>0</v>
      </c>
    </row>
    <row r="66" spans="1:9" ht="20.399999999999999" x14ac:dyDescent="0.25">
      <c r="A66" s="2" t="s">
        <v>19</v>
      </c>
      <c r="B66" s="2"/>
      <c r="C66" s="72">
        <f>SUM(C61:C65)</f>
        <v>-611205269</v>
      </c>
      <c r="D66" s="10"/>
      <c r="E66" s="72">
        <f>SUM(E61:E65)</f>
        <v>-643835375</v>
      </c>
      <c r="F66" s="10"/>
      <c r="G66" s="72">
        <f>SUM(G61:G65)</f>
        <v>-519874387</v>
      </c>
      <c r="H66" s="10"/>
      <c r="I66" s="72">
        <f>SUM(I61:I65)</f>
        <v>-575608592</v>
      </c>
    </row>
    <row r="67" spans="1:9" ht="19.8" x14ac:dyDescent="0.25">
      <c r="C67" s="14"/>
      <c r="D67" s="10"/>
      <c r="E67" s="14"/>
      <c r="F67" s="10"/>
      <c r="G67" s="14"/>
      <c r="H67" s="10"/>
      <c r="I67" s="14"/>
    </row>
    <row r="68" spans="1:9" ht="20.399999999999999" x14ac:dyDescent="0.25">
      <c r="A68" s="2" t="s">
        <v>20</v>
      </c>
      <c r="B68" s="2"/>
      <c r="C68" s="14"/>
      <c r="D68" s="10"/>
      <c r="E68" s="14"/>
      <c r="F68" s="10"/>
      <c r="G68" s="14"/>
      <c r="H68" s="10"/>
      <c r="I68" s="14"/>
    </row>
    <row r="69" spans="1:9" ht="19.8" x14ac:dyDescent="0.25">
      <c r="B69" s="13" t="s">
        <v>21</v>
      </c>
      <c r="C69" s="14">
        <v>28276000000</v>
      </c>
      <c r="D69" s="10"/>
      <c r="E69" s="14">
        <v>34914050352</v>
      </c>
      <c r="F69" s="10"/>
      <c r="G69" s="14">
        <v>28276000000</v>
      </c>
      <c r="H69" s="10"/>
      <c r="I69" s="14">
        <v>34914050352</v>
      </c>
    </row>
    <row r="70" spans="1:9" ht="19.8" x14ac:dyDescent="0.25">
      <c r="B70" s="13" t="s">
        <v>22</v>
      </c>
      <c r="C70" s="14">
        <v>-27903000000</v>
      </c>
      <c r="D70" s="10"/>
      <c r="E70" s="14">
        <v>-34962050352</v>
      </c>
      <c r="F70" s="10"/>
      <c r="G70" s="14">
        <v>-27903000000</v>
      </c>
      <c r="H70" s="10"/>
      <c r="I70" s="14">
        <v>-34962050352</v>
      </c>
    </row>
    <row r="71" spans="1:9" ht="19.8" x14ac:dyDescent="0.25">
      <c r="B71" s="13" t="s">
        <v>23</v>
      </c>
      <c r="C71" s="14">
        <v>-24478890</v>
      </c>
      <c r="D71" s="10"/>
      <c r="E71" s="14">
        <v>-24817187</v>
      </c>
      <c r="F71" s="10"/>
      <c r="G71" s="14">
        <v>-24371337</v>
      </c>
      <c r="H71" s="10"/>
      <c r="I71" s="14">
        <v>-24677969</v>
      </c>
    </row>
    <row r="72" spans="1:9" ht="19.8" x14ac:dyDescent="0.25">
      <c r="B72" s="13" t="s">
        <v>24</v>
      </c>
      <c r="C72" s="14">
        <v>-816803786</v>
      </c>
      <c r="D72" s="10"/>
      <c r="E72" s="14">
        <v>-656392583</v>
      </c>
      <c r="F72" s="10"/>
      <c r="G72" s="14">
        <v>-816803786</v>
      </c>
      <c r="H72" s="10"/>
      <c r="I72" s="14">
        <v>-656392583</v>
      </c>
    </row>
    <row r="73" spans="1:9" ht="19.8" x14ac:dyDescent="0.25">
      <c r="B73" s="13" t="s">
        <v>128</v>
      </c>
      <c r="C73" s="14">
        <v>-150137688</v>
      </c>
      <c r="D73" s="10"/>
      <c r="E73" s="14">
        <v>-153945419</v>
      </c>
      <c r="F73" s="10"/>
      <c r="G73" s="14">
        <v>-144050981</v>
      </c>
      <c r="H73" s="10"/>
      <c r="I73" s="14">
        <v>-147151878</v>
      </c>
    </row>
    <row r="74" spans="1:9" ht="19.8" x14ac:dyDescent="0.25">
      <c r="B74" s="13" t="s">
        <v>156</v>
      </c>
      <c r="C74" s="14">
        <v>-28168395</v>
      </c>
      <c r="D74" s="10"/>
      <c r="E74" s="14">
        <v>-63825309</v>
      </c>
      <c r="F74" s="10"/>
      <c r="G74" s="14">
        <v>-28168395</v>
      </c>
      <c r="H74" s="10"/>
      <c r="I74" s="14">
        <v>-63825309</v>
      </c>
    </row>
    <row r="75" spans="1:9" ht="20.399999999999999" x14ac:dyDescent="0.25">
      <c r="A75" s="2" t="s">
        <v>133</v>
      </c>
      <c r="B75" s="2"/>
      <c r="C75" s="72">
        <f>SUM(C69:C74)</f>
        <v>-646588759</v>
      </c>
      <c r="D75" s="10"/>
      <c r="E75" s="72">
        <f>SUM(E69:E74)</f>
        <v>-946980498</v>
      </c>
      <c r="F75" s="10"/>
      <c r="G75" s="72">
        <f>SUM(G69:G74)</f>
        <v>-640394499</v>
      </c>
      <c r="H75" s="10"/>
      <c r="I75" s="72">
        <f>SUM(I69:I74)</f>
        <v>-940047739</v>
      </c>
    </row>
    <row r="76" spans="1:9" ht="20.399999999999999" x14ac:dyDescent="0.25">
      <c r="A76" s="2"/>
      <c r="B76" s="2"/>
      <c r="C76" s="14"/>
      <c r="D76" s="10"/>
      <c r="E76" s="14"/>
      <c r="F76" s="10"/>
      <c r="G76" s="14"/>
      <c r="H76" s="10"/>
      <c r="I76" s="14"/>
    </row>
    <row r="77" spans="1:9" ht="20.399999999999999" x14ac:dyDescent="0.25">
      <c r="A77" s="2" t="s">
        <v>25</v>
      </c>
      <c r="B77" s="2"/>
      <c r="C77" s="10">
        <f>+C75+C66+C34</f>
        <v>-5468194</v>
      </c>
      <c r="D77" s="10"/>
      <c r="E77" s="10">
        <f>+E75+E66+E34</f>
        <v>-29222343</v>
      </c>
      <c r="F77" s="10"/>
      <c r="G77" s="10">
        <f>+G75+G66+G34</f>
        <v>-4920851</v>
      </c>
      <c r="H77" s="10"/>
      <c r="I77" s="10">
        <f>+I75+I66+I34</f>
        <v>-29105188</v>
      </c>
    </row>
    <row r="78" spans="1:9" ht="20.399999999999999" x14ac:dyDescent="0.25">
      <c r="A78" s="2" t="s">
        <v>97</v>
      </c>
      <c r="B78" s="2"/>
      <c r="C78" s="14">
        <f>+E79</f>
        <v>58163093</v>
      </c>
      <c r="D78" s="10"/>
      <c r="E78" s="14">
        <v>87385436</v>
      </c>
      <c r="F78" s="10"/>
      <c r="G78" s="14">
        <f>I79</f>
        <v>47482412</v>
      </c>
      <c r="H78" s="10"/>
      <c r="I78" s="14">
        <v>76587600</v>
      </c>
    </row>
    <row r="79" spans="1:9" ht="21" thickBot="1" x14ac:dyDescent="0.3">
      <c r="A79" s="2" t="s">
        <v>98</v>
      </c>
      <c r="B79" s="2"/>
      <c r="C79" s="15">
        <f>SUM(C77:C78)</f>
        <v>52694899</v>
      </c>
      <c r="D79" s="10"/>
      <c r="E79" s="15">
        <f>SUM(E77:E78)</f>
        <v>58163093</v>
      </c>
      <c r="F79" s="10"/>
      <c r="G79" s="15">
        <f>SUM(G77:G78)</f>
        <v>42561561</v>
      </c>
      <c r="H79" s="10"/>
      <c r="I79" s="15">
        <f>SUM(I77:I78)</f>
        <v>47482412</v>
      </c>
    </row>
    <row r="80" spans="1:9" ht="21" thickTop="1" x14ac:dyDescent="0.25">
      <c r="A80" s="2"/>
      <c r="B80" s="2"/>
      <c r="C80" s="14"/>
      <c r="D80" s="14"/>
      <c r="E80" s="14"/>
      <c r="F80" s="10"/>
      <c r="G80" s="14"/>
      <c r="H80" s="14"/>
      <c r="I80" s="14"/>
    </row>
    <row r="81" spans="1:9" ht="20.399999999999999" x14ac:dyDescent="0.25">
      <c r="A81" s="75" t="s">
        <v>124</v>
      </c>
      <c r="B81" s="75"/>
      <c r="C81" s="14"/>
      <c r="E81" s="14"/>
      <c r="F81" s="14"/>
      <c r="G81" s="14"/>
      <c r="H81" s="14"/>
      <c r="I81" s="14"/>
    </row>
    <row r="82" spans="1:9" ht="20.399999999999999" x14ac:dyDescent="0.25">
      <c r="A82" s="75" t="s">
        <v>125</v>
      </c>
      <c r="B82" s="76"/>
      <c r="C82" s="14"/>
      <c r="D82" s="14"/>
      <c r="E82" s="14"/>
      <c r="F82" s="14"/>
      <c r="G82" s="14"/>
      <c r="H82" s="14"/>
      <c r="I82" s="14"/>
    </row>
    <row r="83" spans="1:9" ht="19.8" x14ac:dyDescent="0.25">
      <c r="A83" s="76"/>
      <c r="B83" s="76" t="s">
        <v>126</v>
      </c>
      <c r="C83" s="35">
        <v>131174125</v>
      </c>
      <c r="D83" s="35"/>
      <c r="E83" s="35">
        <v>92202805</v>
      </c>
      <c r="F83" s="35"/>
      <c r="G83" s="35">
        <v>127419325</v>
      </c>
      <c r="H83" s="35"/>
      <c r="I83" s="35">
        <v>92202805</v>
      </c>
    </row>
    <row r="84" spans="1:9" ht="20.399999999999999" x14ac:dyDescent="0.25">
      <c r="A84" s="2"/>
      <c r="B84" s="2"/>
      <c r="C84" s="14"/>
      <c r="D84" s="14"/>
      <c r="E84" s="14"/>
      <c r="F84" s="10"/>
      <c r="G84" s="14"/>
      <c r="H84" s="14"/>
      <c r="I84" s="14"/>
    </row>
    <row r="85" spans="1:9" ht="20.399999999999999" x14ac:dyDescent="0.25">
      <c r="A85" s="2"/>
      <c r="B85" s="2"/>
      <c r="C85" s="14"/>
      <c r="D85" s="14"/>
      <c r="E85" s="14"/>
      <c r="F85" s="10"/>
      <c r="G85" s="14"/>
      <c r="H85" s="14"/>
      <c r="I85" s="14"/>
    </row>
    <row r="86" spans="1:9" ht="20.399999999999999" x14ac:dyDescent="0.25">
      <c r="A86" s="2"/>
      <c r="B86" s="2"/>
      <c r="C86" s="14"/>
      <c r="D86" s="14"/>
      <c r="E86" s="14"/>
      <c r="F86" s="10"/>
      <c r="G86" s="14"/>
      <c r="H86" s="14"/>
      <c r="I86" s="14"/>
    </row>
    <row r="87" spans="1:9" ht="20.399999999999999" x14ac:dyDescent="0.25">
      <c r="A87" s="2"/>
      <c r="B87" s="2"/>
      <c r="C87" s="14"/>
      <c r="D87" s="14"/>
      <c r="E87" s="14"/>
      <c r="F87" s="10"/>
      <c r="G87" s="14"/>
      <c r="H87" s="14"/>
      <c r="I87" s="14"/>
    </row>
    <row r="88" spans="1:9" ht="20.399999999999999" x14ac:dyDescent="0.25">
      <c r="A88" s="2"/>
      <c r="B88" s="2"/>
      <c r="C88" s="14"/>
      <c r="D88" s="14"/>
      <c r="E88" s="14"/>
      <c r="F88" s="10"/>
      <c r="G88" s="14"/>
      <c r="H88" s="14"/>
      <c r="I88" s="14"/>
    </row>
    <row r="89" spans="1:9" ht="20.399999999999999" x14ac:dyDescent="0.25">
      <c r="A89" s="2"/>
      <c r="B89" s="2"/>
      <c r="C89" s="14"/>
      <c r="D89" s="14"/>
      <c r="E89" s="14"/>
      <c r="F89" s="10"/>
      <c r="G89" s="14"/>
      <c r="H89" s="14"/>
      <c r="I89" s="14"/>
    </row>
    <row r="90" spans="1:9" ht="20.399999999999999" x14ac:dyDescent="0.25">
      <c r="A90" s="2"/>
      <c r="B90" s="2"/>
      <c r="C90" s="14"/>
      <c r="D90" s="14"/>
      <c r="E90" s="14"/>
      <c r="F90" s="10"/>
      <c r="G90" s="14"/>
      <c r="H90" s="14"/>
      <c r="I90" s="14"/>
    </row>
    <row r="91" spans="1:9" ht="20.399999999999999" x14ac:dyDescent="0.25">
      <c r="A91" s="2"/>
      <c r="B91" s="2"/>
      <c r="C91" s="14"/>
      <c r="D91" s="14"/>
      <c r="E91" s="14"/>
      <c r="F91" s="10"/>
      <c r="G91" s="14"/>
      <c r="H91" s="14"/>
      <c r="I91" s="14"/>
    </row>
    <row r="92" spans="1:9" ht="20.399999999999999" x14ac:dyDescent="0.25">
      <c r="A92" s="2"/>
      <c r="B92" s="2"/>
      <c r="C92" s="14"/>
      <c r="D92" s="14"/>
      <c r="E92" s="14"/>
      <c r="F92" s="10"/>
      <c r="G92" s="14"/>
      <c r="H92" s="14"/>
      <c r="I92" s="14"/>
    </row>
    <row r="93" spans="1:9" ht="20.399999999999999" x14ac:dyDescent="0.25">
      <c r="A93" s="2"/>
      <c r="B93" s="2"/>
      <c r="C93" s="14"/>
      <c r="D93" s="14"/>
      <c r="E93" s="14"/>
      <c r="F93" s="10"/>
      <c r="G93" s="14"/>
      <c r="H93" s="14"/>
      <c r="I93" s="14"/>
    </row>
    <row r="94" spans="1:9" ht="20.399999999999999" x14ac:dyDescent="0.25">
      <c r="A94" s="2"/>
      <c r="B94" s="2"/>
      <c r="C94" s="14"/>
      <c r="D94" s="14"/>
      <c r="E94" s="14"/>
      <c r="F94" s="10"/>
      <c r="G94" s="14"/>
      <c r="H94" s="14"/>
      <c r="I94" s="14"/>
    </row>
    <row r="95" spans="1:9" ht="20.399999999999999" x14ac:dyDescent="0.25">
      <c r="A95" s="2"/>
      <c r="B95" s="2"/>
      <c r="C95" s="14"/>
      <c r="D95" s="14"/>
      <c r="E95" s="14"/>
      <c r="F95" s="10"/>
      <c r="G95" s="14"/>
      <c r="H95" s="14"/>
      <c r="I95" s="14"/>
    </row>
    <row r="96" spans="1:9" ht="20.399999999999999" x14ac:dyDescent="0.25">
      <c r="A96" s="2"/>
      <c r="B96" s="2"/>
      <c r="C96" s="14"/>
      <c r="D96" s="14"/>
      <c r="E96" s="14"/>
      <c r="F96" s="10"/>
      <c r="G96" s="14"/>
      <c r="H96" s="14"/>
      <c r="I96" s="14"/>
    </row>
    <row r="97" spans="1:9" ht="20.399999999999999" x14ac:dyDescent="0.25">
      <c r="A97" s="2"/>
      <c r="B97" s="2"/>
      <c r="C97" s="14"/>
      <c r="D97" s="14"/>
      <c r="E97" s="14"/>
      <c r="F97" s="10"/>
      <c r="G97" s="14"/>
      <c r="H97" s="14"/>
      <c r="I97" s="14"/>
    </row>
    <row r="98" spans="1:9" ht="20.399999999999999" x14ac:dyDescent="0.25">
      <c r="A98" s="2"/>
      <c r="B98" s="2"/>
      <c r="C98" s="14"/>
      <c r="D98" s="14"/>
      <c r="E98" s="14"/>
      <c r="F98" s="10"/>
      <c r="G98" s="14"/>
      <c r="H98" s="14"/>
      <c r="I98" s="14"/>
    </row>
    <row r="99" spans="1:9" ht="20.399999999999999" x14ac:dyDescent="0.25">
      <c r="A99" s="75"/>
      <c r="B99" s="75"/>
      <c r="C99" s="14"/>
      <c r="D99" s="14"/>
      <c r="E99" s="14"/>
      <c r="F99" s="14"/>
      <c r="G99" s="14"/>
      <c r="H99" s="14"/>
      <c r="I99" s="14"/>
    </row>
    <row r="100" spans="1:9" ht="19.8" x14ac:dyDescent="0.25">
      <c r="A100" s="76"/>
      <c r="B100" s="76"/>
      <c r="C100" s="14"/>
      <c r="D100" s="14"/>
      <c r="E100" s="14"/>
      <c r="F100" s="14"/>
      <c r="G100" s="14"/>
      <c r="H100" s="14"/>
      <c r="I100" s="14" t="s">
        <v>96</v>
      </c>
    </row>
    <row r="101" spans="1:9" ht="19.8" x14ac:dyDescent="0.25">
      <c r="A101" s="77"/>
      <c r="B101" s="77"/>
      <c r="C101" s="14"/>
      <c r="E101" s="14"/>
      <c r="F101" s="16"/>
      <c r="G101" s="14"/>
      <c r="H101" s="16"/>
      <c r="I101" s="16"/>
    </row>
    <row r="102" spans="1:9" ht="19.8" x14ac:dyDescent="0.25"/>
    <row r="103" spans="1:9" ht="19.8" x14ac:dyDescent="0.25">
      <c r="A103" s="1" t="s">
        <v>99</v>
      </c>
      <c r="I103" s="8">
        <v>7</v>
      </c>
    </row>
    <row r="104" spans="1:9" ht="19.8" x14ac:dyDescent="0.25">
      <c r="C104" s="10"/>
      <c r="G104" s="10"/>
    </row>
    <row r="105" spans="1:9" ht="19.8" x14ac:dyDescent="0.25">
      <c r="C105" s="10">
        <f>C79-'BS-Thai'!G10</f>
        <v>0</v>
      </c>
      <c r="G105" s="10">
        <f>'BS-Thai'!K10-'CF-Thai'!G79</f>
        <v>0</v>
      </c>
    </row>
  </sheetData>
  <mergeCells count="4">
    <mergeCell ref="C58:E58"/>
    <mergeCell ref="G58:I58"/>
    <mergeCell ref="C6:E6"/>
    <mergeCell ref="G6:I6"/>
  </mergeCells>
  <pageMargins left="0.78740157480314998" right="0.17" top="0.98425196850393704" bottom="7.8740157480315001E-2" header="0.15748031496063" footer="0.31496062992126"/>
  <pageSetup paperSize="9" scale="76" firstPageNumber="6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</vt:lpstr>
      <vt:lpstr>SOE_Conso_Thai</vt:lpstr>
      <vt:lpstr>SOE_Thai</vt:lpstr>
      <vt:lpstr>CF-Thai</vt:lpstr>
      <vt:lpstr>'BS-Thai'!Print_Area</vt:lpstr>
      <vt:lpstr>'CF-Thai'!Print_Area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2026-02-10T04:42:27Z</cp:lastPrinted>
  <dcterms:created xsi:type="dcterms:W3CDTF">2017-12-19T01:55:34Z</dcterms:created>
  <dcterms:modified xsi:type="dcterms:W3CDTF">2026-02-10T04:42:41Z</dcterms:modified>
</cp:coreProperties>
</file>