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audit\Group DCC\ปี 2568\YE'68\FS\FS T1-T3,E1-E3\DCC_FS_YE'68\New folder\"/>
    </mc:Choice>
  </mc:AlternateContent>
  <xr:revisionPtr revIDLastSave="0" documentId="13_ncr:1_{CD97E9E4-EB06-40B8-B5AF-14CB62E8CD84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_Eng" sheetId="1" r:id="rId1"/>
    <sheet name="PL_Eng" sheetId="2" r:id="rId2"/>
    <sheet name="SOE_CONSO_Eng" sheetId="3" r:id="rId3"/>
    <sheet name="SOE_Eng" sheetId="4" r:id="rId4"/>
    <sheet name="CF_Eng" sheetId="5" r:id="rId5"/>
  </sheets>
  <definedNames>
    <definedName name="_xlnm.Print_Area" localSheetId="0">BS_Eng!$A$1:$M$98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4" l="1"/>
  <c r="P12" i="4"/>
  <c r="S14" i="3"/>
  <c r="W14" i="3" s="1"/>
  <c r="S13" i="3"/>
  <c r="W13" i="3" s="1"/>
  <c r="U17" i="3"/>
  <c r="J26" i="2"/>
  <c r="H26" i="2"/>
  <c r="D26" i="2"/>
  <c r="F26" i="2"/>
  <c r="P18" i="4" l="1"/>
  <c r="P14" i="4"/>
  <c r="P15" i="4"/>
  <c r="N16" i="4"/>
  <c r="L16" i="4"/>
  <c r="J16" i="4"/>
  <c r="H16" i="4"/>
  <c r="F16" i="4"/>
  <c r="D16" i="4"/>
  <c r="E23" i="3"/>
  <c r="G80" i="1" s="1"/>
  <c r="S16" i="3"/>
  <c r="W16" i="3" s="1"/>
  <c r="S15" i="3"/>
  <c r="K17" i="3"/>
  <c r="P16" i="4" l="1"/>
  <c r="W15" i="3"/>
  <c r="W17" i="3" s="1"/>
  <c r="S17" i="3"/>
  <c r="E71" i="5"/>
  <c r="C71" i="5"/>
  <c r="E22" i="5" l="1"/>
  <c r="E33" i="5" s="1"/>
  <c r="E35" i="5" s="1"/>
  <c r="P21" i="4"/>
  <c r="P20" i="4"/>
  <c r="S22" i="3"/>
  <c r="S21" i="3"/>
  <c r="W21" i="3" s="1"/>
  <c r="S19" i="3"/>
  <c r="I71" i="5"/>
  <c r="G71" i="5"/>
  <c r="W19" i="3" l="1"/>
  <c r="E62" i="5" l="1"/>
  <c r="E73" i="5" s="1"/>
  <c r="E75" i="5" s="1"/>
  <c r="G62" i="5"/>
  <c r="I62" i="5"/>
  <c r="I23" i="3"/>
  <c r="G83" i="1" s="1"/>
  <c r="I17" i="3"/>
  <c r="I22" i="5" l="1"/>
  <c r="I33" i="5" s="1"/>
  <c r="I35" i="5" l="1"/>
  <c r="C74" i="5"/>
  <c r="F11" i="2"/>
  <c r="F16" i="2" s="1"/>
  <c r="F18" i="2" s="1"/>
  <c r="H11" i="2"/>
  <c r="H16" i="2" s="1"/>
  <c r="J11" i="2"/>
  <c r="J16" i="2" s="1"/>
  <c r="J18" i="2" s="1"/>
  <c r="J32" i="2" s="1"/>
  <c r="J30" i="2" s="1"/>
  <c r="I73" i="5" l="1"/>
  <c r="I75" i="5" s="1"/>
  <c r="G74" i="5" s="1"/>
  <c r="H18" i="2"/>
  <c r="G9" i="5"/>
  <c r="G22" i="5" s="1"/>
  <c r="J40" i="2"/>
  <c r="J27" i="2"/>
  <c r="F27" i="2"/>
  <c r="F37" i="2" s="1"/>
  <c r="F35" i="2" s="1"/>
  <c r="F32" i="2"/>
  <c r="F30" i="2" s="1"/>
  <c r="F40" i="2" s="1"/>
  <c r="H27" i="2" l="1"/>
  <c r="H32" i="2"/>
  <c r="H30" i="2" s="1"/>
  <c r="H40" i="2" s="1"/>
  <c r="J37" i="2"/>
  <c r="J35" i="2" s="1"/>
  <c r="G33" i="5"/>
  <c r="G35" i="5" s="1"/>
  <c r="G73" i="5" s="1"/>
  <c r="G75" i="5" s="1"/>
  <c r="U20" i="3"/>
  <c r="U23" i="3" s="1"/>
  <c r="G89" i="1" s="1"/>
  <c r="H37" i="2" l="1"/>
  <c r="H35" i="2" s="1"/>
  <c r="N19" i="4" s="1"/>
  <c r="P19" i="4" s="1"/>
  <c r="P22" i="4" s="1"/>
  <c r="L22" i="4"/>
  <c r="K86" i="1" s="1"/>
  <c r="H22" i="4"/>
  <c r="K83" i="1" s="1"/>
  <c r="O23" i="3"/>
  <c r="G86" i="1" s="1"/>
  <c r="O17" i="3"/>
  <c r="K23" i="3"/>
  <c r="G82" i="1" s="1"/>
  <c r="M17" i="3"/>
  <c r="G17" i="3"/>
  <c r="E17" i="3"/>
  <c r="Q17" i="3"/>
  <c r="I65" i="1"/>
  <c r="K65" i="1"/>
  <c r="M65" i="1"/>
  <c r="I73" i="1"/>
  <c r="K73" i="1"/>
  <c r="M73" i="1"/>
  <c r="I15" i="1"/>
  <c r="K15" i="1"/>
  <c r="M15" i="1"/>
  <c r="I26" i="1"/>
  <c r="K26" i="1"/>
  <c r="M26" i="1"/>
  <c r="I88" i="1" l="1"/>
  <c r="M27" i="1"/>
  <c r="K27" i="1"/>
  <c r="I27" i="1"/>
  <c r="I74" i="1"/>
  <c r="M74" i="1"/>
  <c r="K74" i="1"/>
  <c r="W22" i="3" l="1"/>
  <c r="C62" i="5" l="1"/>
  <c r="J22" i="4"/>
  <c r="K85" i="1" s="1"/>
  <c r="F22" i="4"/>
  <c r="K81" i="1" s="1"/>
  <c r="D22" i="4"/>
  <c r="K80" i="1" s="1"/>
  <c r="M23" i="3"/>
  <c r="G85" i="1" s="1"/>
  <c r="G23" i="3"/>
  <c r="G81" i="1" s="1"/>
  <c r="D11" i="2"/>
  <c r="D16" i="2" s="1"/>
  <c r="G73" i="1"/>
  <c r="G65" i="1"/>
  <c r="A52" i="1"/>
  <c r="G26" i="1"/>
  <c r="G15" i="1"/>
  <c r="D18" i="2" l="1"/>
  <c r="C9" i="5"/>
  <c r="G27" i="1"/>
  <c r="G74" i="1"/>
  <c r="D27" i="2" l="1"/>
  <c r="D37" i="2" s="1"/>
  <c r="D35" i="2" s="1"/>
  <c r="Q20" i="3" s="1"/>
  <c r="S20" i="3" s="1"/>
  <c r="S23" i="3" s="1"/>
  <c r="D32" i="2"/>
  <c r="D30" i="2" s="1"/>
  <c r="D40" i="2" s="1"/>
  <c r="C22" i="5"/>
  <c r="C33" i="5" s="1"/>
  <c r="C35" i="5" s="1"/>
  <c r="N22" i="4"/>
  <c r="K87" i="1" s="1"/>
  <c r="K88" i="1" s="1"/>
  <c r="K90" i="1" s="1"/>
  <c r="K91" i="1" s="1"/>
  <c r="C73" i="5" l="1"/>
  <c r="C75" i="5" s="1"/>
  <c r="K99" i="1"/>
  <c r="Q23" i="3"/>
  <c r="G87" i="1" s="1"/>
  <c r="W20" i="3" l="1"/>
  <c r="W23" i="3" s="1"/>
  <c r="M88" i="1"/>
  <c r="M90" i="1" s="1"/>
  <c r="M91" i="1" s="1"/>
  <c r="M99" i="1" s="1"/>
  <c r="I90" i="1"/>
  <c r="I91" i="1" s="1"/>
  <c r="I99" i="1" s="1"/>
  <c r="G88" i="1" l="1"/>
  <c r="G90" i="1" l="1"/>
  <c r="G91" i="1" l="1"/>
  <c r="G99" i="1" s="1"/>
</calcChain>
</file>

<file path=xl/sharedStrings.xml><?xml version="1.0" encoding="utf-8"?>
<sst xmlns="http://schemas.openxmlformats.org/spreadsheetml/2006/main" count="253" uniqueCount="170">
  <si>
    <t>DYNASTY CERAMIC PUBLIC COMPANY LIMITED AND ITS SUBSIDIARIES</t>
  </si>
  <si>
    <t>STATEMENTS OF FINANCIAL POSITION</t>
  </si>
  <si>
    <t>(Unit : Baht)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</si>
  <si>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</si>
  <si>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</si>
  <si>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</si>
  <si>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</si>
  <si>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</si>
  <si>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</si>
  <si>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</si>
  <si>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</si>
  <si>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</si>
  <si>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</si>
  <si>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</si>
  <si>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</si>
  <si>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</si>
  <si>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</si>
  <si>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</si>
  <si>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</si>
  <si>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</si>
  <si>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</si>
  <si>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</si>
  <si>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</si>
  <si>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</si>
  <si>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</si>
  <si>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</si>
  <si>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</si>
  <si>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</si>
  <si>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</si>
  <si>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</si>
  <si>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</si>
  <si>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</si>
  <si>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</si>
  <si>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</si>
  <si>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</si>
  <si>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</si>
  <si>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</si>
  <si>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</si>
  <si>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</si>
  <si>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</si>
  <si>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</si>
  <si>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</si>
  <si>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</si>
  <si>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</si>
  <si>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</si>
  <si>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</si>
  <si>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</si>
  <si>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</si>
  <si>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</si>
  <si>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</si>
  <si>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</si>
  <si>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</si>
  <si>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</si>
  <si>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</si>
  <si>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</si>
  <si>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</si>
  <si>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</si>
  <si>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</si>
  <si>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</si>
  <si>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Other comprehensive income:</t>
  </si>
  <si>
    <t>Total comprehensive income for the years</t>
  </si>
  <si>
    <t>Profit (loss) attributable to:</t>
  </si>
  <si>
    <t>Owner of the Company</t>
  </si>
  <si>
    <t>Total comprehensive income attributable to:</t>
  </si>
  <si>
    <t>Earnings per Share</t>
  </si>
  <si>
    <t>The number of ordinary shares weighted average (Unit : shares)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</si>
  <si>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</si>
  <si>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</si>
  <si>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</si>
  <si>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</si>
  <si>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</si>
  <si>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</si>
  <si>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</si>
  <si>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</si>
  <si>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</si>
  <si>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</si>
  <si>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</si>
  <si>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</si>
  <si>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</si>
  <si>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</si>
  <si>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</si>
  <si>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</si>
  <si>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</si>
  <si>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</si>
  <si>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</si>
  <si>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</si>
  <si>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>(Unit :  Baht)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</si>
  <si>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</si>
  <si>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</si>
  <si>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</si>
  <si>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</si>
  <si>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</si>
  <si>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</si>
  <si>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</si>
  <si>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</si>
  <si>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</si>
  <si>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</si>
  <si>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</si>
  <si>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</si>
  <si>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</si>
  <si>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</si>
  <si>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Reversal of allowance for decline value</t>
  </si>
  <si>
    <t>Loss (gain) from disposal of fixed assets</t>
  </si>
  <si>
    <t>Unrealized loss (gain) on exchange rate</t>
  </si>
  <si>
    <t xml:space="preserve">Dividends income </t>
  </si>
  <si>
    <t>Interest income</t>
  </si>
  <si>
    <t>Interest expense</t>
  </si>
  <si>
    <t>Provision for unfunded provident fund</t>
  </si>
  <si>
    <t>Provision for employee benefits obligation</t>
  </si>
  <si>
    <t>Net Cash Flows Provided from Operations</t>
  </si>
  <si>
    <t>Income tax paid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</si>
  <si>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</si>
  <si>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</si>
  <si>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</si>
  <si>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</si>
  <si>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</si>
  <si>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</si>
  <si>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</si>
  <si>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 xml:space="preserve">Dividends  income 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</si>
  <si>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</si>
  <si>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</si>
  <si>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</si>
  <si>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</si>
  <si>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</si>
  <si>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Dividend paid</t>
  </si>
  <si>
    <t>Cash paid for lease liabilities</t>
  </si>
  <si>
    <t>Net Cash Flows Used in Financing Activities</t>
  </si>
  <si>
    <t>NET INCREASE (DECREASE) IN CASH AND CASH EQUIVALENTS</t>
  </si>
  <si>
    <t>CASH AND CASH EQUIVALENTS AT BEGINNING OF YEAR</t>
  </si>
  <si>
    <t>CASH AND CASH EQUIVALENTS AT END OF YEAR</t>
  </si>
  <si>
    <t xml:space="preserve">Supplemental cash flow information: </t>
  </si>
  <si>
    <t>Non-cash items :</t>
  </si>
  <si>
    <t xml:space="preserve">Lease liabilities </t>
  </si>
  <si>
    <t xml:space="preserve">Issued and paid - up 9,125,611,266 shares </t>
  </si>
  <si>
    <t>Gross profit margin</t>
  </si>
  <si>
    <t>Profit (loss) for the years</t>
  </si>
  <si>
    <t>Income tax expenses</t>
  </si>
  <si>
    <t>Other current receivables - subsidiaries company</t>
  </si>
  <si>
    <t>Other current payables - subsidiaries company</t>
  </si>
  <si>
    <t>Registered - 9,125,611,266 shares</t>
  </si>
  <si>
    <t>Investment in subsidiariary</t>
  </si>
  <si>
    <t>STATEMENTS OF FINANCIAL POSITION (CONTINUED)</t>
  </si>
  <si>
    <t>Basic earnings (loss) per share (Baht)</t>
  </si>
  <si>
    <t>December 31, 2024</t>
  </si>
  <si>
    <t>Other surpluses (deficits)</t>
  </si>
  <si>
    <t>Balance as at January 1, 2024</t>
  </si>
  <si>
    <t>Balance as at  December 31, 2024</t>
  </si>
  <si>
    <t>Treasury shares</t>
  </si>
  <si>
    <t>Appropriated treasury shares reserve</t>
  </si>
  <si>
    <t>2024</t>
  </si>
  <si>
    <t>27,29</t>
  </si>
  <si>
    <t>27,28</t>
  </si>
  <si>
    <t>Profit from operating activities before changes in operating assets and liabilities</t>
  </si>
  <si>
    <t>Decrease (increase) in operating assets :</t>
  </si>
  <si>
    <t>Increase (decrease) in operating liabilities:</t>
  </si>
  <si>
    <t>STATEMENTS OF CHANGES IN EQUITY</t>
  </si>
  <si>
    <t>provided from (used in) operating activities:</t>
  </si>
  <si>
    <t>Cash paid for treasury shares</t>
  </si>
  <si>
    <t>AS AT DECEMBER 31, 2025</t>
  </si>
  <si>
    <t>FOR THE YEARS ENDED DECEMBER 31, 2025</t>
  </si>
  <si>
    <t>December 31, 2025</t>
  </si>
  <si>
    <t>Balance as at January 1, 2025</t>
  </si>
  <si>
    <t>Balance as at  December 31, 2025</t>
  </si>
  <si>
    <t>2025</t>
  </si>
  <si>
    <t xml:space="preserve">Components of other comprehensive income that will </t>
  </si>
  <si>
    <t xml:space="preserve">    not be reclassifed to profit or loss</t>
  </si>
  <si>
    <t>Profit (loss) from actuarial estimates for defined benefit plans</t>
  </si>
  <si>
    <t xml:space="preserve">Income tax on items that will not be reclassified to profit or </t>
  </si>
  <si>
    <t xml:space="preserve">    loss subsequently</t>
  </si>
  <si>
    <t>Other comprehensive income for the years,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</si>
</sst>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_(* #,##0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i/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</cellStyleXfs>
  <cellXfs count="99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2" fillId="0" borderId="0" xfId="1" applyFont="1" applyFill="1" applyAlignment="1">
      <alignment horizontal="right" vertical="center"/>
    </xf>
    <xf numFmtId="165" fontId="2" fillId="0" borderId="0" xfId="1" applyFont="1" applyFill="1" applyAlignment="1">
      <alignment horizontal="left" vertical="center"/>
    </xf>
    <xf numFmtId="165" fontId="3" fillId="0" borderId="1" xfId="1" applyFont="1" applyFill="1" applyBorder="1" applyAlignment="1">
      <alignment vertical="center" wrapText="1"/>
    </xf>
    <xf numFmtId="165" fontId="3" fillId="0" borderId="1" xfId="1" applyFont="1" applyFill="1" applyBorder="1" applyAlignment="1">
      <alignment vertical="center"/>
    </xf>
    <xf numFmtId="165" fontId="3" fillId="0" borderId="1" xfId="1" applyFont="1" applyFill="1" applyBorder="1" applyAlignment="1">
      <alignment horizontal="right"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165" fontId="3" fillId="0" borderId="0" xfId="1" applyFont="1" applyFill="1" applyAlignment="1">
      <alignment horizontal="right" vertical="center" wrapText="1"/>
    </xf>
    <xf numFmtId="168" fontId="3" fillId="0" borderId="5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5" fontId="3" fillId="0" borderId="0" xfId="1" applyFont="1" applyFill="1" applyBorder="1" applyAlignment="1">
      <alignment horizontal="center" vertical="center"/>
    </xf>
    <xf numFmtId="166" fontId="3" fillId="0" borderId="4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quotePrefix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center" vertical="center"/>
    </xf>
    <xf numFmtId="0" fontId="0" fillId="2" borderId="0" xfId="0" applyFill="1"/>
    <xf numFmtId="166" fontId="3" fillId="0" borderId="0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66" fontId="3" fillId="0" borderId="1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2"/>
    </xf>
    <xf numFmtId="169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0" fontId="6" fillId="0" borderId="0" xfId="0" applyFont="1"/>
    <xf numFmtId="0" fontId="13" fillId="0" borderId="0" xfId="0" applyFont="1"/>
    <xf numFmtId="167" fontId="2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/>
    </xf>
  </cellXfs>
  <cellStyles count="5">
    <cellStyle name="Comma" xfId="1" builtinId="3"/>
    <cellStyle name="Comma 10" xfId="4" xr:uid="{C70526B5-D240-4A40-9384-6AA06A70B82F}"/>
    <cellStyle name="Normal" xfId="0" builtinId="0"/>
    <cellStyle name="Normal 14" xfId="2" xr:uid="{00000000-0005-0000-0000-000002000000}"/>
    <cellStyle name="Normal 1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100"/>
  <sheetViews>
    <sheetView view="pageBreakPreview" topLeftCell="A52" zoomScale="130" zoomScaleNormal="100" zoomScaleSheetLayoutView="130" workbookViewId="0">
      <selection activeCell="D100" sqref="D100"/>
    </sheetView>
  </sheetViews>
  <sheetFormatPr defaultColWidth="8.77734375" defaultRowHeight="19.8" x14ac:dyDescent="0.3"/>
  <cols>
    <col min="1" max="1" width="4.44140625" style="39" customWidth="1"/>
    <col min="2" max="2" width="3.6640625" style="39" customWidth="1"/>
    <col min="3" max="3" width="3" style="39" customWidth="1"/>
    <col min="4" max="4" width="35.6640625" style="39" customWidth="1"/>
    <col min="5" max="5" width="5.44140625" style="38" customWidth="1"/>
    <col min="6" max="6" width="1" style="39" customWidth="1"/>
    <col min="7" max="7" width="14.109375" style="39" customWidth="1"/>
    <col min="8" max="8" width="1" style="39" customWidth="1"/>
    <col min="9" max="9" width="14.109375" style="39" customWidth="1"/>
    <col min="10" max="10" width="1" style="39" customWidth="1"/>
    <col min="11" max="11" width="14.109375" style="1" customWidth="1"/>
    <col min="12" max="12" width="1.33203125" style="39" customWidth="1"/>
    <col min="13" max="13" width="14.109375" style="39" customWidth="1"/>
  </cols>
  <sheetData>
    <row r="1" spans="1:13" ht="20.399999999999999" x14ac:dyDescent="0.3">
      <c r="A1" s="37" t="s">
        <v>0</v>
      </c>
      <c r="B1" s="37"/>
      <c r="C1" s="37"/>
      <c r="D1" s="37"/>
    </row>
    <row r="2" spans="1:13" ht="20.399999999999999" x14ac:dyDescent="0.3">
      <c r="A2" s="40" t="s">
        <v>1</v>
      </c>
      <c r="B2" s="40"/>
      <c r="C2" s="40"/>
      <c r="D2" s="40"/>
    </row>
    <row r="3" spans="1:13" ht="20.399999999999999" x14ac:dyDescent="0.3">
      <c r="A3" s="37" t="s">
        <v>158</v>
      </c>
      <c r="B3" s="37"/>
      <c r="C3" s="37"/>
      <c r="D3" s="37"/>
    </row>
    <row r="4" spans="1:13" ht="20.399999999999999" x14ac:dyDescent="0.3">
      <c r="A4" s="37"/>
      <c r="B4" s="37"/>
      <c r="C4" s="37"/>
      <c r="D4" s="37"/>
      <c r="K4" s="2"/>
    </row>
    <row r="5" spans="1:13" ht="20.399999999999999" x14ac:dyDescent="0.3">
      <c r="A5" s="41"/>
      <c r="B5" s="41"/>
      <c r="C5" s="41"/>
      <c r="D5" s="41"/>
      <c r="G5" s="42"/>
      <c r="H5" s="42"/>
      <c r="I5" s="42"/>
      <c r="J5" s="42"/>
      <c r="K5" s="3"/>
      <c r="L5" s="42"/>
      <c r="M5" s="43" t="s">
        <v>2</v>
      </c>
    </row>
    <row r="6" spans="1:13" x14ac:dyDescent="0.3">
      <c r="F6" s="38"/>
      <c r="G6" s="94" t="s">
        <v>3</v>
      </c>
      <c r="H6" s="94"/>
      <c r="I6" s="94"/>
      <c r="J6" s="38"/>
      <c r="K6" s="94" t="s">
        <v>4</v>
      </c>
      <c r="L6" s="94"/>
      <c r="M6" s="94"/>
    </row>
    <row r="7" spans="1:13" x14ac:dyDescent="0.3">
      <c r="E7" s="44" t="s">
        <v>5</v>
      </c>
      <c r="F7" s="38"/>
      <c r="G7" s="45" t="s">
        <v>160</v>
      </c>
      <c r="H7" s="81"/>
      <c r="I7" s="45" t="s">
        <v>143</v>
      </c>
      <c r="J7" s="81"/>
      <c r="K7" s="45" t="s">
        <v>160</v>
      </c>
      <c r="L7" s="38"/>
      <c r="M7" s="45" t="s">
        <v>143</v>
      </c>
    </row>
    <row r="8" spans="1:13" ht="20.399999999999999" x14ac:dyDescent="0.3">
      <c r="A8" s="41" t="s">
        <v>6</v>
      </c>
      <c r="B8" s="41"/>
      <c r="C8" s="41"/>
      <c r="D8" s="41"/>
      <c r="E8" s="46"/>
      <c r="F8" s="46"/>
      <c r="H8" s="46"/>
      <c r="J8" s="46"/>
      <c r="K8" s="46"/>
      <c r="L8" s="46"/>
      <c r="M8" s="1"/>
    </row>
    <row r="9" spans="1:13" ht="20.399999999999999" x14ac:dyDescent="0.3">
      <c r="A9" s="37" t="s">
        <v>7</v>
      </c>
      <c r="B9" s="47"/>
      <c r="C9" s="47"/>
      <c r="D9" s="47"/>
      <c r="E9" s="46"/>
      <c r="F9" s="46"/>
      <c r="H9" s="46"/>
      <c r="J9" s="46"/>
      <c r="K9" s="48"/>
      <c r="L9" s="48"/>
      <c r="M9" s="1"/>
    </row>
    <row r="10" spans="1:13" ht="20.399999999999999" x14ac:dyDescent="0.3">
      <c r="B10" s="49" t="s">
        <v>8</v>
      </c>
      <c r="C10" s="50"/>
      <c r="D10" s="50"/>
      <c r="E10" s="51">
        <v>6</v>
      </c>
      <c r="F10" s="46"/>
      <c r="G10" s="1">
        <v>52694899</v>
      </c>
      <c r="H10" s="1"/>
      <c r="I10" s="1">
        <v>58163093</v>
      </c>
      <c r="J10" s="1"/>
      <c r="K10" s="1">
        <v>42561561</v>
      </c>
      <c r="L10" s="1"/>
      <c r="M10" s="1">
        <v>47482412</v>
      </c>
    </row>
    <row r="11" spans="1:13" ht="20.399999999999999" x14ac:dyDescent="0.3">
      <c r="B11" s="49" t="s">
        <v>9</v>
      </c>
      <c r="C11" s="50"/>
      <c r="D11" s="50"/>
      <c r="E11" s="51">
        <v>8</v>
      </c>
      <c r="F11" s="46"/>
      <c r="G11" s="1">
        <v>124462985</v>
      </c>
      <c r="H11" s="1"/>
      <c r="I11" s="1">
        <v>165422012</v>
      </c>
      <c r="J11" s="1"/>
      <c r="K11" s="1">
        <v>119160401</v>
      </c>
      <c r="L11" s="1"/>
      <c r="M11" s="1">
        <v>158569361</v>
      </c>
    </row>
    <row r="12" spans="1:13" ht="20.399999999999999" x14ac:dyDescent="0.3">
      <c r="B12" s="49" t="s">
        <v>137</v>
      </c>
      <c r="C12" s="50"/>
      <c r="D12" s="50"/>
      <c r="E12" s="51">
        <v>7</v>
      </c>
      <c r="F12" s="46"/>
      <c r="G12" s="1">
        <v>0</v>
      </c>
      <c r="H12" s="1"/>
      <c r="I12" s="1">
        <v>0</v>
      </c>
      <c r="J12" s="1"/>
      <c r="K12" s="1">
        <v>718424</v>
      </c>
      <c r="L12" s="1"/>
      <c r="M12" s="1">
        <v>1014932</v>
      </c>
    </row>
    <row r="13" spans="1:13" x14ac:dyDescent="0.3">
      <c r="B13" s="49" t="s">
        <v>10</v>
      </c>
      <c r="C13" s="52"/>
      <c r="D13" s="50"/>
      <c r="E13" s="51">
        <v>9</v>
      </c>
      <c r="F13" s="1"/>
      <c r="G13" s="1">
        <v>2980326733</v>
      </c>
      <c r="H13" s="1"/>
      <c r="I13" s="1">
        <v>2783257678</v>
      </c>
      <c r="J13" s="1"/>
      <c r="K13" s="1">
        <v>2921673372</v>
      </c>
      <c r="L13" s="1"/>
      <c r="M13" s="1">
        <v>2714801939</v>
      </c>
    </row>
    <row r="14" spans="1:13" x14ac:dyDescent="0.3">
      <c r="B14" s="53" t="s">
        <v>11</v>
      </c>
      <c r="C14" s="50"/>
      <c r="D14" s="50"/>
      <c r="E14" s="51">
        <v>10</v>
      </c>
      <c r="F14" s="1"/>
      <c r="G14" s="1">
        <v>1063937</v>
      </c>
      <c r="H14" s="1"/>
      <c r="I14" s="1">
        <v>1063937</v>
      </c>
      <c r="J14" s="1"/>
      <c r="K14" s="1">
        <v>1063937</v>
      </c>
      <c r="L14" s="1"/>
      <c r="M14" s="1">
        <v>1063937</v>
      </c>
    </row>
    <row r="15" spans="1:13" ht="20.399999999999999" x14ac:dyDescent="0.3">
      <c r="B15" s="47"/>
      <c r="C15" s="47"/>
      <c r="D15" s="39" t="s">
        <v>12</v>
      </c>
      <c r="E15" s="5"/>
      <c r="F15" s="1">
        <v>0</v>
      </c>
      <c r="G15" s="6">
        <f>SUM(G10:G14)</f>
        <v>3158548554</v>
      </c>
      <c r="H15" s="1"/>
      <c r="I15" s="6">
        <f>SUM(I10:I14)</f>
        <v>3007906720</v>
      </c>
      <c r="J15" s="1"/>
      <c r="K15" s="6">
        <f>SUM(K10:K14)</f>
        <v>3085177695</v>
      </c>
      <c r="L15" s="1"/>
      <c r="M15" s="6">
        <f>SUM(M10:M14)</f>
        <v>2922932581</v>
      </c>
    </row>
    <row r="16" spans="1:13" x14ac:dyDescent="0.3">
      <c r="A16" s="54"/>
      <c r="B16" s="54"/>
      <c r="C16" s="54"/>
      <c r="D16" s="54"/>
      <c r="E16" s="5"/>
      <c r="F16" s="1"/>
      <c r="G16" s="1"/>
      <c r="H16" s="1"/>
      <c r="I16" s="1"/>
      <c r="J16" s="1"/>
      <c r="L16" s="1"/>
      <c r="M16" s="1"/>
    </row>
    <row r="17" spans="1:13" ht="20.399999999999999" x14ac:dyDescent="0.3">
      <c r="A17" s="37" t="s">
        <v>13</v>
      </c>
      <c r="B17" s="47"/>
      <c r="C17" s="47"/>
      <c r="D17" s="47"/>
      <c r="E17" s="5"/>
      <c r="F17" s="1">
        <v>0</v>
      </c>
      <c r="G17" s="1"/>
      <c r="H17" s="1"/>
      <c r="I17" s="1"/>
      <c r="J17" s="1"/>
      <c r="L17" s="1"/>
      <c r="M17" s="1"/>
    </row>
    <row r="18" spans="1:13" ht="20.399999999999999" x14ac:dyDescent="0.3">
      <c r="A18" s="37"/>
      <c r="B18" s="55" t="s">
        <v>14</v>
      </c>
      <c r="C18" s="47"/>
      <c r="D18" s="47"/>
      <c r="E18" s="5"/>
      <c r="F18" s="1"/>
      <c r="G18" s="1">
        <v>314300</v>
      </c>
      <c r="H18" s="1"/>
      <c r="I18" s="1">
        <v>314300</v>
      </c>
      <c r="J18" s="1"/>
      <c r="K18" s="1">
        <v>0</v>
      </c>
      <c r="L18" s="1"/>
      <c r="M18" s="1">
        <v>0</v>
      </c>
    </row>
    <row r="19" spans="1:13" x14ac:dyDescent="0.3">
      <c r="B19" s="49" t="s">
        <v>140</v>
      </c>
      <c r="C19" s="50"/>
      <c r="D19" s="50"/>
      <c r="E19" s="51">
        <v>11</v>
      </c>
      <c r="F19" s="1">
        <v>0</v>
      </c>
      <c r="G19" s="1">
        <v>0</v>
      </c>
      <c r="H19" s="1"/>
      <c r="I19" s="1">
        <v>0</v>
      </c>
      <c r="J19" s="1"/>
      <c r="K19" s="1">
        <v>2544816517</v>
      </c>
      <c r="L19" s="1"/>
      <c r="M19" s="1">
        <v>2544816517</v>
      </c>
    </row>
    <row r="20" spans="1:13" x14ac:dyDescent="0.3">
      <c r="B20" s="56" t="s">
        <v>15</v>
      </c>
      <c r="C20" s="50"/>
      <c r="D20" s="50"/>
      <c r="E20" s="51">
        <v>12</v>
      </c>
      <c r="F20" s="1"/>
      <c r="G20" s="1">
        <v>72068620</v>
      </c>
      <c r="H20" s="1"/>
      <c r="I20" s="1">
        <v>77240268</v>
      </c>
      <c r="J20" s="1"/>
      <c r="K20" s="1">
        <v>72068620</v>
      </c>
      <c r="L20" s="1"/>
      <c r="M20" s="1">
        <v>77240268</v>
      </c>
    </row>
    <row r="21" spans="1:13" x14ac:dyDescent="0.3">
      <c r="B21" s="49" t="s">
        <v>16</v>
      </c>
      <c r="C21" s="50"/>
      <c r="D21" s="50"/>
      <c r="E21" s="51">
        <v>13</v>
      </c>
      <c r="F21" s="1"/>
      <c r="G21" s="1">
        <v>6665941834</v>
      </c>
      <c r="H21" s="1"/>
      <c r="I21" s="1">
        <v>6475937878</v>
      </c>
      <c r="J21" s="1"/>
      <c r="K21" s="1">
        <v>5663049922</v>
      </c>
      <c r="L21" s="1"/>
      <c r="M21" s="1">
        <v>5442884113</v>
      </c>
    </row>
    <row r="22" spans="1:13" x14ac:dyDescent="0.3">
      <c r="B22" s="56" t="s">
        <v>17</v>
      </c>
      <c r="C22" s="50"/>
      <c r="D22" s="50"/>
      <c r="E22" s="51">
        <v>17.100000000000001</v>
      </c>
      <c r="F22" s="1"/>
      <c r="G22" s="1">
        <v>545116235</v>
      </c>
      <c r="H22" s="1"/>
      <c r="I22" s="1">
        <v>577360619</v>
      </c>
      <c r="J22" s="1"/>
      <c r="K22" s="1">
        <v>536110717</v>
      </c>
      <c r="L22" s="1"/>
      <c r="M22" s="1">
        <v>565988003</v>
      </c>
    </row>
    <row r="23" spans="1:13" x14ac:dyDescent="0.3">
      <c r="B23" s="49" t="s">
        <v>18</v>
      </c>
      <c r="C23" s="50"/>
      <c r="D23" s="50"/>
      <c r="E23" s="51">
        <v>14</v>
      </c>
      <c r="F23" s="1">
        <v>0</v>
      </c>
      <c r="G23" s="1">
        <v>20573887</v>
      </c>
      <c r="H23" s="1"/>
      <c r="I23" s="1">
        <v>24942237</v>
      </c>
      <c r="J23" s="1"/>
      <c r="K23" s="1">
        <v>20573885</v>
      </c>
      <c r="L23" s="1"/>
      <c r="M23" s="1">
        <v>24942235</v>
      </c>
    </row>
    <row r="24" spans="1:13" x14ac:dyDescent="0.3">
      <c r="B24" s="49" t="s">
        <v>19</v>
      </c>
      <c r="C24" s="50"/>
      <c r="D24" s="50"/>
      <c r="E24" s="51">
        <v>23</v>
      </c>
      <c r="F24" s="1"/>
      <c r="G24" s="1">
        <v>38600535</v>
      </c>
      <c r="H24" s="1"/>
      <c r="I24" s="1">
        <v>39889109</v>
      </c>
      <c r="J24" s="1"/>
      <c r="K24" s="1">
        <v>0</v>
      </c>
      <c r="L24" s="1"/>
      <c r="M24" s="1">
        <v>0</v>
      </c>
    </row>
    <row r="25" spans="1:13" x14ac:dyDescent="0.3">
      <c r="B25" s="49" t="s">
        <v>20</v>
      </c>
      <c r="C25" s="50"/>
      <c r="D25" s="50"/>
      <c r="E25" s="51">
        <v>15</v>
      </c>
      <c r="F25" s="1"/>
      <c r="G25" s="1">
        <v>13887596</v>
      </c>
      <c r="H25" s="1"/>
      <c r="I25" s="1">
        <v>13814184</v>
      </c>
      <c r="J25" s="1"/>
      <c r="K25" s="1">
        <v>12457965</v>
      </c>
      <c r="L25" s="1"/>
      <c r="M25" s="1">
        <v>12384553</v>
      </c>
    </row>
    <row r="26" spans="1:13" ht="20.399999999999999" x14ac:dyDescent="0.3">
      <c r="B26" s="47"/>
      <c r="C26" s="47"/>
      <c r="D26" s="39" t="s">
        <v>21</v>
      </c>
      <c r="E26" s="57"/>
      <c r="G26" s="7">
        <f>SUM(G18:G25)</f>
        <v>7356503007</v>
      </c>
      <c r="H26" s="1"/>
      <c r="I26" s="7">
        <f>SUM(I18:I25)</f>
        <v>7209498595</v>
      </c>
      <c r="J26" s="1"/>
      <c r="K26" s="7">
        <f>SUM(K18:K25)</f>
        <v>8849077626</v>
      </c>
      <c r="L26" s="1"/>
      <c r="M26" s="7">
        <f>SUM(M18:M25)</f>
        <v>8668255689</v>
      </c>
    </row>
    <row r="27" spans="1:13" ht="21" thickBot="1" x14ac:dyDescent="0.35">
      <c r="A27" s="47"/>
      <c r="B27" s="37" t="s">
        <v>22</v>
      </c>
      <c r="C27" s="47"/>
      <c r="D27" s="47"/>
      <c r="E27" s="57"/>
      <c r="G27" s="8">
        <f>G15+G26</f>
        <v>10515051561</v>
      </c>
      <c r="H27" s="2">
        <v>0</v>
      </c>
      <c r="I27" s="8">
        <f>I15+I26</f>
        <v>10217405315</v>
      </c>
      <c r="J27" s="2">
        <v>0</v>
      </c>
      <c r="K27" s="8">
        <f>K15+K26</f>
        <v>11934255321</v>
      </c>
      <c r="L27" s="2">
        <v>0</v>
      </c>
      <c r="M27" s="8">
        <f>M15+M26</f>
        <v>11591188270</v>
      </c>
    </row>
    <row r="28" spans="1:13" ht="21" thickTop="1" x14ac:dyDescent="0.3">
      <c r="B28" s="47"/>
      <c r="C28" s="47"/>
      <c r="D28" s="47"/>
      <c r="E28" s="58"/>
      <c r="F28" s="38"/>
      <c r="K28" s="39"/>
      <c r="M28" s="2"/>
    </row>
    <row r="29" spans="1:13" ht="20.399999999999999" x14ac:dyDescent="0.3">
      <c r="A29" s="47"/>
      <c r="B29" s="47"/>
      <c r="C29" s="47"/>
      <c r="D29" s="47"/>
      <c r="E29" s="58"/>
      <c r="F29" s="38"/>
      <c r="G29" s="2"/>
      <c r="H29" s="1"/>
      <c r="I29" s="2"/>
      <c r="J29" s="1"/>
      <c r="K29" s="2"/>
      <c r="L29" s="1"/>
      <c r="M29" s="2"/>
    </row>
    <row r="30" spans="1:13" ht="20.399999999999999" x14ac:dyDescent="0.3">
      <c r="A30" s="47"/>
      <c r="B30" s="47"/>
      <c r="C30" s="47"/>
      <c r="D30" s="47"/>
      <c r="E30" s="58"/>
      <c r="F30" s="38"/>
      <c r="G30" s="2"/>
      <c r="H30" s="1"/>
      <c r="I30" s="2"/>
      <c r="J30" s="1"/>
      <c r="L30" s="1"/>
      <c r="M30" s="2"/>
    </row>
    <row r="31" spans="1:13" ht="20.399999999999999" x14ac:dyDescent="0.3">
      <c r="A31" s="47"/>
      <c r="B31" s="47"/>
      <c r="C31" s="47"/>
      <c r="D31" s="47"/>
      <c r="E31" s="58"/>
      <c r="F31" s="38"/>
      <c r="G31" s="2"/>
      <c r="H31" s="1"/>
      <c r="I31" s="2"/>
      <c r="J31" s="1"/>
      <c r="L31" s="1"/>
      <c r="M31" s="2"/>
    </row>
    <row r="32" spans="1:13" ht="20.399999999999999" x14ac:dyDescent="0.3">
      <c r="A32" s="47"/>
      <c r="B32" s="47"/>
      <c r="C32" s="47"/>
      <c r="D32" s="47"/>
      <c r="E32" s="58"/>
      <c r="F32" s="38"/>
      <c r="G32" s="2"/>
      <c r="H32" s="1"/>
      <c r="I32" s="2"/>
      <c r="J32" s="1"/>
      <c r="L32" s="1"/>
      <c r="M32" s="2"/>
    </row>
    <row r="33" spans="1:13" ht="20.399999999999999" x14ac:dyDescent="0.3">
      <c r="A33" s="47"/>
      <c r="B33" s="47"/>
      <c r="C33" s="47"/>
      <c r="D33" s="47"/>
      <c r="E33" s="58"/>
      <c r="F33" s="38"/>
      <c r="G33" s="2"/>
      <c r="H33" s="1"/>
      <c r="I33" s="2"/>
      <c r="J33" s="1"/>
      <c r="L33" s="1"/>
      <c r="M33" s="2"/>
    </row>
    <row r="34" spans="1:13" ht="20.399999999999999" x14ac:dyDescent="0.3">
      <c r="A34" s="47"/>
      <c r="B34" s="47"/>
      <c r="C34" s="47"/>
      <c r="D34" s="47"/>
      <c r="E34" s="58"/>
      <c r="F34" s="38"/>
      <c r="G34" s="2"/>
      <c r="H34" s="1"/>
      <c r="I34" s="2"/>
      <c r="J34" s="1"/>
      <c r="L34" s="1"/>
      <c r="M34" s="2"/>
    </row>
    <row r="35" spans="1:13" ht="20.399999999999999" x14ac:dyDescent="0.3">
      <c r="A35" s="47"/>
      <c r="B35" s="47"/>
      <c r="C35" s="47"/>
      <c r="D35" s="47"/>
      <c r="E35" s="58"/>
      <c r="F35" s="38"/>
      <c r="G35" s="2"/>
      <c r="H35" s="1"/>
      <c r="I35" s="2"/>
      <c r="J35" s="1"/>
      <c r="L35" s="1"/>
      <c r="M35" s="2"/>
    </row>
    <row r="36" spans="1:13" ht="20.399999999999999" x14ac:dyDescent="0.3">
      <c r="A36" s="47"/>
      <c r="B36" s="47"/>
      <c r="C36" s="47"/>
      <c r="D36" s="47"/>
      <c r="E36" s="58"/>
      <c r="F36" s="38"/>
      <c r="G36" s="2"/>
      <c r="H36" s="1"/>
      <c r="I36" s="2"/>
      <c r="J36" s="1"/>
      <c r="L36" s="1"/>
      <c r="M36" s="2"/>
    </row>
    <row r="37" spans="1:13" ht="20.399999999999999" x14ac:dyDescent="0.3">
      <c r="A37" s="47"/>
      <c r="B37" s="47"/>
      <c r="C37" s="47"/>
      <c r="D37" s="47"/>
      <c r="E37" s="58"/>
      <c r="F37" s="38"/>
      <c r="G37" s="2"/>
      <c r="H37" s="1"/>
      <c r="I37" s="2"/>
      <c r="J37" s="1"/>
      <c r="L37" s="1"/>
      <c r="M37" s="2"/>
    </row>
    <row r="38" spans="1:13" ht="20.399999999999999" x14ac:dyDescent="0.3">
      <c r="A38" s="47"/>
      <c r="B38" s="47"/>
      <c r="C38" s="47"/>
      <c r="D38" s="47"/>
      <c r="E38" s="58"/>
      <c r="F38" s="38"/>
      <c r="G38" s="2"/>
      <c r="H38" s="1"/>
      <c r="I38" s="2"/>
      <c r="J38" s="1"/>
      <c r="L38" s="1"/>
      <c r="M38" s="2"/>
    </row>
    <row r="39" spans="1:13" ht="20.399999999999999" x14ac:dyDescent="0.3">
      <c r="A39" s="47"/>
      <c r="B39" s="47"/>
      <c r="C39" s="47"/>
      <c r="D39" s="47"/>
      <c r="E39" s="58"/>
      <c r="F39" s="38"/>
      <c r="G39" s="2"/>
      <c r="H39" s="1"/>
      <c r="I39" s="2"/>
      <c r="J39" s="1"/>
      <c r="L39" s="1"/>
      <c r="M39" s="2"/>
    </row>
    <row r="40" spans="1:13" ht="20.399999999999999" x14ac:dyDescent="0.3">
      <c r="A40" s="47"/>
      <c r="B40" s="47"/>
      <c r="C40" s="47"/>
      <c r="D40" s="47"/>
      <c r="E40" s="58"/>
      <c r="F40" s="38"/>
      <c r="G40" s="2"/>
      <c r="H40" s="1"/>
      <c r="I40" s="2"/>
      <c r="J40" s="1"/>
      <c r="L40" s="1"/>
      <c r="M40" s="2"/>
    </row>
    <row r="41" spans="1:13" ht="20.399999999999999" x14ac:dyDescent="0.3">
      <c r="A41" s="47"/>
      <c r="B41" s="47"/>
      <c r="C41" s="47"/>
      <c r="D41" s="47"/>
      <c r="E41" s="58"/>
      <c r="F41" s="38"/>
      <c r="G41" s="2"/>
      <c r="H41" s="1"/>
      <c r="I41" s="2"/>
      <c r="J41" s="1"/>
      <c r="L41" s="1"/>
      <c r="M41" s="2"/>
    </row>
    <row r="42" spans="1:13" ht="20.399999999999999" x14ac:dyDescent="0.3">
      <c r="A42" s="47"/>
      <c r="B42" s="47"/>
      <c r="C42" s="47"/>
      <c r="D42" s="47"/>
      <c r="E42" s="58"/>
      <c r="F42" s="38"/>
      <c r="G42" s="2"/>
      <c r="H42" s="1"/>
      <c r="I42" s="2"/>
      <c r="J42" s="1"/>
      <c r="L42" s="1"/>
      <c r="M42" s="2"/>
    </row>
    <row r="43" spans="1:13" ht="20.399999999999999" x14ac:dyDescent="0.3">
      <c r="A43" s="47"/>
      <c r="B43" s="47"/>
      <c r="C43" s="47"/>
      <c r="D43" s="47"/>
      <c r="E43" s="58"/>
      <c r="F43" s="38"/>
      <c r="G43" s="2"/>
      <c r="H43" s="1"/>
      <c r="I43" s="2"/>
      <c r="J43" s="1"/>
      <c r="L43" s="1"/>
      <c r="M43" s="2"/>
    </row>
    <row r="44" spans="1:13" ht="20.399999999999999" x14ac:dyDescent="0.3">
      <c r="A44" s="47"/>
      <c r="B44" s="47"/>
      <c r="C44" s="47"/>
      <c r="D44" s="47"/>
      <c r="E44" s="58"/>
      <c r="F44" s="38"/>
      <c r="G44" s="2"/>
      <c r="H44" s="1"/>
      <c r="I44" s="2"/>
      <c r="J44" s="1"/>
      <c r="L44" s="1"/>
      <c r="M44" s="2"/>
    </row>
    <row r="45" spans="1:13" ht="20.399999999999999" x14ac:dyDescent="0.3">
      <c r="A45" s="47"/>
      <c r="B45" s="47"/>
      <c r="C45" s="47"/>
      <c r="D45" s="47"/>
      <c r="E45" s="58"/>
      <c r="F45" s="38"/>
      <c r="G45" s="2"/>
      <c r="H45" s="1"/>
      <c r="I45" s="2"/>
      <c r="J45" s="1"/>
      <c r="L45" s="1"/>
      <c r="M45" s="2"/>
    </row>
    <row r="46" spans="1:13" ht="20.399999999999999" x14ac:dyDescent="0.3">
      <c r="A46" s="47"/>
      <c r="B46" s="47"/>
      <c r="C46" s="47"/>
      <c r="D46" s="47"/>
      <c r="E46" s="58"/>
      <c r="F46" s="38"/>
      <c r="G46" s="2"/>
      <c r="H46" s="1"/>
      <c r="I46" s="2"/>
      <c r="J46" s="1"/>
      <c r="L46" s="1"/>
      <c r="M46" s="2"/>
    </row>
    <row r="47" spans="1:13" ht="20.399999999999999" x14ac:dyDescent="0.3">
      <c r="A47" s="47"/>
      <c r="B47" s="47"/>
      <c r="C47" s="47"/>
      <c r="D47" s="47"/>
      <c r="E47" s="58"/>
      <c r="F47" s="38"/>
      <c r="G47" s="2"/>
      <c r="H47" s="1"/>
      <c r="I47" s="2"/>
      <c r="J47" s="1"/>
      <c r="L47" s="1"/>
      <c r="M47" s="2"/>
    </row>
    <row r="48" spans="1:13" ht="20.399999999999999" x14ac:dyDescent="0.3">
      <c r="A48" s="47"/>
      <c r="B48" s="47"/>
      <c r="C48" s="47"/>
      <c r="D48" s="47"/>
      <c r="E48" s="58"/>
      <c r="F48" s="38"/>
      <c r="G48" s="2"/>
      <c r="H48" s="1"/>
      <c r="I48" s="2"/>
      <c r="J48" s="1"/>
      <c r="L48" s="1"/>
      <c r="M48" s="2"/>
    </row>
    <row r="49" spans="1:13" x14ac:dyDescent="0.3">
      <c r="A49" s="39" t="s">
        <v>23</v>
      </c>
      <c r="E49" s="58"/>
      <c r="M49" s="39">
        <v>1</v>
      </c>
    </row>
    <row r="50" spans="1:13" ht="20.399999999999999" x14ac:dyDescent="0.3">
      <c r="A50" s="37" t="s">
        <v>0</v>
      </c>
      <c r="E50" s="58"/>
    </row>
    <row r="51" spans="1:13" ht="20.399999999999999" x14ac:dyDescent="0.3">
      <c r="A51" s="40" t="s">
        <v>141</v>
      </c>
      <c r="E51" s="58"/>
    </row>
    <row r="52" spans="1:13" ht="20.399999999999999" x14ac:dyDescent="0.3">
      <c r="A52" s="37" t="str">
        <f>+A3</f>
        <v>AS AT DECEMBER 31, 2025</v>
      </c>
      <c r="E52" s="58"/>
    </row>
    <row r="53" spans="1:13" x14ac:dyDescent="0.3">
      <c r="E53" s="58"/>
    </row>
    <row r="54" spans="1:13" x14ac:dyDescent="0.3">
      <c r="E54" s="58"/>
      <c r="G54" s="42"/>
      <c r="H54" s="42"/>
      <c r="I54" s="42"/>
      <c r="J54" s="42"/>
      <c r="K54" s="3"/>
      <c r="L54" s="42"/>
      <c r="M54" s="43" t="s">
        <v>2</v>
      </c>
    </row>
    <row r="55" spans="1:13" x14ac:dyDescent="0.3">
      <c r="E55" s="58"/>
      <c r="F55" s="38"/>
      <c r="G55" s="94" t="s">
        <v>3</v>
      </c>
      <c r="H55" s="94"/>
      <c r="I55" s="94"/>
      <c r="J55" s="38"/>
      <c r="K55" s="94" t="s">
        <v>4</v>
      </c>
      <c r="L55" s="94"/>
      <c r="M55" s="94"/>
    </row>
    <row r="56" spans="1:13" x14ac:dyDescent="0.3">
      <c r="E56" s="44" t="s">
        <v>5</v>
      </c>
      <c r="F56" s="38"/>
      <c r="G56" s="45" t="s">
        <v>160</v>
      </c>
      <c r="H56" s="81"/>
      <c r="I56" s="45" t="s">
        <v>143</v>
      </c>
      <c r="J56" s="81"/>
      <c r="K56" s="45" t="s">
        <v>160</v>
      </c>
      <c r="L56" s="38"/>
      <c r="M56" s="45" t="s">
        <v>143</v>
      </c>
    </row>
    <row r="57" spans="1:13" ht="20.399999999999999" x14ac:dyDescent="0.3">
      <c r="A57" s="37" t="s">
        <v>24</v>
      </c>
      <c r="E57" s="58"/>
      <c r="G57" s="9"/>
      <c r="I57" s="9"/>
      <c r="K57" s="9"/>
      <c r="L57" s="9"/>
      <c r="M57" s="1"/>
    </row>
    <row r="58" spans="1:13" ht="20.399999999999999" x14ac:dyDescent="0.3">
      <c r="A58" s="37" t="s">
        <v>25</v>
      </c>
      <c r="E58" s="58"/>
      <c r="G58" s="9"/>
      <c r="I58" s="9"/>
      <c r="K58" s="39"/>
      <c r="M58" s="1"/>
    </row>
    <row r="59" spans="1:13" x14ac:dyDescent="0.3">
      <c r="B59" s="39" t="s">
        <v>26</v>
      </c>
      <c r="E59" s="58">
        <v>16</v>
      </c>
      <c r="G59" s="1">
        <v>1915000000</v>
      </c>
      <c r="I59" s="1">
        <v>1542000000</v>
      </c>
      <c r="K59" s="1">
        <v>1915000000</v>
      </c>
      <c r="L59" s="9"/>
      <c r="M59" s="1">
        <v>1542000000</v>
      </c>
    </row>
    <row r="60" spans="1:13" x14ac:dyDescent="0.3">
      <c r="B60" s="39" t="s">
        <v>27</v>
      </c>
      <c r="E60" s="58"/>
      <c r="G60" s="1">
        <v>620345819</v>
      </c>
      <c r="I60" s="1">
        <v>688570043</v>
      </c>
      <c r="K60" s="1">
        <v>391142002</v>
      </c>
      <c r="L60" s="9"/>
      <c r="M60" s="1">
        <v>418327841</v>
      </c>
    </row>
    <row r="61" spans="1:13" x14ac:dyDescent="0.3">
      <c r="B61" s="39" t="s">
        <v>28</v>
      </c>
      <c r="E61" s="58">
        <v>7</v>
      </c>
      <c r="G61" s="1">
        <v>0</v>
      </c>
      <c r="I61" s="1">
        <v>0</v>
      </c>
      <c r="K61" s="1">
        <v>1908461069</v>
      </c>
      <c r="L61" s="9"/>
      <c r="M61" s="1">
        <v>1908299063</v>
      </c>
    </row>
    <row r="62" spans="1:13" x14ac:dyDescent="0.3">
      <c r="B62" s="39" t="s">
        <v>138</v>
      </c>
      <c r="E62" s="58">
        <v>7</v>
      </c>
      <c r="G62" s="1">
        <v>0</v>
      </c>
      <c r="I62" s="1">
        <v>0</v>
      </c>
      <c r="K62" s="1">
        <v>357547</v>
      </c>
      <c r="L62" s="9"/>
      <c r="M62" s="1">
        <v>299488</v>
      </c>
    </row>
    <row r="63" spans="1:13" x14ac:dyDescent="0.3">
      <c r="B63" s="56" t="s">
        <v>29</v>
      </c>
      <c r="E63" s="58">
        <v>17.2</v>
      </c>
      <c r="G63" s="1">
        <v>134209940</v>
      </c>
      <c r="I63" s="1">
        <v>129236298</v>
      </c>
      <c r="K63" s="1">
        <v>128790397</v>
      </c>
      <c r="L63" s="9"/>
      <c r="M63" s="1">
        <v>123640023</v>
      </c>
    </row>
    <row r="64" spans="1:13" x14ac:dyDescent="0.3">
      <c r="B64" s="39" t="s">
        <v>30</v>
      </c>
      <c r="E64" s="58"/>
      <c r="G64" s="1">
        <v>95278983</v>
      </c>
      <c r="I64" s="1">
        <v>117757267</v>
      </c>
      <c r="K64" s="1">
        <v>95257853</v>
      </c>
      <c r="L64" s="9"/>
      <c r="M64" s="1">
        <v>117748027</v>
      </c>
    </row>
    <row r="65" spans="1:13" x14ac:dyDescent="0.3">
      <c r="D65" s="39" t="s">
        <v>31</v>
      </c>
      <c r="E65" s="58"/>
      <c r="G65" s="6">
        <f>SUM(G59:G64)</f>
        <v>2764834742</v>
      </c>
      <c r="I65" s="6">
        <f>SUM(I59:I64)</f>
        <v>2477563608</v>
      </c>
      <c r="K65" s="6">
        <f>SUM(K59:K64)</f>
        <v>4439008868</v>
      </c>
      <c r="L65" s="9"/>
      <c r="M65" s="6">
        <f>SUM(M59:M64)</f>
        <v>4110314442</v>
      </c>
    </row>
    <row r="66" spans="1:13" x14ac:dyDescent="0.3">
      <c r="E66" s="58"/>
      <c r="G66" s="9"/>
      <c r="I66" s="9"/>
      <c r="L66" s="9"/>
      <c r="M66" s="1"/>
    </row>
    <row r="67" spans="1:13" ht="20.399999999999999" x14ac:dyDescent="0.3">
      <c r="A67" s="40" t="s">
        <v>32</v>
      </c>
      <c r="E67" s="58"/>
      <c r="G67" s="9"/>
      <c r="I67" s="9"/>
      <c r="L67" s="9"/>
      <c r="M67" s="1"/>
    </row>
    <row r="68" spans="1:13" x14ac:dyDescent="0.3">
      <c r="B68" s="39" t="s">
        <v>33</v>
      </c>
      <c r="E68" s="58">
        <v>18</v>
      </c>
      <c r="G68" s="1">
        <v>31814459</v>
      </c>
      <c r="I68" s="1">
        <v>39242822</v>
      </c>
      <c r="K68" s="2">
        <v>0</v>
      </c>
      <c r="L68" s="9"/>
      <c r="M68" s="1">
        <v>0</v>
      </c>
    </row>
    <row r="69" spans="1:13" x14ac:dyDescent="0.3">
      <c r="B69" s="55" t="s">
        <v>34</v>
      </c>
      <c r="E69" s="58">
        <v>17.2</v>
      </c>
      <c r="G69" s="1">
        <v>399572283</v>
      </c>
      <c r="I69" s="1">
        <v>435776826</v>
      </c>
      <c r="K69" s="1">
        <v>396077252</v>
      </c>
      <c r="L69" s="9"/>
      <c r="M69" s="1">
        <v>430003834</v>
      </c>
    </row>
    <row r="70" spans="1:13" x14ac:dyDescent="0.3">
      <c r="B70" s="39" t="s">
        <v>35</v>
      </c>
      <c r="E70" s="58">
        <v>20</v>
      </c>
      <c r="G70" s="1">
        <v>156540313</v>
      </c>
      <c r="I70" s="1">
        <v>160891866</v>
      </c>
      <c r="K70" s="1">
        <v>59811329</v>
      </c>
      <c r="L70" s="9"/>
      <c r="M70" s="1">
        <v>62485542</v>
      </c>
    </row>
    <row r="71" spans="1:13" x14ac:dyDescent="0.3">
      <c r="B71" s="39" t="s">
        <v>36</v>
      </c>
      <c r="E71" s="58">
        <v>23</v>
      </c>
      <c r="G71" s="1">
        <v>24607448</v>
      </c>
      <c r="I71" s="1">
        <v>27183126</v>
      </c>
      <c r="K71" s="1">
        <v>24607448</v>
      </c>
      <c r="L71" s="9"/>
      <c r="M71" s="1">
        <v>27183126</v>
      </c>
    </row>
    <row r="72" spans="1:13" x14ac:dyDescent="0.3">
      <c r="B72" s="39" t="s">
        <v>37</v>
      </c>
      <c r="E72" s="58"/>
      <c r="G72" s="1">
        <v>10828841</v>
      </c>
      <c r="I72" s="1">
        <v>9972507</v>
      </c>
      <c r="K72" s="1">
        <v>10828841</v>
      </c>
      <c r="L72" s="9"/>
      <c r="M72" s="1">
        <v>9972507</v>
      </c>
    </row>
    <row r="73" spans="1:13" x14ac:dyDescent="0.3">
      <c r="D73" s="39" t="s">
        <v>38</v>
      </c>
      <c r="E73" s="58"/>
      <c r="G73" s="6">
        <f>SUM(G68:G72)</f>
        <v>623363344</v>
      </c>
      <c r="I73" s="6">
        <f>SUM(I68:I72)</f>
        <v>673067147</v>
      </c>
      <c r="K73" s="6">
        <f>SUM(K68:K72)</f>
        <v>491324870</v>
      </c>
      <c r="L73" s="9"/>
      <c r="M73" s="6">
        <f>SUM(M68:M72)</f>
        <v>529645009</v>
      </c>
    </row>
    <row r="74" spans="1:13" ht="20.399999999999999" x14ac:dyDescent="0.3">
      <c r="B74" s="37" t="s">
        <v>39</v>
      </c>
      <c r="E74" s="58"/>
      <c r="G74" s="6">
        <f>G65+G73</f>
        <v>3388198086</v>
      </c>
      <c r="I74" s="6">
        <f>I65+I73</f>
        <v>3150630755</v>
      </c>
      <c r="K74" s="6">
        <f>K65+K73</f>
        <v>4930333738</v>
      </c>
      <c r="L74" s="9"/>
      <c r="M74" s="6">
        <f>M65+M73</f>
        <v>4639959451</v>
      </c>
    </row>
    <row r="75" spans="1:13" x14ac:dyDescent="0.3">
      <c r="E75" s="58"/>
      <c r="G75" s="9"/>
      <c r="I75" s="9"/>
      <c r="L75" s="9"/>
      <c r="M75" s="1"/>
    </row>
    <row r="76" spans="1:13" x14ac:dyDescent="0.3">
      <c r="E76" s="58"/>
      <c r="G76" s="9"/>
      <c r="I76" s="9"/>
      <c r="L76" s="9"/>
      <c r="M76" s="1"/>
    </row>
    <row r="77" spans="1:13" ht="20.399999999999999" x14ac:dyDescent="0.3">
      <c r="A77" s="37" t="s">
        <v>40</v>
      </c>
      <c r="D77" s="47"/>
      <c r="E77" s="57"/>
      <c r="G77" s="9"/>
      <c r="I77" s="9"/>
      <c r="L77" s="9"/>
      <c r="M77" s="1"/>
    </row>
    <row r="78" spans="1:13" ht="20.399999999999999" x14ac:dyDescent="0.5">
      <c r="B78" s="59" t="s">
        <v>41</v>
      </c>
      <c r="C78" s="47"/>
      <c r="D78" s="47"/>
      <c r="E78" s="57"/>
      <c r="G78" s="9"/>
      <c r="I78" s="9"/>
      <c r="L78" s="9"/>
      <c r="M78" s="1"/>
    </row>
    <row r="79" spans="1:13" ht="20.399999999999999" thickBot="1" x14ac:dyDescent="0.55000000000000004">
      <c r="B79" s="59"/>
      <c r="C79" s="60" t="s">
        <v>139</v>
      </c>
      <c r="E79" s="58"/>
      <c r="G79" s="10">
        <v>912561127</v>
      </c>
      <c r="I79" s="10">
        <v>912561127</v>
      </c>
      <c r="K79" s="10">
        <v>912561127</v>
      </c>
      <c r="L79" s="9"/>
      <c r="M79" s="10">
        <v>912561127</v>
      </c>
    </row>
    <row r="80" spans="1:13" ht="21" thickTop="1" x14ac:dyDescent="0.55000000000000004">
      <c r="B80" s="61"/>
      <c r="C80" s="60" t="s">
        <v>133</v>
      </c>
      <c r="E80" s="58"/>
      <c r="G80" s="1">
        <f>+SOE_CONSO_Eng!E23</f>
        <v>912561127</v>
      </c>
      <c r="I80" s="1">
        <v>912561127</v>
      </c>
      <c r="K80" s="1">
        <f>+SOE_Eng!D22</f>
        <v>912561127</v>
      </c>
      <c r="L80" s="9"/>
      <c r="M80" s="1">
        <v>912561127</v>
      </c>
    </row>
    <row r="81" spans="2:14" x14ac:dyDescent="0.3">
      <c r="B81" s="39" t="s">
        <v>42</v>
      </c>
      <c r="C81" s="49"/>
      <c r="D81" s="49"/>
      <c r="E81" s="58"/>
      <c r="G81" s="1">
        <f>+SOE_CONSO_Eng!G23</f>
        <v>3233498174</v>
      </c>
      <c r="I81" s="1">
        <v>3233498174</v>
      </c>
      <c r="K81" s="1">
        <f>+SOE_Eng!F22</f>
        <v>3233498174</v>
      </c>
      <c r="L81" s="9"/>
      <c r="M81" s="1">
        <v>3233498174</v>
      </c>
    </row>
    <row r="82" spans="2:14" x14ac:dyDescent="0.3">
      <c r="B82" s="39" t="s">
        <v>144</v>
      </c>
      <c r="C82" s="49"/>
      <c r="D82" s="49"/>
      <c r="E82" s="58"/>
      <c r="G82" s="1">
        <f>+SOE_CONSO_Eng!K23</f>
        <v>-1684986599</v>
      </c>
      <c r="I82" s="1">
        <v>-1684986599</v>
      </c>
      <c r="K82" s="1">
        <v>0</v>
      </c>
      <c r="L82" s="9"/>
      <c r="M82" s="1">
        <v>0</v>
      </c>
    </row>
    <row r="83" spans="2:14" x14ac:dyDescent="0.3">
      <c r="B83" s="39" t="s">
        <v>147</v>
      </c>
      <c r="C83" s="49"/>
      <c r="D83" s="49"/>
      <c r="E83" s="58">
        <v>22</v>
      </c>
      <c r="G83" s="1">
        <f>+SOE_CONSO_Eng!I23</f>
        <v>-91993704</v>
      </c>
      <c r="I83" s="1">
        <v>-63825309</v>
      </c>
      <c r="K83" s="1">
        <f>SOE_Eng!H22</f>
        <v>-91993704</v>
      </c>
      <c r="L83" s="9"/>
      <c r="M83" s="1">
        <v>-63825309</v>
      </c>
    </row>
    <row r="84" spans="2:14" x14ac:dyDescent="0.3">
      <c r="B84" s="62" t="s">
        <v>43</v>
      </c>
      <c r="C84" s="54"/>
      <c r="D84" s="54"/>
      <c r="E84" s="57"/>
      <c r="K84" s="9"/>
      <c r="L84" s="9"/>
      <c r="M84" s="1"/>
    </row>
    <row r="85" spans="2:14" x14ac:dyDescent="0.3">
      <c r="B85" s="54"/>
      <c r="C85" s="39" t="s">
        <v>44</v>
      </c>
      <c r="D85" s="54"/>
      <c r="E85" s="58">
        <v>21</v>
      </c>
      <c r="G85" s="1">
        <f>+SOE_CONSO_Eng!M23</f>
        <v>91256112</v>
      </c>
      <c r="H85" s="1"/>
      <c r="I85" s="1">
        <v>91256112</v>
      </c>
      <c r="J85" s="1"/>
      <c r="K85" s="1">
        <f>+SOE_Eng!J22</f>
        <v>91256112</v>
      </c>
      <c r="L85" s="1"/>
      <c r="M85" s="1">
        <v>91256112</v>
      </c>
    </row>
    <row r="86" spans="2:14" x14ac:dyDescent="0.3">
      <c r="B86" s="54"/>
      <c r="C86" s="39" t="s">
        <v>148</v>
      </c>
      <c r="D86" s="54"/>
      <c r="E86" s="58">
        <v>22</v>
      </c>
      <c r="G86" s="1">
        <f>+SOE_CONSO_Eng!O23</f>
        <v>91993704</v>
      </c>
      <c r="H86" s="1"/>
      <c r="I86" s="1">
        <v>63825309</v>
      </c>
      <c r="J86" s="1"/>
      <c r="K86" s="1">
        <f>+SOE_Eng!L22</f>
        <v>91993704</v>
      </c>
      <c r="L86" s="1"/>
      <c r="M86" s="1">
        <v>63825309</v>
      </c>
    </row>
    <row r="87" spans="2:14" x14ac:dyDescent="0.3">
      <c r="B87" s="54"/>
      <c r="C87" s="39" t="s">
        <v>45</v>
      </c>
      <c r="D87" s="54"/>
      <c r="E87" s="58"/>
      <c r="G87" s="2">
        <f>+SOE_CONSO_Eng!Q23</f>
        <v>4528865862</v>
      </c>
      <c r="H87" s="1"/>
      <c r="I87" s="2">
        <v>4468928898</v>
      </c>
      <c r="J87" s="1"/>
      <c r="K87" s="2">
        <f>+SOE_Eng!N22</f>
        <v>2766606170</v>
      </c>
      <c r="L87" s="1"/>
      <c r="M87" s="2">
        <v>2713913406</v>
      </c>
    </row>
    <row r="88" spans="2:14" ht="20.399999999999999" x14ac:dyDescent="0.3">
      <c r="B88" s="47"/>
      <c r="C88" s="47"/>
      <c r="D88" s="39" t="s">
        <v>46</v>
      </c>
      <c r="E88" s="58"/>
      <c r="G88" s="7">
        <f>SUM(G80:G87)</f>
        <v>7081194676</v>
      </c>
      <c r="H88" s="1"/>
      <c r="I88" s="7">
        <f>SUM(I80:I87)</f>
        <v>7021257712</v>
      </c>
      <c r="J88" s="1"/>
      <c r="K88" s="7">
        <f>SUM(K80:K87)</f>
        <v>7003921583</v>
      </c>
      <c r="L88" s="1"/>
      <c r="M88" s="7">
        <f>SUM(M80:M87)</f>
        <v>6951228819</v>
      </c>
    </row>
    <row r="89" spans="2:14" x14ac:dyDescent="0.3">
      <c r="B89" s="39" t="s">
        <v>47</v>
      </c>
      <c r="D89" s="54"/>
      <c r="E89" s="58"/>
      <c r="G89" s="3">
        <f>+SOE_CONSO_Eng!U23</f>
        <v>45658799</v>
      </c>
      <c r="H89" s="1"/>
      <c r="I89" s="3">
        <v>45516848</v>
      </c>
      <c r="J89" s="1"/>
      <c r="K89" s="3">
        <v>0</v>
      </c>
      <c r="L89" s="1"/>
      <c r="M89" s="3">
        <v>0</v>
      </c>
      <c r="N89" s="64"/>
    </row>
    <row r="90" spans="2:14" ht="20.399999999999999" x14ac:dyDescent="0.3">
      <c r="B90" s="47"/>
      <c r="C90" s="47"/>
      <c r="D90" s="39" t="s">
        <v>48</v>
      </c>
      <c r="E90" s="63"/>
      <c r="G90" s="6">
        <f>SUM(G88:G89)</f>
        <v>7126853475</v>
      </c>
      <c r="H90" s="1"/>
      <c r="I90" s="6">
        <f>SUM(I88:I89)</f>
        <v>7066774560</v>
      </c>
      <c r="J90" s="1"/>
      <c r="K90" s="6">
        <f>SUM(K88:K89)</f>
        <v>7003921583</v>
      </c>
      <c r="L90" s="1"/>
      <c r="M90" s="6">
        <f>SUM(M88:M89)</f>
        <v>6951228819</v>
      </c>
    </row>
    <row r="91" spans="2:14" ht="21" thickBot="1" x14ac:dyDescent="0.35">
      <c r="B91" s="37" t="s">
        <v>49</v>
      </c>
      <c r="C91" s="37"/>
      <c r="D91" s="37"/>
      <c r="E91" s="63"/>
      <c r="G91" s="8">
        <f>G74+G90</f>
        <v>10515051561</v>
      </c>
      <c r="H91" s="1"/>
      <c r="I91" s="8">
        <f>I74+I90</f>
        <v>10217405315</v>
      </c>
      <c r="J91" s="1"/>
      <c r="K91" s="8">
        <f>K74+K90</f>
        <v>11934255321</v>
      </c>
      <c r="L91" s="1"/>
      <c r="M91" s="8">
        <f>M74+M90</f>
        <v>11591188270</v>
      </c>
    </row>
    <row r="92" spans="2:14" ht="20.399999999999999" thickTop="1" x14ac:dyDescent="0.3">
      <c r="E92" s="58"/>
      <c r="G92" s="1"/>
      <c r="H92" s="1"/>
      <c r="I92" s="1"/>
      <c r="J92" s="1"/>
      <c r="L92" s="1"/>
      <c r="M92" s="1"/>
    </row>
    <row r="93" spans="2:14" x14ac:dyDescent="0.3">
      <c r="E93" s="58"/>
      <c r="G93" s="1"/>
      <c r="H93" s="1"/>
      <c r="I93" s="1"/>
      <c r="J93" s="1"/>
      <c r="L93" s="1"/>
      <c r="M93" s="1"/>
    </row>
    <row r="94" spans="2:14" x14ac:dyDescent="0.3">
      <c r="E94" s="58"/>
      <c r="G94" s="1"/>
      <c r="H94" s="1"/>
      <c r="I94" s="1"/>
      <c r="J94" s="1"/>
      <c r="L94" s="1"/>
      <c r="M94" s="1"/>
    </row>
    <row r="95" spans="2:14" x14ac:dyDescent="0.3">
      <c r="E95" s="58"/>
      <c r="G95" s="1"/>
      <c r="H95" s="1"/>
      <c r="I95" s="1"/>
      <c r="J95" s="1"/>
      <c r="L95" s="1"/>
      <c r="M95" s="1"/>
    </row>
    <row r="96" spans="2:14" x14ac:dyDescent="0.3">
      <c r="E96" s="58"/>
      <c r="G96" s="1"/>
      <c r="H96" s="1"/>
      <c r="I96" s="1"/>
      <c r="J96" s="1"/>
      <c r="L96" s="1"/>
      <c r="M96" s="1"/>
    </row>
    <row r="97" spans="1:13" x14ac:dyDescent="0.3">
      <c r="E97" s="58"/>
      <c r="G97" s="1"/>
      <c r="H97" s="1"/>
      <c r="I97" s="1"/>
      <c r="J97" s="1"/>
      <c r="L97" s="1"/>
      <c r="M97" s="1"/>
    </row>
    <row r="98" spans="1:13" x14ac:dyDescent="0.3">
      <c r="A98" s="39" t="s">
        <v>23</v>
      </c>
      <c r="G98" s="1"/>
      <c r="H98" s="1"/>
      <c r="I98" s="1"/>
      <c r="J98" s="1"/>
      <c r="L98" s="1"/>
      <c r="M98" s="1">
        <v>2</v>
      </c>
    </row>
    <row r="99" spans="1:13" x14ac:dyDescent="0.3">
      <c r="G99" s="1">
        <f>G27-G91</f>
        <v>0</v>
      </c>
      <c r="H99" s="9"/>
      <c r="I99" s="9">
        <f>I27-I91</f>
        <v>0</v>
      </c>
      <c r="J99" s="9"/>
      <c r="K99" s="1">
        <f>K27-K91</f>
        <v>0</v>
      </c>
      <c r="L99" s="9"/>
      <c r="M99" s="9">
        <f>M27-M91</f>
        <v>0</v>
      </c>
    </row>
    <row r="100" spans="1:13" x14ac:dyDescent="0.3">
      <c r="G100" s="9"/>
      <c r="H100" s="9"/>
      <c r="I100" s="9"/>
      <c r="J100" s="9"/>
      <c r="L100" s="9"/>
      <c r="M100" s="9"/>
    </row>
  </sheetData>
  <mergeCells count="4">
    <mergeCell ref="G6:I6"/>
    <mergeCell ref="K6:M6"/>
    <mergeCell ref="G55:I55"/>
    <mergeCell ref="K55:M55"/>
  </mergeCells>
  <pageMargins left="0.7" right="0.7" top="0.75" bottom="0.75" header="0.3" footer="0.3"/>
  <pageSetup paperSize="9" scale="71" orientation="portrait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64"/>
  <sheetViews>
    <sheetView view="pageBreakPreview" topLeftCell="A31" zoomScale="110" zoomScaleNormal="100" zoomScaleSheetLayoutView="110" workbookViewId="0">
      <selection activeCell="D100" sqref="D100"/>
    </sheetView>
  </sheetViews>
  <sheetFormatPr defaultColWidth="8.77734375" defaultRowHeight="19.8" x14ac:dyDescent="0.3"/>
  <cols>
    <col min="1" max="1" width="46.21875" style="39" customWidth="1"/>
    <col min="2" max="2" width="6.77734375" style="39" customWidth="1"/>
    <col min="3" max="3" width="1.44140625" style="39" customWidth="1"/>
    <col min="4" max="4" width="13.109375" style="9" customWidth="1"/>
    <col min="5" max="5" width="1.44140625" style="39" customWidth="1"/>
    <col min="6" max="6" width="13.109375" style="9" customWidth="1"/>
    <col min="7" max="7" width="1.44140625" style="39" customWidth="1"/>
    <col min="8" max="8" width="13.109375" style="9" customWidth="1"/>
    <col min="9" max="9" width="1.44140625" style="39" customWidth="1"/>
    <col min="10" max="10" width="13.109375" style="9" customWidth="1"/>
  </cols>
  <sheetData>
    <row r="1" spans="1:10" ht="20.399999999999999" x14ac:dyDescent="0.3">
      <c r="A1" s="41" t="s">
        <v>0</v>
      </c>
      <c r="J1" s="12"/>
    </row>
    <row r="2" spans="1:10" ht="20.399999999999999" x14ac:dyDescent="0.3">
      <c r="A2" s="40" t="s">
        <v>50</v>
      </c>
      <c r="J2" s="13"/>
    </row>
    <row r="3" spans="1:10" ht="20.399999999999999" x14ac:dyDescent="0.3">
      <c r="A3" s="37" t="s">
        <v>159</v>
      </c>
    </row>
    <row r="4" spans="1:10" x14ac:dyDescent="0.3">
      <c r="D4" s="11"/>
      <c r="F4" s="11"/>
      <c r="H4" s="11"/>
      <c r="J4" s="11"/>
    </row>
    <row r="5" spans="1:10" x14ac:dyDescent="0.3">
      <c r="A5" s="54"/>
      <c r="B5" s="81"/>
      <c r="D5" s="14"/>
      <c r="E5" s="42"/>
      <c r="F5" s="14"/>
      <c r="G5" s="42"/>
      <c r="H5" s="15"/>
      <c r="I5" s="42"/>
      <c r="J5" s="16" t="s">
        <v>2</v>
      </c>
    </row>
    <row r="6" spans="1:10" x14ac:dyDescent="0.3">
      <c r="A6" s="54"/>
      <c r="B6" s="81"/>
      <c r="C6" s="81"/>
      <c r="D6" s="95" t="s">
        <v>3</v>
      </c>
      <c r="E6" s="95"/>
      <c r="F6" s="95"/>
      <c r="G6" s="81"/>
      <c r="H6" s="95" t="s">
        <v>51</v>
      </c>
      <c r="I6" s="95"/>
      <c r="J6" s="95"/>
    </row>
    <row r="7" spans="1:10" x14ac:dyDescent="0.5">
      <c r="A7" s="82"/>
      <c r="B7" s="83" t="s">
        <v>5</v>
      </c>
      <c r="C7" s="38"/>
      <c r="D7" s="17">
        <v>2025</v>
      </c>
      <c r="E7" s="38"/>
      <c r="F7" s="17">
        <v>2024</v>
      </c>
      <c r="G7" s="38"/>
      <c r="H7" s="17">
        <v>2025</v>
      </c>
      <c r="I7" s="38"/>
      <c r="J7" s="17">
        <v>2024</v>
      </c>
    </row>
    <row r="8" spans="1:10" ht="20.399999999999999" x14ac:dyDescent="0.3">
      <c r="A8" s="84" t="s">
        <v>52</v>
      </c>
      <c r="B8" s="38"/>
      <c r="C8" s="85"/>
      <c r="D8" s="18"/>
      <c r="E8" s="85"/>
      <c r="F8" s="18"/>
      <c r="G8" s="85"/>
      <c r="H8" s="18"/>
      <c r="I8" s="85"/>
      <c r="J8" s="18"/>
    </row>
    <row r="9" spans="1:10" ht="20.399999999999999" x14ac:dyDescent="0.3">
      <c r="A9" s="86" t="s">
        <v>53</v>
      </c>
      <c r="B9" s="58">
        <v>27</v>
      </c>
      <c r="C9" s="85"/>
      <c r="D9" s="2">
        <v>6310699466</v>
      </c>
      <c r="E9" s="87"/>
      <c r="F9" s="2">
        <v>7028488605</v>
      </c>
      <c r="G9" s="87"/>
      <c r="H9" s="2">
        <v>6310699466</v>
      </c>
      <c r="I9" s="87"/>
      <c r="J9" s="2">
        <v>7028488605</v>
      </c>
    </row>
    <row r="10" spans="1:10" x14ac:dyDescent="0.3">
      <c r="A10" s="86" t="s">
        <v>54</v>
      </c>
      <c r="B10" s="58" t="s">
        <v>150</v>
      </c>
      <c r="C10" s="2">
        <v>0</v>
      </c>
      <c r="D10" s="2">
        <v>-3764868617</v>
      </c>
      <c r="E10" s="2">
        <v>0</v>
      </c>
      <c r="F10" s="2">
        <v>-4239761033</v>
      </c>
      <c r="G10" s="2">
        <v>0</v>
      </c>
      <c r="H10" s="2">
        <v>-3819005100</v>
      </c>
      <c r="I10" s="2">
        <v>0</v>
      </c>
      <c r="J10" s="2">
        <v>-4311242174</v>
      </c>
    </row>
    <row r="11" spans="1:10" ht="20.399999999999999" x14ac:dyDescent="0.3">
      <c r="A11" s="84" t="s">
        <v>134</v>
      </c>
      <c r="B11" s="58"/>
      <c r="C11" s="2">
        <v>0</v>
      </c>
      <c r="D11" s="7">
        <f>SUM(D9:D10)</f>
        <v>2545830849</v>
      </c>
      <c r="E11" s="2">
        <v>0</v>
      </c>
      <c r="F11" s="7">
        <f>SUM(F9:F10)</f>
        <v>2788727572</v>
      </c>
      <c r="G11" s="2">
        <v>0</v>
      </c>
      <c r="H11" s="7">
        <f>SUM(H9:H10)</f>
        <v>2491694366</v>
      </c>
      <c r="I11" s="2">
        <v>0</v>
      </c>
      <c r="J11" s="7">
        <f>SUM(J9:J10)</f>
        <v>2717246431</v>
      </c>
    </row>
    <row r="12" spans="1:10" x14ac:dyDescent="0.3">
      <c r="A12" s="86" t="s">
        <v>55</v>
      </c>
      <c r="B12" s="58" t="s">
        <v>151</v>
      </c>
      <c r="C12" s="2">
        <v>0</v>
      </c>
      <c r="D12" s="2">
        <v>60982192</v>
      </c>
      <c r="E12" s="2"/>
      <c r="F12" s="2">
        <v>63493237</v>
      </c>
      <c r="G12" s="2"/>
      <c r="H12" s="2">
        <v>73392077</v>
      </c>
      <c r="I12" s="2"/>
      <c r="J12" s="2">
        <v>76114199</v>
      </c>
    </row>
    <row r="13" spans="1:10" x14ac:dyDescent="0.3">
      <c r="A13" s="86" t="s">
        <v>56</v>
      </c>
      <c r="B13" s="58">
        <v>29</v>
      </c>
      <c r="C13" s="2">
        <v>0</v>
      </c>
      <c r="D13" s="2">
        <v>-617045047</v>
      </c>
      <c r="E13" s="2"/>
      <c r="F13" s="2">
        <v>-638961461</v>
      </c>
      <c r="G13" s="2"/>
      <c r="H13" s="2">
        <v>-617045047</v>
      </c>
      <c r="I13" s="2"/>
      <c r="J13" s="2">
        <v>-638961461</v>
      </c>
    </row>
    <row r="14" spans="1:10" x14ac:dyDescent="0.3">
      <c r="A14" s="86" t="s">
        <v>57</v>
      </c>
      <c r="B14" s="58">
        <v>29</v>
      </c>
      <c r="C14" s="2"/>
      <c r="D14" s="2">
        <v>-830146719</v>
      </c>
      <c r="E14" s="2"/>
      <c r="F14" s="2">
        <v>-806457538</v>
      </c>
      <c r="G14" s="2"/>
      <c r="H14" s="2">
        <v>-800536343</v>
      </c>
      <c r="I14" s="2"/>
      <c r="J14" s="2">
        <v>-778107302</v>
      </c>
    </row>
    <row r="15" spans="1:10" x14ac:dyDescent="0.3">
      <c r="A15" s="49" t="s">
        <v>58</v>
      </c>
      <c r="B15" s="58">
        <v>27</v>
      </c>
      <c r="C15" s="2">
        <v>0</v>
      </c>
      <c r="D15" s="3">
        <v>-29607374</v>
      </c>
      <c r="E15" s="2"/>
      <c r="F15" s="3">
        <v>-30076147</v>
      </c>
      <c r="G15" s="2"/>
      <c r="H15" s="3">
        <v>-26297808</v>
      </c>
      <c r="I15" s="2"/>
      <c r="J15" s="3">
        <v>-26645232</v>
      </c>
    </row>
    <row r="16" spans="1:10" ht="20.399999999999999" x14ac:dyDescent="0.3">
      <c r="A16" s="84" t="s">
        <v>89</v>
      </c>
      <c r="B16" s="58"/>
      <c r="C16" s="2">
        <v>0</v>
      </c>
      <c r="D16" s="2">
        <f>SUM(D11:D15)</f>
        <v>1130013901</v>
      </c>
      <c r="E16" s="2">
        <v>0</v>
      </c>
      <c r="F16" s="2">
        <f>SUM(F11:F15)</f>
        <v>1376725663</v>
      </c>
      <c r="G16" s="2">
        <v>0</v>
      </c>
      <c r="H16" s="2">
        <f>SUM(H11:H15)</f>
        <v>1121207245</v>
      </c>
      <c r="I16" s="2">
        <v>0</v>
      </c>
      <c r="J16" s="2">
        <f>SUM(J11:J15)</f>
        <v>1349646635</v>
      </c>
    </row>
    <row r="17" spans="1:10" x14ac:dyDescent="0.3">
      <c r="A17" s="86" t="s">
        <v>136</v>
      </c>
      <c r="B17" s="58">
        <v>24</v>
      </c>
      <c r="C17" s="2">
        <v>0</v>
      </c>
      <c r="D17" s="3">
        <v>-225486375</v>
      </c>
      <c r="E17" s="2"/>
      <c r="F17" s="3">
        <v>-272711547</v>
      </c>
      <c r="G17" s="2"/>
      <c r="H17" s="3">
        <v>-224065870</v>
      </c>
      <c r="I17" s="2"/>
      <c r="J17" s="3">
        <v>-268206090</v>
      </c>
    </row>
    <row r="18" spans="1:10" ht="21" thickBot="1" x14ac:dyDescent="0.35">
      <c r="A18" s="84" t="s">
        <v>135</v>
      </c>
      <c r="B18" s="58"/>
      <c r="C18" s="2">
        <v>0</v>
      </c>
      <c r="D18" s="8">
        <f>SUM(D16:D17)</f>
        <v>904527526</v>
      </c>
      <c r="E18" s="2">
        <v>0</v>
      </c>
      <c r="F18" s="8">
        <f>SUM(F16:F17)</f>
        <v>1104014116</v>
      </c>
      <c r="G18" s="2">
        <v>0</v>
      </c>
      <c r="H18" s="8">
        <f>SUM(H16:H17)</f>
        <v>897141375</v>
      </c>
      <c r="I18" s="2">
        <v>0</v>
      </c>
      <c r="J18" s="8">
        <f>SUM(J16:J17)</f>
        <v>1081440545</v>
      </c>
    </row>
    <row r="19" spans="1:10" ht="21" thickTop="1" x14ac:dyDescent="0.3">
      <c r="A19" s="84"/>
      <c r="B19" s="58"/>
      <c r="C19" s="2"/>
      <c r="D19" s="2"/>
      <c r="E19" s="2"/>
      <c r="F19" s="2"/>
      <c r="G19" s="2"/>
      <c r="H19" s="2"/>
      <c r="I19" s="2"/>
      <c r="J19" s="2"/>
    </row>
    <row r="20" spans="1:10" ht="20.399999999999999" x14ac:dyDescent="0.3">
      <c r="A20" s="88" t="s">
        <v>59</v>
      </c>
      <c r="B20" s="58"/>
      <c r="C20" s="2">
        <v>0</v>
      </c>
      <c r="D20" s="2"/>
      <c r="E20" s="2">
        <v>0</v>
      </c>
      <c r="F20" s="2"/>
      <c r="G20" s="2">
        <v>0</v>
      </c>
      <c r="H20" s="2"/>
      <c r="I20" s="2">
        <v>0</v>
      </c>
      <c r="J20" s="2"/>
    </row>
    <row r="21" spans="1:10" ht="20.399999999999999" x14ac:dyDescent="0.3">
      <c r="A21" s="88" t="s">
        <v>164</v>
      </c>
      <c r="B21" s="57"/>
      <c r="C21" s="2"/>
      <c r="D21" s="2"/>
      <c r="E21" s="2"/>
      <c r="F21" s="2"/>
      <c r="G21" s="2"/>
      <c r="H21" s="2"/>
      <c r="I21" s="2"/>
      <c r="J21" s="2"/>
    </row>
    <row r="22" spans="1:10" ht="20.399999999999999" x14ac:dyDescent="0.3">
      <c r="A22" s="88" t="s">
        <v>165</v>
      </c>
      <c r="B22" s="57"/>
      <c r="C22" s="2"/>
      <c r="D22" s="2"/>
      <c r="E22" s="2"/>
      <c r="F22" s="2"/>
      <c r="G22" s="2"/>
      <c r="H22" s="2"/>
      <c r="I22" s="2"/>
      <c r="J22" s="2"/>
    </row>
    <row r="23" spans="1:10" x14ac:dyDescent="0.3">
      <c r="A23" s="89" t="s">
        <v>166</v>
      </c>
      <c r="B23" s="57"/>
      <c r="C23" s="2"/>
      <c r="D23" s="2">
        <v>654462</v>
      </c>
      <c r="E23" s="2"/>
      <c r="F23" s="69">
        <v>1645568</v>
      </c>
      <c r="G23" s="2"/>
      <c r="H23" s="2">
        <v>654462</v>
      </c>
      <c r="I23" s="2"/>
      <c r="J23" s="65">
        <v>4794900</v>
      </c>
    </row>
    <row r="24" spans="1:10" x14ac:dyDescent="0.3">
      <c r="A24" s="89" t="s">
        <v>167</v>
      </c>
      <c r="B24" s="57"/>
      <c r="C24" s="2"/>
      <c r="D24" s="2"/>
      <c r="E24" s="2"/>
      <c r="F24" s="2"/>
      <c r="G24" s="2"/>
      <c r="H24" s="2"/>
      <c r="I24" s="2"/>
      <c r="J24" s="2"/>
    </row>
    <row r="25" spans="1:10" x14ac:dyDescent="0.3">
      <c r="A25" s="89" t="s">
        <v>168</v>
      </c>
      <c r="B25" s="57"/>
      <c r="C25" s="2"/>
      <c r="D25" s="2">
        <v>-130892</v>
      </c>
      <c r="E25" s="2"/>
      <c r="F25" s="71">
        <v>-329114</v>
      </c>
      <c r="G25" s="2"/>
      <c r="H25" s="2">
        <v>-130892</v>
      </c>
      <c r="I25" s="2"/>
      <c r="J25" s="66">
        <v>-958980</v>
      </c>
    </row>
    <row r="26" spans="1:10" x14ac:dyDescent="0.3">
      <c r="A26" s="89" t="s">
        <v>169</v>
      </c>
      <c r="B26" s="58"/>
      <c r="C26" s="2"/>
      <c r="D26" s="6">
        <f>SUM(D23:D25)</f>
        <v>523570</v>
      </c>
      <c r="E26" s="2"/>
      <c r="F26" s="2">
        <f>SUM(F23:F25)</f>
        <v>1316454</v>
      </c>
      <c r="G26" s="2"/>
      <c r="H26" s="6">
        <f>SUM(H23:H25)</f>
        <v>523570</v>
      </c>
      <c r="I26" s="2"/>
      <c r="J26" s="2">
        <f>SUM(J23:J25)</f>
        <v>3835920</v>
      </c>
    </row>
    <row r="27" spans="1:10" ht="21" thickBot="1" x14ac:dyDescent="0.35">
      <c r="A27" s="88" t="s">
        <v>60</v>
      </c>
      <c r="B27" s="58"/>
      <c r="C27" s="2">
        <v>0</v>
      </c>
      <c r="D27" s="8">
        <f>SUM(D18+D26)</f>
        <v>905051096</v>
      </c>
      <c r="E27" s="2"/>
      <c r="F27" s="8">
        <f>SUM(F18+F26)</f>
        <v>1105330570</v>
      </c>
      <c r="G27" s="2"/>
      <c r="H27" s="8">
        <f>SUM(H18+H26)</f>
        <v>897664945</v>
      </c>
      <c r="I27" s="2"/>
      <c r="J27" s="8">
        <f>SUM(J18+J26)</f>
        <v>1085276465</v>
      </c>
    </row>
    <row r="28" spans="1:10" ht="21" thickTop="1" x14ac:dyDescent="0.3">
      <c r="A28" s="88"/>
      <c r="B28" s="58"/>
      <c r="C28" s="2"/>
      <c r="D28" s="1"/>
      <c r="E28" s="69"/>
      <c r="F28" s="1"/>
      <c r="G28" s="69"/>
      <c r="H28" s="1"/>
      <c r="I28" s="69"/>
      <c r="J28" s="1"/>
    </row>
    <row r="29" spans="1:10" ht="20.399999999999999" x14ac:dyDescent="0.5">
      <c r="A29" s="41" t="s">
        <v>61</v>
      </c>
      <c r="B29" s="90"/>
      <c r="C29" s="2"/>
      <c r="D29" s="2"/>
      <c r="E29" s="2"/>
      <c r="F29" s="2"/>
      <c r="G29" s="2"/>
      <c r="H29" s="2"/>
      <c r="I29" s="2"/>
      <c r="J29" s="2"/>
    </row>
    <row r="30" spans="1:10" x14ac:dyDescent="0.5">
      <c r="A30" s="39" t="s">
        <v>62</v>
      </c>
      <c r="B30" s="91"/>
      <c r="C30" s="2">
        <v>0</v>
      </c>
      <c r="D30" s="2">
        <f>D32-D31</f>
        <v>904385575</v>
      </c>
      <c r="E30" s="2"/>
      <c r="F30" s="2">
        <f>F32-F31</f>
        <v>1103565455</v>
      </c>
      <c r="G30" s="2"/>
      <c r="H30" s="2">
        <f>H32-H31</f>
        <v>897141375</v>
      </c>
      <c r="I30" s="2"/>
      <c r="J30" s="2">
        <f>J32-J31</f>
        <v>1081440545</v>
      </c>
    </row>
    <row r="31" spans="1:10" x14ac:dyDescent="0.5">
      <c r="A31" s="39" t="s">
        <v>47</v>
      </c>
      <c r="B31" s="91"/>
      <c r="C31" s="2"/>
      <c r="D31" s="71">
        <v>141951</v>
      </c>
      <c r="E31" s="2"/>
      <c r="F31" s="71">
        <v>448661</v>
      </c>
      <c r="G31" s="2"/>
      <c r="H31" s="3">
        <v>0</v>
      </c>
      <c r="I31" s="2"/>
      <c r="J31" s="3">
        <v>0</v>
      </c>
    </row>
    <row r="32" spans="1:10" ht="21" thickBot="1" x14ac:dyDescent="0.55000000000000004">
      <c r="A32" s="92"/>
      <c r="B32" s="90"/>
      <c r="C32" s="2">
        <v>0</v>
      </c>
      <c r="D32" s="8">
        <f>+D18</f>
        <v>904527526</v>
      </c>
      <c r="E32" s="2">
        <v>0</v>
      </c>
      <c r="F32" s="8">
        <f>+F18</f>
        <v>1104014116</v>
      </c>
      <c r="G32" s="2">
        <v>0</v>
      </c>
      <c r="H32" s="8">
        <f>+H18</f>
        <v>897141375</v>
      </c>
      <c r="I32" s="2">
        <v>0</v>
      </c>
      <c r="J32" s="8">
        <f>+J18</f>
        <v>1081440545</v>
      </c>
    </row>
    <row r="33" spans="1:10" ht="21" thickTop="1" x14ac:dyDescent="0.5">
      <c r="A33" s="47"/>
      <c r="B33" s="91"/>
      <c r="C33" s="2">
        <v>0</v>
      </c>
      <c r="D33" s="2"/>
      <c r="E33" s="2">
        <v>0</v>
      </c>
      <c r="F33" s="2"/>
      <c r="G33" s="2">
        <v>0</v>
      </c>
      <c r="H33" s="2"/>
      <c r="I33" s="2">
        <v>0</v>
      </c>
      <c r="J33" s="2"/>
    </row>
    <row r="34" spans="1:10" ht="20.399999999999999" x14ac:dyDescent="0.5">
      <c r="A34" s="37" t="s">
        <v>63</v>
      </c>
      <c r="B34" s="90"/>
      <c r="C34" s="2">
        <v>0</v>
      </c>
      <c r="D34" s="2"/>
      <c r="E34" s="2">
        <v>0</v>
      </c>
      <c r="F34" s="2"/>
      <c r="G34" s="2">
        <v>0</v>
      </c>
      <c r="H34" s="2"/>
      <c r="I34" s="2">
        <v>0</v>
      </c>
      <c r="J34" s="2"/>
    </row>
    <row r="35" spans="1:10" x14ac:dyDescent="0.5">
      <c r="A35" s="39" t="s">
        <v>62</v>
      </c>
      <c r="B35" s="91"/>
      <c r="C35" s="2">
        <v>0</v>
      </c>
      <c r="D35" s="2">
        <f>D37-D36</f>
        <v>904909145</v>
      </c>
      <c r="E35" s="2"/>
      <c r="F35" s="2">
        <f>F37-F36</f>
        <v>1104926952</v>
      </c>
      <c r="G35" s="2"/>
      <c r="H35" s="2">
        <f>H37-H36</f>
        <v>897664945</v>
      </c>
      <c r="I35" s="2"/>
      <c r="J35" s="2">
        <f>J37-J36</f>
        <v>1085276465</v>
      </c>
    </row>
    <row r="36" spans="1:10" x14ac:dyDescent="0.3">
      <c r="A36" s="39" t="s">
        <v>47</v>
      </c>
      <c r="B36" s="51"/>
      <c r="C36" s="2">
        <v>0</v>
      </c>
      <c r="D36" s="71">
        <v>141951</v>
      </c>
      <c r="E36" s="2"/>
      <c r="F36" s="71">
        <v>403618</v>
      </c>
      <c r="G36" s="2"/>
      <c r="H36" s="2">
        <v>0</v>
      </c>
      <c r="I36" s="2"/>
      <c r="J36" s="2">
        <v>0</v>
      </c>
    </row>
    <row r="37" spans="1:10" ht="21" thickBot="1" x14ac:dyDescent="0.35">
      <c r="A37" s="92"/>
      <c r="B37" s="51"/>
      <c r="C37" s="2"/>
      <c r="D37" s="8">
        <f>+D27</f>
        <v>905051096</v>
      </c>
      <c r="E37" s="2"/>
      <c r="F37" s="8">
        <f>+F27</f>
        <v>1105330570</v>
      </c>
      <c r="G37" s="2"/>
      <c r="H37" s="8">
        <f>+H27</f>
        <v>897664945</v>
      </c>
      <c r="I37" s="2"/>
      <c r="J37" s="8">
        <f>+J27</f>
        <v>1085276465</v>
      </c>
    </row>
    <row r="38" spans="1:10" ht="21" thickTop="1" x14ac:dyDescent="0.3">
      <c r="A38" s="37"/>
      <c r="B38" s="51"/>
      <c r="C38" s="2">
        <v>0</v>
      </c>
      <c r="D38" s="11"/>
      <c r="E38" s="2">
        <v>0</v>
      </c>
      <c r="F38" s="11"/>
      <c r="G38" s="2">
        <v>0</v>
      </c>
      <c r="H38" s="11"/>
      <c r="I38" s="2">
        <v>0</v>
      </c>
      <c r="J38" s="11"/>
    </row>
    <row r="39" spans="1:10" ht="20.399999999999999" x14ac:dyDescent="0.3">
      <c r="A39" s="37" t="s">
        <v>64</v>
      </c>
      <c r="C39" s="2"/>
      <c r="D39" s="11"/>
      <c r="E39" s="2"/>
      <c r="F39" s="11"/>
      <c r="G39" s="2"/>
      <c r="H39" s="11"/>
      <c r="I39" s="2"/>
      <c r="J39" s="11"/>
    </row>
    <row r="40" spans="1:10" ht="20.399999999999999" thickBot="1" x14ac:dyDescent="0.35">
      <c r="A40" s="54" t="s">
        <v>142</v>
      </c>
      <c r="B40" s="58">
        <v>26</v>
      </c>
      <c r="C40" s="2"/>
      <c r="D40" s="19">
        <f>D30/D41</f>
        <v>9.9649079815737687E-2</v>
      </c>
      <c r="E40" s="20"/>
      <c r="F40" s="19">
        <f>F30/F41</f>
        <v>0.12109946161188752</v>
      </c>
      <c r="G40" s="20"/>
      <c r="H40" s="19">
        <f>H30/H41</f>
        <v>9.8850882803361448E-2</v>
      </c>
      <c r="I40" s="20"/>
      <c r="J40" s="19">
        <f>J30/J41</f>
        <v>0.11867159049914826</v>
      </c>
    </row>
    <row r="41" spans="1:10" ht="21" thickTop="1" thickBot="1" x14ac:dyDescent="0.35">
      <c r="A41" s="39" t="s">
        <v>65</v>
      </c>
      <c r="B41" s="57"/>
      <c r="C41" s="2"/>
      <c r="D41" s="93">
        <v>9075704228</v>
      </c>
      <c r="E41" s="69"/>
      <c r="F41" s="93">
        <v>9112884899</v>
      </c>
      <c r="G41" s="69"/>
      <c r="H41" s="93">
        <v>9075704228</v>
      </c>
      <c r="I41" s="69"/>
      <c r="J41" s="8">
        <v>9112884899</v>
      </c>
    </row>
    <row r="42" spans="1:10" ht="20.399999999999999" thickTop="1" x14ac:dyDescent="0.3">
      <c r="B42" s="38"/>
      <c r="C42" s="2"/>
      <c r="D42" s="11"/>
      <c r="E42" s="2"/>
      <c r="F42" s="11"/>
      <c r="G42" s="2"/>
      <c r="H42" s="11"/>
      <c r="I42" s="2"/>
      <c r="J42" s="11"/>
    </row>
    <row r="43" spans="1:10" x14ac:dyDescent="0.3">
      <c r="B43" s="51"/>
      <c r="C43" s="2"/>
      <c r="D43" s="2"/>
      <c r="E43" s="2"/>
      <c r="F43" s="2"/>
      <c r="G43" s="2"/>
      <c r="H43" s="2"/>
      <c r="I43" s="2"/>
      <c r="J43" s="2"/>
    </row>
    <row r="44" spans="1:10" x14ac:dyDescent="0.3">
      <c r="B44" s="51"/>
      <c r="C44" s="2"/>
      <c r="D44" s="2"/>
      <c r="E44" s="2"/>
      <c r="F44" s="2"/>
      <c r="G44" s="2"/>
      <c r="H44" s="2"/>
      <c r="I44" s="2"/>
      <c r="J44" s="2"/>
    </row>
    <row r="45" spans="1:10" x14ac:dyDescent="0.3">
      <c r="B45" s="51"/>
      <c r="C45" s="2"/>
      <c r="D45" s="11"/>
      <c r="E45" s="2"/>
      <c r="F45" s="11"/>
      <c r="G45" s="2"/>
      <c r="H45" s="11"/>
      <c r="I45" s="2"/>
      <c r="J45" s="11"/>
    </row>
    <row r="46" spans="1:10" x14ac:dyDescent="0.3">
      <c r="A46" s="39" t="s">
        <v>23</v>
      </c>
      <c r="B46" s="57"/>
      <c r="D46" s="11"/>
      <c r="F46" s="18"/>
      <c r="H46" s="11"/>
      <c r="J46" s="1">
        <v>3</v>
      </c>
    </row>
    <row r="47" spans="1:10" x14ac:dyDescent="0.3">
      <c r="B47" s="81"/>
      <c r="D47" s="11"/>
      <c r="F47" s="11"/>
      <c r="H47" s="11"/>
      <c r="J47" s="11"/>
    </row>
    <row r="48" spans="1:10" x14ac:dyDescent="0.3">
      <c r="B48" s="81"/>
      <c r="D48" s="11"/>
      <c r="F48" s="11"/>
      <c r="H48" s="11"/>
      <c r="J48" s="11"/>
    </row>
    <row r="49" spans="2:10" x14ac:dyDescent="0.3">
      <c r="B49" s="81"/>
      <c r="D49" s="11"/>
      <c r="F49" s="11"/>
      <c r="H49" s="11"/>
      <c r="J49" s="11"/>
    </row>
    <row r="50" spans="2:10" x14ac:dyDescent="0.3">
      <c r="B50" s="81"/>
      <c r="D50" s="11"/>
      <c r="F50" s="11"/>
      <c r="H50" s="11"/>
      <c r="J50" s="11"/>
    </row>
    <row r="51" spans="2:10" x14ac:dyDescent="0.3">
      <c r="B51" s="81"/>
      <c r="D51" s="11"/>
      <c r="F51" s="11"/>
      <c r="H51" s="11"/>
      <c r="J51" s="11"/>
    </row>
    <row r="52" spans="2:10" x14ac:dyDescent="0.3">
      <c r="B52" s="81"/>
      <c r="D52" s="11"/>
      <c r="F52" s="11"/>
      <c r="H52" s="11"/>
      <c r="J52" s="11"/>
    </row>
    <row r="53" spans="2:10" x14ac:dyDescent="0.3">
      <c r="B53" s="81"/>
      <c r="D53" s="11"/>
      <c r="F53" s="11"/>
      <c r="H53" s="11"/>
      <c r="J53" s="11"/>
    </row>
    <row r="56" spans="2:10" x14ac:dyDescent="0.3">
      <c r="F56" s="18"/>
      <c r="H56" s="11"/>
    </row>
    <row r="57" spans="2:10" x14ac:dyDescent="0.3">
      <c r="F57" s="18"/>
      <c r="H57" s="11"/>
    </row>
    <row r="58" spans="2:10" x14ac:dyDescent="0.3">
      <c r="F58" s="18"/>
      <c r="H58" s="11"/>
    </row>
    <row r="59" spans="2:10" x14ac:dyDescent="0.3">
      <c r="F59" s="18"/>
      <c r="H59" s="11"/>
    </row>
    <row r="60" spans="2:10" x14ac:dyDescent="0.3">
      <c r="H60" s="11"/>
    </row>
    <row r="61" spans="2:10" x14ac:dyDescent="0.3">
      <c r="F61" s="18"/>
      <c r="H61" s="11"/>
    </row>
    <row r="62" spans="2:10" x14ac:dyDescent="0.3">
      <c r="H62" s="11"/>
    </row>
    <row r="64" spans="2:10" x14ac:dyDescent="0.3">
      <c r="H64" s="11"/>
    </row>
  </sheetData>
  <mergeCells count="2">
    <mergeCell ref="D6:F6"/>
    <mergeCell ref="H6:J6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W34"/>
  <sheetViews>
    <sheetView view="pageBreakPreview" topLeftCell="A11" zoomScale="110" zoomScaleNormal="100" zoomScaleSheetLayoutView="110" workbookViewId="0">
      <selection activeCell="D100" sqref="D100"/>
    </sheetView>
  </sheetViews>
  <sheetFormatPr defaultColWidth="8.77734375" defaultRowHeight="19.8" x14ac:dyDescent="0.3"/>
  <cols>
    <col min="1" max="1" width="29" style="39" customWidth="1"/>
    <col min="2" max="2" width="1.109375" style="39" customWidth="1"/>
    <col min="3" max="3" width="5.77734375" style="38" customWidth="1"/>
    <col min="4" max="4" width="1.44140625" style="39" customWidth="1"/>
    <col min="5" max="5" width="12.21875" style="1" customWidth="1"/>
    <col min="6" max="6" width="1.33203125" style="1" customWidth="1"/>
    <col min="7" max="7" width="12.21875" style="1" customWidth="1"/>
    <col min="8" max="8" width="1.109375" style="1" customWidth="1"/>
    <col min="9" max="9" width="12.109375" style="1" customWidth="1"/>
    <col min="10" max="10" width="1.44140625" style="1" customWidth="1"/>
    <col min="11" max="11" width="13.77734375" style="1" customWidth="1"/>
    <col min="12" max="12" width="1.44140625" style="1" customWidth="1"/>
    <col min="13" max="13" width="11.33203125" style="1" customWidth="1"/>
    <col min="14" max="14" width="1.44140625" style="1" customWidth="1"/>
    <col min="15" max="15" width="12.109375" style="1" customWidth="1"/>
    <col min="16" max="16" width="1.44140625" style="2" customWidth="1"/>
    <col min="17" max="17" width="12.44140625" style="1" customWidth="1"/>
    <col min="18" max="18" width="1.44140625" style="21" customWidth="1"/>
    <col min="19" max="19" width="13.77734375" style="1" customWidth="1"/>
    <col min="20" max="20" width="1.109375" style="22" customWidth="1"/>
    <col min="21" max="21" width="12.109375" style="1" customWidth="1"/>
    <col min="22" max="22" width="1.44140625" style="22" customWidth="1"/>
    <col min="23" max="23" width="12.44140625" style="1" customWidth="1"/>
  </cols>
  <sheetData>
    <row r="1" spans="1:23" ht="20.399999999999999" x14ac:dyDescent="0.3">
      <c r="A1" s="37" t="s">
        <v>0</v>
      </c>
      <c r="B1" s="37"/>
      <c r="C1" s="46"/>
      <c r="D1" s="37"/>
      <c r="W1" s="23"/>
    </row>
    <row r="2" spans="1:23" ht="20.399999999999999" x14ac:dyDescent="0.3">
      <c r="A2" s="37" t="s">
        <v>155</v>
      </c>
      <c r="B2" s="37"/>
      <c r="C2" s="46"/>
      <c r="D2" s="37"/>
      <c r="U2" s="24"/>
      <c r="V2" s="25"/>
      <c r="W2" s="26"/>
    </row>
    <row r="3" spans="1:23" ht="20.399999999999999" x14ac:dyDescent="0.3">
      <c r="A3" s="37" t="s">
        <v>159</v>
      </c>
      <c r="B3" s="37"/>
      <c r="C3" s="46"/>
      <c r="D3" s="37"/>
    </row>
    <row r="4" spans="1:23" ht="20.399999999999999" x14ac:dyDescent="0.3">
      <c r="A4" s="77"/>
      <c r="B4" s="77"/>
      <c r="C4" s="77"/>
      <c r="D4" s="7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Q4" s="2"/>
      <c r="S4" s="2"/>
      <c r="T4" s="21"/>
      <c r="U4" s="2"/>
      <c r="V4" s="21"/>
      <c r="W4" s="2"/>
    </row>
    <row r="5" spans="1:23" x14ac:dyDescent="0.3"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27"/>
      <c r="S5" s="3"/>
      <c r="T5" s="27"/>
      <c r="U5" s="3"/>
      <c r="V5" s="27"/>
      <c r="W5" s="28" t="s">
        <v>2</v>
      </c>
    </row>
    <row r="6" spans="1:23" x14ac:dyDescent="0.3">
      <c r="E6" s="96" t="s">
        <v>66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</row>
    <row r="7" spans="1:23" x14ac:dyDescent="0.3">
      <c r="E7" s="97" t="s">
        <v>67</v>
      </c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21"/>
      <c r="U7" s="2"/>
      <c r="V7" s="21"/>
      <c r="W7" s="24"/>
    </row>
    <row r="8" spans="1:23" ht="39.6" x14ac:dyDescent="0.5">
      <c r="A8" s="46"/>
      <c r="B8" s="46"/>
      <c r="D8" s="38"/>
      <c r="E8" s="29"/>
      <c r="F8" s="29"/>
      <c r="G8" s="29"/>
      <c r="H8" s="29"/>
      <c r="I8" s="29"/>
      <c r="J8" s="29"/>
      <c r="K8" s="31" t="s">
        <v>144</v>
      </c>
      <c r="L8" s="29"/>
      <c r="M8" s="98" t="s">
        <v>68</v>
      </c>
      <c r="N8" s="98"/>
      <c r="O8" s="98"/>
      <c r="P8" s="98"/>
      <c r="Q8" s="98"/>
      <c r="R8" s="30"/>
      <c r="S8" s="32"/>
      <c r="T8" s="30"/>
      <c r="U8" s="29"/>
      <c r="V8" s="33"/>
      <c r="W8" s="29"/>
    </row>
    <row r="9" spans="1:23" ht="20.399999999999999" x14ac:dyDescent="0.3">
      <c r="A9" s="46"/>
      <c r="B9" s="46"/>
      <c r="D9" s="38"/>
      <c r="E9" s="29" t="s">
        <v>69</v>
      </c>
      <c r="F9" s="29"/>
      <c r="G9" s="29"/>
      <c r="H9" s="29"/>
      <c r="I9" s="29"/>
      <c r="J9" s="29"/>
      <c r="K9" s="32" t="s">
        <v>70</v>
      </c>
      <c r="L9" s="29"/>
      <c r="M9" s="32"/>
      <c r="N9" s="32"/>
      <c r="O9" s="32"/>
      <c r="P9" s="32"/>
      <c r="Q9" s="32"/>
      <c r="R9" s="30"/>
      <c r="S9" s="32" t="s">
        <v>71</v>
      </c>
      <c r="T9" s="30"/>
      <c r="U9" s="29"/>
      <c r="V9" s="33"/>
      <c r="W9" s="29"/>
    </row>
    <row r="10" spans="1:23" ht="20.399999999999999" x14ac:dyDescent="0.3">
      <c r="A10" s="46"/>
      <c r="B10" s="46"/>
      <c r="D10" s="38"/>
      <c r="E10" s="29" t="s">
        <v>72</v>
      </c>
      <c r="F10" s="32"/>
      <c r="G10" s="32" t="s">
        <v>73</v>
      </c>
      <c r="H10" s="32"/>
      <c r="I10" s="32"/>
      <c r="J10" s="32"/>
      <c r="K10" s="32" t="s">
        <v>75</v>
      </c>
      <c r="L10" s="32"/>
      <c r="M10" s="29" t="s">
        <v>74</v>
      </c>
      <c r="N10" s="29"/>
      <c r="O10" s="29" t="s">
        <v>147</v>
      </c>
      <c r="P10" s="32"/>
      <c r="Q10" s="29"/>
      <c r="R10" s="30"/>
      <c r="S10" s="32" t="s">
        <v>76</v>
      </c>
      <c r="T10" s="30"/>
      <c r="U10" s="29" t="s">
        <v>77</v>
      </c>
      <c r="V10" s="33"/>
      <c r="W10" s="29"/>
    </row>
    <row r="11" spans="1:23" ht="20.399999999999999" x14ac:dyDescent="0.3">
      <c r="A11" s="46"/>
      <c r="B11" s="46"/>
      <c r="C11" s="44" t="s">
        <v>5</v>
      </c>
      <c r="D11" s="38"/>
      <c r="E11" s="34" t="s">
        <v>78</v>
      </c>
      <c r="F11" s="29"/>
      <c r="G11" s="34" t="s">
        <v>69</v>
      </c>
      <c r="H11" s="32"/>
      <c r="I11" s="34" t="s">
        <v>147</v>
      </c>
      <c r="J11" s="29"/>
      <c r="K11" s="34" t="s">
        <v>80</v>
      </c>
      <c r="L11" s="29"/>
      <c r="M11" s="34" t="s">
        <v>79</v>
      </c>
      <c r="N11" s="32"/>
      <c r="O11" s="34" t="s">
        <v>79</v>
      </c>
      <c r="P11" s="32"/>
      <c r="Q11" s="34" t="s">
        <v>45</v>
      </c>
      <c r="R11" s="30"/>
      <c r="S11" s="34" t="s">
        <v>81</v>
      </c>
      <c r="T11" s="33"/>
      <c r="U11" s="34" t="s">
        <v>82</v>
      </c>
      <c r="V11" s="33"/>
      <c r="W11" s="34" t="s">
        <v>83</v>
      </c>
    </row>
    <row r="12" spans="1:23" ht="20.399999999999999" x14ac:dyDescent="0.3">
      <c r="A12" s="78"/>
      <c r="B12" s="78"/>
      <c r="C12" s="46"/>
      <c r="D12" s="78"/>
    </row>
    <row r="13" spans="1:23" ht="20.399999999999999" x14ac:dyDescent="0.3">
      <c r="A13" s="37" t="s">
        <v>145</v>
      </c>
      <c r="B13" s="37"/>
      <c r="C13" s="46"/>
      <c r="D13" s="37"/>
      <c r="E13" s="2">
        <v>912561127</v>
      </c>
      <c r="F13" s="2"/>
      <c r="G13" s="2">
        <v>3233498174</v>
      </c>
      <c r="H13" s="2"/>
      <c r="I13" s="2">
        <v>0</v>
      </c>
      <c r="J13" s="2"/>
      <c r="K13" s="2">
        <v>-1684986599</v>
      </c>
      <c r="L13" s="2"/>
      <c r="M13" s="2">
        <v>91256112</v>
      </c>
      <c r="N13" s="2"/>
      <c r="O13" s="2">
        <v>0</v>
      </c>
      <c r="Q13" s="2">
        <v>4084219838</v>
      </c>
      <c r="S13" s="2">
        <f>SUM(E13:Q13)</f>
        <v>6636548652</v>
      </c>
      <c r="T13" s="21"/>
      <c r="U13" s="2">
        <v>45113230</v>
      </c>
      <c r="V13" s="21"/>
      <c r="W13" s="69">
        <f>SUM(S13:U13)</f>
        <v>6681661882</v>
      </c>
    </row>
    <row r="14" spans="1:23" ht="20.399999999999999" x14ac:dyDescent="0.3">
      <c r="A14" s="39" t="s">
        <v>60</v>
      </c>
      <c r="B14" s="37"/>
      <c r="C14" s="46"/>
      <c r="D14" s="37"/>
      <c r="E14" s="2">
        <v>0</v>
      </c>
      <c r="F14" s="2"/>
      <c r="G14" s="2">
        <v>0</v>
      </c>
      <c r="H14" s="2"/>
      <c r="I14" s="2">
        <v>0</v>
      </c>
      <c r="J14" s="2"/>
      <c r="K14" s="2">
        <v>0</v>
      </c>
      <c r="L14" s="2"/>
      <c r="M14" s="2">
        <v>0</v>
      </c>
      <c r="N14" s="2"/>
      <c r="O14" s="2">
        <v>0</v>
      </c>
      <c r="Q14" s="2">
        <v>1104926952</v>
      </c>
      <c r="S14" s="2">
        <f>SUM(E14:Q14)</f>
        <v>1104926952</v>
      </c>
      <c r="T14" s="21"/>
      <c r="U14" s="2">
        <v>403618</v>
      </c>
      <c r="V14" s="21"/>
      <c r="W14" s="69">
        <f>SUM(S14:U14)</f>
        <v>1105330570</v>
      </c>
    </row>
    <row r="15" spans="1:23" ht="20.399999999999999" x14ac:dyDescent="0.3">
      <c r="A15" s="39" t="s">
        <v>147</v>
      </c>
      <c r="B15" s="37"/>
      <c r="C15" s="58">
        <v>22</v>
      </c>
      <c r="D15" s="37"/>
      <c r="E15" s="2">
        <v>0</v>
      </c>
      <c r="F15" s="2"/>
      <c r="G15" s="2">
        <v>0</v>
      </c>
      <c r="H15" s="2"/>
      <c r="I15" s="2">
        <v>-63825309</v>
      </c>
      <c r="J15" s="2"/>
      <c r="K15" s="2">
        <v>0</v>
      </c>
      <c r="L15" s="2"/>
      <c r="M15" s="2">
        <v>0</v>
      </c>
      <c r="N15" s="2"/>
      <c r="O15" s="2">
        <v>63825309</v>
      </c>
      <c r="Q15" s="2">
        <v>-63825309</v>
      </c>
      <c r="S15" s="2">
        <f>SUM(E15:Q15)</f>
        <v>-63825309</v>
      </c>
      <c r="T15" s="21"/>
      <c r="U15" s="2">
        <v>0</v>
      </c>
      <c r="V15" s="21"/>
      <c r="W15" s="69">
        <f>SUM(S15:U15)</f>
        <v>-63825309</v>
      </c>
    </row>
    <row r="16" spans="1:23" ht="20.399999999999999" x14ac:dyDescent="0.3">
      <c r="A16" s="39" t="s">
        <v>84</v>
      </c>
      <c r="B16" s="37"/>
      <c r="C16" s="58">
        <v>25</v>
      </c>
      <c r="D16" s="37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L16" s="2"/>
      <c r="M16" s="2">
        <v>0</v>
      </c>
      <c r="N16" s="2"/>
      <c r="O16" s="2">
        <v>0</v>
      </c>
      <c r="Q16" s="2">
        <v>-656392583</v>
      </c>
      <c r="S16" s="2">
        <f>SUM(E16:Q16)</f>
        <v>-656392583</v>
      </c>
      <c r="T16" s="21"/>
      <c r="U16" s="2">
        <v>0</v>
      </c>
      <c r="V16" s="21"/>
      <c r="W16" s="69">
        <f>SUM(S16:U16)</f>
        <v>-656392583</v>
      </c>
    </row>
    <row r="17" spans="1:23" ht="21" thickBot="1" x14ac:dyDescent="0.35">
      <c r="A17" s="37" t="s">
        <v>146</v>
      </c>
      <c r="B17" s="37"/>
      <c r="C17" s="57"/>
      <c r="D17" s="37"/>
      <c r="E17" s="8">
        <f>SUM(E13:E16)</f>
        <v>912561127</v>
      </c>
      <c r="F17" s="2"/>
      <c r="G17" s="8">
        <f>SUM(G13:G16)</f>
        <v>3233498174</v>
      </c>
      <c r="H17" s="2"/>
      <c r="I17" s="8">
        <f>SUM(I13:I16)</f>
        <v>-63825309</v>
      </c>
      <c r="J17" s="2"/>
      <c r="K17" s="8">
        <f>SUM(K13:K16)</f>
        <v>-1684986599</v>
      </c>
      <c r="L17" s="2"/>
      <c r="M17" s="8">
        <f>SUM(M13:M16)</f>
        <v>91256112</v>
      </c>
      <c r="N17" s="2"/>
      <c r="O17" s="8">
        <f>SUM(O13:O16)</f>
        <v>63825309</v>
      </c>
      <c r="Q17" s="8">
        <f>SUM(Q13:Q16)</f>
        <v>4468928898</v>
      </c>
      <c r="S17" s="8">
        <f>SUM(S13:S16)</f>
        <v>7021257712</v>
      </c>
      <c r="T17" s="21"/>
      <c r="U17" s="8">
        <f>SUM(U13:U16)</f>
        <v>45516848</v>
      </c>
      <c r="V17" s="21"/>
      <c r="W17" s="8">
        <f>SUM(W13:W16)</f>
        <v>7066774560</v>
      </c>
    </row>
    <row r="18" spans="1:23" ht="21" thickTop="1" x14ac:dyDescent="0.3">
      <c r="A18" s="78"/>
      <c r="B18" s="78"/>
      <c r="C18" s="37"/>
      <c r="D18" s="78"/>
    </row>
    <row r="19" spans="1:23" ht="20.399999999999999" x14ac:dyDescent="0.3">
      <c r="A19" s="37" t="s">
        <v>161</v>
      </c>
      <c r="B19" s="37"/>
      <c r="C19" s="80"/>
      <c r="D19" s="37"/>
      <c r="E19" s="2">
        <v>912561127</v>
      </c>
      <c r="F19" s="2"/>
      <c r="G19" s="2">
        <v>3233498174</v>
      </c>
      <c r="H19" s="2"/>
      <c r="I19" s="2">
        <v>-63825309</v>
      </c>
      <c r="J19" s="2"/>
      <c r="K19" s="2">
        <v>-1684986599</v>
      </c>
      <c r="L19" s="2"/>
      <c r="M19" s="2">
        <v>91256112</v>
      </c>
      <c r="N19" s="2"/>
      <c r="O19" s="2">
        <v>63825309</v>
      </c>
      <c r="Q19" s="2">
        <v>4468928898</v>
      </c>
      <c r="S19" s="2">
        <f>SUM(E19:Q19)</f>
        <v>7021257712</v>
      </c>
      <c r="T19" s="21"/>
      <c r="U19" s="2">
        <v>45516848</v>
      </c>
      <c r="V19" s="21"/>
      <c r="W19" s="69">
        <f>SUM(S19:U19)</f>
        <v>7066774560</v>
      </c>
    </row>
    <row r="20" spans="1:23" ht="20.399999999999999" x14ac:dyDescent="0.3">
      <c r="A20" s="39" t="s">
        <v>60</v>
      </c>
      <c r="B20" s="37"/>
      <c r="C20" s="80"/>
      <c r="D20" s="37"/>
      <c r="E20" s="2">
        <v>0</v>
      </c>
      <c r="F20" s="2"/>
      <c r="G20" s="2">
        <v>0</v>
      </c>
      <c r="H20" s="2"/>
      <c r="I20" s="2">
        <v>0</v>
      </c>
      <c r="J20" s="2"/>
      <c r="K20" s="2">
        <v>0</v>
      </c>
      <c r="L20" s="2"/>
      <c r="M20" s="2">
        <v>0</v>
      </c>
      <c r="N20" s="2"/>
      <c r="O20" s="2">
        <v>0</v>
      </c>
      <c r="Q20" s="2">
        <f>+PL_Eng!D35</f>
        <v>904909145</v>
      </c>
      <c r="S20" s="2">
        <f>SUM(E20:Q20)</f>
        <v>904909145</v>
      </c>
      <c r="T20" s="21"/>
      <c r="U20" s="2">
        <f>+PL_Eng!D36</f>
        <v>141951</v>
      </c>
      <c r="V20" s="21"/>
      <c r="W20" s="69">
        <f>SUM(S20:U20)</f>
        <v>905051096</v>
      </c>
    </row>
    <row r="21" spans="1:23" ht="20.399999999999999" x14ac:dyDescent="0.3">
      <c r="A21" s="39" t="s">
        <v>147</v>
      </c>
      <c r="B21" s="37"/>
      <c r="C21" s="58">
        <v>22</v>
      </c>
      <c r="D21" s="37"/>
      <c r="E21" s="2">
        <v>0</v>
      </c>
      <c r="F21" s="2"/>
      <c r="G21" s="2">
        <v>0</v>
      </c>
      <c r="H21" s="2"/>
      <c r="I21" s="2">
        <v>-28168395</v>
      </c>
      <c r="J21" s="2"/>
      <c r="K21" s="2">
        <v>0</v>
      </c>
      <c r="L21" s="2"/>
      <c r="M21" s="2">
        <v>0</v>
      </c>
      <c r="N21" s="2"/>
      <c r="O21" s="2">
        <v>28168395</v>
      </c>
      <c r="Q21" s="2">
        <v>-28168395</v>
      </c>
      <c r="S21" s="2">
        <f>SUM(E21:Q21)</f>
        <v>-28168395</v>
      </c>
      <c r="T21" s="21"/>
      <c r="U21" s="2">
        <v>0</v>
      </c>
      <c r="V21" s="21"/>
      <c r="W21" s="69">
        <f>SUM(S21:U21)</f>
        <v>-28168395</v>
      </c>
    </row>
    <row r="22" spans="1:23" ht="20.399999999999999" x14ac:dyDescent="0.3">
      <c r="A22" s="39" t="s">
        <v>84</v>
      </c>
      <c r="B22" s="37"/>
      <c r="C22" s="58">
        <v>25</v>
      </c>
      <c r="D22" s="37"/>
      <c r="E22" s="2">
        <v>0</v>
      </c>
      <c r="F22" s="2"/>
      <c r="G22" s="2">
        <v>0</v>
      </c>
      <c r="H22" s="2"/>
      <c r="I22" s="2">
        <v>0</v>
      </c>
      <c r="J22" s="2"/>
      <c r="K22" s="2">
        <v>0</v>
      </c>
      <c r="L22" s="2"/>
      <c r="M22" s="2">
        <v>0</v>
      </c>
      <c r="N22" s="2"/>
      <c r="O22" s="2">
        <v>0</v>
      </c>
      <c r="Q22" s="2">
        <v>-816803786</v>
      </c>
      <c r="S22" s="2">
        <f>SUM(E22:Q22)</f>
        <v>-816803786</v>
      </c>
      <c r="T22" s="21"/>
      <c r="U22" s="2">
        <v>0</v>
      </c>
      <c r="V22" s="21"/>
      <c r="W22" s="69">
        <f>SUM(S22:U22)</f>
        <v>-816803786</v>
      </c>
    </row>
    <row r="23" spans="1:23" ht="21" thickBot="1" x14ac:dyDescent="0.35">
      <c r="A23" s="37" t="s">
        <v>162</v>
      </c>
      <c r="B23" s="37"/>
      <c r="C23" s="79"/>
      <c r="D23" s="37"/>
      <c r="E23" s="8">
        <f>SUM(E19:E22)</f>
        <v>912561127</v>
      </c>
      <c r="F23" s="2"/>
      <c r="G23" s="8">
        <f>SUM(G19:G22)</f>
        <v>3233498174</v>
      </c>
      <c r="H23" s="2"/>
      <c r="I23" s="8">
        <f>SUM(I19:I22)</f>
        <v>-91993704</v>
      </c>
      <c r="J23" s="2"/>
      <c r="K23" s="8">
        <f>SUM(K19:K22)</f>
        <v>-1684986599</v>
      </c>
      <c r="L23" s="2"/>
      <c r="M23" s="8">
        <f>SUM(M19:M22)</f>
        <v>91256112</v>
      </c>
      <c r="N23" s="2"/>
      <c r="O23" s="8">
        <f>SUM(O19:O22)</f>
        <v>91993704</v>
      </c>
      <c r="Q23" s="8">
        <f>SUM(Q19:Q22)</f>
        <v>4528865862</v>
      </c>
      <c r="S23" s="8">
        <f>SUM(S19:S22)</f>
        <v>7081194676</v>
      </c>
      <c r="T23" s="21"/>
      <c r="U23" s="8">
        <f>SUM(U19:U22)</f>
        <v>45658799</v>
      </c>
      <c r="V23" s="21"/>
      <c r="W23" s="8">
        <f>SUM(W19:W22)</f>
        <v>7126853475</v>
      </c>
    </row>
    <row r="24" spans="1:23" ht="21" thickTop="1" x14ac:dyDescent="0.3">
      <c r="A24" s="37"/>
      <c r="B24" s="37"/>
      <c r="C24" s="79"/>
      <c r="D24" s="3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Q24" s="2"/>
      <c r="S24" s="2"/>
      <c r="T24" s="21"/>
      <c r="U24" s="2"/>
      <c r="V24" s="21"/>
      <c r="W24" s="2"/>
    </row>
    <row r="25" spans="1:23" ht="20.399999999999999" x14ac:dyDescent="0.3">
      <c r="A25" s="37"/>
      <c r="B25" s="37"/>
      <c r="C25" s="79"/>
      <c r="D25" s="3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Q25" s="2"/>
      <c r="S25" s="2"/>
      <c r="T25" s="21"/>
      <c r="U25" s="2"/>
      <c r="V25" s="21"/>
      <c r="W25" s="2"/>
    </row>
    <row r="26" spans="1:23" ht="20.399999999999999" x14ac:dyDescent="0.3">
      <c r="A26" s="37"/>
      <c r="B26" s="37"/>
      <c r="C26" s="79"/>
      <c r="D26" s="3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Q26" s="2"/>
      <c r="S26" s="2"/>
      <c r="T26" s="21"/>
      <c r="U26" s="2"/>
      <c r="V26" s="21"/>
      <c r="W26" s="2"/>
    </row>
    <row r="27" spans="1:23" ht="20.399999999999999" x14ac:dyDescent="0.3">
      <c r="A27" s="37"/>
      <c r="B27" s="37"/>
      <c r="C27" s="79"/>
      <c r="D27" s="3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Q27" s="2"/>
      <c r="S27" s="2"/>
      <c r="T27" s="21"/>
      <c r="U27" s="2"/>
      <c r="V27" s="21"/>
      <c r="W27" s="2"/>
    </row>
    <row r="28" spans="1:23" ht="20.399999999999999" x14ac:dyDescent="0.3">
      <c r="A28" s="37"/>
      <c r="B28" s="37"/>
      <c r="C28" s="79"/>
      <c r="D28" s="3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2"/>
      <c r="S28" s="2"/>
      <c r="T28" s="21"/>
      <c r="U28" s="2"/>
      <c r="V28" s="21"/>
      <c r="W28" s="2"/>
    </row>
    <row r="29" spans="1:23" ht="20.399999999999999" x14ac:dyDescent="0.3">
      <c r="A29" s="37"/>
      <c r="B29" s="37"/>
      <c r="C29" s="79"/>
      <c r="D29" s="3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Q29" s="2"/>
      <c r="S29" s="2"/>
      <c r="T29" s="21"/>
      <c r="U29" s="2"/>
      <c r="V29" s="21"/>
      <c r="W29" s="2"/>
    </row>
    <row r="30" spans="1:23" ht="20.399999999999999" x14ac:dyDescent="0.3">
      <c r="A30" s="78"/>
      <c r="B30" s="78"/>
      <c r="C30" s="79"/>
      <c r="D30" s="78"/>
    </row>
    <row r="31" spans="1:23" ht="20.399999999999999" x14ac:dyDescent="0.3">
      <c r="A31" s="39" t="s">
        <v>23</v>
      </c>
      <c r="C31" s="46"/>
      <c r="D31" s="37"/>
      <c r="E31" s="2"/>
      <c r="G31" s="2"/>
      <c r="H31" s="2"/>
      <c r="I31" s="2"/>
      <c r="K31" s="2"/>
      <c r="M31" s="2"/>
      <c r="N31" s="2"/>
      <c r="O31" s="2"/>
      <c r="P31" s="1"/>
      <c r="Q31" s="2"/>
      <c r="R31" s="22"/>
      <c r="S31" s="2"/>
      <c r="U31" s="2"/>
      <c r="W31" s="1">
        <v>4</v>
      </c>
    </row>
    <row r="34" spans="16:22" x14ac:dyDescent="0.3">
      <c r="P34" s="1"/>
      <c r="R34" s="1"/>
      <c r="T34" s="1"/>
      <c r="V34" s="1"/>
    </row>
  </sheetData>
  <mergeCells count="3">
    <mergeCell ref="E6:W6"/>
    <mergeCell ref="E7:S7"/>
    <mergeCell ref="M8:Q8"/>
  </mergeCells>
  <pageMargins left="0.7" right="0.7" top="0.75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view="pageBreakPreview" topLeftCell="A7" zoomScaleNormal="100" zoomScaleSheetLayoutView="100" workbookViewId="0">
      <selection activeCell="D100" sqref="D100"/>
    </sheetView>
  </sheetViews>
  <sheetFormatPr defaultColWidth="8.77734375" defaultRowHeight="19.8" x14ac:dyDescent="0.3"/>
  <cols>
    <col min="1" max="1" width="32.77734375" style="39" customWidth="1"/>
    <col min="2" max="2" width="6.44140625" style="38" customWidth="1"/>
    <col min="3" max="3" width="2.44140625" style="39" customWidth="1"/>
    <col min="4" max="4" width="13.44140625" style="1" customWidth="1"/>
    <col min="5" max="5" width="2.44140625" style="1" customWidth="1"/>
    <col min="6" max="6" width="15.33203125" style="1" customWidth="1"/>
    <col min="7" max="7" width="2.33203125" style="1" customWidth="1"/>
    <col min="8" max="8" width="14.44140625" style="1" customWidth="1"/>
    <col min="9" max="9" width="2.33203125" style="1" customWidth="1"/>
    <col min="10" max="10" width="15.77734375" style="1" customWidth="1"/>
    <col min="11" max="11" width="2" style="1" customWidth="1"/>
    <col min="12" max="12" width="16.109375" style="1" customWidth="1"/>
    <col min="13" max="13" width="2" style="2" customWidth="1"/>
    <col min="14" max="14" width="15.109375" style="1" customWidth="1"/>
    <col min="15" max="15" width="2" style="2" customWidth="1"/>
    <col min="16" max="16" width="13.77734375" style="1" customWidth="1"/>
  </cols>
  <sheetData>
    <row r="1" spans="1:16" ht="20.399999999999999" x14ac:dyDescent="0.3">
      <c r="A1" s="37" t="s">
        <v>0</v>
      </c>
      <c r="B1" s="46"/>
      <c r="C1" s="37"/>
      <c r="O1" s="1"/>
      <c r="P1" s="23"/>
    </row>
    <row r="2" spans="1:16" ht="20.399999999999999" x14ac:dyDescent="0.3">
      <c r="A2" s="37" t="s">
        <v>155</v>
      </c>
      <c r="B2" s="46"/>
      <c r="C2" s="37"/>
      <c r="P2" s="26"/>
    </row>
    <row r="3" spans="1:16" ht="20.399999999999999" x14ac:dyDescent="0.3">
      <c r="A3" s="37" t="s">
        <v>159</v>
      </c>
      <c r="B3" s="46"/>
      <c r="C3" s="37"/>
    </row>
    <row r="4" spans="1:16" ht="20.399999999999999" x14ac:dyDescent="0.3">
      <c r="A4" s="77"/>
      <c r="B4" s="77"/>
      <c r="C4" s="77"/>
      <c r="D4" s="2"/>
      <c r="E4" s="2"/>
      <c r="F4" s="2"/>
      <c r="G4" s="2"/>
      <c r="H4" s="2"/>
      <c r="I4" s="2"/>
      <c r="J4" s="2"/>
      <c r="K4" s="2"/>
      <c r="L4" s="2"/>
      <c r="N4" s="2"/>
      <c r="P4" s="2"/>
    </row>
    <row r="5" spans="1:16" x14ac:dyDescent="0.3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8" t="s">
        <v>2</v>
      </c>
    </row>
    <row r="6" spans="1:16" x14ac:dyDescent="0.3">
      <c r="D6" s="96" t="s">
        <v>51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</row>
    <row r="7" spans="1:16" x14ac:dyDescent="0.3">
      <c r="A7" s="38"/>
      <c r="C7" s="38"/>
      <c r="D7" s="29"/>
      <c r="E7" s="29"/>
      <c r="F7" s="29"/>
      <c r="G7" s="29"/>
      <c r="H7" s="29"/>
      <c r="I7" s="29"/>
      <c r="J7" s="97" t="s">
        <v>43</v>
      </c>
      <c r="K7" s="97"/>
      <c r="L7" s="97"/>
      <c r="M7" s="97"/>
      <c r="N7" s="97"/>
      <c r="O7" s="32"/>
      <c r="P7" s="29"/>
    </row>
    <row r="8" spans="1:16" x14ac:dyDescent="0.3">
      <c r="A8" s="38"/>
      <c r="C8" s="38"/>
      <c r="D8" s="29" t="s">
        <v>69</v>
      </c>
      <c r="E8" s="29"/>
      <c r="F8" s="29"/>
      <c r="G8" s="29"/>
      <c r="H8" s="29"/>
      <c r="I8" s="29"/>
      <c r="J8" s="32"/>
      <c r="K8" s="32"/>
      <c r="L8" s="32"/>
      <c r="M8" s="32"/>
      <c r="N8" s="32"/>
      <c r="O8" s="32"/>
      <c r="P8" s="29"/>
    </row>
    <row r="9" spans="1:16" x14ac:dyDescent="0.3">
      <c r="A9" s="38"/>
      <c r="C9" s="38"/>
      <c r="D9" s="29" t="s">
        <v>72</v>
      </c>
      <c r="E9" s="32"/>
      <c r="F9" s="32" t="s">
        <v>73</v>
      </c>
      <c r="G9" s="32"/>
      <c r="H9" s="32"/>
      <c r="I9" s="32"/>
      <c r="J9" s="29" t="s">
        <v>74</v>
      </c>
      <c r="K9" s="29"/>
      <c r="L9" s="29" t="s">
        <v>147</v>
      </c>
      <c r="M9" s="32"/>
      <c r="N9" s="29"/>
      <c r="O9" s="32"/>
      <c r="P9" s="29"/>
    </row>
    <row r="10" spans="1:16" x14ac:dyDescent="0.3">
      <c r="A10" s="38"/>
      <c r="B10" s="44" t="s">
        <v>5</v>
      </c>
      <c r="C10" s="38"/>
      <c r="D10" s="34" t="s">
        <v>78</v>
      </c>
      <c r="E10" s="29"/>
      <c r="F10" s="34" t="s">
        <v>69</v>
      </c>
      <c r="G10" s="32"/>
      <c r="H10" s="34" t="s">
        <v>147</v>
      </c>
      <c r="I10" s="29"/>
      <c r="J10" s="34" t="s">
        <v>79</v>
      </c>
      <c r="K10" s="32"/>
      <c r="L10" s="34" t="s">
        <v>79</v>
      </c>
      <c r="M10" s="32"/>
      <c r="N10" s="34" t="s">
        <v>45</v>
      </c>
      <c r="O10" s="32"/>
      <c r="P10" s="34" t="s">
        <v>83</v>
      </c>
    </row>
    <row r="11" spans="1:16" ht="20.399999999999999" x14ac:dyDescent="0.3">
      <c r="A11" s="78"/>
      <c r="B11" s="46"/>
      <c r="C11" s="78"/>
      <c r="L11" s="2"/>
    </row>
    <row r="12" spans="1:16" ht="20.399999999999999" x14ac:dyDescent="0.3">
      <c r="A12" s="37" t="s">
        <v>145</v>
      </c>
      <c r="B12" s="58"/>
      <c r="C12" s="37"/>
      <c r="D12" s="1">
        <v>912561127</v>
      </c>
      <c r="F12" s="1">
        <v>3233498174</v>
      </c>
      <c r="H12" s="1">
        <v>0</v>
      </c>
      <c r="J12" s="1">
        <v>91256112</v>
      </c>
      <c r="L12" s="1">
        <v>0</v>
      </c>
      <c r="N12" s="1">
        <v>2348854833</v>
      </c>
      <c r="P12" s="1">
        <f>SUM(D12:N12)</f>
        <v>6586170246</v>
      </c>
    </row>
    <row r="13" spans="1:16" ht="20.399999999999999" x14ac:dyDescent="0.3">
      <c r="A13" s="39" t="s">
        <v>60</v>
      </c>
      <c r="B13" s="58"/>
      <c r="C13" s="37"/>
      <c r="D13" s="1">
        <v>0</v>
      </c>
      <c r="F13" s="1">
        <v>0</v>
      </c>
      <c r="H13" s="1">
        <v>0</v>
      </c>
      <c r="J13" s="1">
        <v>0</v>
      </c>
      <c r="L13" s="1">
        <v>0</v>
      </c>
      <c r="N13" s="2">
        <v>1085276465</v>
      </c>
      <c r="P13" s="1">
        <f>SUM(D13:N13)</f>
        <v>1085276465</v>
      </c>
    </row>
    <row r="14" spans="1:16" ht="20.399999999999999" x14ac:dyDescent="0.3">
      <c r="A14" s="39" t="s">
        <v>147</v>
      </c>
      <c r="B14" s="58">
        <v>22</v>
      </c>
      <c r="C14" s="37"/>
      <c r="D14" s="1">
        <v>0</v>
      </c>
      <c r="F14" s="1">
        <v>0</v>
      </c>
      <c r="H14" s="1">
        <v>-63825309</v>
      </c>
      <c r="J14" s="1">
        <v>0</v>
      </c>
      <c r="L14" s="1">
        <v>63825309</v>
      </c>
      <c r="N14" s="1">
        <v>-63825309</v>
      </c>
      <c r="P14" s="1">
        <f t="shared" ref="P14:P15" si="0">SUM(D14:N14)</f>
        <v>-63825309</v>
      </c>
    </row>
    <row r="15" spans="1:16" ht="20.399999999999999" x14ac:dyDescent="0.3">
      <c r="A15" s="39" t="s">
        <v>84</v>
      </c>
      <c r="B15" s="58">
        <v>25</v>
      </c>
      <c r="C15" s="37"/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2">
        <v>0</v>
      </c>
      <c r="N15" s="2">
        <v>-656392583</v>
      </c>
      <c r="P15" s="1">
        <f t="shared" si="0"/>
        <v>-656392583</v>
      </c>
    </row>
    <row r="16" spans="1:16" ht="21" thickBot="1" x14ac:dyDescent="0.35">
      <c r="A16" s="37" t="s">
        <v>146</v>
      </c>
      <c r="C16" s="37"/>
      <c r="D16" s="8">
        <f>SUM(D12:D15)</f>
        <v>912561127</v>
      </c>
      <c r="E16" s="2"/>
      <c r="F16" s="8">
        <f>SUM(F12:F15)</f>
        <v>3233498174</v>
      </c>
      <c r="G16" s="2"/>
      <c r="H16" s="8">
        <f>SUM(H12:H15)</f>
        <v>-63825309</v>
      </c>
      <c r="I16" s="2"/>
      <c r="J16" s="8">
        <f>SUM(J12:J15)</f>
        <v>91256112</v>
      </c>
      <c r="K16" s="2"/>
      <c r="L16" s="8">
        <f>SUM(L12:L15)</f>
        <v>63825309</v>
      </c>
      <c r="N16" s="8">
        <f>SUM(N12:N15)</f>
        <v>2713913406</v>
      </c>
      <c r="P16" s="8">
        <f>SUM(P12:P15)</f>
        <v>6951228819</v>
      </c>
    </row>
    <row r="17" spans="1:16" ht="21" thickTop="1" x14ac:dyDescent="0.3">
      <c r="A17" s="78"/>
      <c r="C17" s="78"/>
    </row>
    <row r="18" spans="1:16" ht="20.399999999999999" x14ac:dyDescent="0.3">
      <c r="A18" s="37" t="s">
        <v>161</v>
      </c>
      <c r="B18" s="58"/>
      <c r="C18" s="37"/>
      <c r="D18" s="1">
        <v>912561127</v>
      </c>
      <c r="F18" s="1">
        <v>3233498174</v>
      </c>
      <c r="H18" s="1">
        <v>-63825309</v>
      </c>
      <c r="J18" s="1">
        <v>91256112</v>
      </c>
      <c r="L18" s="1">
        <v>63825309</v>
      </c>
      <c r="M18" s="1"/>
      <c r="N18" s="1">
        <v>2713913406</v>
      </c>
      <c r="O18" s="1"/>
      <c r="P18" s="1">
        <f>SUM(D18:N18)</f>
        <v>6951228819</v>
      </c>
    </row>
    <row r="19" spans="1:16" x14ac:dyDescent="0.3">
      <c r="A19" s="39" t="s">
        <v>60</v>
      </c>
      <c r="B19" s="58"/>
      <c r="D19" s="1">
        <v>0</v>
      </c>
      <c r="F19" s="1">
        <v>0</v>
      </c>
      <c r="H19" s="1">
        <v>0</v>
      </c>
      <c r="J19" s="1">
        <v>0</v>
      </c>
      <c r="L19" s="1">
        <v>0</v>
      </c>
      <c r="M19" s="1"/>
      <c r="N19" s="1">
        <f>PL_Eng!H35</f>
        <v>897664945</v>
      </c>
      <c r="O19" s="1"/>
      <c r="P19" s="1">
        <f>SUM(D19:N19)</f>
        <v>897664945</v>
      </c>
    </row>
    <row r="20" spans="1:16" x14ac:dyDescent="0.3">
      <c r="A20" s="39" t="s">
        <v>147</v>
      </c>
      <c r="B20" s="58">
        <v>22</v>
      </c>
      <c r="D20" s="1">
        <v>0</v>
      </c>
      <c r="F20" s="1">
        <v>0</v>
      </c>
      <c r="H20" s="1">
        <v>-28168395</v>
      </c>
      <c r="J20" s="1">
        <v>0</v>
      </c>
      <c r="L20" s="1">
        <v>28168395</v>
      </c>
      <c r="M20" s="1"/>
      <c r="N20" s="1">
        <v>-28168395</v>
      </c>
      <c r="O20" s="1"/>
      <c r="P20" s="1">
        <f>SUM(D20:N20)</f>
        <v>-28168395</v>
      </c>
    </row>
    <row r="21" spans="1:16" x14ac:dyDescent="0.3">
      <c r="A21" s="39" t="s">
        <v>84</v>
      </c>
      <c r="B21" s="58">
        <v>25</v>
      </c>
      <c r="D21" s="1">
        <v>0</v>
      </c>
      <c r="F21" s="1">
        <v>0</v>
      </c>
      <c r="H21" s="1">
        <v>0</v>
      </c>
      <c r="J21" s="1">
        <v>0</v>
      </c>
      <c r="L21" s="1">
        <v>0</v>
      </c>
      <c r="M21" s="1"/>
      <c r="N21" s="1">
        <v>-816803786</v>
      </c>
      <c r="O21" s="1"/>
      <c r="P21" s="1">
        <f>SUM(D21:N21)</f>
        <v>-816803786</v>
      </c>
    </row>
    <row r="22" spans="1:16" ht="21" thickBot="1" x14ac:dyDescent="0.35">
      <c r="A22" s="37" t="s">
        <v>162</v>
      </c>
      <c r="C22" s="37"/>
      <c r="D22" s="8">
        <f>SUM(D18:D21)</f>
        <v>912561127</v>
      </c>
      <c r="E22" s="2"/>
      <c r="F22" s="8">
        <f>SUM(F18:F21)</f>
        <v>3233498174</v>
      </c>
      <c r="G22" s="2"/>
      <c r="H22" s="8">
        <f>SUM(H18:H21)</f>
        <v>-91993704</v>
      </c>
      <c r="I22" s="2"/>
      <c r="J22" s="8">
        <f>SUM(J18:J21)</f>
        <v>91256112</v>
      </c>
      <c r="K22" s="2"/>
      <c r="L22" s="8">
        <f>SUM(L18:L21)</f>
        <v>91993704</v>
      </c>
      <c r="N22" s="8">
        <f>SUM(N18:N21)</f>
        <v>2766606170</v>
      </c>
      <c r="P22" s="8">
        <f>SUM(P18:P21)</f>
        <v>7003921583</v>
      </c>
    </row>
    <row r="23" spans="1:16" ht="21" thickTop="1" x14ac:dyDescent="0.3">
      <c r="A23" s="78"/>
      <c r="B23" s="79"/>
      <c r="C23" s="78"/>
    </row>
    <row r="24" spans="1:16" ht="20.399999999999999" x14ac:dyDescent="0.3">
      <c r="A24" s="78"/>
      <c r="B24" s="79"/>
      <c r="C24" s="78"/>
    </row>
    <row r="25" spans="1:16" ht="20.399999999999999" x14ac:dyDescent="0.3">
      <c r="A25" s="78"/>
      <c r="B25" s="79"/>
      <c r="C25" s="78"/>
    </row>
    <row r="26" spans="1:16" ht="20.399999999999999" x14ac:dyDescent="0.3">
      <c r="A26" s="78"/>
      <c r="B26" s="79"/>
      <c r="C26" s="78"/>
    </row>
    <row r="27" spans="1:16" ht="20.399999999999999" x14ac:dyDescent="0.3">
      <c r="A27" s="78"/>
      <c r="B27" s="79"/>
      <c r="C27" s="78"/>
    </row>
    <row r="28" spans="1:16" ht="20.399999999999999" x14ac:dyDescent="0.3">
      <c r="A28" s="37"/>
      <c r="B28" s="46"/>
      <c r="C28" s="37"/>
      <c r="D28" s="2"/>
      <c r="F28" s="2"/>
      <c r="G28" s="2"/>
      <c r="H28" s="2"/>
      <c r="J28" s="2"/>
      <c r="K28" s="2"/>
      <c r="L28" s="2"/>
      <c r="N28" s="2"/>
      <c r="P28" s="2"/>
    </row>
    <row r="29" spans="1:16" ht="20.399999999999999" x14ac:dyDescent="0.3">
      <c r="A29" s="39" t="s">
        <v>23</v>
      </c>
      <c r="B29" s="46"/>
      <c r="C29" s="37"/>
      <c r="D29" s="2"/>
      <c r="F29" s="2"/>
      <c r="G29" s="2"/>
      <c r="H29" s="2"/>
      <c r="J29" s="2"/>
      <c r="K29" s="2"/>
      <c r="L29" s="2"/>
      <c r="M29" s="1"/>
      <c r="N29" s="2"/>
      <c r="O29" s="1"/>
      <c r="P29" s="1">
        <v>5</v>
      </c>
    </row>
    <row r="30" spans="1:16" ht="20.399999999999999" x14ac:dyDescent="0.3">
      <c r="A30" s="37"/>
      <c r="B30" s="46"/>
      <c r="C30" s="37"/>
      <c r="D30" s="2"/>
      <c r="F30" s="2"/>
      <c r="G30" s="2"/>
      <c r="H30" s="2"/>
      <c r="J30" s="2"/>
      <c r="K30" s="2"/>
      <c r="L30" s="2"/>
      <c r="M30" s="1"/>
      <c r="N30" s="2"/>
      <c r="O30" s="1"/>
      <c r="P30" s="2"/>
    </row>
    <row r="32" spans="1:16" ht="20.399999999999999" x14ac:dyDescent="0.3">
      <c r="A32" s="37"/>
      <c r="B32" s="46"/>
      <c r="C32" s="37"/>
    </row>
  </sheetData>
  <mergeCells count="2">
    <mergeCell ref="D6:P6"/>
    <mergeCell ref="J7:N7"/>
  </mergeCells>
  <pageMargins left="0.7" right="0.7" top="0.75" bottom="0.75" header="0.3" footer="0.3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I98"/>
  <sheetViews>
    <sheetView tabSelected="1" view="pageBreakPreview" topLeftCell="A16" zoomScaleNormal="100" zoomScaleSheetLayoutView="100" workbookViewId="0">
      <selection activeCell="B41" sqref="B41"/>
    </sheetView>
  </sheetViews>
  <sheetFormatPr defaultColWidth="8.77734375" defaultRowHeight="19.8" x14ac:dyDescent="0.3"/>
  <cols>
    <col min="1" max="1" width="3.44140625" style="39" customWidth="1"/>
    <col min="2" max="2" width="53" style="39" customWidth="1"/>
    <col min="3" max="3" width="13.44140625" style="39" customWidth="1"/>
    <col min="4" max="4" width="1.6640625" style="39" customWidth="1"/>
    <col min="5" max="5" width="13.44140625" style="39" customWidth="1"/>
    <col min="6" max="6" width="1.6640625" style="39" customWidth="1"/>
    <col min="7" max="7" width="13.44140625" style="39" customWidth="1"/>
    <col min="8" max="8" width="1.6640625" style="39" customWidth="1"/>
    <col min="9" max="9" width="13.44140625" style="39" customWidth="1"/>
  </cols>
  <sheetData>
    <row r="1" spans="1:9" ht="20.399999999999999" x14ac:dyDescent="0.3">
      <c r="A1" s="41" t="s">
        <v>0</v>
      </c>
      <c r="B1" s="41"/>
    </row>
    <row r="2" spans="1:9" ht="20.399999999999999" x14ac:dyDescent="0.3">
      <c r="A2" s="37" t="s">
        <v>85</v>
      </c>
      <c r="B2" s="37"/>
    </row>
    <row r="3" spans="1:9" ht="20.399999999999999" x14ac:dyDescent="0.3">
      <c r="A3" s="37" t="s">
        <v>159</v>
      </c>
      <c r="B3" s="37"/>
    </row>
    <row r="5" spans="1:9" x14ac:dyDescent="0.3">
      <c r="C5" s="42"/>
      <c r="D5" s="42"/>
      <c r="E5" s="42"/>
      <c r="F5" s="42"/>
      <c r="G5" s="42"/>
      <c r="H5" s="42"/>
      <c r="I5" s="43" t="s">
        <v>86</v>
      </c>
    </row>
    <row r="6" spans="1:9" x14ac:dyDescent="0.3">
      <c r="C6" s="94" t="s">
        <v>66</v>
      </c>
      <c r="D6" s="94"/>
      <c r="E6" s="94"/>
      <c r="F6" s="38"/>
      <c r="G6" s="94" t="s">
        <v>87</v>
      </c>
      <c r="H6" s="94"/>
      <c r="I6" s="94"/>
    </row>
    <row r="7" spans="1:9" x14ac:dyDescent="0.3">
      <c r="C7" s="67" t="s">
        <v>163</v>
      </c>
      <c r="D7" s="68"/>
      <c r="E7" s="67" t="s">
        <v>149</v>
      </c>
      <c r="F7" s="68"/>
      <c r="G7" s="67" t="s">
        <v>163</v>
      </c>
      <c r="H7" s="68"/>
      <c r="I7" s="67" t="s">
        <v>149</v>
      </c>
    </row>
    <row r="8" spans="1:9" ht="20.399999999999999" x14ac:dyDescent="0.3">
      <c r="A8" s="37" t="s">
        <v>88</v>
      </c>
      <c r="B8" s="37"/>
      <c r="D8" s="69"/>
      <c r="F8" s="69"/>
      <c r="H8" s="69"/>
    </row>
    <row r="9" spans="1:9" x14ac:dyDescent="0.3">
      <c r="A9" s="39" t="s">
        <v>89</v>
      </c>
      <c r="C9" s="69">
        <f>PL_Eng!D16</f>
        <v>1130013901</v>
      </c>
      <c r="D9" s="69"/>
      <c r="E9" s="69">
        <v>1376725663</v>
      </c>
      <c r="F9" s="69"/>
      <c r="G9" s="69">
        <f>PL_Eng!H16</f>
        <v>1121207245</v>
      </c>
      <c r="H9" s="69"/>
      <c r="I9" s="69">
        <v>1349646635</v>
      </c>
    </row>
    <row r="10" spans="1:9" ht="20.399999999999999" x14ac:dyDescent="0.3">
      <c r="A10" s="39" t="s">
        <v>90</v>
      </c>
      <c r="B10" s="37"/>
      <c r="C10" s="69"/>
      <c r="D10" s="69"/>
      <c r="E10" s="69"/>
      <c r="F10" s="69"/>
      <c r="G10" s="69"/>
      <c r="H10" s="69"/>
      <c r="I10" s="69"/>
    </row>
    <row r="11" spans="1:9" x14ac:dyDescent="0.5">
      <c r="B11" s="70" t="s">
        <v>156</v>
      </c>
      <c r="C11" s="69"/>
      <c r="D11" s="69"/>
      <c r="E11" s="69"/>
      <c r="F11" s="69"/>
      <c r="G11" s="69"/>
      <c r="H11" s="69"/>
      <c r="I11" s="69"/>
    </row>
    <row r="12" spans="1:9" x14ac:dyDescent="0.3">
      <c r="B12" s="39" t="s">
        <v>99</v>
      </c>
      <c r="C12" s="69">
        <v>580644873</v>
      </c>
      <c r="D12" s="69"/>
      <c r="E12" s="69">
        <v>589791043</v>
      </c>
      <c r="F12" s="69"/>
      <c r="G12" s="69">
        <v>452531623</v>
      </c>
      <c r="H12" s="69"/>
      <c r="I12" s="69">
        <v>451349449</v>
      </c>
    </row>
    <row r="13" spans="1:9" x14ac:dyDescent="0.3">
      <c r="B13" s="39" t="s">
        <v>100</v>
      </c>
      <c r="C13" s="69">
        <v>0</v>
      </c>
      <c r="D13" s="69"/>
      <c r="E13" s="69">
        <v>-189447</v>
      </c>
      <c r="F13" s="69"/>
      <c r="G13" s="69">
        <v>0</v>
      </c>
      <c r="H13" s="69"/>
      <c r="I13" s="69">
        <v>0</v>
      </c>
    </row>
    <row r="14" spans="1:9" x14ac:dyDescent="0.3">
      <c r="B14" s="39" t="s">
        <v>101</v>
      </c>
      <c r="C14" s="69">
        <v>-3820</v>
      </c>
      <c r="D14" s="69"/>
      <c r="E14" s="69">
        <v>-33621</v>
      </c>
      <c r="F14" s="69"/>
      <c r="G14" s="69">
        <v>0</v>
      </c>
      <c r="H14" s="69"/>
      <c r="I14" s="69">
        <v>0</v>
      </c>
    </row>
    <row r="15" spans="1:9" x14ac:dyDescent="0.3">
      <c r="B15" s="39" t="s">
        <v>102</v>
      </c>
      <c r="C15" s="69">
        <v>1548346</v>
      </c>
      <c r="D15" s="69"/>
      <c r="E15" s="69">
        <v>-2774187</v>
      </c>
      <c r="F15" s="69"/>
      <c r="G15" s="69">
        <v>2038663</v>
      </c>
      <c r="H15" s="69"/>
      <c r="I15" s="69">
        <v>-2523606</v>
      </c>
    </row>
    <row r="16" spans="1:9" x14ac:dyDescent="0.3">
      <c r="B16" s="39" t="s">
        <v>103</v>
      </c>
      <c r="C16" s="69">
        <v>-48864</v>
      </c>
      <c r="D16" s="69"/>
      <c r="E16" s="69">
        <v>-81554</v>
      </c>
      <c r="F16" s="69"/>
      <c r="G16" s="69">
        <v>-21160</v>
      </c>
      <c r="H16" s="69"/>
      <c r="I16" s="69">
        <v>-24486</v>
      </c>
    </row>
    <row r="17" spans="1:9" x14ac:dyDescent="0.3">
      <c r="B17" s="39" t="s">
        <v>104</v>
      </c>
      <c r="C17" s="69">
        <v>-78575</v>
      </c>
      <c r="D17" s="69"/>
      <c r="E17" s="69">
        <v>-62860</v>
      </c>
      <c r="F17" s="69"/>
      <c r="G17" s="69">
        <v>0</v>
      </c>
      <c r="H17" s="69"/>
      <c r="I17" s="69">
        <v>0</v>
      </c>
    </row>
    <row r="18" spans="1:9" x14ac:dyDescent="0.3">
      <c r="B18" s="39" t="s">
        <v>105</v>
      </c>
      <c r="C18" s="69">
        <v>-222162</v>
      </c>
      <c r="D18" s="69"/>
      <c r="E18" s="69">
        <v>-378173</v>
      </c>
      <c r="F18" s="69"/>
      <c r="G18" s="69">
        <v>-169653</v>
      </c>
      <c r="H18" s="69"/>
      <c r="I18" s="69">
        <v>-297540</v>
      </c>
    </row>
    <row r="19" spans="1:9" x14ac:dyDescent="0.3">
      <c r="B19" s="39" t="s">
        <v>106</v>
      </c>
      <c r="C19" s="69">
        <v>29607374</v>
      </c>
      <c r="D19" s="69"/>
      <c r="E19" s="69">
        <v>30076147</v>
      </c>
      <c r="F19" s="69"/>
      <c r="G19" s="69">
        <v>26297808</v>
      </c>
      <c r="H19" s="69"/>
      <c r="I19" s="69">
        <v>26645232</v>
      </c>
    </row>
    <row r="20" spans="1:9" x14ac:dyDescent="0.3">
      <c r="B20" s="39" t="s">
        <v>107</v>
      </c>
      <c r="C20" s="69">
        <v>1959845</v>
      </c>
      <c r="D20" s="69"/>
      <c r="E20" s="69">
        <v>2037698</v>
      </c>
      <c r="F20" s="69"/>
      <c r="G20" s="69">
        <v>0</v>
      </c>
      <c r="H20" s="69"/>
      <c r="I20" s="69">
        <v>0</v>
      </c>
    </row>
    <row r="21" spans="1:9" x14ac:dyDescent="0.3">
      <c r="B21" s="39" t="s">
        <v>108</v>
      </c>
      <c r="C21" s="71">
        <v>9237937</v>
      </c>
      <c r="D21" s="69"/>
      <c r="E21" s="71">
        <v>10108839</v>
      </c>
      <c r="F21" s="69"/>
      <c r="G21" s="71">
        <v>4203174</v>
      </c>
      <c r="H21" s="69"/>
      <c r="I21" s="71">
        <v>4702988</v>
      </c>
    </row>
    <row r="22" spans="1:9" x14ac:dyDescent="0.3">
      <c r="A22" s="39" t="s">
        <v>152</v>
      </c>
      <c r="C22" s="69">
        <f>SUM(C9:C21)</f>
        <v>1752658855</v>
      </c>
      <c r="D22" s="69"/>
      <c r="E22" s="69">
        <f>SUM(E9:E21)</f>
        <v>2005219548</v>
      </c>
      <c r="F22" s="69"/>
      <c r="G22" s="69">
        <f>SUM(G9:G21)</f>
        <v>1606087700</v>
      </c>
      <c r="H22" s="69"/>
      <c r="I22" s="69">
        <f>SUM(I9:I21)</f>
        <v>1829498672</v>
      </c>
    </row>
    <row r="23" spans="1:9" x14ac:dyDescent="0.3">
      <c r="A23" s="39" t="s">
        <v>153</v>
      </c>
      <c r="C23" s="69"/>
      <c r="D23" s="69"/>
      <c r="E23" s="69"/>
      <c r="F23" s="69"/>
      <c r="G23" s="69"/>
      <c r="H23" s="69"/>
      <c r="I23" s="69"/>
    </row>
    <row r="24" spans="1:9" x14ac:dyDescent="0.3">
      <c r="B24" s="53" t="s">
        <v>91</v>
      </c>
      <c r="C24" s="69">
        <v>40959027</v>
      </c>
      <c r="D24" s="69"/>
      <c r="E24" s="69">
        <v>-21100621</v>
      </c>
      <c r="F24" s="69"/>
      <c r="G24" s="69">
        <v>39408961</v>
      </c>
      <c r="H24" s="69"/>
      <c r="I24" s="69">
        <v>-22663107</v>
      </c>
    </row>
    <row r="25" spans="1:9" x14ac:dyDescent="0.3">
      <c r="B25" s="53" t="s">
        <v>92</v>
      </c>
      <c r="C25" s="69">
        <v>0</v>
      </c>
      <c r="D25" s="69"/>
      <c r="E25" s="69">
        <v>0</v>
      </c>
      <c r="F25" s="69"/>
      <c r="G25" s="69">
        <v>296508</v>
      </c>
      <c r="H25" s="69"/>
      <c r="I25" s="69">
        <v>345335</v>
      </c>
    </row>
    <row r="26" spans="1:9" x14ac:dyDescent="0.3">
      <c r="B26" s="53" t="s">
        <v>93</v>
      </c>
      <c r="C26" s="69">
        <v>-197065235</v>
      </c>
      <c r="D26" s="69"/>
      <c r="E26" s="69">
        <v>-42081873</v>
      </c>
      <c r="F26" s="69"/>
      <c r="G26" s="69">
        <v>-206871433</v>
      </c>
      <c r="H26" s="69"/>
      <c r="I26" s="69">
        <v>-22616314</v>
      </c>
    </row>
    <row r="27" spans="1:9" x14ac:dyDescent="0.3">
      <c r="B27" s="53" t="s">
        <v>94</v>
      </c>
      <c r="C27" s="69">
        <v>-73412</v>
      </c>
      <c r="D27" s="69"/>
      <c r="E27" s="69">
        <v>882800</v>
      </c>
      <c r="F27" s="69"/>
      <c r="G27" s="69">
        <v>-73412</v>
      </c>
      <c r="H27" s="69"/>
      <c r="I27" s="69">
        <v>882800</v>
      </c>
    </row>
    <row r="28" spans="1:9" x14ac:dyDescent="0.3">
      <c r="A28" s="39" t="s">
        <v>154</v>
      </c>
      <c r="B28" s="53"/>
      <c r="C28" s="69"/>
      <c r="D28" s="69"/>
      <c r="E28" s="69"/>
      <c r="F28" s="69"/>
      <c r="G28" s="69"/>
      <c r="H28" s="69"/>
      <c r="I28" s="69"/>
    </row>
    <row r="29" spans="1:9" x14ac:dyDescent="0.3">
      <c r="B29" s="53" t="s">
        <v>95</v>
      </c>
      <c r="C29" s="69">
        <v>-86238872</v>
      </c>
      <c r="D29" s="69"/>
      <c r="E29" s="69">
        <v>-95851342</v>
      </c>
      <c r="F29" s="69"/>
      <c r="G29" s="69">
        <v>-35256017</v>
      </c>
      <c r="H29" s="69"/>
      <c r="I29" s="69">
        <v>-36605294</v>
      </c>
    </row>
    <row r="30" spans="1:9" x14ac:dyDescent="0.3">
      <c r="B30" s="53" t="s">
        <v>96</v>
      </c>
      <c r="C30" s="69">
        <v>0</v>
      </c>
      <c r="D30" s="69"/>
      <c r="E30" s="69">
        <v>0</v>
      </c>
      <c r="F30" s="69"/>
      <c r="G30" s="69">
        <v>162006</v>
      </c>
      <c r="H30" s="69"/>
      <c r="I30" s="69">
        <v>20181117</v>
      </c>
    </row>
    <row r="31" spans="1:9" x14ac:dyDescent="0.3">
      <c r="B31" s="53" t="s">
        <v>97</v>
      </c>
      <c r="C31" s="69">
        <v>-9388208</v>
      </c>
      <c r="D31" s="69"/>
      <c r="E31" s="69">
        <v>-2370605</v>
      </c>
      <c r="F31" s="69"/>
      <c r="G31" s="69">
        <v>0</v>
      </c>
      <c r="H31" s="69"/>
      <c r="I31" s="69">
        <v>0</v>
      </c>
    </row>
    <row r="32" spans="1:9" x14ac:dyDescent="0.3">
      <c r="B32" s="53" t="s">
        <v>98</v>
      </c>
      <c r="C32" s="69">
        <v>856334</v>
      </c>
      <c r="D32" s="69"/>
      <c r="E32" s="69">
        <v>1831280</v>
      </c>
      <c r="F32" s="69"/>
      <c r="G32" s="69">
        <v>856334</v>
      </c>
      <c r="H32" s="69"/>
      <c r="I32" s="69">
        <v>1831280</v>
      </c>
    </row>
    <row r="33" spans="1:9" ht="20.399999999999999" x14ac:dyDescent="0.3">
      <c r="A33" s="37" t="s">
        <v>109</v>
      </c>
      <c r="B33" s="37"/>
      <c r="C33" s="72">
        <f>SUM(C22:C32)</f>
        <v>1501708489</v>
      </c>
      <c r="D33" s="69"/>
      <c r="E33" s="72">
        <f>SUM(E22:E32)</f>
        <v>1846529187</v>
      </c>
      <c r="F33" s="69"/>
      <c r="G33" s="72">
        <f>SUM(G22:G32)</f>
        <v>1404610647</v>
      </c>
      <c r="H33" s="69"/>
      <c r="I33" s="72">
        <f>SUM(I22:I32)</f>
        <v>1770854489</v>
      </c>
    </row>
    <row r="34" spans="1:9" x14ac:dyDescent="0.3">
      <c r="B34" s="53" t="s">
        <v>110</v>
      </c>
      <c r="C34" s="69">
        <v>-249382655</v>
      </c>
      <c r="D34" s="69"/>
      <c r="E34" s="69">
        <v>-284935657</v>
      </c>
      <c r="F34" s="69"/>
      <c r="G34" s="69">
        <v>-249262612</v>
      </c>
      <c r="H34" s="69"/>
      <c r="I34" s="69">
        <v>-284303346</v>
      </c>
    </row>
    <row r="35" spans="1:9" ht="20.399999999999999" x14ac:dyDescent="0.3">
      <c r="A35" s="37" t="s">
        <v>111</v>
      </c>
      <c r="B35" s="37"/>
      <c r="C35" s="72">
        <f>SUM(C33:C34)</f>
        <v>1252325834</v>
      </c>
      <c r="D35" s="69"/>
      <c r="E35" s="72">
        <f>SUM(E33:E34)</f>
        <v>1561593530</v>
      </c>
      <c r="F35" s="69"/>
      <c r="G35" s="72">
        <f>SUM(G33:G34)</f>
        <v>1155348035</v>
      </c>
      <c r="H35" s="69"/>
      <c r="I35" s="72">
        <f>SUM(I33:I34)</f>
        <v>1486551143</v>
      </c>
    </row>
    <row r="36" spans="1:9" ht="20.399999999999999" x14ac:dyDescent="0.3">
      <c r="A36" s="37"/>
      <c r="B36" s="37"/>
      <c r="C36" s="69"/>
      <c r="D36" s="69"/>
      <c r="E36" s="69"/>
      <c r="F36" s="69"/>
      <c r="G36" s="69"/>
      <c r="H36" s="69"/>
      <c r="I36" s="69"/>
    </row>
    <row r="37" spans="1:9" ht="20.399999999999999" x14ac:dyDescent="0.3">
      <c r="A37" s="37"/>
      <c r="B37" s="37"/>
      <c r="C37" s="69"/>
      <c r="D37" s="69"/>
      <c r="E37" s="69"/>
      <c r="F37" s="69"/>
      <c r="G37" s="69"/>
      <c r="H37" s="69"/>
      <c r="I37" s="69"/>
    </row>
    <row r="39" spans="1:9" ht="20.399999999999999" x14ac:dyDescent="0.3">
      <c r="A39" s="37"/>
      <c r="B39" s="37"/>
      <c r="C39" s="69"/>
      <c r="D39" s="69"/>
      <c r="E39" s="69"/>
      <c r="F39" s="69"/>
      <c r="G39" s="69"/>
      <c r="H39" s="69"/>
      <c r="I39" s="69"/>
    </row>
    <row r="40" spans="1:9" ht="20.399999999999999" x14ac:dyDescent="0.3">
      <c r="A40" s="37"/>
      <c r="B40" s="37"/>
      <c r="C40" s="69"/>
      <c r="D40" s="69"/>
      <c r="E40" s="69"/>
      <c r="F40" s="69"/>
      <c r="G40" s="69"/>
      <c r="H40" s="69"/>
      <c r="I40" s="69"/>
    </row>
    <row r="41" spans="1:9" ht="20.399999999999999" x14ac:dyDescent="0.3">
      <c r="A41" s="37"/>
      <c r="B41" s="37"/>
      <c r="C41" s="69"/>
      <c r="D41" s="69"/>
      <c r="E41" s="69"/>
      <c r="F41" s="69"/>
      <c r="G41" s="69"/>
      <c r="H41" s="69"/>
      <c r="I41" s="69"/>
    </row>
    <row r="42" spans="1:9" ht="20.399999999999999" x14ac:dyDescent="0.3">
      <c r="A42" s="37"/>
      <c r="B42" s="37"/>
      <c r="C42" s="69"/>
      <c r="D42" s="69"/>
      <c r="E42" s="69"/>
      <c r="F42" s="69"/>
      <c r="G42" s="69"/>
      <c r="H42" s="69"/>
      <c r="I42" s="69"/>
    </row>
    <row r="43" spans="1:9" ht="20.399999999999999" x14ac:dyDescent="0.3">
      <c r="A43" s="37"/>
      <c r="B43" s="37"/>
      <c r="C43" s="69"/>
      <c r="D43" s="69"/>
      <c r="E43" s="69"/>
      <c r="F43" s="69"/>
      <c r="G43" s="69"/>
      <c r="H43" s="69"/>
      <c r="I43" s="69"/>
    </row>
    <row r="44" spans="1:9" ht="20.399999999999999" x14ac:dyDescent="0.3">
      <c r="A44" s="37"/>
      <c r="B44" s="37"/>
      <c r="C44" s="69"/>
      <c r="D44" s="69"/>
      <c r="E44" s="69"/>
      <c r="F44" s="69"/>
      <c r="G44" s="69"/>
      <c r="H44" s="69"/>
      <c r="I44" s="69"/>
    </row>
    <row r="45" spans="1:9" ht="20.399999999999999" x14ac:dyDescent="0.3">
      <c r="A45" s="37"/>
      <c r="B45" s="37"/>
      <c r="C45" s="69"/>
      <c r="D45" s="69"/>
      <c r="E45" s="69"/>
      <c r="F45" s="69"/>
      <c r="G45" s="69"/>
      <c r="H45" s="69"/>
      <c r="I45" s="69"/>
    </row>
    <row r="46" spans="1:9" ht="20.399999999999999" x14ac:dyDescent="0.3">
      <c r="A46" s="37"/>
      <c r="B46" s="37"/>
      <c r="C46" s="69"/>
      <c r="D46" s="69"/>
      <c r="E46" s="69"/>
      <c r="F46" s="69"/>
      <c r="G46" s="69"/>
      <c r="H46" s="69"/>
      <c r="I46" s="69"/>
    </row>
    <row r="47" spans="1:9" ht="20.399999999999999" x14ac:dyDescent="0.3">
      <c r="A47" s="37"/>
      <c r="B47" s="37"/>
      <c r="C47" s="69"/>
      <c r="D47" s="69"/>
      <c r="E47" s="69"/>
      <c r="F47" s="69"/>
      <c r="G47" s="69"/>
      <c r="H47" s="69"/>
      <c r="I47" s="69"/>
    </row>
    <row r="48" spans="1:9" x14ac:dyDescent="0.3">
      <c r="A48" s="39" t="s">
        <v>23</v>
      </c>
      <c r="I48" s="39">
        <v>6</v>
      </c>
    </row>
    <row r="49" spans="1:9" ht="20.399999999999999" x14ac:dyDescent="0.3">
      <c r="A49" s="41" t="s">
        <v>0</v>
      </c>
      <c r="B49" s="41"/>
    </row>
    <row r="50" spans="1:9" ht="20.399999999999999" x14ac:dyDescent="0.3">
      <c r="A50" s="37" t="s">
        <v>112</v>
      </c>
      <c r="B50" s="37"/>
    </row>
    <row r="51" spans="1:9" ht="20.399999999999999" x14ac:dyDescent="0.3">
      <c r="A51" s="37" t="s">
        <v>159</v>
      </c>
      <c r="B51" s="37"/>
    </row>
    <row r="53" spans="1:9" x14ac:dyDescent="0.3">
      <c r="C53" s="42"/>
      <c r="D53" s="42"/>
      <c r="E53" s="42"/>
      <c r="F53" s="42"/>
      <c r="G53" s="42"/>
      <c r="H53" s="42"/>
      <c r="I53" s="43" t="s">
        <v>86</v>
      </c>
    </row>
    <row r="54" spans="1:9" x14ac:dyDescent="0.3">
      <c r="C54" s="94" t="s">
        <v>66</v>
      </c>
      <c r="D54" s="94"/>
      <c r="E54" s="94"/>
      <c r="F54" s="38"/>
      <c r="G54" s="94" t="s">
        <v>87</v>
      </c>
      <c r="H54" s="94"/>
      <c r="I54" s="94"/>
    </row>
    <row r="55" spans="1:9" x14ac:dyDescent="0.3">
      <c r="C55" s="45" t="s">
        <v>163</v>
      </c>
      <c r="D55" s="68"/>
      <c r="E55" s="45" t="s">
        <v>149</v>
      </c>
      <c r="F55" s="68"/>
      <c r="G55" s="45" t="s">
        <v>163</v>
      </c>
      <c r="H55" s="68"/>
      <c r="I55" s="45" t="s">
        <v>149</v>
      </c>
    </row>
    <row r="56" spans="1:9" ht="20.399999999999999" x14ac:dyDescent="0.3">
      <c r="A56" s="37" t="s">
        <v>113</v>
      </c>
      <c r="B56" s="37"/>
      <c r="C56" s="46"/>
      <c r="D56" s="46"/>
      <c r="E56" s="46"/>
      <c r="F56" s="46"/>
      <c r="G56" s="46"/>
      <c r="H56" s="46"/>
      <c r="I56" s="46"/>
    </row>
    <row r="57" spans="1:9" x14ac:dyDescent="0.3">
      <c r="B57" s="39" t="s">
        <v>114</v>
      </c>
      <c r="C57" s="24">
        <v>-608200355</v>
      </c>
      <c r="D57" s="69"/>
      <c r="E57" s="24">
        <v>-632754716</v>
      </c>
      <c r="F57" s="69"/>
      <c r="G57" s="24">
        <v>-515724938</v>
      </c>
      <c r="H57" s="69"/>
      <c r="I57" s="69">
        <v>-563917151</v>
      </c>
    </row>
    <row r="58" spans="1:9" x14ac:dyDescent="0.3">
      <c r="B58" s="39" t="s">
        <v>115</v>
      </c>
      <c r="C58" s="69">
        <v>-4364419</v>
      </c>
      <c r="D58" s="69"/>
      <c r="E58" s="69">
        <v>-12307649</v>
      </c>
      <c r="F58" s="69"/>
      <c r="G58" s="69">
        <v>-4364419</v>
      </c>
      <c r="H58" s="69"/>
      <c r="I58" s="69">
        <v>-12307648</v>
      </c>
    </row>
    <row r="59" spans="1:9" x14ac:dyDescent="0.3">
      <c r="B59" s="39" t="s">
        <v>116</v>
      </c>
      <c r="C59" s="69">
        <v>1058768</v>
      </c>
      <c r="D59" s="69"/>
      <c r="E59" s="69">
        <v>785957</v>
      </c>
      <c r="F59" s="69"/>
      <c r="G59" s="69">
        <v>45317</v>
      </c>
      <c r="H59" s="69"/>
      <c r="I59" s="69">
        <v>318667</v>
      </c>
    </row>
    <row r="60" spans="1:9" x14ac:dyDescent="0.3">
      <c r="B60" s="39" t="s">
        <v>117</v>
      </c>
      <c r="C60" s="69">
        <v>222162</v>
      </c>
      <c r="D60" s="69"/>
      <c r="E60" s="69">
        <v>378173</v>
      </c>
      <c r="F60" s="69"/>
      <c r="G60" s="69">
        <v>169653</v>
      </c>
      <c r="H60" s="69"/>
      <c r="I60" s="69">
        <v>297540</v>
      </c>
    </row>
    <row r="61" spans="1:9" x14ac:dyDescent="0.3">
      <c r="B61" s="39" t="s">
        <v>118</v>
      </c>
      <c r="C61" s="69">
        <v>78575</v>
      </c>
      <c r="D61" s="69"/>
      <c r="E61" s="69">
        <v>62860</v>
      </c>
      <c r="F61" s="69"/>
      <c r="G61" s="69">
        <v>0</v>
      </c>
      <c r="H61" s="69"/>
      <c r="I61" s="69">
        <v>0</v>
      </c>
    </row>
    <row r="62" spans="1:9" ht="20.399999999999999" x14ac:dyDescent="0.3">
      <c r="A62" s="37" t="s">
        <v>119</v>
      </c>
      <c r="B62" s="37"/>
      <c r="C62" s="4">
        <f>SUM(C57:C61)</f>
        <v>-611205269</v>
      </c>
      <c r="D62" s="32"/>
      <c r="E62" s="4">
        <f>SUM(E57:E61)</f>
        <v>-643835375</v>
      </c>
      <c r="F62" s="32"/>
      <c r="G62" s="4">
        <f>SUM(G57:G61)</f>
        <v>-519874387</v>
      </c>
      <c r="H62" s="32"/>
      <c r="I62" s="4">
        <f>SUM(I57:I61)</f>
        <v>-575608592</v>
      </c>
    </row>
    <row r="63" spans="1:9" ht="20.399999999999999" x14ac:dyDescent="0.3">
      <c r="A63" s="37"/>
      <c r="B63" s="37"/>
      <c r="C63" s="35"/>
      <c r="D63" s="46"/>
      <c r="E63" s="35"/>
      <c r="F63" s="46"/>
      <c r="G63" s="35"/>
      <c r="H63" s="29"/>
      <c r="I63" s="35"/>
    </row>
    <row r="64" spans="1:9" ht="20.399999999999999" x14ac:dyDescent="0.3">
      <c r="A64" s="37" t="s">
        <v>120</v>
      </c>
      <c r="B64" s="37"/>
      <c r="C64" s="35"/>
      <c r="D64" s="46"/>
      <c r="E64" s="35"/>
      <c r="F64" s="46"/>
      <c r="G64" s="35"/>
      <c r="H64" s="29"/>
      <c r="I64" s="35"/>
    </row>
    <row r="65" spans="1:9" x14ac:dyDescent="0.3">
      <c r="B65" s="73" t="s">
        <v>121</v>
      </c>
      <c r="C65" s="1">
        <v>28276000000</v>
      </c>
      <c r="D65" s="69"/>
      <c r="E65" s="1">
        <v>34914050352</v>
      </c>
      <c r="F65" s="69"/>
      <c r="G65" s="1">
        <v>28276000000</v>
      </c>
      <c r="H65" s="69"/>
      <c r="I65" s="1">
        <v>34914050352</v>
      </c>
    </row>
    <row r="66" spans="1:9" x14ac:dyDescent="0.3">
      <c r="B66" s="53" t="s">
        <v>122</v>
      </c>
      <c r="C66" s="1">
        <v>-27903000000</v>
      </c>
      <c r="D66" s="69"/>
      <c r="E66" s="1">
        <v>-34962050352</v>
      </c>
      <c r="F66" s="69"/>
      <c r="G66" s="1">
        <v>-27903000000</v>
      </c>
      <c r="H66" s="69"/>
      <c r="I66" s="1">
        <v>-34962050352</v>
      </c>
    </row>
    <row r="67" spans="1:9" x14ac:dyDescent="0.3">
      <c r="B67" s="53" t="s">
        <v>123</v>
      </c>
      <c r="C67" s="1">
        <v>-24478890</v>
      </c>
      <c r="D67" s="69"/>
      <c r="E67" s="1">
        <v>-24817187</v>
      </c>
      <c r="F67" s="69"/>
      <c r="G67" s="1">
        <v>-24371337</v>
      </c>
      <c r="H67" s="69"/>
      <c r="I67" s="1">
        <v>-24677969</v>
      </c>
    </row>
    <row r="68" spans="1:9" x14ac:dyDescent="0.3">
      <c r="B68" s="53" t="s">
        <v>124</v>
      </c>
      <c r="C68" s="1">
        <v>-816803786</v>
      </c>
      <c r="D68" s="69"/>
      <c r="E68" s="1">
        <v>-656392583</v>
      </c>
      <c r="F68" s="69"/>
      <c r="G68" s="1">
        <v>-816803786</v>
      </c>
      <c r="H68" s="69"/>
      <c r="I68" s="1">
        <v>-656392583</v>
      </c>
    </row>
    <row r="69" spans="1:9" x14ac:dyDescent="0.3">
      <c r="B69" s="53" t="s">
        <v>125</v>
      </c>
      <c r="C69" s="1">
        <v>-150137688</v>
      </c>
      <c r="D69" s="69"/>
      <c r="E69" s="1">
        <v>-153945419</v>
      </c>
      <c r="F69" s="69"/>
      <c r="G69" s="1">
        <v>-144050981</v>
      </c>
      <c r="H69" s="69"/>
      <c r="I69" s="1">
        <v>-147151878</v>
      </c>
    </row>
    <row r="70" spans="1:9" x14ac:dyDescent="0.3">
      <c r="B70" s="53" t="s">
        <v>157</v>
      </c>
      <c r="C70" s="1">
        <v>-28168395</v>
      </c>
      <c r="D70" s="69"/>
      <c r="E70" s="1">
        <v>-63825309</v>
      </c>
      <c r="F70" s="69"/>
      <c r="G70" s="1">
        <v>-28168395</v>
      </c>
      <c r="H70" s="69"/>
      <c r="I70" s="1">
        <v>-63825309</v>
      </c>
    </row>
    <row r="71" spans="1:9" ht="20.399999999999999" x14ac:dyDescent="0.3">
      <c r="A71" s="37" t="s">
        <v>126</v>
      </c>
      <c r="B71" s="37"/>
      <c r="C71" s="4">
        <f>SUM(C65:C70)</f>
        <v>-646588759</v>
      </c>
      <c r="D71" s="32"/>
      <c r="E71" s="4">
        <f>SUM(E65:E70)</f>
        <v>-946980498</v>
      </c>
      <c r="F71" s="32"/>
      <c r="G71" s="4">
        <f>SUM(G65:G70)</f>
        <v>-640394499</v>
      </c>
      <c r="H71" s="32"/>
      <c r="I71" s="4">
        <f>SUM(I65:I70)</f>
        <v>-940047739</v>
      </c>
    </row>
    <row r="72" spans="1:9" ht="20.399999999999999" x14ac:dyDescent="0.3">
      <c r="C72" s="35"/>
      <c r="D72" s="46"/>
      <c r="E72" s="35"/>
      <c r="F72" s="46"/>
      <c r="G72" s="35"/>
      <c r="H72" s="29"/>
      <c r="I72" s="35"/>
    </row>
    <row r="73" spans="1:9" ht="20.399999999999999" x14ac:dyDescent="0.3">
      <c r="A73" s="37" t="s">
        <v>127</v>
      </c>
      <c r="B73" s="37"/>
      <c r="C73" s="32">
        <f>+C71+C62+C35</f>
        <v>-5468194</v>
      </c>
      <c r="D73" s="32"/>
      <c r="E73" s="32">
        <f>+E71+E62+E35</f>
        <v>-29222343</v>
      </c>
      <c r="F73" s="32"/>
      <c r="G73" s="32">
        <f>+G71+G62+G35</f>
        <v>-4920851</v>
      </c>
      <c r="H73" s="32"/>
      <c r="I73" s="32">
        <f>+I71+I62+I35</f>
        <v>-29105188</v>
      </c>
    </row>
    <row r="74" spans="1:9" ht="20.399999999999999" x14ac:dyDescent="0.3">
      <c r="A74" s="37" t="s">
        <v>128</v>
      </c>
      <c r="B74" s="37"/>
      <c r="C74" s="1">
        <f>+E75</f>
        <v>58163093</v>
      </c>
      <c r="D74" s="69"/>
      <c r="E74" s="1">
        <v>87385436</v>
      </c>
      <c r="F74" s="69"/>
      <c r="G74" s="1">
        <f>+I75</f>
        <v>47482412</v>
      </c>
      <c r="H74" s="69"/>
      <c r="I74" s="1">
        <v>76587600</v>
      </c>
    </row>
    <row r="75" spans="1:9" ht="21" thickBot="1" x14ac:dyDescent="0.35">
      <c r="A75" s="37" t="s">
        <v>129</v>
      </c>
      <c r="B75" s="37"/>
      <c r="C75" s="36">
        <f>SUM(C73:C74)</f>
        <v>52694899</v>
      </c>
      <c r="D75" s="32"/>
      <c r="E75" s="36">
        <f>SUM(E73:E74)</f>
        <v>58163093</v>
      </c>
      <c r="F75" s="32"/>
      <c r="G75" s="36">
        <f>SUM(G73:G74)</f>
        <v>42561561</v>
      </c>
      <c r="H75" s="32"/>
      <c r="I75" s="36">
        <f>SUM(I73:I74)</f>
        <v>47482412</v>
      </c>
    </row>
    <row r="76" spans="1:9" ht="21" thickTop="1" x14ac:dyDescent="0.3">
      <c r="A76" s="37"/>
      <c r="B76" s="37"/>
      <c r="C76" s="1"/>
      <c r="D76" s="1"/>
      <c r="E76" s="1"/>
      <c r="F76" s="1"/>
      <c r="G76" s="1"/>
      <c r="H76" s="69"/>
      <c r="I76" s="1"/>
    </row>
    <row r="77" spans="1:9" ht="20.399999999999999" x14ac:dyDescent="0.3">
      <c r="A77" s="74" t="s">
        <v>130</v>
      </c>
      <c r="B77" s="74"/>
      <c r="C77" s="1"/>
      <c r="D77" s="1"/>
      <c r="E77" s="1"/>
      <c r="F77" s="1"/>
      <c r="G77" s="1"/>
      <c r="H77" s="1"/>
      <c r="I77" s="1"/>
    </row>
    <row r="78" spans="1:9" x14ac:dyDescent="0.3">
      <c r="A78" s="75" t="s">
        <v>131</v>
      </c>
      <c r="B78" s="75"/>
      <c r="C78" s="1"/>
      <c r="D78" s="1"/>
      <c r="E78" s="1"/>
      <c r="F78" s="1"/>
      <c r="G78" s="1"/>
      <c r="H78" s="1"/>
      <c r="I78" s="1"/>
    </row>
    <row r="79" spans="1:9" x14ac:dyDescent="0.3">
      <c r="A79" s="75"/>
      <c r="B79" s="75" t="s">
        <v>132</v>
      </c>
      <c r="C79" s="1">
        <v>131174125</v>
      </c>
      <c r="D79" s="2"/>
      <c r="E79" s="1">
        <v>92202805</v>
      </c>
      <c r="F79" s="2"/>
      <c r="G79" s="1">
        <v>127419325</v>
      </c>
      <c r="H79" s="2"/>
      <c r="I79" s="1">
        <v>92202805</v>
      </c>
    </row>
    <row r="80" spans="1:9" ht="20.399999999999999" x14ac:dyDescent="0.3">
      <c r="A80" s="74"/>
      <c r="B80" s="74"/>
      <c r="C80" s="1"/>
      <c r="D80" s="1"/>
      <c r="E80" s="1"/>
      <c r="F80" s="1"/>
      <c r="G80" s="1"/>
      <c r="H80" s="1"/>
      <c r="I80" s="1"/>
    </row>
    <row r="81" spans="1:9" ht="20.399999999999999" x14ac:dyDescent="0.3">
      <c r="A81" s="74"/>
      <c r="B81" s="74"/>
      <c r="C81" s="1"/>
      <c r="D81" s="1"/>
      <c r="E81" s="1"/>
      <c r="F81" s="1"/>
      <c r="G81" s="1"/>
      <c r="H81" s="1"/>
      <c r="I81" s="1"/>
    </row>
    <row r="82" spans="1:9" ht="20.399999999999999" x14ac:dyDescent="0.3">
      <c r="A82" s="74"/>
      <c r="B82" s="74"/>
      <c r="C82" s="1"/>
      <c r="D82" s="1"/>
      <c r="E82" s="1"/>
      <c r="F82" s="1"/>
      <c r="G82" s="1"/>
      <c r="H82" s="1"/>
      <c r="I82" s="1"/>
    </row>
    <row r="83" spans="1:9" ht="20.399999999999999" x14ac:dyDescent="0.3">
      <c r="A83" s="74"/>
      <c r="B83" s="74"/>
      <c r="C83" s="1"/>
      <c r="D83" s="1"/>
      <c r="E83" s="1"/>
      <c r="F83" s="1"/>
      <c r="G83" s="1"/>
      <c r="H83" s="1"/>
      <c r="I83" s="1"/>
    </row>
    <row r="84" spans="1:9" ht="20.399999999999999" x14ac:dyDescent="0.3">
      <c r="A84" s="74"/>
      <c r="B84" s="74"/>
      <c r="C84" s="1"/>
      <c r="D84" s="1"/>
      <c r="E84" s="1"/>
      <c r="F84" s="1"/>
      <c r="G84" s="1"/>
      <c r="H84" s="1"/>
      <c r="I84" s="1"/>
    </row>
    <row r="85" spans="1:9" ht="20.399999999999999" x14ac:dyDescent="0.3">
      <c r="A85" s="74"/>
      <c r="B85" s="74"/>
      <c r="C85" s="1"/>
      <c r="D85" s="1"/>
      <c r="E85" s="1"/>
      <c r="F85" s="1"/>
      <c r="G85" s="1"/>
      <c r="H85" s="1"/>
      <c r="I85" s="1"/>
    </row>
    <row r="86" spans="1:9" ht="20.399999999999999" x14ac:dyDescent="0.3">
      <c r="A86" s="74"/>
      <c r="B86" s="74"/>
      <c r="C86" s="1"/>
      <c r="D86" s="1"/>
      <c r="E86" s="1"/>
      <c r="F86" s="1"/>
      <c r="G86" s="1"/>
      <c r="H86" s="1"/>
      <c r="I86" s="1"/>
    </row>
    <row r="87" spans="1:9" ht="20.399999999999999" x14ac:dyDescent="0.3">
      <c r="A87" s="74"/>
      <c r="B87" s="74"/>
      <c r="C87" s="1"/>
      <c r="D87" s="1"/>
      <c r="E87" s="1"/>
      <c r="F87" s="1"/>
      <c r="G87" s="1"/>
      <c r="H87" s="1"/>
      <c r="I87" s="1"/>
    </row>
    <row r="88" spans="1:9" ht="20.399999999999999" x14ac:dyDescent="0.3">
      <c r="A88" s="74"/>
      <c r="B88" s="74"/>
      <c r="C88" s="1"/>
      <c r="D88" s="1"/>
      <c r="E88" s="1"/>
      <c r="F88" s="1"/>
      <c r="G88" s="1"/>
      <c r="H88" s="1"/>
      <c r="I88" s="1"/>
    </row>
    <row r="89" spans="1:9" ht="20.399999999999999" x14ac:dyDescent="0.3">
      <c r="A89" s="74"/>
      <c r="B89" s="74"/>
      <c r="C89" s="1"/>
      <c r="D89" s="1"/>
      <c r="E89" s="1"/>
      <c r="F89" s="1"/>
      <c r="G89" s="1"/>
      <c r="H89" s="1"/>
      <c r="I89" s="1"/>
    </row>
    <row r="90" spans="1:9" ht="20.399999999999999" x14ac:dyDescent="0.3">
      <c r="A90" s="74"/>
      <c r="B90" s="74"/>
      <c r="C90" s="1"/>
      <c r="D90" s="1"/>
      <c r="E90" s="1"/>
      <c r="F90" s="1"/>
      <c r="G90" s="1"/>
      <c r="H90" s="1"/>
      <c r="I90" s="1"/>
    </row>
    <row r="91" spans="1:9" ht="20.399999999999999" x14ac:dyDescent="0.3">
      <c r="A91" s="74"/>
      <c r="B91" s="74"/>
      <c r="C91" s="1"/>
      <c r="D91" s="1"/>
      <c r="E91" s="1"/>
      <c r="F91" s="1"/>
      <c r="G91" s="1"/>
      <c r="H91" s="1"/>
      <c r="I91" s="1"/>
    </row>
    <row r="92" spans="1:9" ht="20.399999999999999" x14ac:dyDescent="0.3">
      <c r="A92" s="74"/>
      <c r="B92" s="74"/>
      <c r="C92" s="1"/>
      <c r="D92" s="1"/>
      <c r="E92" s="1"/>
      <c r="F92" s="1"/>
      <c r="G92" s="1"/>
      <c r="H92" s="1"/>
      <c r="I92" s="1"/>
    </row>
    <row r="93" spans="1:9" ht="20.399999999999999" x14ac:dyDescent="0.3">
      <c r="A93" s="74"/>
      <c r="B93" s="74"/>
      <c r="C93" s="1"/>
      <c r="D93" s="1"/>
      <c r="E93" s="1"/>
      <c r="F93" s="1"/>
      <c r="G93" s="1"/>
      <c r="H93" s="1"/>
      <c r="I93" s="1"/>
    </row>
    <row r="94" spans="1:9" ht="20.399999999999999" x14ac:dyDescent="0.3">
      <c r="A94" s="74"/>
      <c r="B94" s="74"/>
      <c r="C94" s="1"/>
      <c r="D94" s="1"/>
      <c r="E94" s="1"/>
      <c r="F94" s="1"/>
      <c r="G94" s="1"/>
      <c r="H94" s="1"/>
      <c r="I94" s="1"/>
    </row>
    <row r="95" spans="1:9" x14ac:dyDescent="0.3">
      <c r="A95" s="76"/>
      <c r="B95" s="76"/>
      <c r="C95" s="1"/>
      <c r="E95" s="9"/>
      <c r="F95" s="9"/>
      <c r="G95" s="1"/>
      <c r="H95" s="9"/>
      <c r="I95" s="9"/>
    </row>
    <row r="96" spans="1:9" x14ac:dyDescent="0.3">
      <c r="A96" s="39" t="s">
        <v>23</v>
      </c>
      <c r="I96" s="39">
        <v>7</v>
      </c>
    </row>
    <row r="97" spans="3:7" x14ac:dyDescent="0.3">
      <c r="C97" s="69"/>
      <c r="G97" s="69"/>
    </row>
    <row r="98" spans="3:7" x14ac:dyDescent="0.3">
      <c r="C98" s="69"/>
      <c r="G98" s="69"/>
    </row>
  </sheetData>
  <mergeCells count="4">
    <mergeCell ref="C6:E6"/>
    <mergeCell ref="G6:I6"/>
    <mergeCell ref="C54:E54"/>
    <mergeCell ref="G54:I54"/>
  </mergeCells>
  <pageMargins left="0.7" right="0.7" top="0.75" bottom="0.75" header="0.3" footer="0.3"/>
  <pageSetup paperSize="9" scale="73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BS_Eng</vt:lpstr>
      <vt:lpstr>PL_Eng</vt:lpstr>
      <vt:lpstr>SOE_CONSO_Eng</vt:lpstr>
      <vt:lpstr>SOE_Eng</vt:lpstr>
      <vt:lpstr>CF_Eng</vt:lpstr>
      <vt:lpstr>BS_Eng!Print_Area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user</cp:lastModifiedBy>
  <cp:lastPrinted>2026-02-10T04:43:57Z</cp:lastPrinted>
  <dcterms:created xsi:type="dcterms:W3CDTF">2022-02-15T03:48:55Z</dcterms:created>
  <dcterms:modified xsi:type="dcterms:W3CDTF">2026-02-10T04:45:36Z</dcterms:modified>
</cp:coreProperties>
</file>