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E328622C-8BCC-4696-965E-9205E820E869}" xr6:coauthVersionLast="47" xr6:coauthVersionMax="47" xr10:uidLastSave="{00000000-0000-0000-0000-000000000000}"/>
  <bookViews>
    <workbookView xWindow="-120" yWindow="-120" windowWidth="20730" windowHeight="11160" tabRatio="810" xr2:uid="{21923D60-EE5D-4167-A9F9-ED38A540FC0E}"/>
  </bookViews>
  <sheets>
    <sheet name="BS" sheetId="27" r:id="rId1"/>
    <sheet name="PL" sheetId="34" r:id="rId2"/>
    <sheet name="CS-CONSO" sheetId="22" r:id="rId3"/>
    <sheet name="CS-COMPANY" sheetId="23" r:id="rId4"/>
    <sheet name="CASH FLOW" sheetId="24" r:id="rId5"/>
    <sheet name="Sheet1" sheetId="31" state="hidden" r:id="rId6"/>
    <sheet name="Sheet2" sheetId="33" state="hidden" r:id="rId7"/>
  </sheets>
  <definedNames>
    <definedName name="_xlnm.Print_Area" localSheetId="0">BS!$A$1:$O$100</definedName>
    <definedName name="_xlnm.Print_Area" localSheetId="4">'CASH FLOW'!$A$1:$L$107</definedName>
    <definedName name="_xlnm.Print_Area" localSheetId="3">'CS-COMPANY'!$A$1:$K$32</definedName>
    <definedName name="_xlnm.Print_Area" localSheetId="2">'CS-CONSO'!$A$1:$AC$54</definedName>
    <definedName name="_xlnm.Print_Area" localSheetId="1">PL!$A$1:$K$62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7" i="22" l="1"/>
  <c r="K75" i="27"/>
  <c r="K78" i="27" s="1"/>
  <c r="I75" i="27"/>
  <c r="I74" i="27"/>
  <c r="M74" i="27"/>
  <c r="M78" i="27" s="1"/>
  <c r="K34" i="27"/>
  <c r="K36" i="27" s="1"/>
  <c r="I34" i="27"/>
  <c r="I36" i="27" s="1"/>
  <c r="L88" i="24"/>
  <c r="J88" i="24"/>
  <c r="H88" i="24"/>
  <c r="F88" i="24"/>
  <c r="F72" i="24"/>
  <c r="F73" i="24"/>
  <c r="J77" i="24"/>
  <c r="F43" i="24"/>
  <c r="F40" i="24"/>
  <c r="F7" i="24"/>
  <c r="H7" i="24"/>
  <c r="F12" i="24"/>
  <c r="H12" i="24"/>
  <c r="J12" i="24"/>
  <c r="L12" i="24"/>
  <c r="K36" i="24"/>
  <c r="A56" i="24"/>
  <c r="L58" i="24"/>
  <c r="F59" i="24"/>
  <c r="J59" i="24"/>
  <c r="H77" i="24"/>
  <c r="L77" i="24"/>
  <c r="F91" i="24"/>
  <c r="H91" i="24"/>
  <c r="J91" i="24"/>
  <c r="L91" i="24"/>
  <c r="J93" i="24"/>
  <c r="A1" i="23"/>
  <c r="A1" i="24" s="1"/>
  <c r="A55" i="24" s="1"/>
  <c r="A2" i="23"/>
  <c r="K11" i="23"/>
  <c r="K13" i="23"/>
  <c r="K14" i="23"/>
  <c r="E15" i="23"/>
  <c r="E16" i="23" s="1"/>
  <c r="G15" i="23"/>
  <c r="G16" i="23" s="1"/>
  <c r="I15" i="23"/>
  <c r="I16" i="23" s="1"/>
  <c r="K18" i="23"/>
  <c r="K19" i="23"/>
  <c r="E20" i="23"/>
  <c r="G20" i="23"/>
  <c r="I20" i="23"/>
  <c r="A32" i="23"/>
  <c r="A3" i="22"/>
  <c r="Y13" i="22"/>
  <c r="AC13" i="22" s="1"/>
  <c r="Q15" i="22"/>
  <c r="Y15" i="22"/>
  <c r="Y20" i="22" s="1"/>
  <c r="Y21" i="22" s="1"/>
  <c r="AA15" i="22"/>
  <c r="Y16" i="22"/>
  <c r="AC16" i="22"/>
  <c r="Y17" i="22"/>
  <c r="Q18" i="22"/>
  <c r="Y18" i="22"/>
  <c r="AC18" i="22" s="1"/>
  <c r="Q19" i="22"/>
  <c r="Y19" i="22"/>
  <c r="AC19" i="22" s="1"/>
  <c r="E20" i="22"/>
  <c r="E21" i="22" s="1"/>
  <c r="K85" i="27" s="1"/>
  <c r="G20" i="22"/>
  <c r="G21" i="22" s="1"/>
  <c r="I20" i="22"/>
  <c r="I21" i="22" s="1"/>
  <c r="K87" i="27" s="1"/>
  <c r="K20" i="22"/>
  <c r="K21" i="22" s="1"/>
  <c r="K29" i="22" s="1"/>
  <c r="M20" i="22"/>
  <c r="M21" i="22" s="1"/>
  <c r="M29" i="22" s="1"/>
  <c r="O20" i="22"/>
  <c r="O21" i="22" s="1"/>
  <c r="O29" i="22" s="1"/>
  <c r="Q20" i="22"/>
  <c r="Q21" i="22" s="1"/>
  <c r="S20" i="22"/>
  <c r="S21" i="22" s="1"/>
  <c r="S29" i="22" s="1"/>
  <c r="U20" i="22"/>
  <c r="U21" i="22" s="1"/>
  <c r="U29" i="22" s="1"/>
  <c r="W20" i="22"/>
  <c r="W21" i="22" s="1"/>
  <c r="K88" i="27" s="1"/>
  <c r="G23" i="22"/>
  <c r="G28" i="22" s="1"/>
  <c r="Q23" i="22"/>
  <c r="W23" i="22" s="1"/>
  <c r="AA23" i="22"/>
  <c r="AA28" i="22" s="1"/>
  <c r="Q24" i="22"/>
  <c r="W24" i="22" s="1"/>
  <c r="Y24" i="22" s="1"/>
  <c r="AC24" i="22" s="1"/>
  <c r="Q25" i="22"/>
  <c r="Q26" i="22"/>
  <c r="W26" i="22" s="1"/>
  <c r="Y26" i="22" s="1"/>
  <c r="AC26" i="22" s="1"/>
  <c r="Q27" i="22"/>
  <c r="W27" i="22" s="1"/>
  <c r="Y27" i="22" s="1"/>
  <c r="AC27" i="22" s="1"/>
  <c r="E28" i="22"/>
  <c r="I28" i="22"/>
  <c r="K28" i="22"/>
  <c r="M28" i="22"/>
  <c r="O28" i="22"/>
  <c r="S28" i="22"/>
  <c r="U28" i="22"/>
  <c r="N29" i="22"/>
  <c r="P29" i="22"/>
  <c r="R29" i="22"/>
  <c r="T29" i="22"/>
  <c r="V29" i="22"/>
  <c r="X29" i="22"/>
  <c r="Z29" i="22"/>
  <c r="AB29" i="22"/>
  <c r="A54" i="22"/>
  <c r="I7" i="34"/>
  <c r="K7" i="34"/>
  <c r="E14" i="34"/>
  <c r="G14" i="34"/>
  <c r="I14" i="34"/>
  <c r="K14" i="34"/>
  <c r="E20" i="34"/>
  <c r="G20" i="34"/>
  <c r="I20" i="34"/>
  <c r="K20" i="34"/>
  <c r="E41" i="34"/>
  <c r="G41" i="34"/>
  <c r="I41" i="34"/>
  <c r="K41" i="34"/>
  <c r="E46" i="34"/>
  <c r="G46" i="34"/>
  <c r="I46" i="34"/>
  <c r="K46" i="34"/>
  <c r="E53" i="34"/>
  <c r="G53" i="34"/>
  <c r="E58" i="34"/>
  <c r="G58" i="34"/>
  <c r="E60" i="34"/>
  <c r="F60" i="34"/>
  <c r="G60" i="34"/>
  <c r="H65" i="34"/>
  <c r="H70" i="34" s="1"/>
  <c r="M7" i="27"/>
  <c r="M58" i="27" s="1"/>
  <c r="O7" i="27"/>
  <c r="O58" i="27" s="1"/>
  <c r="I19" i="27"/>
  <c r="K19" i="27"/>
  <c r="M19" i="27"/>
  <c r="O19" i="27"/>
  <c r="P28" i="27"/>
  <c r="M36" i="27"/>
  <c r="O36" i="27"/>
  <c r="A52" i="27"/>
  <c r="A53" i="27"/>
  <c r="A54" i="27"/>
  <c r="O55" i="27"/>
  <c r="I58" i="27"/>
  <c r="K58" i="27"/>
  <c r="I70" i="27"/>
  <c r="K70" i="27"/>
  <c r="M70" i="27"/>
  <c r="O70" i="27"/>
  <c r="O78" i="27"/>
  <c r="G21" i="23" l="1"/>
  <c r="M86" i="27" s="1"/>
  <c r="O86" i="27"/>
  <c r="I21" i="23"/>
  <c r="M88" i="27" s="1"/>
  <c r="O88" i="27"/>
  <c r="K20" i="23"/>
  <c r="K15" i="23"/>
  <c r="I78" i="27"/>
  <c r="I79" i="27" s="1"/>
  <c r="M37" i="27"/>
  <c r="E21" i="23"/>
  <c r="M85" i="27" s="1"/>
  <c r="M89" i="27" s="1"/>
  <c r="M91" i="27" s="1"/>
  <c r="O85" i="27"/>
  <c r="O89" i="27" s="1"/>
  <c r="O91" i="27" s="1"/>
  <c r="K16" i="23"/>
  <c r="K21" i="23" s="1"/>
  <c r="E21" i="34"/>
  <c r="E31" i="34" s="1"/>
  <c r="E34" i="34" s="1"/>
  <c r="E36" i="34" s="1"/>
  <c r="F10" i="24" s="1"/>
  <c r="F36" i="24" s="1"/>
  <c r="F45" i="24" s="1"/>
  <c r="F50" i="24" s="1"/>
  <c r="K47" i="34"/>
  <c r="I47" i="34"/>
  <c r="G47" i="34"/>
  <c r="I21" i="34"/>
  <c r="I31" i="34" s="1"/>
  <c r="I34" i="34" s="1"/>
  <c r="I36" i="34" s="1"/>
  <c r="I48" i="34" s="1"/>
  <c r="E47" i="34"/>
  <c r="K21" i="34"/>
  <c r="K31" i="34" s="1"/>
  <c r="K34" i="34" s="1"/>
  <c r="K36" i="34" s="1"/>
  <c r="L10" i="24" s="1"/>
  <c r="L36" i="24" s="1"/>
  <c r="L45" i="24" s="1"/>
  <c r="L50" i="24" s="1"/>
  <c r="L90" i="24" s="1"/>
  <c r="L92" i="24" s="1"/>
  <c r="L94" i="24" s="1"/>
  <c r="F77" i="24"/>
  <c r="I29" i="22"/>
  <c r="I87" i="27" s="1"/>
  <c r="E29" i="22"/>
  <c r="I85" i="27" s="1"/>
  <c r="AC15" i="22"/>
  <c r="AC20" i="22" s="1"/>
  <c r="AC21" i="22" s="1"/>
  <c r="AA20" i="22"/>
  <c r="AA21" i="22" s="1"/>
  <c r="AA29" i="22" s="1"/>
  <c r="I90" i="27" s="1"/>
  <c r="G29" i="22"/>
  <c r="I86" i="27" s="1"/>
  <c r="K86" i="27"/>
  <c r="K89" i="27" s="1"/>
  <c r="O37" i="27"/>
  <c r="M79" i="27"/>
  <c r="O79" i="27"/>
  <c r="G21" i="34"/>
  <c r="G31" i="34" s="1"/>
  <c r="G34" i="34" s="1"/>
  <c r="G36" i="34" s="1"/>
  <c r="W25" i="22"/>
  <c r="Q28" i="22"/>
  <c r="Q29" i="22" s="1"/>
  <c r="A3" i="24"/>
  <c r="A57" i="24" s="1"/>
  <c r="A3" i="23"/>
  <c r="Y23" i="22"/>
  <c r="K79" i="27"/>
  <c r="K37" i="27"/>
  <c r="I37" i="27"/>
  <c r="A107" i="24"/>
  <c r="A54" i="24"/>
  <c r="J7" i="24"/>
  <c r="J61" i="24" s="1"/>
  <c r="F61" i="24"/>
  <c r="L7" i="24"/>
  <c r="L61" i="24" s="1"/>
  <c r="H61" i="24"/>
  <c r="M92" i="27" l="1"/>
  <c r="O92" i="27"/>
  <c r="F90" i="24"/>
  <c r="F92" i="24" s="1"/>
  <c r="F94" i="24" s="1"/>
  <c r="J10" i="24"/>
  <c r="J36" i="24" s="1"/>
  <c r="J45" i="24" s="1"/>
  <c r="J50" i="24" s="1"/>
  <c r="J90" i="24" s="1"/>
  <c r="J92" i="24" s="1"/>
  <c r="J94" i="24" s="1"/>
  <c r="I60" i="34"/>
  <c r="E48" i="34"/>
  <c r="K60" i="34"/>
  <c r="K48" i="34"/>
  <c r="K90" i="27"/>
  <c r="K91" i="27" s="1"/>
  <c r="K92" i="27" s="1"/>
  <c r="H10" i="24"/>
  <c r="H36" i="24" s="1"/>
  <c r="H45" i="24" s="1"/>
  <c r="H50" i="24" s="1"/>
  <c r="H90" i="24" s="1"/>
  <c r="H92" i="24" s="1"/>
  <c r="H94" i="24" s="1"/>
  <c r="G48" i="34"/>
  <c r="Y25" i="22"/>
  <c r="AC25" i="22" s="1"/>
  <c r="W28" i="22"/>
  <c r="W29" i="22" s="1"/>
  <c r="I88" i="27" s="1"/>
  <c r="I89" i="27" s="1"/>
  <c r="I91" i="27" s="1"/>
  <c r="I92" i="27" s="1"/>
  <c r="Y28" i="22"/>
  <c r="Y29" i="22" s="1"/>
  <c r="AC23" i="22"/>
  <c r="AC28" i="22" l="1"/>
  <c r="AC29" i="22" s="1"/>
</calcChain>
</file>

<file path=xl/sharedStrings.xml><?xml version="1.0" encoding="utf-8"?>
<sst xmlns="http://schemas.openxmlformats.org/spreadsheetml/2006/main" count="313" uniqueCount="232">
  <si>
    <t>MDX PUBLIC COMPANY LIMITED AND ITS SUBSIDIARIES</t>
  </si>
  <si>
    <t>STATEMENT OF FINANCIAL POSITION</t>
  </si>
  <si>
    <t>As at 31 December 2025</t>
  </si>
  <si>
    <t>(Unit : Baht)</t>
  </si>
  <si>
    <t xml:space="preserve">CONSOLIDATED </t>
  </si>
  <si>
    <t xml:space="preserve">SEPARATE </t>
  </si>
  <si>
    <t xml:space="preserve">FINANCIAL STATEMENTS </t>
  </si>
  <si>
    <t>FINANCIAL STATEMENTS</t>
  </si>
  <si>
    <t>Notes</t>
  </si>
  <si>
    <t>31 December 2025</t>
  </si>
  <si>
    <t>31 December 2024</t>
  </si>
  <si>
    <t>ASSETS</t>
  </si>
  <si>
    <t xml:space="preserve"> </t>
  </si>
  <si>
    <t>CURRENT ASSETS</t>
  </si>
  <si>
    <t>Cash and Cash Equivalents</t>
  </si>
  <si>
    <t>Trade and Other Current Receivable - Related Parties</t>
  </si>
  <si>
    <t xml:space="preserve">6.1 and 7 </t>
  </si>
  <si>
    <t xml:space="preserve">Trade and Other Current Receivable - Others </t>
  </si>
  <si>
    <t>Short-term Loans to Related Persons</t>
  </si>
  <si>
    <t>Real Estate Development Costs</t>
  </si>
  <si>
    <t>Inventories</t>
  </si>
  <si>
    <t>Current Tax Assets</t>
  </si>
  <si>
    <t>Other Current Financial Assets</t>
  </si>
  <si>
    <t>TOTAL CURRENT ASSETS</t>
  </si>
  <si>
    <t>NON-CURRENT ASSETS</t>
  </si>
  <si>
    <t>Garnished Financial Institution Deposits</t>
  </si>
  <si>
    <t>Other Non-Current Financial Assets</t>
  </si>
  <si>
    <t xml:space="preserve">Investments in Associates </t>
  </si>
  <si>
    <t xml:space="preserve">Investments in Subsidiaries </t>
  </si>
  <si>
    <t xml:space="preserve">Long-term Loans to Subsidiaries </t>
  </si>
  <si>
    <t>Long-term Loans to Related Parties</t>
  </si>
  <si>
    <t>Long-term Loans to Special Purpose Entities</t>
  </si>
  <si>
    <t xml:space="preserve">Land held for Development </t>
  </si>
  <si>
    <t xml:space="preserve">Investment Property </t>
  </si>
  <si>
    <t xml:space="preserve">Property, Plant and Equipment </t>
  </si>
  <si>
    <t>Right-of-use Assets</t>
  </si>
  <si>
    <t>Electricity Generation Project</t>
  </si>
  <si>
    <t>Other Intangible Assets</t>
  </si>
  <si>
    <t xml:space="preserve">Deferred Tax Assets </t>
  </si>
  <si>
    <t xml:space="preserve">Other Non-Current Assets  </t>
  </si>
  <si>
    <t>TOTAL NON-CURRENT ASSETS</t>
  </si>
  <si>
    <t>TOTAL ASSETS</t>
  </si>
  <si>
    <t>Notes to the financial statements are an integral part of these financial statements.</t>
  </si>
  <si>
    <t>LIABILITIES AND SHAREHOLDERS' EQUITY</t>
  </si>
  <si>
    <t>CURRENT LIABILITIES</t>
  </si>
  <si>
    <t>Other Current Payable - Related Parties</t>
  </si>
  <si>
    <t>Other Current Payable - Others</t>
  </si>
  <si>
    <t>Short-term Borrowings from Related Party</t>
  </si>
  <si>
    <t xml:space="preserve">Current Portion </t>
  </si>
  <si>
    <t xml:space="preserve">Liabilities under Rehabilitation Plans </t>
  </si>
  <si>
    <t>Long-term Borrowings from Others</t>
  </si>
  <si>
    <t>Lease Liabilities</t>
  </si>
  <si>
    <t>Corporate Income Tax Payable</t>
  </si>
  <si>
    <t>TOTAL CURRENT LIABILITIES</t>
  </si>
  <si>
    <t>NON-CURRENT LIABILITIES</t>
  </si>
  <si>
    <t>Liabilities in Joint Venture</t>
  </si>
  <si>
    <t>Long-term Borrowings from Related Parties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</si>
  <si>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</si>
  <si>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</si>
  <si>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</si>
  <si>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</si>
  <si>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</si>
  <si>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</si>
  <si>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</si>
  <si>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  Authorized Share Capital</t>
  </si>
  <si>
    <t>475,630,378 Ordinary Shares, par value Baht 10.00 each</t>
  </si>
  <si>
    <t xml:space="preserve">     Issued and paid share capital</t>
  </si>
  <si>
    <t>475,593,142 Ordinary Shares, par value Baht 10.00 each</t>
  </si>
  <si>
    <t>Retained Earnings (Deficits)</t>
  </si>
  <si>
    <t>Treasury Shares</t>
  </si>
  <si>
    <t>Other Components of Shareholders' Equity</t>
  </si>
  <si>
    <t>EQUITY ATTRIBUTABLE TO THE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</si>
  <si>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</si>
  <si>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</si>
  <si>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</si>
  <si>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</si>
  <si>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31 December 2025</t>
  </si>
  <si>
    <t>31 December  2024</t>
  </si>
  <si>
    <t xml:space="preserve">Revenue from Sales of Land </t>
  </si>
  <si>
    <t>Revenue from Sales</t>
  </si>
  <si>
    <t>Rental Income</t>
  </si>
  <si>
    <t>Utility Service Income</t>
  </si>
  <si>
    <t>Consulting and Management Fee Income</t>
  </si>
  <si>
    <t>Total Revenues</t>
  </si>
  <si>
    <t>Cost of Sales of Land</t>
  </si>
  <si>
    <t>Cost of Sales</t>
  </si>
  <si>
    <t>Cost of Rental</t>
  </si>
  <si>
    <t>Cost of Utilities Services</t>
  </si>
  <si>
    <t xml:space="preserve">Cost of Consulting and Management </t>
  </si>
  <si>
    <t>Total Cost</t>
  </si>
  <si>
    <t>Gross Profit (Loss)</t>
  </si>
  <si>
    <t>Dividend Incomes</t>
  </si>
  <si>
    <t>Interest Incomes</t>
  </si>
  <si>
    <t>Gain on Purchase of Ordinary Shares</t>
  </si>
  <si>
    <t>Other Incomes</t>
  </si>
  <si>
    <t>Reversal of Expected Credit Losses</t>
  </si>
  <si>
    <t>Losses on Measuring Financial Assets</t>
  </si>
  <si>
    <t>Loss on Impairment of Investment Property</t>
  </si>
  <si>
    <t>Distribution Costs</t>
  </si>
  <si>
    <t>Administrative Expenses</t>
  </si>
  <si>
    <t>Profit (Loss) from Operating Activities</t>
  </si>
  <si>
    <t>Finance Costs</t>
  </si>
  <si>
    <t>Share of Profit of Associates</t>
  </si>
  <si>
    <t>Profit (Loss) Before Income Tax</t>
  </si>
  <si>
    <t>Income (Expense)Tax Expenses</t>
  </si>
  <si>
    <t>Profit (Loss) for the year</t>
  </si>
  <si>
    <t>Other Comprehensive Income (Expense)</t>
  </si>
  <si>
    <t>Item that will be Subsequently reclassified to Profit or Loss</t>
  </si>
  <si>
    <t>Exchange Differences on Translating Financial Statement - Net of Income Tax</t>
  </si>
  <si>
    <t>Share of Other Comprehensive Income (Expense) of Associates - Net of Income Tax</t>
  </si>
  <si>
    <t>Total Item that will be Subsequntly reclassified to Profit or Loss - Net of Income Tax</t>
  </si>
  <si>
    <t>Item that will not be Subsequntly reclassified to Profit or Loss</t>
  </si>
  <si>
    <t>Gains (losses) on Investment in Equity Designated at Fair Value</t>
  </si>
  <si>
    <t>through Other Comprehensive Income - Net of Income Tax</t>
  </si>
  <si>
    <t>Gains (Losses) on Remeasurement of Defined Benefit Plans - Net of Income Tax</t>
  </si>
  <si>
    <t>Total Item that will not be Subsequently reclassified to Profit or Loss - Net of Income Tax</t>
  </si>
  <si>
    <t>Total Other Comprehensive Income (Expense) for the year - Net of Income Tax</t>
  </si>
  <si>
    <t>Total Comprehensive Income (Expense) for the year</t>
  </si>
  <si>
    <t>Profit (Loss) Attributable to</t>
  </si>
  <si>
    <t>Equity holders of the Company</t>
  </si>
  <si>
    <t>Total Comprehensive Income (Expense) Attributable to</t>
  </si>
  <si>
    <t xml:space="preserve">Basic Earnings (Loss) Per Share </t>
  </si>
  <si>
    <t>STATEMENT OF CHANGES IN SHAREHOLDERS' EQUITY</t>
  </si>
  <si>
    <t>CONSOLIDATED FINANCIAL STATEMENTS</t>
  </si>
  <si>
    <t>Equity attributable to the owners of the Company</t>
  </si>
  <si>
    <t>Non-Controlling</t>
  </si>
  <si>
    <t>Total</t>
  </si>
  <si>
    <t xml:space="preserve">Issued and </t>
  </si>
  <si>
    <t>Retained Earnings</t>
  </si>
  <si>
    <t>Treasury Stock</t>
  </si>
  <si>
    <t>Interests</t>
  </si>
  <si>
    <t>Shareholders' Equity</t>
  </si>
  <si>
    <t>Paid-up</t>
  </si>
  <si>
    <t>(Deficits)</t>
  </si>
  <si>
    <t>Surplus (Discount)</t>
  </si>
  <si>
    <t>Surplus of</t>
  </si>
  <si>
    <t>Equity Holders</t>
  </si>
  <si>
    <t>Translation of</t>
  </si>
  <si>
    <t>Gains (Losses)</t>
  </si>
  <si>
    <t xml:space="preserve">Share of Other </t>
  </si>
  <si>
    <t>from Change of</t>
  </si>
  <si>
    <t>Shareholding in</t>
  </si>
  <si>
    <t xml:space="preserve">Other Components of </t>
  </si>
  <si>
    <t>of the Company</t>
  </si>
  <si>
    <t>Financial</t>
  </si>
  <si>
    <t>on Investment in Equity</t>
  </si>
  <si>
    <t xml:space="preserve">Comprehensive Income </t>
  </si>
  <si>
    <t>Other Comprehensive</t>
  </si>
  <si>
    <t>Associates</t>
  </si>
  <si>
    <t>Statements</t>
  </si>
  <si>
    <t>Designated at Fair Value</t>
  </si>
  <si>
    <t xml:space="preserve">(Expense) of Associates </t>
  </si>
  <si>
    <t>Income (Expense)</t>
  </si>
  <si>
    <t>Subsidiaries</t>
  </si>
  <si>
    <t>Balance as at 1 January 2024</t>
  </si>
  <si>
    <t>Changes in Shareholders' Equity</t>
  </si>
  <si>
    <t>Other Comprehensive Income (Expense) for the  year</t>
  </si>
  <si>
    <t>Decrease from Change in Shareholder Proportion</t>
  </si>
  <si>
    <t>Dividend Payment to Non-Controlling Interests</t>
  </si>
  <si>
    <t>Increase in Ordinary Share of Non-Controlling Interests</t>
  </si>
  <si>
    <t>Total Changes in Shareholders' Equity</t>
  </si>
  <si>
    <t>Balance as at 31 December 2024</t>
  </si>
  <si>
    <t>Other Comprehensive Income (Expense) for the year</t>
  </si>
  <si>
    <t>Balance as at 31 December 2025</t>
  </si>
  <si>
    <t>SEPARATE FINANCIAL STATEMENTS</t>
  </si>
  <si>
    <t>Gains (Losses) on Investment in Equity</t>
  </si>
  <si>
    <t>STATEMENTS OF CASH FLOWS</t>
  </si>
  <si>
    <t>CONSOLIDATED</t>
  </si>
  <si>
    <t>CASH FLOWS FROM OPERATING ACTIVITIES</t>
  </si>
  <si>
    <t xml:space="preserve">Adjustment to Reconcile Profit (Loss) to Cash Received (Paid) </t>
  </si>
  <si>
    <t>Expense (Income) Tax Expenses</t>
  </si>
  <si>
    <t>Reversal of Loss From Declining Value of Inventories</t>
  </si>
  <si>
    <t>Depreciation</t>
  </si>
  <si>
    <t>Amortization</t>
  </si>
  <si>
    <t>Amortization-Other Current Receivable</t>
  </si>
  <si>
    <t xml:space="preserve">Amortization-Other Non-Current Assets  </t>
  </si>
  <si>
    <t>Loss on Write-off of Revenue Department Receivable</t>
  </si>
  <si>
    <t>Loss on Write-off of Withholding Tax Deducted at Source</t>
  </si>
  <si>
    <t>Loss from No Tax Refund</t>
  </si>
  <si>
    <t xml:space="preserve">Gain on Disposal of Financial Assets </t>
  </si>
  <si>
    <t>Loss on Measuring Financial Assets</t>
  </si>
  <si>
    <t>Transfer of Land, Buildings and Equipment are an Director Remuneration</t>
  </si>
  <si>
    <t>Loss on Amortization of Land, Buildings and Equipment</t>
  </si>
  <si>
    <t>(Gain) Loss on Disposal of Fixed Assets</t>
  </si>
  <si>
    <t>(Reversal) Loss on Impairment of Investments</t>
  </si>
  <si>
    <t xml:space="preserve">Share of Profit of Associates </t>
  </si>
  <si>
    <t>Employee Benefit Expenses</t>
  </si>
  <si>
    <t>Interest Expense</t>
  </si>
  <si>
    <t xml:space="preserve">Profit (Loss) from Operation before Changes in </t>
  </si>
  <si>
    <t>Operating Assets and Liabilities</t>
  </si>
  <si>
    <t>(Increase) Decrease in Operating Assets</t>
  </si>
  <si>
    <t>Trade and Other Current Receivable</t>
  </si>
  <si>
    <t>Increase (Decrease) in Operating Liabilities</t>
  </si>
  <si>
    <t>Other Current Payable</t>
  </si>
  <si>
    <t>Net Cash Flow Provided from (Used in) Operating</t>
  </si>
  <si>
    <t>Cash Paid for Employee Benefits</t>
  </si>
  <si>
    <t>Cash Received from Interest</t>
  </si>
  <si>
    <t>Cash Received from Income Tax Returned</t>
  </si>
  <si>
    <t>Cash Paid for Income Tax</t>
  </si>
  <si>
    <t>Net Cash Flow Provided from (Used in) Operating Activities</t>
  </si>
  <si>
    <t>CASH FLOWS FROM INVESTING ACTIVITIES</t>
  </si>
  <si>
    <t>Cash Received from Financial Assets</t>
  </si>
  <si>
    <t>Cash Paid for Purchases Financial Assets</t>
  </si>
  <si>
    <t xml:space="preserve">Cash Paid for Purchases Investments in Subsidiaries </t>
  </si>
  <si>
    <t xml:space="preserve">Cash Received from Purchase  Investments in Subsidiaries </t>
  </si>
  <si>
    <t>Cash Received from Long-term Loans to Special Purpose Entities</t>
  </si>
  <si>
    <t>Cash Paid for Purchases Investment Property</t>
  </si>
  <si>
    <t>Cash Received from Disposal of Property, Plant and Equipment</t>
  </si>
  <si>
    <t>Cash Paid for Purchases of Property, Plant and Equipment</t>
  </si>
  <si>
    <t>Cash Paid for Purchases of Electricity Generation Project</t>
  </si>
  <si>
    <t>Cash Paid for Other Intangible Assets</t>
  </si>
  <si>
    <t xml:space="preserve">Cash Received from Dividend </t>
  </si>
  <si>
    <t>Net Cash Flow Provided from (Used in) Investing Activities</t>
  </si>
  <si>
    <t>CASH FLOWS FROM FINANCING ACTIVITIES</t>
  </si>
  <si>
    <t>Cash Received from Long-term Borrowings from Financial Institutions</t>
  </si>
  <si>
    <t>Cash Paid from Long-term Borrowings from Financial Institutions</t>
  </si>
  <si>
    <t>Cash Paid for Short-term Borrowings from Related party</t>
  </si>
  <si>
    <t>Cash Paid for Payable for Assets</t>
  </si>
  <si>
    <t>Cash Paid for Lease Liabilities</t>
  </si>
  <si>
    <t xml:space="preserve">Cash Paid for Interest </t>
  </si>
  <si>
    <t>Cash Paid for Dividends to Non-controlling Interests</t>
  </si>
  <si>
    <t>Net Cash Flow Provided from (Used in) Financing Activities</t>
  </si>
  <si>
    <t xml:space="preserve">Net Increase (Decrease) in Cash and Cash Equivalents </t>
  </si>
  <si>
    <t xml:space="preserve">Before Effect of Exchange </t>
  </si>
  <si>
    <t>Effects of Exchange Rates on Cash and Cash Equivalents</t>
  </si>
  <si>
    <t>Cash and Cash Equivalents at the Beginning of the year</t>
  </si>
  <si>
    <t>Cash and Cash Equivalents at the Ending of the  year</t>
  </si>
  <si>
    <t>Losses on Impairment of Investment Property</t>
  </si>
  <si>
    <t>Cash Received from Long-term Loans to Related Party</t>
  </si>
  <si>
    <t>Cash Received from Increase in Ordinary Share of Non-Controlling Interests</t>
  </si>
  <si>
    <t xml:space="preserve">Equity holders of the Company </t>
  </si>
  <si>
    <t>Cash Paid from Deferred charges of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</si>
</sst>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\t&quot;$&quot;#,##0.00_);[Red]\(\t&quot;$&quot;#,##0.00\)"/>
    <numFmt numFmtId="168" formatCode="_-* #,##0_-;\-* #,##0_-;_-* &quot;-&quot;??_-;_-@_-"/>
    <numFmt numFmtId="169" formatCode="#,##0;\(#,##0\)"/>
    <numFmt numFmtId="170" formatCode="0.0%"/>
    <numFmt numFmtId="171" formatCode="dd\-mmm\-yy_)"/>
    <numFmt numFmtId="172" formatCode="#,##0.00\ &quot;F&quot;;\-#,##0.00\ &quot;F&quot;"/>
    <numFmt numFmtId="173" formatCode="_-* #,##0.0_-;\-* #,##0.0_-;_-* &quot;-&quot;??_-;_-@_-"/>
    <numFmt numFmtId="174" formatCode="[$-101041E]d\ mmmm\ yyyy;@"/>
    <numFmt numFmtId="175" formatCode="_(* #,##0.00_);_(* \(#,##0.00\);_(* &quot;-&quot;_);_(@_)"/>
    <numFmt numFmtId="176" formatCode="_(* #,##0_);_(* \(#,##0\);_(* &quot;-&quot;??_);_(@_)"/>
    <numFmt numFmtId="177" formatCode="#,##0\ &quot;FB&quot;;\-#,##0\ &quot;FB&quot;"/>
    <numFmt numFmtId="178" formatCode="0.00_)"/>
    <numFmt numFmtId="179" formatCode="#,##0\ &quot;F&quot;;[Red]\-#,##0\ &quot;F&quot;"/>
    <numFmt numFmtId="180" formatCode="_-* #,##0.000_-;\-* #,##0.000_-;_-* &quot;-&quot;??_-;_-@_-"/>
  </numFmts>
  <fonts count="65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6"/>
      <name val="Angsana New"/>
      <family val="1"/>
    </font>
    <font>
      <sz val="8"/>
      <name val="Cordia New"/>
      <family val="2"/>
    </font>
    <font>
      <b/>
      <u/>
      <sz val="16"/>
      <name val="Angsana New"/>
      <family val="1"/>
    </font>
    <font>
      <sz val="16"/>
      <color indexed="10"/>
      <name val="Angsana New"/>
      <family val="1"/>
    </font>
    <font>
      <sz val="14"/>
      <name val="Cordia New"/>
      <family val="2"/>
    </font>
    <font>
      <b/>
      <sz val="16"/>
      <color indexed="10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BrowalliaUPC"/>
      <family val="2"/>
      <charset val="222"/>
    </font>
    <font>
      <sz val="14"/>
      <name val="BrowalliaUPC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sz val="16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40">
    <xf numFmtId="0" fontId="0" fillId="0" borderId="0"/>
    <xf numFmtId="0" fontId="17" fillId="2" borderId="0" applyNumberFormat="0" applyBorder="0" applyAlignment="0" applyProtection="0"/>
    <xf numFmtId="0" fontId="39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39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3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39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9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40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40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40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0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0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0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4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0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41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42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43" fillId="21" borderId="2" applyNumberFormat="0" applyAlignment="0" applyProtection="0"/>
    <xf numFmtId="0" fontId="21" fillId="21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5" fillId="0" borderId="0"/>
    <xf numFmtId="172" fontId="5" fillId="0" borderId="0"/>
    <xf numFmtId="172" fontId="5" fillId="0" borderId="0"/>
    <xf numFmtId="172" fontId="5" fillId="0" borderId="0"/>
    <xf numFmtId="169" fontId="56" fillId="0" borderId="0"/>
    <xf numFmtId="172" fontId="36" fillId="0" borderId="0"/>
    <xf numFmtId="172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8" fontId="5" fillId="0" borderId="0"/>
    <xf numFmtId="171" fontId="36" fillId="0" borderId="0"/>
    <xf numFmtId="171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9" fontId="5" fillId="0" borderId="0"/>
    <xf numFmtId="170" fontId="36" fillId="0" borderId="0"/>
    <xf numFmtId="170" fontId="5" fillId="0" borderId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5" fillId="4" borderId="0" applyNumberFormat="0" applyBorder="0" applyAlignment="0" applyProtection="0"/>
    <xf numFmtId="0" fontId="23" fillId="4" borderId="0" applyNumberFormat="0" applyBorder="0" applyAlignment="0" applyProtection="0"/>
    <xf numFmtId="38" fontId="6" fillId="22" borderId="0" applyNumberFormat="0" applyBorder="0" applyAlignment="0" applyProtection="0"/>
    <xf numFmtId="0" fontId="24" fillId="0" borderId="3" applyNumberFormat="0" applyFill="0" applyAlignment="0" applyProtection="0"/>
    <xf numFmtId="0" fontId="46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47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48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7" applyNumberFormat="0" applyFill="0" applyAlignment="0" applyProtection="0"/>
    <xf numFmtId="0" fontId="50" fillId="0" borderId="7" applyNumberFormat="0" applyFill="0" applyAlignment="0" applyProtection="0"/>
    <xf numFmtId="0" fontId="28" fillId="0" borderId="7" applyNumberFormat="0" applyFill="0" applyAlignment="0" applyProtection="0"/>
    <xf numFmtId="0" fontId="29" fillId="24" borderId="0" applyNumberFormat="0" applyBorder="0" applyAlignment="0" applyProtection="0"/>
    <xf numFmtId="0" fontId="51" fillId="24" borderId="0" applyNumberFormat="0" applyBorder="0" applyAlignment="0" applyProtection="0"/>
    <xf numFmtId="0" fontId="29" fillId="24" borderId="0" applyNumberFormat="0" applyBorder="0" applyAlignment="0" applyProtection="0"/>
    <xf numFmtId="37" fontId="7" fillId="0" borderId="0"/>
    <xf numFmtId="0" fontId="8" fillId="0" borderId="0"/>
    <xf numFmtId="177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5" fillId="25" borderId="8" applyNumberFormat="0" applyFont="0" applyAlignment="0" applyProtection="0"/>
    <xf numFmtId="0" fontId="30" fillId="20" borderId="9" applyNumberFormat="0" applyAlignment="0" applyProtection="0"/>
    <xf numFmtId="0" fontId="52" fillId="20" borderId="9" applyNumberFormat="0" applyAlignment="0" applyProtection="0"/>
    <xf numFmtId="0" fontId="30" fillId="20" borderId="9" applyNumberFormat="0" applyAlignment="0" applyProtection="0"/>
    <xf numFmtId="9" fontId="58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0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" fillId="20" borderId="1" applyNumberFormat="0" applyAlignment="0" applyProtection="0"/>
    <xf numFmtId="4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5" fillId="0" borderId="0"/>
    <xf numFmtId="0" fontId="27" fillId="7" borderId="1" applyNumberFormat="0" applyAlignment="0" applyProtection="0"/>
    <xf numFmtId="0" fontId="29" fillId="24" borderId="0" applyNumberFormat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0" borderId="11" applyNumberFormat="0" applyFill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30" fillId="20" borderId="9" applyNumberFormat="0" applyAlignment="0" applyProtection="0"/>
    <xf numFmtId="0" fontId="35" fillId="25" borderId="8" applyNumberFormat="0" applyFon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</cellStyleXfs>
  <cellXfs count="198">
    <xf numFmtId="0" fontId="0" fillId="0" borderId="0" xfId="0"/>
    <xf numFmtId="0" fontId="4" fillId="0" borderId="1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0" xfId="0" applyFont="1"/>
    <xf numFmtId="168" fontId="3" fillId="0" borderId="0" xfId="98" applyNumberFormat="1" applyFont="1" applyFill="1" applyBorder="1"/>
    <xf numFmtId="0" fontId="4" fillId="0" borderId="0" xfId="0" applyFont="1"/>
    <xf numFmtId="0" fontId="4" fillId="0" borderId="12" xfId="0" applyFont="1" applyBorder="1"/>
    <xf numFmtId="43" fontId="3" fillId="0" borderId="0" xfId="98" applyFont="1" applyFill="1" applyBorder="1"/>
    <xf numFmtId="174" fontId="4" fillId="0" borderId="12" xfId="0" applyNumberFormat="1" applyFont="1" applyBorder="1" applyAlignment="1">
      <alignment horizontal="center"/>
    </xf>
    <xf numFmtId="43" fontId="3" fillId="0" borderId="0" xfId="98" applyFont="1" applyFill="1"/>
    <xf numFmtId="166" fontId="3" fillId="0" borderId="0" xfId="98" applyNumberFormat="1" applyFont="1" applyFill="1" applyBorder="1"/>
    <xf numFmtId="176" fontId="3" fillId="0" borderId="0" xfId="98" applyNumberFormat="1" applyFont="1" applyFill="1" applyBorder="1"/>
    <xf numFmtId="3" fontId="3" fillId="0" borderId="0" xfId="98" applyNumberFormat="1" applyFont="1" applyFill="1" applyBorder="1"/>
    <xf numFmtId="0" fontId="4" fillId="0" borderId="13" xfId="0" applyFont="1" applyBorder="1"/>
    <xf numFmtId="43" fontId="3" fillId="0" borderId="0" xfId="98" applyFont="1" applyFill="1" applyBorder="1" applyAlignment="1">
      <alignment horizontal="center"/>
    </xf>
    <xf numFmtId="0" fontId="13" fillId="0" borderId="0" xfId="0" applyFont="1"/>
    <xf numFmtId="43" fontId="3" fillId="0" borderId="0" xfId="0" applyNumberFormat="1" applyFont="1"/>
    <xf numFmtId="0" fontId="10" fillId="0" borderId="0" xfId="0" applyFont="1"/>
    <xf numFmtId="166" fontId="3" fillId="0" borderId="0" xfId="99" applyNumberFormat="1" applyFont="1" applyFill="1" applyBorder="1"/>
    <xf numFmtId="166" fontId="3" fillId="0" borderId="0" xfId="98" applyNumberFormat="1" applyFont="1" applyFill="1" applyBorder="1" applyAlignment="1">
      <alignment horizontal="center"/>
    </xf>
    <xf numFmtId="168" fontId="3" fillId="0" borderId="0" xfId="98" applyNumberFormat="1" applyFont="1" applyFill="1"/>
    <xf numFmtId="176" fontId="3" fillId="0" borderId="0" xfId="0" applyNumberFormat="1" applyFont="1"/>
    <xf numFmtId="176" fontId="4" fillId="0" borderId="0" xfId="98" applyNumberFormat="1" applyFont="1" applyFill="1" applyBorder="1"/>
    <xf numFmtId="168" fontId="4" fillId="0" borderId="0" xfId="98" applyNumberFormat="1" applyFont="1" applyFill="1"/>
    <xf numFmtId="168" fontId="4" fillId="0" borderId="0" xfId="98" applyNumberFormat="1" applyFont="1" applyFill="1" applyBorder="1"/>
    <xf numFmtId="168" fontId="4" fillId="0" borderId="0" xfId="99" applyNumberFormat="1" applyFont="1" applyFill="1"/>
    <xf numFmtId="168" fontId="4" fillId="0" borderId="0" xfId="99" applyNumberFormat="1" applyFont="1" applyFill="1" applyBorder="1"/>
    <xf numFmtId="166" fontId="4" fillId="0" borderId="0" xfId="98" applyNumberFormat="1" applyFont="1" applyFill="1" applyBorder="1"/>
    <xf numFmtId="43" fontId="4" fillId="0" borderId="0" xfId="98" applyFont="1" applyFill="1"/>
    <xf numFmtId="43" fontId="4" fillId="0" borderId="0" xfId="98" applyFont="1" applyFill="1" applyBorder="1"/>
    <xf numFmtId="43" fontId="4" fillId="0" borderId="0" xfId="98" applyFont="1" applyFill="1" applyBorder="1" applyAlignment="1">
      <alignment horizontal="center"/>
    </xf>
    <xf numFmtId="166" fontId="3" fillId="0" borderId="0" xfId="0" applyNumberFormat="1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43" fontId="3" fillId="0" borderId="0" xfId="98" applyFont="1" applyFill="1" applyBorder="1" applyAlignment="1">
      <alignment horizontal="centerContinuous"/>
    </xf>
    <xf numFmtId="174" fontId="4" fillId="0" borderId="12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3" fontId="4" fillId="0" borderId="0" xfId="0" applyNumberFormat="1" applyFont="1"/>
    <xf numFmtId="4" fontId="3" fillId="0" borderId="0" xfId="0" applyNumberFormat="1" applyFont="1"/>
    <xf numFmtId="175" fontId="3" fillId="0" borderId="0" xfId="98" applyNumberFormat="1" applyFont="1" applyFill="1" applyBorder="1"/>
    <xf numFmtId="0" fontId="15" fillId="0" borderId="0" xfId="0" applyFont="1"/>
    <xf numFmtId="165" fontId="4" fillId="0" borderId="0" xfId="98" applyNumberFormat="1" applyFont="1" applyFill="1" applyBorder="1"/>
    <xf numFmtId="39" fontId="3" fillId="0" borderId="0" xfId="98" applyNumberFormat="1" applyFont="1" applyFill="1" applyBorder="1"/>
    <xf numFmtId="39" fontId="4" fillId="0" borderId="0" xfId="98" applyNumberFormat="1" applyFont="1" applyFill="1" applyBorder="1"/>
    <xf numFmtId="43" fontId="13" fillId="0" borderId="0" xfId="98" applyFont="1" applyFill="1" applyBorder="1"/>
    <xf numFmtId="43" fontId="4" fillId="0" borderId="0" xfId="0" applyNumberFormat="1" applyFont="1" applyAlignment="1">
      <alignment horizontal="center"/>
    </xf>
    <xf numFmtId="168" fontId="3" fillId="0" borderId="0" xfId="0" applyNumberFormat="1" applyFont="1"/>
    <xf numFmtId="10" fontId="4" fillId="0" borderId="0" xfId="446" applyNumberFormat="1" applyFont="1" applyFill="1"/>
    <xf numFmtId="1" fontId="3" fillId="0" borderId="0" xfId="98" applyNumberFormat="1" applyFont="1" applyFill="1" applyBorder="1" applyAlignment="1">
      <alignment horizontal="center"/>
    </xf>
    <xf numFmtId="0" fontId="15" fillId="0" borderId="13" xfId="0" applyFont="1" applyBorder="1"/>
    <xf numFmtId="0" fontId="12" fillId="0" borderId="13" xfId="98" applyNumberFormat="1" applyFont="1" applyFill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43" fontId="4" fillId="0" borderId="0" xfId="98" applyFont="1" applyFill="1" applyAlignment="1">
      <alignment horizontal="center"/>
    </xf>
    <xf numFmtId="166" fontId="3" fillId="0" borderId="0" xfId="98" applyNumberFormat="1" applyFont="1" applyFill="1"/>
    <xf numFmtId="166" fontId="3" fillId="0" borderId="0" xfId="98" applyNumberFormat="1" applyFont="1" applyFill="1" applyAlignment="1">
      <alignment horizontal="center"/>
    </xf>
    <xf numFmtId="166" fontId="3" fillId="0" borderId="0" xfId="468" applyNumberFormat="1" applyFont="1" applyFill="1" applyBorder="1"/>
    <xf numFmtId="166" fontId="4" fillId="0" borderId="0" xfId="98" applyNumberFormat="1" applyFont="1" applyFill="1" applyAlignment="1">
      <alignment horizontal="right"/>
    </xf>
    <xf numFmtId="0" fontId="4" fillId="0" borderId="0" xfId="0" applyFont="1" applyAlignment="1">
      <alignment horizontal="left"/>
    </xf>
    <xf numFmtId="166" fontId="4" fillId="0" borderId="0" xfId="0" applyNumberFormat="1" applyFont="1"/>
    <xf numFmtId="3" fontId="3" fillId="0" borderId="0" xfId="0" applyNumberFormat="1" applyFont="1"/>
    <xf numFmtId="176" fontId="4" fillId="0" borderId="0" xfId="0" applyNumberFormat="1" applyFont="1"/>
    <xf numFmtId="0" fontId="4" fillId="0" borderId="14" xfId="0" applyFont="1" applyBorder="1" applyAlignment="1">
      <alignment horizontal="center"/>
    </xf>
    <xf numFmtId="0" fontId="60" fillId="0" borderId="0" xfId="0" applyFont="1"/>
    <xf numFmtId="0" fontId="60" fillId="0" borderId="13" xfId="0" applyFont="1" applyBorder="1"/>
    <xf numFmtId="0" fontId="61" fillId="0" borderId="13" xfId="0" applyFont="1" applyBorder="1"/>
    <xf numFmtId="0" fontId="61" fillId="0" borderId="13" xfId="0" applyFont="1" applyBorder="1" applyAlignment="1">
      <alignment horizontal="centerContinuous"/>
    </xf>
    <xf numFmtId="0" fontId="61" fillId="0" borderId="12" xfId="0" applyFont="1" applyBorder="1"/>
    <xf numFmtId="0" fontId="61" fillId="0" borderId="12" xfId="0" applyFont="1" applyBorder="1" applyAlignment="1">
      <alignment horizontal="center"/>
    </xf>
    <xf numFmtId="174" fontId="61" fillId="0" borderId="12" xfId="0" applyNumberFormat="1" applyFont="1" applyBorder="1" applyAlignment="1">
      <alignment horizontal="center"/>
    </xf>
    <xf numFmtId="0" fontId="61" fillId="0" borderId="0" xfId="0" applyFont="1"/>
    <xf numFmtId="37" fontId="61" fillId="0" borderId="0" xfId="0" applyNumberFormat="1" applyFont="1" applyAlignment="1">
      <alignment horizontal="center"/>
    </xf>
    <xf numFmtId="169" fontId="60" fillId="0" borderId="0" xfId="0" applyNumberFormat="1" applyFont="1"/>
    <xf numFmtId="176" fontId="60" fillId="0" borderId="0" xfId="98" applyNumberFormat="1" applyFont="1" applyFill="1" applyBorder="1"/>
    <xf numFmtId="0" fontId="60" fillId="0" borderId="0" xfId="518" applyFont="1"/>
    <xf numFmtId="176" fontId="60" fillId="0" borderId="0" xfId="0" applyNumberFormat="1" applyFont="1"/>
    <xf numFmtId="169" fontId="61" fillId="0" borderId="0" xfId="0" applyNumberFormat="1" applyFont="1"/>
    <xf numFmtId="176" fontId="61" fillId="0" borderId="0" xfId="98" applyNumberFormat="1" applyFont="1" applyFill="1" applyBorder="1"/>
    <xf numFmtId="176" fontId="62" fillId="0" borderId="0" xfId="98" applyNumberFormat="1" applyFont="1" applyFill="1" applyBorder="1" applyAlignment="1">
      <alignment horizontal="center"/>
    </xf>
    <xf numFmtId="0" fontId="61" fillId="0" borderId="0" xfId="0" applyFont="1" applyAlignment="1">
      <alignment horizontal="center"/>
    </xf>
    <xf numFmtId="166" fontId="61" fillId="0" borderId="0" xfId="98" applyNumberFormat="1" applyFont="1" applyFill="1" applyBorder="1"/>
    <xf numFmtId="166" fontId="60" fillId="0" borderId="0" xfId="0" applyNumberFormat="1" applyFont="1"/>
    <xf numFmtId="43" fontId="60" fillId="0" borderId="0" xfId="98" applyFont="1" applyFill="1"/>
    <xf numFmtId="173" fontId="60" fillId="0" borderId="0" xfId="98" applyNumberFormat="1" applyFont="1" applyFill="1"/>
    <xf numFmtId="173" fontId="60" fillId="0" borderId="0" xfId="98" applyNumberFormat="1" applyFont="1" applyFill="1" applyBorder="1"/>
    <xf numFmtId="175" fontId="4" fillId="0" borderId="0" xfId="98" applyNumberFormat="1" applyFont="1" applyFill="1" applyBorder="1"/>
    <xf numFmtId="176" fontId="61" fillId="0" borderId="0" xfId="0" applyNumberFormat="1" applyFont="1"/>
    <xf numFmtId="180" fontId="3" fillId="0" borderId="0" xfId="98" applyNumberFormat="1" applyFont="1" applyFill="1" applyBorder="1"/>
    <xf numFmtId="168" fontId="4" fillId="0" borderId="0" xfId="0" applyNumberFormat="1" applyFont="1"/>
    <xf numFmtId="43" fontId="10" fillId="0" borderId="0" xfId="98" applyFont="1" applyFill="1" applyBorder="1" applyAlignment="1">
      <alignment horizontal="center"/>
    </xf>
    <xf numFmtId="43" fontId="60" fillId="0" borderId="0" xfId="0" applyNumberFormat="1" applyFont="1"/>
    <xf numFmtId="166" fontId="3" fillId="0" borderId="0" xfId="361" applyNumberFormat="1" applyFont="1"/>
    <xf numFmtId="166" fontId="60" fillId="0" borderId="0" xfId="98" applyNumberFormat="1" applyFont="1" applyFill="1"/>
    <xf numFmtId="3" fontId="59" fillId="0" borderId="0" xfId="0" applyNumberFormat="1" applyFont="1"/>
    <xf numFmtId="0" fontId="4" fillId="0" borderId="13" xfId="98" applyNumberFormat="1" applyFont="1" applyFill="1" applyBorder="1" applyAlignment="1">
      <alignment horizontal="center"/>
    </xf>
    <xf numFmtId="166" fontId="3" fillId="0" borderId="0" xfId="363" applyNumberFormat="1" applyFont="1"/>
    <xf numFmtId="166" fontId="3" fillId="0" borderId="0" xfId="357" applyNumberFormat="1" applyFont="1"/>
    <xf numFmtId="166" fontId="3" fillId="0" borderId="0" xfId="227" applyFont="1" applyFill="1" applyBorder="1" applyAlignment="1">
      <alignment horizontal="center"/>
    </xf>
    <xf numFmtId="166" fontId="3" fillId="0" borderId="0" xfId="227" applyFont="1" applyFill="1"/>
    <xf numFmtId="166" fontId="4" fillId="0" borderId="14" xfId="98" applyNumberFormat="1" applyFont="1" applyFill="1" applyBorder="1"/>
    <xf numFmtId="166" fontId="3" fillId="0" borderId="12" xfId="98" applyNumberFormat="1" applyFont="1" applyFill="1" applyBorder="1"/>
    <xf numFmtId="166" fontId="4" fillId="0" borderId="15" xfId="98" applyNumberFormat="1" applyFont="1" applyFill="1" applyBorder="1"/>
    <xf numFmtId="166" fontId="3" fillId="0" borderId="0" xfId="362" applyNumberFormat="1" applyFont="1"/>
    <xf numFmtId="166" fontId="3" fillId="0" borderId="16" xfId="468" applyNumberFormat="1" applyFont="1" applyFill="1" applyBorder="1"/>
    <xf numFmtId="166" fontId="4" fillId="0" borderId="13" xfId="98" applyNumberFormat="1" applyFont="1" applyFill="1" applyBorder="1"/>
    <xf numFmtId="166" fontId="4" fillId="0" borderId="12" xfId="98" applyNumberFormat="1" applyFont="1" applyFill="1" applyBorder="1"/>
    <xf numFmtId="0" fontId="4" fillId="0" borderId="0" xfId="98" applyNumberFormat="1" applyFont="1" applyFill="1" applyBorder="1" applyAlignment="1">
      <alignment horizontal="center"/>
    </xf>
    <xf numFmtId="43" fontId="4" fillId="0" borderId="14" xfId="98" applyFont="1" applyFill="1" applyBorder="1"/>
    <xf numFmtId="43" fontId="4" fillId="0" borderId="13" xfId="103" applyFont="1" applyFill="1" applyBorder="1"/>
    <xf numFmtId="43" fontId="3" fillId="0" borderId="12" xfId="98" applyFont="1" applyFill="1" applyBorder="1" applyAlignment="1">
      <alignment horizontal="center"/>
    </xf>
    <xf numFmtId="43" fontId="4" fillId="0" borderId="13" xfId="98" applyFont="1" applyFill="1" applyBorder="1"/>
    <xf numFmtId="43" fontId="3" fillId="0" borderId="0" xfId="446" applyNumberFormat="1" applyFont="1" applyFill="1"/>
    <xf numFmtId="43" fontId="4" fillId="0" borderId="15" xfId="98" applyFont="1" applyFill="1" applyBorder="1"/>
    <xf numFmtId="43" fontId="3" fillId="0" borderId="0" xfId="168" applyFont="1" applyFill="1" applyBorder="1"/>
    <xf numFmtId="43" fontId="3" fillId="0" borderId="0" xfId="169" applyFont="1" applyFill="1"/>
    <xf numFmtId="166" fontId="3" fillId="0" borderId="0" xfId="176" applyNumberFormat="1" applyFont="1" applyFill="1" applyBorder="1" applyAlignment="1">
      <alignment horizontal="center"/>
    </xf>
    <xf numFmtId="166" fontId="3" fillId="0" borderId="0" xfId="103" applyNumberFormat="1" applyFont="1" applyFill="1" applyBorder="1"/>
    <xf numFmtId="166" fontId="4" fillId="0" borderId="13" xfId="103" applyNumberFormat="1" applyFont="1" applyFill="1" applyBorder="1"/>
    <xf numFmtId="166" fontId="3" fillId="0" borderId="12" xfId="98" applyNumberFormat="1" applyFont="1" applyFill="1" applyBorder="1" applyAlignment="1">
      <alignment horizontal="center"/>
    </xf>
    <xf numFmtId="43" fontId="3" fillId="0" borderId="14" xfId="98" applyFont="1" applyFill="1" applyBorder="1"/>
    <xf numFmtId="43" fontId="3" fillId="0" borderId="14" xfId="98" applyFont="1" applyFill="1" applyBorder="1" applyAlignment="1">
      <alignment horizontal="center"/>
    </xf>
    <xf numFmtId="43" fontId="60" fillId="0" borderId="0" xfId="98" applyFont="1" applyFill="1" applyBorder="1"/>
    <xf numFmtId="43" fontId="61" fillId="0" borderId="0" xfId="98" applyFont="1" applyFill="1" applyBorder="1"/>
    <xf numFmtId="43" fontId="3" fillId="0" borderId="0" xfId="113" applyFont="1" applyFill="1" applyBorder="1"/>
    <xf numFmtId="43" fontId="3" fillId="0" borderId="0" xfId="124" applyFont="1" applyFill="1" applyBorder="1"/>
    <xf numFmtId="43" fontId="3" fillId="0" borderId="0" xfId="135" applyFont="1" applyFill="1" applyBorder="1"/>
    <xf numFmtId="168" fontId="4" fillId="0" borderId="0" xfId="98" applyNumberFormat="1" applyFont="1" applyFill="1" applyBorder="1" applyAlignment="1"/>
    <xf numFmtId="168" fontId="4" fillId="0" borderId="13" xfId="98" applyNumberFormat="1" applyFont="1" applyFill="1" applyBorder="1" applyAlignment="1"/>
    <xf numFmtId="0" fontId="61" fillId="0" borderId="0" xfId="0" applyFont="1" applyAlignment="1">
      <alignment horizontal="centerContinuous"/>
    </xf>
    <xf numFmtId="175" fontId="4" fillId="0" borderId="15" xfId="98" applyNumberFormat="1" applyFont="1" applyFill="1" applyBorder="1"/>
    <xf numFmtId="166" fontId="4" fillId="0" borderId="0" xfId="98" applyNumberFormat="1" applyFont="1" applyFill="1" applyBorder="1" applyAlignment="1">
      <alignment horizontal="right"/>
    </xf>
    <xf numFmtId="176" fontId="4" fillId="0" borderId="0" xfId="98" applyNumberFormat="1" applyFont="1" applyFill="1" applyBorder="1" applyAlignment="1">
      <alignment horizontal="right"/>
    </xf>
    <xf numFmtId="175" fontId="3" fillId="0" borderId="0" xfId="98" applyNumberFormat="1" applyFont="1" applyFill="1"/>
    <xf numFmtId="0" fontId="3" fillId="0" borderId="0" xfId="98" applyNumberFormat="1" applyFont="1" applyFill="1" applyBorder="1" applyAlignment="1">
      <alignment horizontal="center"/>
    </xf>
    <xf numFmtId="166" fontId="60" fillId="0" borderId="0" xfId="98" applyNumberFormat="1" applyFont="1" applyFill="1" applyBorder="1"/>
    <xf numFmtId="175" fontId="60" fillId="0" borderId="0" xfId="98" applyNumberFormat="1" applyFont="1" applyFill="1" applyBorder="1"/>
    <xf numFmtId="166" fontId="60" fillId="0" borderId="0" xfId="98" applyNumberFormat="1" applyFont="1" applyFill="1" applyAlignment="1">
      <alignment horizontal="right" wrapText="1"/>
    </xf>
    <xf numFmtId="166" fontId="3" fillId="0" borderId="0" xfId="98" applyNumberFormat="1" applyFont="1" applyFill="1" applyAlignment="1">
      <alignment horizontal="right" wrapText="1"/>
    </xf>
    <xf numFmtId="175" fontId="63" fillId="0" borderId="0" xfId="98" applyNumberFormat="1" applyFont="1" applyFill="1" applyBorder="1" applyAlignment="1">
      <alignment horizontal="center"/>
    </xf>
    <xf numFmtId="175" fontId="3" fillId="0" borderId="14" xfId="98" applyNumberFormat="1" applyFont="1" applyFill="1" applyBorder="1"/>
    <xf numFmtId="175" fontId="3" fillId="0" borderId="0" xfId="98" applyNumberFormat="1" applyFont="1" applyFill="1" applyBorder="1" applyAlignment="1">
      <alignment horizontal="center"/>
    </xf>
    <xf numFmtId="175" fontId="3" fillId="0" borderId="12" xfId="98" applyNumberFormat="1" applyFont="1" applyFill="1" applyBorder="1"/>
    <xf numFmtId="43" fontId="3" fillId="0" borderId="12" xfId="98" applyFont="1" applyFill="1" applyBorder="1"/>
    <xf numFmtId="175" fontId="3" fillId="0" borderId="0" xfId="98" applyNumberFormat="1" applyFont="1" applyFill="1" applyBorder="1" applyAlignment="1">
      <alignment horizontal="right"/>
    </xf>
    <xf numFmtId="43" fontId="12" fillId="0" borderId="0" xfId="98" applyFont="1" applyFill="1" applyBorder="1" applyAlignment="1">
      <alignment horizontal="center"/>
    </xf>
    <xf numFmtId="166" fontId="3" fillId="0" borderId="0" xfId="98" applyNumberFormat="1" applyFont="1" applyFill="1" applyBorder="1" applyAlignment="1">
      <alignment horizontal="right"/>
    </xf>
    <xf numFmtId="0" fontId="61" fillId="0" borderId="0" xfId="0" applyFont="1" applyAlignment="1">
      <alignment horizontal="right"/>
    </xf>
    <xf numFmtId="0" fontId="61" fillId="0" borderId="13" xfId="98" applyNumberFormat="1" applyFont="1" applyFill="1" applyBorder="1" applyAlignment="1">
      <alignment horizontal="center"/>
    </xf>
    <xf numFmtId="175" fontId="60" fillId="0" borderId="0" xfId="98" applyNumberFormat="1" applyFont="1" applyFill="1"/>
    <xf numFmtId="0" fontId="3" fillId="0" borderId="0" xfId="518" applyFont="1"/>
    <xf numFmtId="166" fontId="60" fillId="0" borderId="12" xfId="98" applyNumberFormat="1" applyFont="1" applyFill="1" applyBorder="1"/>
    <xf numFmtId="166" fontId="61" fillId="0" borderId="14" xfId="98" applyNumberFormat="1" applyFont="1" applyFill="1" applyBorder="1"/>
    <xf numFmtId="43" fontId="61" fillId="0" borderId="0" xfId="98" applyFont="1" applyFill="1" applyBorder="1" applyAlignment="1">
      <alignment horizontal="right"/>
    </xf>
    <xf numFmtId="174" fontId="61" fillId="0" borderId="12" xfId="0" quotePrefix="1" applyNumberFormat="1" applyFont="1" applyBorder="1" applyAlignment="1">
      <alignment horizontal="center"/>
    </xf>
    <xf numFmtId="49" fontId="61" fillId="0" borderId="13" xfId="98" applyNumberFormat="1" applyFont="1" applyFill="1" applyBorder="1" applyAlignment="1">
      <alignment horizontal="center"/>
    </xf>
    <xf numFmtId="176" fontId="61" fillId="0" borderId="0" xfId="98" applyNumberFormat="1" applyFont="1" applyFill="1"/>
    <xf numFmtId="43" fontId="61" fillId="0" borderId="15" xfId="98" applyFont="1" applyFill="1" applyBorder="1"/>
    <xf numFmtId="166" fontId="61" fillId="0" borderId="0" xfId="98" applyNumberFormat="1" applyFont="1" applyFill="1" applyBorder="1" applyAlignment="1">
      <alignment horizontal="right"/>
    </xf>
    <xf numFmtId="175" fontId="60" fillId="0" borderId="12" xfId="98" applyNumberFormat="1" applyFont="1" applyFill="1" applyBorder="1"/>
    <xf numFmtId="166" fontId="60" fillId="0" borderId="13" xfId="98" applyNumberFormat="1" applyFont="1" applyFill="1" applyBorder="1"/>
    <xf numFmtId="43" fontId="61" fillId="0" borderId="14" xfId="98" applyFont="1" applyFill="1" applyBorder="1"/>
    <xf numFmtId="176" fontId="62" fillId="0" borderId="0" xfId="98" applyNumberFormat="1" applyFont="1" applyFill="1" applyAlignment="1">
      <alignment horizontal="center"/>
    </xf>
    <xf numFmtId="168" fontId="60" fillId="0" borderId="0" xfId="98" applyNumberFormat="1" applyFont="1" applyFill="1"/>
    <xf numFmtId="166" fontId="3" fillId="0" borderId="14" xfId="98" applyNumberFormat="1" applyFont="1" applyFill="1" applyBorder="1"/>
    <xf numFmtId="169" fontId="60" fillId="0" borderId="0" xfId="0" applyNumberFormat="1" applyFont="1" applyAlignment="1">
      <alignment horizontal="center"/>
    </xf>
    <xf numFmtId="0" fontId="60" fillId="0" borderId="0" xfId="0" applyFont="1" applyAlignment="1">
      <alignment horizontal="center"/>
    </xf>
    <xf numFmtId="168" fontId="3" fillId="0" borderId="0" xfId="98" applyNumberFormat="1" applyFont="1" applyFill="1" applyBorder="1" applyAlignment="1">
      <alignment horizontal="centerContinuous"/>
    </xf>
    <xf numFmtId="0" fontId="12" fillId="0" borderId="0" xfId="0" applyFont="1"/>
    <xf numFmtId="43" fontId="10" fillId="0" borderId="0" xfId="98" applyFont="1" applyFill="1"/>
    <xf numFmtId="0" fontId="12" fillId="0" borderId="13" xfId="0" applyFont="1" applyBorder="1"/>
    <xf numFmtId="43" fontId="12" fillId="0" borderId="0" xfId="98" applyFont="1" applyFill="1"/>
    <xf numFmtId="0" fontId="12" fillId="0" borderId="12" xfId="0" applyFont="1" applyBorder="1"/>
    <xf numFmtId="0" fontId="12" fillId="0" borderId="0" xfId="0" applyFont="1" applyAlignment="1">
      <alignment horizontal="center"/>
    </xf>
    <xf numFmtId="43" fontId="64" fillId="0" borderId="0" xfId="98" applyFont="1" applyFill="1"/>
    <xf numFmtId="43" fontId="3" fillId="0" borderId="0" xfId="0" applyNumberFormat="1" applyFont="1" applyAlignment="1">
      <alignment horizontal="center"/>
    </xf>
    <xf numFmtId="168" fontId="3" fillId="0" borderId="0" xfId="98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75" fontId="4" fillId="0" borderId="13" xfId="98" applyNumberFormat="1" applyFont="1" applyFill="1" applyBorder="1"/>
    <xf numFmtId="0" fontId="61" fillId="0" borderId="13" xfId="0" applyFont="1" applyBorder="1" applyAlignment="1">
      <alignment horizontal="center"/>
    </xf>
    <xf numFmtId="175" fontId="3" fillId="0" borderId="0" xfId="98" applyNumberFormat="1" applyFont="1" applyFill="1" applyAlignment="1">
      <alignment horizontal="center"/>
    </xf>
    <xf numFmtId="166" fontId="4" fillId="0" borderId="15" xfId="98" applyNumberFormat="1" applyFont="1" applyBorder="1"/>
    <xf numFmtId="176" fontId="60" fillId="0" borderId="0" xfId="98" applyNumberFormat="1" applyFont="1" applyFill="1"/>
    <xf numFmtId="176" fontId="63" fillId="0" borderId="0" xfId="98" applyNumberFormat="1" applyFont="1" applyFill="1" applyBorder="1" applyAlignment="1">
      <alignment horizontal="center"/>
    </xf>
    <xf numFmtId="0" fontId="12" fillId="0" borderId="0" xfId="98" applyNumberFormat="1" applyFont="1" applyFill="1" applyBorder="1" applyAlignment="1">
      <alignment horizontal="center"/>
    </xf>
    <xf numFmtId="4" fontId="4" fillId="0" borderId="0" xfId="0" applyNumberFormat="1" applyFont="1" applyAlignment="1">
      <alignment horizontal="center"/>
    </xf>
    <xf numFmtId="168" fontId="4" fillId="0" borderId="13" xfId="98" applyNumberFormat="1" applyFont="1" applyFill="1" applyBorder="1" applyAlignment="1">
      <alignment horizontal="center"/>
    </xf>
    <xf numFmtId="168" fontId="4" fillId="0" borderId="0" xfId="98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" fontId="4" fillId="0" borderId="13" xfId="0" applyNumberFormat="1" applyFont="1" applyBorder="1" applyAlignment="1">
      <alignment horizontal="center"/>
    </xf>
    <xf numFmtId="0" fontId="4" fillId="0" borderId="0" xfId="98" applyNumberFormat="1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3" xfId="98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1" fillId="0" borderId="0" xfId="0" applyFont="1" applyAlignment="1">
      <alignment horizontal="center"/>
    </xf>
    <xf numFmtId="0" fontId="61" fillId="0" borderId="13" xfId="0" applyFont="1" applyBorder="1" applyAlignment="1">
      <alignment horizontal="center"/>
    </xf>
  </cellXfs>
  <cellStyles count="540">
    <cellStyle name="20% - Accent1 2" xfId="1" xr:uid="{2B92A995-E8EC-456C-9BD0-346680246BCB}"/>
    <cellStyle name="20% - Accent1 3" xfId="2" xr:uid="{EE0ADEA0-2CEE-4E1B-ADC5-97CF12DACB33}"/>
    <cellStyle name="20% - Accent1 4" xfId="3" xr:uid="{96A89973-C1B7-4126-9C46-2D84161E073E}"/>
    <cellStyle name="20% - Accent2 2" xfId="4" xr:uid="{D6B13CEF-ECFB-4715-8CA7-F4E9F78DE9CC}"/>
    <cellStyle name="20% - Accent2 3" xfId="5" xr:uid="{D4401BF3-7612-4393-9A5E-973C86A19793}"/>
    <cellStyle name="20% - Accent2 4" xfId="6" xr:uid="{305D02FD-B293-4F0A-ABB9-22C0F942BB19}"/>
    <cellStyle name="20% - Accent3 2" xfId="7" xr:uid="{F149C8F3-A321-4700-8452-3BA70528942B}"/>
    <cellStyle name="20% - Accent3 3" xfId="8" xr:uid="{E9A91573-F8DB-45AA-BBC2-3C877EFAD477}"/>
    <cellStyle name="20% - Accent3 4" xfId="9" xr:uid="{67D41654-620B-4BFF-B773-CCE796EDA3B2}"/>
    <cellStyle name="20% - Accent4 2" xfId="10" xr:uid="{AF4D0AC2-F293-4339-B06E-28B380EB3F97}"/>
    <cellStyle name="20% - Accent4 3" xfId="11" xr:uid="{12BEC8AB-D45F-430D-B29C-E901F90DD715}"/>
    <cellStyle name="20% - Accent4 4" xfId="12" xr:uid="{D6C8FC1B-395D-471F-8DAE-731770673856}"/>
    <cellStyle name="20% - Accent5 2" xfId="13" xr:uid="{C7C47011-25AE-4B1D-980E-B2F54233F29F}"/>
    <cellStyle name="20% - Accent5 3" xfId="14" xr:uid="{F58C3E52-8EC9-4242-AF05-8AA2D2C4CB6F}"/>
    <cellStyle name="20% - Accent5 4" xfId="15" xr:uid="{ED3703AA-7335-4762-8F20-E414D80F2977}"/>
    <cellStyle name="20% - Accent6 2" xfId="16" xr:uid="{1FB258F2-04BE-4AE4-B981-5D37B9DC4DBD}"/>
    <cellStyle name="20% - Accent6 3" xfId="17" xr:uid="{9A93CEBA-DAB3-4E88-B965-ACE17543CBEC}"/>
    <cellStyle name="20% - Accent6 4" xfId="18" xr:uid="{B06FF02B-C09B-4B63-BC0A-029CB2A171A5}"/>
    <cellStyle name="20% - ส่วนที่ถูกเน้น1 2" xfId="19" xr:uid="{E382B681-0304-49F2-B251-3DEFE5850219}"/>
    <cellStyle name="20% - ส่วนที่ถูกเน้น2 2" xfId="20" xr:uid="{7AD3BDDB-72F6-44A7-B4C3-21ACBF10E719}"/>
    <cellStyle name="20% - ส่วนที่ถูกเน้น3 2" xfId="21" xr:uid="{5B305F63-D617-4A0E-BFF1-E79774AEA319}"/>
    <cellStyle name="20% - ส่วนที่ถูกเน้น4 2" xfId="22" xr:uid="{E0699CC3-A921-4226-8587-602AA90886A6}"/>
    <cellStyle name="20% - ส่วนที่ถูกเน้น6 2" xfId="23" xr:uid="{9F4907CF-3BF5-428E-86F7-BEC688091CF1}"/>
    <cellStyle name="40% - Accent1 2" xfId="24" xr:uid="{AD7D8E2B-1F1A-474C-9ADF-AD0836091106}"/>
    <cellStyle name="40% - Accent1 3" xfId="25" xr:uid="{E189D2EF-F3A1-48AC-B94A-F3D594341898}"/>
    <cellStyle name="40% - Accent1 4" xfId="26" xr:uid="{554680E9-C173-48F1-A9BE-64FAC2EB4D09}"/>
    <cellStyle name="40% - Accent2 2" xfId="27" xr:uid="{2CC34B3E-4E93-4189-B6B7-15D327B35F09}"/>
    <cellStyle name="40% - Accent2 3" xfId="28" xr:uid="{74E87659-CFDE-495E-AA8E-74BF2CE21F72}"/>
    <cellStyle name="40% - Accent2 4" xfId="29" xr:uid="{13D5AD03-7736-4069-A9E0-B073C858E73A}"/>
    <cellStyle name="40% - Accent3 2" xfId="30" xr:uid="{DF44379F-8496-4466-B684-565BEF437CA9}"/>
    <cellStyle name="40% - Accent3 3" xfId="31" xr:uid="{3F381138-C5CA-4097-BC2D-E0C45C719B35}"/>
    <cellStyle name="40% - Accent3 4" xfId="32" xr:uid="{E9479482-E216-46C7-AFEB-50EAC6A0225B}"/>
    <cellStyle name="40% - Accent4 2" xfId="33" xr:uid="{273393D3-DF12-47C3-8653-7A6BF6A23DBE}"/>
    <cellStyle name="40% - Accent4 3" xfId="34" xr:uid="{ADD20F6C-6E14-4B0F-941D-2B161CCDF84E}"/>
    <cellStyle name="40% - Accent4 4" xfId="35" xr:uid="{50B5CF86-0CE8-498F-B603-1DC0EC764CD3}"/>
    <cellStyle name="40% - Accent5 2" xfId="36" xr:uid="{C823E2AB-6A4C-4E0E-9762-FE57CD0A6C81}"/>
    <cellStyle name="40% - Accent5 3" xfId="37" xr:uid="{D5249CDE-1E29-4AB0-AE7C-F8D881261AF5}"/>
    <cellStyle name="40% - Accent5 4" xfId="38" xr:uid="{471FDE35-0F16-417E-A86A-639A656929E8}"/>
    <cellStyle name="40% - Accent6 2" xfId="39" xr:uid="{93BB6380-4FA4-4C6C-8B9A-449518F3FD52}"/>
    <cellStyle name="40% - Accent6 3" xfId="40" xr:uid="{44F2A25A-F41C-4906-AB37-6EDEE4F70C02}"/>
    <cellStyle name="40% - Accent6 4" xfId="41" xr:uid="{BF328CF5-4B3B-4092-9834-A08895447453}"/>
    <cellStyle name="40% - ส่วนที่ถูกเน้น1 2" xfId="42" xr:uid="{84D0705D-6613-4C31-8FEE-36ACBDF9F599}"/>
    <cellStyle name="40% - ส่วนที่ถูกเน้น3 2" xfId="43" xr:uid="{217B2AC1-7D7E-4DF2-B19F-3E41C9AB1161}"/>
    <cellStyle name="40% - ส่วนที่ถูกเน้น4 2" xfId="44" xr:uid="{8EEAA1DF-C273-49C6-B90E-E4BAF56F5E7C}"/>
    <cellStyle name="40% - ส่วนที่ถูกเน้น5 2" xfId="45" xr:uid="{AB0C1D2A-6B92-4A5E-B730-0F18D176A00A}"/>
    <cellStyle name="40% - ส่วนที่ถูกเน้น6 2" xfId="46" xr:uid="{F4B046C0-658E-404B-A3D2-CF7183F3330B}"/>
    <cellStyle name="60% - Accent1 2" xfId="47" xr:uid="{99F13147-1C76-40FE-95B0-560A472D69F2}"/>
    <cellStyle name="60% - Accent1 3" xfId="48" xr:uid="{22A59E23-2278-49C1-8F73-DB4AF1ED048D}"/>
    <cellStyle name="60% - Accent1 4" xfId="49" xr:uid="{E6F0C461-9126-418F-8D24-16D54EA85606}"/>
    <cellStyle name="60% - Accent2 2" xfId="50" xr:uid="{E0BFB7DF-B9C7-47AE-AE95-CD1B0ED7FD3B}"/>
    <cellStyle name="60% - Accent2 3" xfId="51" xr:uid="{85EF8096-F9D6-4A84-B7D7-6BA1A72B7C3B}"/>
    <cellStyle name="60% - Accent2 4" xfId="52" xr:uid="{BA149DF7-45B9-4ABF-AF95-CBDC5843E69A}"/>
    <cellStyle name="60% - Accent3 2" xfId="53" xr:uid="{C894FA7B-3F6F-49F7-AED2-306D1A203FE8}"/>
    <cellStyle name="60% - Accent3 3" xfId="54" xr:uid="{A89B9A95-D26D-4BD5-9BF2-40942091AD9E}"/>
    <cellStyle name="60% - Accent3 4" xfId="55" xr:uid="{E76BF54F-9CED-43C8-A82E-6EA933B0F1B1}"/>
    <cellStyle name="60% - Accent4 2" xfId="56" xr:uid="{3C1315D2-88C2-45B9-866C-FF1775F1B360}"/>
    <cellStyle name="60% - Accent4 3" xfId="57" xr:uid="{0F46209D-ED4D-4C6F-8943-BE0D4F34A473}"/>
    <cellStyle name="60% - Accent4 4" xfId="58" xr:uid="{B730D197-C77F-4EFA-9ECF-A4D17FFC24AB}"/>
    <cellStyle name="60% - Accent5 2" xfId="59" xr:uid="{70332B1F-9DE4-4AB9-97A3-168F706868DA}"/>
    <cellStyle name="60% - Accent5 3" xfId="60" xr:uid="{9520D88A-BD34-4259-B2F4-7C781876D80F}"/>
    <cellStyle name="60% - Accent5 4" xfId="61" xr:uid="{82F21505-746C-466D-9394-8C01AAB150F4}"/>
    <cellStyle name="60% - Accent6 2" xfId="62" xr:uid="{3BE608CC-68E7-46A0-9947-5EB5CB5DFB8F}"/>
    <cellStyle name="60% - Accent6 3" xfId="63" xr:uid="{BC370C60-E26A-4691-A412-F737B5FBFCAE}"/>
    <cellStyle name="60% - Accent6 4" xfId="64" xr:uid="{516A383A-DADD-44E2-92C0-6E258F33378D}"/>
    <cellStyle name="60% - ส่วนที่ถูกเน้น1 2" xfId="65" xr:uid="{9AC93B77-D316-4241-81C3-840ED7B3EA31}"/>
    <cellStyle name="60% - ส่วนที่ถูกเน้น2 2" xfId="66" xr:uid="{E7CE34B7-A3BB-4741-AAF8-29431470E82D}"/>
    <cellStyle name="60% - ส่วนที่ถูกเน้น3 2" xfId="67" xr:uid="{D8C4644B-DE67-4254-8AF3-183FC1678F53}"/>
    <cellStyle name="60% - ส่วนที่ถูกเน้น4 2" xfId="68" xr:uid="{6A10E6CA-82F8-423C-A71D-90CF532382CA}"/>
    <cellStyle name="60% - ส่วนที่ถูกเน้น5 2" xfId="69" xr:uid="{3D2C3B43-A1E0-4FD0-BFFA-703F83429D27}"/>
    <cellStyle name="60% - ส่วนที่ถูกเน้น6 2" xfId="70" xr:uid="{2EA29C5F-A3F6-4F0B-A158-FD89B29C3A82}"/>
    <cellStyle name="Accent1 2" xfId="71" xr:uid="{39AFF0F6-1AC2-4C3A-86D3-79B5A6C08532}"/>
    <cellStyle name="Accent1 3" xfId="72" xr:uid="{B44840F1-44AE-475F-897F-E06B9889E13D}"/>
    <cellStyle name="Accent1 4" xfId="73" xr:uid="{4C7FF3EB-AE77-4F5B-9DDB-579BA5B1C162}"/>
    <cellStyle name="Accent2 2" xfId="74" xr:uid="{6364BB11-597B-47F4-9904-727061ECBC93}"/>
    <cellStyle name="Accent2 3" xfId="75" xr:uid="{6244018A-4962-44CE-B9AA-19B948FF3074}"/>
    <cellStyle name="Accent2 4" xfId="76" xr:uid="{FC55DF9D-2D6D-4328-A8E1-16E9BE94EB05}"/>
    <cellStyle name="Accent3 2" xfId="77" xr:uid="{32852EFB-01D7-423D-8FF2-178A13E52586}"/>
    <cellStyle name="Accent3 3" xfId="78" xr:uid="{5FEDD861-32E0-44A0-B323-2C2377BD9E4C}"/>
    <cellStyle name="Accent3 4" xfId="79" xr:uid="{0FEE2A39-DBAA-4661-84CE-D46D49B19690}"/>
    <cellStyle name="Accent4 2" xfId="80" xr:uid="{C6997E89-70C8-4F60-9047-479EA5F32B3A}"/>
    <cellStyle name="Accent4 3" xfId="81" xr:uid="{C84DF160-6725-4D7C-A7EB-871B687422F5}"/>
    <cellStyle name="Accent4 4" xfId="82" xr:uid="{CCAA7D79-308F-4951-BD24-A24ABB071F3B}"/>
    <cellStyle name="Accent5 2" xfId="83" xr:uid="{C5686F5D-1545-4471-89F1-63DD48E3C411}"/>
    <cellStyle name="Accent5 3" xfId="84" xr:uid="{F462A118-0D34-4CF5-A537-797C30F96A1D}"/>
    <cellStyle name="Accent5 4" xfId="85" xr:uid="{56242565-8C43-4567-B5EC-56F096EE5EA0}"/>
    <cellStyle name="Accent6 2" xfId="86" xr:uid="{366B1EEB-A223-4F76-807F-BEFCF65915E6}"/>
    <cellStyle name="Accent6 3" xfId="87" xr:uid="{B2DF738B-4993-4BE0-91D2-969C0D77FB1D}"/>
    <cellStyle name="Accent6 4" xfId="88" xr:uid="{0C560D66-9ABD-4085-AE15-16661EF0CE8D}"/>
    <cellStyle name="Bad 2" xfId="89" xr:uid="{A7E3A48A-83BB-4630-856A-E1D041B0759A}"/>
    <cellStyle name="Bad 3" xfId="90" xr:uid="{BDE2165B-7252-4A5B-B9D8-372B48EB068A}"/>
    <cellStyle name="Bad 4" xfId="91" xr:uid="{07E37F43-4DD9-455F-88F1-3E0D30C47EAF}"/>
    <cellStyle name="Calculation 2" xfId="92" xr:uid="{AC75C3B9-CECF-4ADC-BBF8-38AB2B487A87}"/>
    <cellStyle name="Calculation 3" xfId="93" xr:uid="{E3FBE639-E7B3-4602-8673-C4A55AEB91D6}"/>
    <cellStyle name="Calculation 4" xfId="94" xr:uid="{93C063AF-3386-4426-A327-DE2C2DF0A066}"/>
    <cellStyle name="Check Cell 2" xfId="95" xr:uid="{828E0F8E-8A43-4BEF-ACEB-F1F935702A1F}"/>
    <cellStyle name="Check Cell 3" xfId="96" xr:uid="{406EF0DE-CD9B-4226-8A73-54644DA556CF}"/>
    <cellStyle name="Check Cell 4" xfId="97" xr:uid="{6BA6C424-31D2-41D5-B46C-6CB2318FAF47}"/>
    <cellStyle name="Comma" xfId="98" builtinId="3"/>
    <cellStyle name="Comma [0]" xfId="99" builtinId="6"/>
    <cellStyle name="Comma [0] 2" xfId="100" xr:uid="{5D639F62-47FE-4A48-8E1B-858861E02309}"/>
    <cellStyle name="Comma [0] 3" xfId="101" xr:uid="{30C6F893-85DF-4AFF-AC18-8DF7C0EFE15B}"/>
    <cellStyle name="Comma 10" xfId="102" xr:uid="{F612577F-99E7-49D1-9562-FDFA5C0BDEDF}"/>
    <cellStyle name="Comma 100" xfId="103" xr:uid="{C45CF601-7995-40FB-962F-D50DEB1CE71A}"/>
    <cellStyle name="Comma 101" xfId="104" xr:uid="{E3DE8D76-488B-439D-BD60-09349242D2CD}"/>
    <cellStyle name="Comma 102" xfId="105" xr:uid="{26270B9E-4623-494D-9787-AF9B836532EF}"/>
    <cellStyle name="Comma 103" xfId="106" xr:uid="{BF78A549-8BCC-4EE5-8AB5-ED7B1F857A00}"/>
    <cellStyle name="Comma 104" xfId="107" xr:uid="{F5EB31C0-E405-4CD4-9E4E-07E6263736A6}"/>
    <cellStyle name="Comma 105" xfId="108" xr:uid="{F1B6385C-4E6E-4CDE-AB61-4B811623B809}"/>
    <cellStyle name="Comma 106" xfId="109" xr:uid="{66A271F1-1E29-42DB-9BFE-655516BF9FD9}"/>
    <cellStyle name="Comma 107" xfId="110" xr:uid="{264EF0FA-8288-4719-ADB2-7047866B0D3D}"/>
    <cellStyle name="Comma 108" xfId="111" xr:uid="{2CFA88FE-D4DC-410A-8BC3-6677B36C3FC5}"/>
    <cellStyle name="Comma 109" xfId="112" xr:uid="{4C670572-5EAF-4A84-BA14-42EE372FB5C0}"/>
    <cellStyle name="Comma 11" xfId="113" xr:uid="{7FCC71C2-734F-48EC-A1E5-74DBD4194C5D}"/>
    <cellStyle name="Comma 110" xfId="114" xr:uid="{8C1BB0B5-D63A-4AB9-B3D7-63A2C55DCC47}"/>
    <cellStyle name="Comma 111" xfId="115" xr:uid="{4E21D566-FD10-4FCA-9781-F1B4B8658759}"/>
    <cellStyle name="Comma 112" xfId="116" xr:uid="{ED6CA626-CA2A-4552-BDE8-0659B4ADC78B}"/>
    <cellStyle name="Comma 113" xfId="117" xr:uid="{245FE6FC-9E15-46ED-9FEF-326E2A0E70FF}"/>
    <cellStyle name="Comma 114" xfId="118" xr:uid="{9B00AF2B-0B1A-449E-9945-54DCAEF8BE0D}"/>
    <cellStyle name="Comma 115" xfId="119" xr:uid="{34293761-CA83-4434-A850-C1EEE973E49A}"/>
    <cellStyle name="Comma 116" xfId="120" xr:uid="{2736281D-A710-44E8-B32B-282ABDDF2543}"/>
    <cellStyle name="Comma 117" xfId="121" xr:uid="{462B5AF8-E312-4F08-BEFB-4FB3E7CE1D17}"/>
    <cellStyle name="Comma 118" xfId="122" xr:uid="{6ABB816E-8510-4D1A-A8A3-C343CBF40486}"/>
    <cellStyle name="Comma 119" xfId="123" xr:uid="{478E5ADD-AB80-4ECA-9D00-6B6D35A87981}"/>
    <cellStyle name="Comma 12" xfId="124" xr:uid="{A7B29E79-03B4-4C9D-ACA0-9E6DD64AFA37}"/>
    <cellStyle name="Comma 120" xfId="125" xr:uid="{B3BA38F8-F682-4FB4-BDA8-8335D6AD0048}"/>
    <cellStyle name="Comma 121" xfId="126" xr:uid="{35CF4160-AA66-453A-896B-F8F86A0ECC73}"/>
    <cellStyle name="Comma 122" xfId="127" xr:uid="{630B1544-88E8-464D-B9FB-D1B9C541315E}"/>
    <cellStyle name="Comma 123" xfId="128" xr:uid="{030369C0-6C66-413B-919D-8E6CEA126233}"/>
    <cellStyle name="Comma 124" xfId="129" xr:uid="{4F0AA93E-01B0-472A-A345-7881211ED451}"/>
    <cellStyle name="Comma 125" xfId="130" xr:uid="{98F0013E-7CA0-4F6D-9BBD-6A9F961C7BDD}"/>
    <cellStyle name="Comma 126" xfId="131" xr:uid="{B0A20947-4A2D-4B00-9133-7D624872A881}"/>
    <cellStyle name="Comma 127" xfId="132" xr:uid="{46B2F555-249B-4666-BEFF-3B3489964F2A}"/>
    <cellStyle name="Comma 128" xfId="133" xr:uid="{C9DD370D-A5E1-4BC6-9AD8-118EA92E38CE}"/>
    <cellStyle name="Comma 129" xfId="134" xr:uid="{A6915A88-879D-4734-A706-88DA2CE000AA}"/>
    <cellStyle name="Comma 13" xfId="135" xr:uid="{5EDBC2A6-6493-44BF-9494-FE8A3DFB2D06}"/>
    <cellStyle name="Comma 130" xfId="136" xr:uid="{E011DEB9-3BFE-48CF-8F89-E1889303DFFF}"/>
    <cellStyle name="Comma 131" xfId="137" xr:uid="{C40F0E6D-2B76-4406-A0BD-DFFA2A396507}"/>
    <cellStyle name="Comma 132" xfId="138" xr:uid="{ADFC0834-E84E-47DB-AB44-1D2DEF2AD09F}"/>
    <cellStyle name="Comma 133" xfId="139" xr:uid="{F8EFF592-825B-418B-9D76-60813D76B39C}"/>
    <cellStyle name="Comma 134" xfId="140" xr:uid="{F8EB0E6E-66F9-4281-8863-B6BC8F96F421}"/>
    <cellStyle name="Comma 135" xfId="141" xr:uid="{6BB1E0FE-56C7-4553-813D-5793E726B75D}"/>
    <cellStyle name="Comma 136" xfId="142" xr:uid="{74A2D142-7766-4105-99A8-46A77C2B4BE1}"/>
    <cellStyle name="Comma 137" xfId="143" xr:uid="{7FEA8A08-44D5-49A6-8FC6-8BF3A16728E5}"/>
    <cellStyle name="Comma 138" xfId="144" xr:uid="{DEE22AA0-6512-4386-8377-6ECCE2E46A12}"/>
    <cellStyle name="Comma 139" xfId="145" xr:uid="{348DE1D8-5CA7-42A3-9925-2FBFBB47F5E1}"/>
    <cellStyle name="Comma 14" xfId="146" xr:uid="{BF6C3703-6DE3-4AA2-80C6-4A157505824F}"/>
    <cellStyle name="Comma 140" xfId="147" xr:uid="{DC7F2329-69B6-44F1-BB59-1E321110A78D}"/>
    <cellStyle name="Comma 141" xfId="148" xr:uid="{48C459B4-87B4-40CA-9DBE-8ADD98B3E3E8}"/>
    <cellStyle name="Comma 142" xfId="149" xr:uid="{25064E7A-34B5-4C12-AFEE-B7CA4B41EAFA}"/>
    <cellStyle name="Comma 15" xfId="150" xr:uid="{CCE1F433-171D-487C-8A57-B3C03EAA4515}"/>
    <cellStyle name="Comma 16" xfId="151" xr:uid="{E1D7A3F1-FF41-4502-B0B1-8722D7A09B27}"/>
    <cellStyle name="Comma 17" xfId="152" xr:uid="{91E119E5-70C2-4122-875E-C1016254E94D}"/>
    <cellStyle name="Comma 18" xfId="153" xr:uid="{7019C63E-4CC1-405B-B9C7-F32CB7341D70}"/>
    <cellStyle name="Comma 19" xfId="154" xr:uid="{E310F0F5-BDC6-46C2-A479-07010322B964}"/>
    <cellStyle name="Comma 2" xfId="155" xr:uid="{6C485A24-9233-4241-9C4C-7038CA6E9CB6}"/>
    <cellStyle name="Comma 2 2" xfId="156" xr:uid="{7A032378-AA2B-42DA-BD29-10C2BF447509}"/>
    <cellStyle name="Comma 2 3" xfId="157" xr:uid="{B08C42A1-AE22-4520-B29A-5FEA7D1F9737}"/>
    <cellStyle name="Comma 2 3 2" xfId="158" xr:uid="{E10CA438-DB94-43DF-BA8A-D439AEF8A870}"/>
    <cellStyle name="Comma 2 4" xfId="159" xr:uid="{6DDF033E-479C-4E6A-9FCB-38815E9E5CB7}"/>
    <cellStyle name="Comma 20" xfId="160" xr:uid="{C4BD1200-B923-4193-8987-811A740124FF}"/>
    <cellStyle name="Comma 21" xfId="161" xr:uid="{5C9672F2-94D6-4F36-B43A-85B439C781D4}"/>
    <cellStyle name="Comma 22" xfId="162" xr:uid="{2DB0867A-0A27-4613-AC3B-57D25AD59373}"/>
    <cellStyle name="Comma 23" xfId="163" xr:uid="{2EEAE88A-287C-4547-AC67-29D19FB38DE7}"/>
    <cellStyle name="Comma 24" xfId="164" xr:uid="{2389BC59-C2EC-48AE-8D82-7A08B21F1D42}"/>
    <cellStyle name="Comma 25" xfId="165" xr:uid="{079FE772-B820-494C-BBE7-00F67434BF5F}"/>
    <cellStyle name="Comma 26" xfId="166" xr:uid="{2B2269F2-F75E-4788-8628-381C86D46FD9}"/>
    <cellStyle name="Comma 27" xfId="167" xr:uid="{A00E8009-5746-4105-B39D-E568D6767200}"/>
    <cellStyle name="Comma 28" xfId="168" xr:uid="{D0526F9E-9C36-445A-8F2A-6089092B2974}"/>
    <cellStyle name="Comma 29" xfId="169" xr:uid="{6B4AD9AE-45F2-4A25-AEB6-1ACF44FBF182}"/>
    <cellStyle name="Comma 3" xfId="170" xr:uid="{3E3991E9-AA0F-418B-85CB-ADB13CD2C51A}"/>
    <cellStyle name="Comma 3 2" xfId="171" xr:uid="{9582F8FA-F7CB-4705-B080-2D6DB4DE4F35}"/>
    <cellStyle name="Comma 30" xfId="172" xr:uid="{49F61D27-CF7A-4A9E-BCF0-F971BDE29427}"/>
    <cellStyle name="Comma 31" xfId="173" xr:uid="{0065FEB4-4B31-407D-92C1-DF894E4E9B77}"/>
    <cellStyle name="Comma 32" xfId="174" xr:uid="{F4BBA6A8-0EE5-4787-929D-FD31417E4DF6}"/>
    <cellStyle name="Comma 33" xfId="175" xr:uid="{A46DE4CB-B28C-442E-BFBB-F5F3194B62C5}"/>
    <cellStyle name="Comma 34" xfId="176" xr:uid="{FAEA18EC-78B4-46A9-8A63-3621E1B36669}"/>
    <cellStyle name="Comma 35" xfId="177" xr:uid="{DB630C91-50FD-4705-BCD4-C2FC7789C595}"/>
    <cellStyle name="Comma 36" xfId="178" xr:uid="{77DA137F-6F86-4980-B7E5-EF21AD330A4E}"/>
    <cellStyle name="Comma 37" xfId="179" xr:uid="{1DCFF16A-D90B-4977-A9EC-7270E9D11645}"/>
    <cellStyle name="Comma 38" xfId="180" xr:uid="{313BCE6C-7396-4BBA-9BE9-F496E1152F78}"/>
    <cellStyle name="Comma 39" xfId="181" xr:uid="{4F6039B0-CF8E-4149-A05A-CA29A9D78A56}"/>
    <cellStyle name="Comma 4" xfId="182" xr:uid="{5E64D35F-9EE6-414A-9652-FE617FC05710}"/>
    <cellStyle name="Comma 40" xfId="183" xr:uid="{7EDDBBC8-EF39-41AA-BDDB-999C1ED78AA0}"/>
    <cellStyle name="Comma 41" xfId="184" xr:uid="{A0CFDE5F-2E9F-4258-B2DB-EC687ACAB2BD}"/>
    <cellStyle name="Comma 42" xfId="185" xr:uid="{7882C07A-E5C0-4261-BC86-D9E76ECDD08D}"/>
    <cellStyle name="Comma 43" xfId="186" xr:uid="{3708B4B5-4775-4964-9928-F77FB979FBBC}"/>
    <cellStyle name="Comma 44" xfId="187" xr:uid="{3663D814-CE3F-40F8-BC5C-E54084C6F216}"/>
    <cellStyle name="Comma 45" xfId="188" xr:uid="{997881CA-A05C-4039-9B80-5B915D7F2AB0}"/>
    <cellStyle name="Comma 46" xfId="189" xr:uid="{6F3DBA4D-543A-47E5-9C27-C3BE8FEC614F}"/>
    <cellStyle name="Comma 47" xfId="190" xr:uid="{05738BE6-F8B2-4ACD-92D0-253CB3C6C21C}"/>
    <cellStyle name="Comma 48" xfId="191" xr:uid="{D7F055FF-B4CD-412E-9D46-D49D15E018DD}"/>
    <cellStyle name="Comma 49" xfId="192" xr:uid="{0F96CE89-2F92-4AD5-AF7B-2CF03636FC2D}"/>
    <cellStyle name="Comma 5" xfId="193" xr:uid="{3C60FABC-F512-45D6-898A-F505C4DDCD87}"/>
    <cellStyle name="Comma 5 2" xfId="194" xr:uid="{CB800CBF-7C0D-4048-967A-7FE4F0DC4428}"/>
    <cellStyle name="Comma 50" xfId="195" xr:uid="{F09CA645-8C81-480E-A543-0E2FFCCC8EB2}"/>
    <cellStyle name="Comma 51" xfId="196" xr:uid="{AD047FB4-3DF8-4697-8FAD-AEAFDCA269F4}"/>
    <cellStyle name="Comma 52" xfId="197" xr:uid="{A7C4C57E-F32C-476E-B92E-37EA53F7B71C}"/>
    <cellStyle name="Comma 53" xfId="198" xr:uid="{CF804D94-95C1-4E60-8E0A-F46D5E253F65}"/>
    <cellStyle name="Comma 54" xfId="199" xr:uid="{4DB93877-0562-47F0-99B3-796F4FB72184}"/>
    <cellStyle name="Comma 55" xfId="200" xr:uid="{FA3B77B5-9196-4B1E-BD37-2305925EC5BF}"/>
    <cellStyle name="Comma 56" xfId="201" xr:uid="{2B0F2662-B949-4132-8AF1-6100DC5F07AE}"/>
    <cellStyle name="Comma 57" xfId="202" xr:uid="{AE5CEEF5-4DF8-4811-B8AA-70C6DB8495AC}"/>
    <cellStyle name="Comma 58" xfId="203" xr:uid="{FF1A3196-5741-434F-BCDC-558442613339}"/>
    <cellStyle name="Comma 59" xfId="204" xr:uid="{372A85C3-DDAE-41BC-8D56-FAFD80A5CA64}"/>
    <cellStyle name="Comma 6" xfId="205" xr:uid="{17F22604-EB25-41D7-9A2E-481C949F598B}"/>
    <cellStyle name="Comma 60" xfId="206" xr:uid="{B7764041-CC41-4984-B435-72AEBAB23611}"/>
    <cellStyle name="Comma 61" xfId="207" xr:uid="{41DF4BE9-A495-46BC-8BDE-22FBD4DDD3B3}"/>
    <cellStyle name="Comma 62" xfId="208" xr:uid="{91FAD7A3-390A-4A2D-BA9B-A6D4D13EBB67}"/>
    <cellStyle name="Comma 63" xfId="209" xr:uid="{7AD8C304-2A9F-4114-977B-DF8D39D8DCA9}"/>
    <cellStyle name="Comma 64" xfId="210" xr:uid="{DEA5EC24-13FD-4FB4-AEF0-B364F539A0BB}"/>
    <cellStyle name="Comma 65" xfId="211" xr:uid="{E37F4BA3-B7D7-45A5-868E-0BBAC578477E}"/>
    <cellStyle name="Comma 66" xfId="212" xr:uid="{50F4A6A1-6649-4003-AD7A-5E1ED9F5F098}"/>
    <cellStyle name="Comma 67" xfId="213" xr:uid="{526F70B2-DDF0-4380-AAC8-C84183A307A0}"/>
    <cellStyle name="Comma 68" xfId="214" xr:uid="{57F103BC-E6F1-4F37-85F6-BC6D2E3D6D30}"/>
    <cellStyle name="Comma 69" xfId="215" xr:uid="{BDD98C20-399D-4B2B-A81C-02CB633BA4DC}"/>
    <cellStyle name="Comma 7" xfId="216" xr:uid="{D3327A3E-C2F1-4972-8F8C-BF4F2EEAA577}"/>
    <cellStyle name="Comma 70" xfId="217" xr:uid="{F9924673-BABB-49A5-8E7F-1433504251B0}"/>
    <cellStyle name="Comma 71" xfId="218" xr:uid="{21641152-313D-4F32-865C-EFB42953DAEA}"/>
    <cellStyle name="Comma 72" xfId="219" xr:uid="{3DA54EF5-3BCE-459D-BD0E-70976B6A663A}"/>
    <cellStyle name="Comma 73" xfId="220" xr:uid="{42538C73-D9D2-43B3-838E-EAA5FA2A7A94}"/>
    <cellStyle name="Comma 74" xfId="221" xr:uid="{AEA778AA-7338-48C4-B705-9DBCE3743544}"/>
    <cellStyle name="Comma 75" xfId="222" xr:uid="{1EBC9AD0-62CB-4D7A-9362-14E459D15C63}"/>
    <cellStyle name="Comma 76" xfId="223" xr:uid="{4A2D7F3C-CA15-43CC-8CDA-20F2B8AB835D}"/>
    <cellStyle name="Comma 77" xfId="224" xr:uid="{CCD64FC3-B1AA-455F-8A53-92AA61BAD03C}"/>
    <cellStyle name="Comma 78" xfId="225" xr:uid="{276B4572-D3EC-4C98-BB54-EC5290AD6847}"/>
    <cellStyle name="Comma 79" xfId="226" xr:uid="{0A47CEE1-9CB0-44ED-8237-EA27BB2FDB78}"/>
    <cellStyle name="Comma 8" xfId="227" xr:uid="{9026B751-B744-4202-9A23-649F6DA79C25}"/>
    <cellStyle name="Comma 80" xfId="228" xr:uid="{E176FE72-350D-4D31-85EA-E7E3C04642DF}"/>
    <cellStyle name="Comma 81" xfId="229" xr:uid="{A1B2881B-6C50-4DC2-8194-556FF8310190}"/>
    <cellStyle name="Comma 82" xfId="230" xr:uid="{37EFCBA3-302D-4E49-81E7-915125FFC74A}"/>
    <cellStyle name="Comma 83" xfId="231" xr:uid="{37550413-518F-4C16-B7E5-CE4E91C6EB6F}"/>
    <cellStyle name="Comma 84" xfId="232" xr:uid="{1F896759-4572-405B-AFAA-82F745854CEB}"/>
    <cellStyle name="Comma 85" xfId="233" xr:uid="{D0107A0D-14F5-4C00-A45E-F1077C245FC5}"/>
    <cellStyle name="Comma 86" xfId="234" xr:uid="{7953BD0F-61AB-42E3-9627-E8679A42B9BF}"/>
    <cellStyle name="Comma 87" xfId="235" xr:uid="{320E7F2C-8D36-4CCB-A34B-C3345AB1B8BB}"/>
    <cellStyle name="Comma 88" xfId="236" xr:uid="{C505A4AA-16BF-435C-B7D3-3D1523F330DF}"/>
    <cellStyle name="Comma 89" xfId="237" xr:uid="{B9C6B3A6-04FB-4CD7-AD25-C1353382FE8F}"/>
    <cellStyle name="Comma 9" xfId="238" xr:uid="{C3BF9D95-7586-4678-8FBE-AA347B0927A6}"/>
    <cellStyle name="Comma 90" xfId="239" xr:uid="{B8DD53F6-5E19-4105-887E-98293B86BC7E}"/>
    <cellStyle name="Comma 91" xfId="240" xr:uid="{FFF90BF1-0E00-43CC-BC64-C9BA268A80FB}"/>
    <cellStyle name="Comma 92" xfId="241" xr:uid="{EDEF767D-2B29-4037-A67C-098E4A78D0E7}"/>
    <cellStyle name="Comma 93" xfId="242" xr:uid="{8B83F3D3-96A9-4E85-BFF6-67427096A70C}"/>
    <cellStyle name="Comma 94" xfId="243" xr:uid="{E2ED84EE-3398-4F64-8604-52C79ACC9133}"/>
    <cellStyle name="Comma 95" xfId="244" xr:uid="{0A722CB0-A548-4735-A2FD-DA6656B83735}"/>
    <cellStyle name="Comma 96" xfId="245" xr:uid="{5EBAE5DE-AAA0-48A6-9C6C-FDC930BC2A2E}"/>
    <cellStyle name="Comma 97" xfId="246" xr:uid="{76AD928E-D7C6-4632-ADC4-41F5B1A4842F}"/>
    <cellStyle name="Comma 98" xfId="247" xr:uid="{D30776F1-51A8-4D5C-881D-E6141CE4AD51}"/>
    <cellStyle name="Comma 99" xfId="248" xr:uid="{CA9C2ADE-D311-4C30-9A8E-092C3D55CE7A}"/>
    <cellStyle name="comma zerodec" xfId="249" xr:uid="{5A239259-5B57-4F43-A75A-4F618B7F1671}"/>
    <cellStyle name="comma zerodec 2" xfId="250" xr:uid="{5E4ACB1D-7C23-4FFD-98C1-E13BC118A724}"/>
    <cellStyle name="comma zerodec 3" xfId="251" xr:uid="{538444EA-FB06-421F-AF47-9DE71CE92CD9}"/>
    <cellStyle name="comma zerodec 4" xfId="252" xr:uid="{73C5077F-981F-4912-BD48-07EFD6CCB2A9}"/>
    <cellStyle name="comma zerodec 5" xfId="253" xr:uid="{5F2BDD1B-03B4-46B4-BE32-1DF4E5329583}"/>
    <cellStyle name="comma zerodec 6" xfId="254" xr:uid="{EDBD1B2E-015A-4E90-8036-5D8077375A69}"/>
    <cellStyle name="comma zerodec_TOP_GWD_Q4'54_Per Audit(1)" xfId="255" xr:uid="{D30C0E71-B549-4BC8-A2D2-8CCEFBA71A7A}"/>
    <cellStyle name="Currency1" xfId="256" xr:uid="{0BBF4420-BFC3-4E99-8C8B-DF4BF5E5F24D}"/>
    <cellStyle name="Currency1 2" xfId="257" xr:uid="{7D5BE552-F11F-4C68-ABFF-E676CDE9279D}"/>
    <cellStyle name="Currency1 3" xfId="258" xr:uid="{4EF3FC61-C712-4AC1-A2F7-DF8E431B5A4F}"/>
    <cellStyle name="Currency1 4" xfId="259" xr:uid="{E953D111-F4E1-4225-8423-8EC8CA432DF1}"/>
    <cellStyle name="Currency1 5" xfId="260" xr:uid="{FC588200-2A95-4EAF-BB73-A3AE432CEA64}"/>
    <cellStyle name="Currency1 6" xfId="261" xr:uid="{95E0EE06-2DA7-4940-B7BA-F6181BD64A46}"/>
    <cellStyle name="Currency1_TOP_GWD_Q4'54_Per Audit(1)" xfId="262" xr:uid="{F92FDB58-2B4C-44D4-B1F5-BE2143EDBBF6}"/>
    <cellStyle name="Dollar (zero dec)" xfId="263" xr:uid="{0C559038-4F66-4E4B-901F-D425C8E8D1DB}"/>
    <cellStyle name="Dollar (zero dec) 2" xfId="264" xr:uid="{96F8D230-8551-4432-A066-4D4869744211}"/>
    <cellStyle name="Dollar (zero dec) 3" xfId="265" xr:uid="{03E1A29F-C482-4FF5-B61E-8905C14ED903}"/>
    <cellStyle name="Dollar (zero dec) 4" xfId="266" xr:uid="{ECB7D986-E1C0-4ADF-905A-D7489F063CD7}"/>
    <cellStyle name="Dollar (zero dec) 5" xfId="267" xr:uid="{63D96BB2-C34A-43DB-8E8F-474D7E330785}"/>
    <cellStyle name="Dollar (zero dec) 6" xfId="268" xr:uid="{A6600B50-2A32-4B24-A884-AE5D65FAA07D}"/>
    <cellStyle name="Dollar (zero dec)_TOP_GWD_Q4'54_Per Audit(1)" xfId="269" xr:uid="{F472214A-B28E-4421-9460-6BFB02EDCD4E}"/>
    <cellStyle name="Explanatory Text 2" xfId="270" xr:uid="{335367E9-87D4-4E50-BAD1-C4A829348C23}"/>
    <cellStyle name="Explanatory Text 3" xfId="271" xr:uid="{513A083F-4267-44A7-B29D-7589DDBE20EA}"/>
    <cellStyle name="Explanatory Text 4" xfId="272" xr:uid="{82822F0F-0A96-4ED1-B08A-60C3DD0FEC02}"/>
    <cellStyle name="Good 2" xfId="273" xr:uid="{1733C5E8-1178-4004-8A65-511DB0CF4189}"/>
    <cellStyle name="Good 3" xfId="274" xr:uid="{8A4FE6B0-9209-46FF-9E0D-365DD9464A2C}"/>
    <cellStyle name="Good 4" xfId="275" xr:uid="{5DA6EF50-49AB-4298-9E70-2AA8484ECF36}"/>
    <cellStyle name="Grey" xfId="276" xr:uid="{83A6D576-A1D4-456D-8C68-60DC1461BB75}"/>
    <cellStyle name="Heading 1 2" xfId="277" xr:uid="{A021DB2A-1116-4321-BDAF-825D6494E9D2}"/>
    <cellStyle name="Heading 1 3" xfId="278" xr:uid="{CF899523-6076-485F-A02A-FB1E55B454FB}"/>
    <cellStyle name="Heading 1 4" xfId="279" xr:uid="{EFDDA112-C693-4839-8536-F008A856D84C}"/>
    <cellStyle name="Heading 2 2" xfId="280" xr:uid="{7B5D04A0-68D7-436F-8A5E-0F2239215166}"/>
    <cellStyle name="Heading 2 3" xfId="281" xr:uid="{09A95A1A-C2D4-4696-B033-03FE447A06B0}"/>
    <cellStyle name="Heading 2 4" xfId="282" xr:uid="{3530E05D-21EC-4597-802A-F2C861C73B42}"/>
    <cellStyle name="Heading 3 2" xfId="283" xr:uid="{04A3A902-03DF-4E89-A352-31501697A5B3}"/>
    <cellStyle name="Heading 3 3" xfId="284" xr:uid="{F5603028-36CF-40BF-ACF3-5C438C420624}"/>
    <cellStyle name="Heading 3 4" xfId="285" xr:uid="{0F35CE25-1988-4439-B816-8C9A431E2C30}"/>
    <cellStyle name="Heading 4 2" xfId="286" xr:uid="{00A63975-0D1E-409F-92F4-990C42C41F1C}"/>
    <cellStyle name="Heading 4 3" xfId="287" xr:uid="{A68168DB-E0E6-42DE-8F6B-5FA22C8EC958}"/>
    <cellStyle name="Heading 4 4" xfId="288" xr:uid="{DF902DD2-A642-4006-8B6C-29B3E19B4629}"/>
    <cellStyle name="Hyperlink 2" xfId="289" xr:uid="{F477E0C6-763D-4FC0-9666-0A91D280081E}"/>
    <cellStyle name="Input [yellow]" xfId="290" xr:uid="{2A389F36-0C41-4028-BFD1-CE4DB932850F}"/>
    <cellStyle name="Input 10" xfId="291" xr:uid="{5C22D20E-F948-4834-A311-68EDF4B901FE}"/>
    <cellStyle name="Input 11" xfId="292" xr:uid="{0B9EC8B7-1EA6-4C0F-A0DA-D92CCEBAFFEB}"/>
    <cellStyle name="Input 12" xfId="293" xr:uid="{36E05103-69E8-4249-9E79-07CA04BB2D83}"/>
    <cellStyle name="Input 13" xfId="294" xr:uid="{822BC4F8-694F-41A3-BC76-58AA4710B367}"/>
    <cellStyle name="Input 14" xfId="295" xr:uid="{3FE96349-ED8B-4190-92FA-AE707DE138B1}"/>
    <cellStyle name="Input 15" xfId="296" xr:uid="{BC1B5ACF-E4D6-40D6-B0BE-6D527DEAC644}"/>
    <cellStyle name="Input 16" xfId="297" xr:uid="{40E3F231-43A9-48D4-ACBB-B7C978C801E8}"/>
    <cellStyle name="Input 17" xfId="298" xr:uid="{2F002A4F-072E-4B69-AC0E-3B4EFF0B29F0}"/>
    <cellStyle name="Input 18" xfId="299" xr:uid="{FF9AD883-BA48-4CB3-AA25-A035C1665D68}"/>
    <cellStyle name="Input 19" xfId="300" xr:uid="{38BD4A75-65C5-4FE5-88C6-1C53C3E50DAD}"/>
    <cellStyle name="Input 2" xfId="301" xr:uid="{68FAE430-8811-4FD6-85F7-30082DC3B683}"/>
    <cellStyle name="Input 20" xfId="302" xr:uid="{65235569-41DC-4EE2-8F5C-EF757E873780}"/>
    <cellStyle name="Input 21" xfId="303" xr:uid="{26D323FC-4A00-4E34-9E27-3F7D9CCBA1B2}"/>
    <cellStyle name="Input 22" xfId="304" xr:uid="{9B18F7E6-199E-4056-A5B5-2F2620CE9DC7}"/>
    <cellStyle name="Input 23" xfId="305" xr:uid="{E0669646-D12F-4C5F-93BA-BEFA21F286AC}"/>
    <cellStyle name="Input 3" xfId="306" xr:uid="{235BB6F7-CFED-4D24-BA9F-DB2F3184568E}"/>
    <cellStyle name="Input 4" xfId="307" xr:uid="{944B38BC-BC0F-4118-97D6-157AC21C7D3D}"/>
    <cellStyle name="Input 5" xfId="308" xr:uid="{1CF46694-7E32-4311-8E71-8DFC6FEB9F01}"/>
    <cellStyle name="Input 6" xfId="309" xr:uid="{7A29D354-0C79-4536-9C96-F56B97827AD6}"/>
    <cellStyle name="Input 7" xfId="310" xr:uid="{F8A9B5C9-0167-4B7C-8198-580DD02BDF05}"/>
    <cellStyle name="Input 8" xfId="311" xr:uid="{83D02B33-28AC-41FA-A9C4-4C3435C5ADAB}"/>
    <cellStyle name="Input 9" xfId="312" xr:uid="{7034B472-DBD0-474A-9AE1-FCEDB1AB3FF9}"/>
    <cellStyle name="Linked Cell 2" xfId="313" xr:uid="{09AE9FF0-F644-42D5-B9C8-108F5CA1018F}"/>
    <cellStyle name="Linked Cell 3" xfId="314" xr:uid="{83325A96-ADD6-4EA4-AAF1-32E9A6683F8F}"/>
    <cellStyle name="Linked Cell 4" xfId="315" xr:uid="{AF7AA4BF-DFAE-4667-9272-E58B160BE5A6}"/>
    <cellStyle name="Neutral 2" xfId="316" xr:uid="{EBA05A5F-97C7-40B1-9C77-19B9D0D88094}"/>
    <cellStyle name="Neutral 3" xfId="317" xr:uid="{F2DB4CB0-DEB2-4CD3-A747-B6134129886E}"/>
    <cellStyle name="Neutral 4" xfId="318" xr:uid="{A33EC2D1-C058-4E77-B666-58FEB6313F11}"/>
    <cellStyle name="no dec" xfId="319" xr:uid="{39657D66-DE1B-4118-A926-405065AA98AA}"/>
    <cellStyle name="Normal" xfId="0" builtinId="0"/>
    <cellStyle name="Normal - Style1" xfId="320" xr:uid="{523519E7-CF97-4AAD-B3B3-20DD0DE12224}"/>
    <cellStyle name="Normal - Style1 2" xfId="321" xr:uid="{C448B3C4-9A04-4D34-BB77-EF0A686B40BE}"/>
    <cellStyle name="Normal - Style1 2 2" xfId="322" xr:uid="{033D6667-A9C9-4B79-B42B-CC90180A7A0D}"/>
    <cellStyle name="Normal - Style1 3" xfId="323" xr:uid="{972703EB-312D-4614-A4E7-905A5D4D4B65}"/>
    <cellStyle name="Normal - Style1 4" xfId="324" xr:uid="{51126FB9-6283-498A-8C87-60BA24A7FD5C}"/>
    <cellStyle name="Normal - Style1_TOP_MDX_Q4'53 book" xfId="325" xr:uid="{D1A114E3-84AC-4ACF-8AD9-C2AF0142ECDE}"/>
    <cellStyle name="Normal 10" xfId="326" xr:uid="{558243A5-A20F-43E0-919C-1C3959671F82}"/>
    <cellStyle name="Normal 11" xfId="327" xr:uid="{8C32DFF1-6D92-4AE0-BB88-5236E55CD83A}"/>
    <cellStyle name="Normal 11 2" xfId="328" xr:uid="{8C665D04-0F65-4D83-81FC-18B906247617}"/>
    <cellStyle name="Normal 12" xfId="329" xr:uid="{B3B4E5F7-615E-41F5-9CFA-F21F3EB9373F}"/>
    <cellStyle name="Normal 13" xfId="330" xr:uid="{31A34515-B793-451B-A206-591D985BC97B}"/>
    <cellStyle name="Normal 14" xfId="331" xr:uid="{D2BD7CE9-6242-45EC-98D0-074DB7B554EE}"/>
    <cellStyle name="Normal 15" xfId="332" xr:uid="{445752E0-7B5E-4C3B-8F58-D54AEFCDE7B0}"/>
    <cellStyle name="Normal 16" xfId="333" xr:uid="{885ABD73-F94B-46AE-9AEA-0C9FAD92410B}"/>
    <cellStyle name="Normal 17" xfId="334" xr:uid="{ADA9FBBB-967E-49FB-A2D5-636023CA99C2}"/>
    <cellStyle name="Normal 18" xfId="335" xr:uid="{2E3FDAE8-EDD1-4B9D-A1C2-B4B68E6CF436}"/>
    <cellStyle name="Normal 19" xfId="336" xr:uid="{48F25289-D77E-429D-AC4A-A24C9E7CFF86}"/>
    <cellStyle name="Normal 2" xfId="337" xr:uid="{0332C9A6-EEF2-43AB-8BBF-13678ADE8EDB}"/>
    <cellStyle name="Normal 2 10" xfId="338" xr:uid="{03F9A7CC-45C7-4962-AB2F-26020327E49A}"/>
    <cellStyle name="Normal 2 2" xfId="339" xr:uid="{D281D03A-970D-4DF9-AEE7-02330ED81FB6}"/>
    <cellStyle name="Normal 2 2 2" xfId="340" xr:uid="{2D96213B-A58B-47E4-A513-D7A853625938}"/>
    <cellStyle name="Normal 2 2 3" xfId="341" xr:uid="{5915F644-B1C5-412F-B498-93D18B498FBA}"/>
    <cellStyle name="Normal 2 2 4" xfId="342" xr:uid="{9A71586E-638C-4744-9EFF-ED640A60BC3B}"/>
    <cellStyle name="Normal 2 2 5" xfId="343" xr:uid="{CB48EE52-AB1F-434A-B572-EF0B44062D7B}"/>
    <cellStyle name="Normal 2 2 6" xfId="344" xr:uid="{09E8D811-002E-4BBA-994D-BCD4B57D7E09}"/>
    <cellStyle name="Normal 2 2_GWD_Q1'52_R1" xfId="345" xr:uid="{5C7CC26E-52D8-42B4-BF5C-4DDC1D38E21A}"/>
    <cellStyle name="Normal 2 3" xfId="346" xr:uid="{3D3CCCDE-6953-41F0-A627-1311393D7C76}"/>
    <cellStyle name="Normal 2 4" xfId="347" xr:uid="{B8503882-921F-4EF3-82F2-718C3F601E6B}"/>
    <cellStyle name="Normal 2 5" xfId="348" xr:uid="{F531A73E-408C-462E-8A69-3241630C3EFD}"/>
    <cellStyle name="Normal 2 6" xfId="349" xr:uid="{75654C88-AA27-45B9-B43D-4B3537A507F6}"/>
    <cellStyle name="Normal 2 7" xfId="350" xr:uid="{10C19E20-6263-42DC-A705-15264A385D18}"/>
    <cellStyle name="Normal 2 8" xfId="351" xr:uid="{787EE5F6-2CB0-4F73-94A4-CBE06D1DF095}"/>
    <cellStyle name="Normal 2 9" xfId="352" xr:uid="{BBDB84A0-D99D-4D1D-8233-0A227542011E}"/>
    <cellStyle name="Normal 20" xfId="353" xr:uid="{4ADDFF8D-2CDC-42AE-906D-5EB872138180}"/>
    <cellStyle name="Normal 21" xfId="354" xr:uid="{E832AEB2-A3E1-408E-A9AD-13964BDA78D6}"/>
    <cellStyle name="Normal 22" xfId="355" xr:uid="{501FF2C5-C863-4317-9C51-9E7BCD5B22FB}"/>
    <cellStyle name="Normal 23" xfId="356" xr:uid="{DE02CB46-020D-4965-8FE1-DBDD8F513C00}"/>
    <cellStyle name="Normal 24" xfId="357" xr:uid="{E9080863-DAFF-4CE4-B19B-17B73271A263}"/>
    <cellStyle name="Normal 25" xfId="358" xr:uid="{288BEFC3-5A5A-43EB-BB7E-506F5EB6C075}"/>
    <cellStyle name="Normal 26" xfId="359" xr:uid="{C497CBDD-E90E-45C2-A53B-9B29FCC512EA}"/>
    <cellStyle name="Normal 27" xfId="360" xr:uid="{2CB7B71D-69C1-4FFF-AC39-039C55BDF108}"/>
    <cellStyle name="Normal 28" xfId="361" xr:uid="{D4400B7E-60BF-4F6F-8EFF-E43A01D7534A}"/>
    <cellStyle name="Normal 29" xfId="362" xr:uid="{BCDD3D2F-6236-4528-AFAF-78AA0352D2B7}"/>
    <cellStyle name="Normal 3" xfId="363" xr:uid="{D3C267EA-1CC0-4A55-AA4B-D55A1C4291AF}"/>
    <cellStyle name="Normal 3 2" xfId="364" xr:uid="{D95513C8-7B11-4867-9A51-A986A9AECCC1}"/>
    <cellStyle name="Normal 30" xfId="365" xr:uid="{D3635CDA-E678-408C-9729-5A7EDBD85862}"/>
    <cellStyle name="Normal 31" xfId="366" xr:uid="{55BA86EF-2948-434A-A2DD-EA27C8E9F8A6}"/>
    <cellStyle name="Normal 32" xfId="367" xr:uid="{D5033588-5005-4D06-A82E-8D595870057D}"/>
    <cellStyle name="Normal 33" xfId="368" xr:uid="{B72E92BE-3853-4318-A762-BE0E832CD39E}"/>
    <cellStyle name="Normal 34" xfId="369" xr:uid="{A9FA9724-7CA4-4B52-A7DA-1C8900A34BEB}"/>
    <cellStyle name="Normal 35" xfId="370" xr:uid="{F402FFE8-79D6-41CF-B37E-618F418EFE23}"/>
    <cellStyle name="Normal 36" xfId="371" xr:uid="{A7071471-B75A-4894-96B3-47A287998928}"/>
    <cellStyle name="Normal 37" xfId="372" xr:uid="{444CF059-AB21-4FD6-80C3-942A86D0A196}"/>
    <cellStyle name="Normal 38" xfId="373" xr:uid="{B3C60EA4-7A58-4871-80EE-FE634C52F711}"/>
    <cellStyle name="Normal 39" xfId="374" xr:uid="{AC8E7943-1A2B-4704-B3FB-8B1613B19DA4}"/>
    <cellStyle name="Normal 4" xfId="375" xr:uid="{0EC63ED8-47AC-4601-B996-D021B25B3E76}"/>
    <cellStyle name="Normal 40" xfId="376" xr:uid="{5773D469-984D-47E8-AD4A-B31F7AE0ED28}"/>
    <cellStyle name="Normal 41" xfId="377" xr:uid="{BF13F0A2-7D78-4A2B-8B06-F6DEEC1C2694}"/>
    <cellStyle name="Normal 42" xfId="378" xr:uid="{1D3E2707-43AA-42A9-B32D-59EE7322FC18}"/>
    <cellStyle name="Normal 43" xfId="379" xr:uid="{0BCB005F-89CF-4EDD-B2C6-A1C8F0FFF0DE}"/>
    <cellStyle name="Normal 44" xfId="380" xr:uid="{29D33D8B-8561-467B-A7A3-15FC6EDA9D31}"/>
    <cellStyle name="Normal 45" xfId="381" xr:uid="{3742E1C5-2296-49A6-B380-FE9E97885C7B}"/>
    <cellStyle name="Normal 46" xfId="382" xr:uid="{12556F20-F4FA-4914-BD57-94D680D2EA3C}"/>
    <cellStyle name="Normal 47" xfId="383" xr:uid="{E8E33333-5346-4A43-8239-5331567DAA0F}"/>
    <cellStyle name="Normal 48" xfId="384" xr:uid="{6A27B0B7-F80A-4D03-8CC6-B244D464F12B}"/>
    <cellStyle name="Normal 49" xfId="385" xr:uid="{34B90540-1030-483B-BBD7-0AE16F820CB2}"/>
    <cellStyle name="Normal 5" xfId="386" xr:uid="{935A0863-ABA1-4434-8FE1-9129B17E2131}"/>
    <cellStyle name="Normal 50" xfId="387" xr:uid="{9B4F6248-8C79-4C6C-8A21-6527F39D0920}"/>
    <cellStyle name="Normal 51" xfId="388" xr:uid="{161B68CE-9396-4B71-A9EB-9EB3A3A262F9}"/>
    <cellStyle name="Normal 52" xfId="389" xr:uid="{29AB5CE0-6F38-4A6D-B98F-B0E63DD11DA8}"/>
    <cellStyle name="Normal 53" xfId="390" xr:uid="{69DF82E1-AEC4-4DD0-98B0-AF652D85E55D}"/>
    <cellStyle name="Normal 54" xfId="391" xr:uid="{DBE7CB8D-8377-469D-80D1-44E6E78E5377}"/>
    <cellStyle name="Normal 55" xfId="392" xr:uid="{9D39822F-4862-4ED8-9227-F8342C50CE41}"/>
    <cellStyle name="Normal 56" xfId="393" xr:uid="{21594EFF-F94C-418D-8A06-12BC37EA7C00}"/>
    <cellStyle name="Normal 57" xfId="394" xr:uid="{1C9DFB51-D40F-4C4A-BCFB-B8D1EDD5C638}"/>
    <cellStyle name="Normal 58" xfId="395" xr:uid="{74B2DEEF-2BE8-4BA1-A80F-4827753ECB09}"/>
    <cellStyle name="Normal 59" xfId="396" xr:uid="{3D821A2C-BE9D-40BF-9443-219DB1A0B440}"/>
    <cellStyle name="Normal 6" xfId="397" xr:uid="{16EEF3BD-6509-40E1-8511-945ADE51233E}"/>
    <cellStyle name="Normal 60" xfId="398" xr:uid="{6F5207AF-E92F-4482-BAC6-A6699D49B014}"/>
    <cellStyle name="Normal 61" xfId="399" xr:uid="{050A41E4-9DCD-406B-BF98-E7D4D5FD2BB2}"/>
    <cellStyle name="Normal 62" xfId="400" xr:uid="{E1E3034B-DC2C-41F0-A9BE-B1D38981C14A}"/>
    <cellStyle name="Normal 63" xfId="401" xr:uid="{C853DA32-C241-446A-84A6-744A068EC5F8}"/>
    <cellStyle name="Normal 64" xfId="402" xr:uid="{6206016B-1769-4FD2-A5BD-E8352792D720}"/>
    <cellStyle name="Normal 65" xfId="403" xr:uid="{963010A2-C9AC-4CAD-BD96-9543A076AF4A}"/>
    <cellStyle name="Normal 66" xfId="404" xr:uid="{DA520E19-C85B-4DCD-A4A7-91897ACC22E3}"/>
    <cellStyle name="Normal 67" xfId="405" xr:uid="{3418AD06-6EAD-48D9-BF0C-6664C27CFDBA}"/>
    <cellStyle name="Normal 68" xfId="406" xr:uid="{9E0A317D-35B2-4E79-9CCF-1C2B3A9C0B16}"/>
    <cellStyle name="Normal 69" xfId="407" xr:uid="{AE8508FC-E332-4BCC-AA18-7CB36571B04E}"/>
    <cellStyle name="Normal 7" xfId="408" xr:uid="{7D70F63C-6357-44CE-923A-48F34A91B821}"/>
    <cellStyle name="Normal 70" xfId="409" xr:uid="{39E32B45-2D6F-4710-BC75-11D2F6ADDEB4}"/>
    <cellStyle name="Normal 71" xfId="410" xr:uid="{34D19F0A-E542-42F1-8B6E-F94BD54E483A}"/>
    <cellStyle name="Normal 72" xfId="411" xr:uid="{1F261FF3-EEB6-40E0-A02C-2CE9475D325A}"/>
    <cellStyle name="Normal 73" xfId="412" xr:uid="{4821C39B-B8F3-4A67-A6AE-85ACBAF4A0FE}"/>
    <cellStyle name="Normal 74" xfId="413" xr:uid="{FA246E17-1779-4AA6-85FF-64F9B1059C22}"/>
    <cellStyle name="Normal 75" xfId="414" xr:uid="{E338D026-FE9C-4F06-B562-AC4505B0FE3F}"/>
    <cellStyle name="Normal 76" xfId="415" xr:uid="{29FF4EB0-B64A-4782-80FB-744D9BA6678F}"/>
    <cellStyle name="Normal 77" xfId="416" xr:uid="{BBB9AF8C-837B-4D28-AD59-D6289A13ED6C}"/>
    <cellStyle name="Normal 78" xfId="417" xr:uid="{9822765A-EE3E-4447-BCE2-DFD45AB2ACBB}"/>
    <cellStyle name="Normal 79" xfId="418" xr:uid="{37833CE4-83B1-4B8B-ABE7-DAA6D6875B05}"/>
    <cellStyle name="Normal 8" xfId="419" xr:uid="{C57E46FE-91C5-4889-8C07-F539FA73CF0A}"/>
    <cellStyle name="Normal 80" xfId="420" xr:uid="{18B007AF-2978-4D6B-9A60-0397DA39580D}"/>
    <cellStyle name="Normal 81" xfId="421" xr:uid="{DE0EFB42-71D2-4B9A-ACC7-72C366DBEDAB}"/>
    <cellStyle name="Normal 82" xfId="422" xr:uid="{31F2F090-E97C-4207-A0C5-E16426C852B2}"/>
    <cellStyle name="Normal 83" xfId="423" xr:uid="{D850D4E0-9D3B-4DDE-8690-7B74CF96A6A7}"/>
    <cellStyle name="Normal 84" xfId="424" xr:uid="{615406EC-87DB-420F-8730-AF95C86B49A3}"/>
    <cellStyle name="Normal 85" xfId="425" xr:uid="{F4E17E8D-9484-4FB0-99AB-619E834D2A3F}"/>
    <cellStyle name="Normal 86" xfId="426" xr:uid="{D772A11A-748A-44D3-97D6-96AE625CF8E2}"/>
    <cellStyle name="Normal 87" xfId="427" xr:uid="{0038CA27-F862-49E7-923A-683BA4FA18BC}"/>
    <cellStyle name="Normal 88" xfId="428" xr:uid="{8D2A7834-1BB8-49DE-A52B-3069DC9E58E8}"/>
    <cellStyle name="Normal 89" xfId="429" xr:uid="{142679A7-A37E-4D82-83E7-3366D98CCBB7}"/>
    <cellStyle name="Normal 9" xfId="430" xr:uid="{85062DD9-68E3-4D71-A9DA-42A28028BCC8}"/>
    <cellStyle name="Normal 90" xfId="431" xr:uid="{878A4530-E03C-4BB0-97EC-3AE42AF6A24A}"/>
    <cellStyle name="Normal 91" xfId="432" xr:uid="{A0730F34-3046-4630-B226-DA52A1D2C58A}"/>
    <cellStyle name="Normal 92" xfId="433" xr:uid="{B603B7E6-EF6B-40BD-A966-456B8AD2CC83}"/>
    <cellStyle name="Normal 93" xfId="434" xr:uid="{BE9F6D40-C97F-4E78-AE35-CE36D8FC7118}"/>
    <cellStyle name="Note 2" xfId="435" xr:uid="{4BB47D88-215D-4D5A-A884-0944BF0CD44D}"/>
    <cellStyle name="Note 2 2" xfId="436" xr:uid="{5A563048-A14C-492B-A422-A5CB2CC4220B}"/>
    <cellStyle name="Note 3" xfId="437" xr:uid="{CD3FF4BB-F3BB-41E2-95F3-D59606D708BD}"/>
    <cellStyle name="Note 4" xfId="438" xr:uid="{3464EB42-09B3-451A-ABAC-593A2E43C5DA}"/>
    <cellStyle name="Note 4 2" xfId="439" xr:uid="{6BC3ACB1-CCF0-46F9-AF76-E75160282F4C}"/>
    <cellStyle name="Note 5" xfId="440" xr:uid="{96BBB7CF-DAE3-49B4-9D31-726D33A70EDB}"/>
    <cellStyle name="Note 6" xfId="441" xr:uid="{0EE8FC91-4284-4156-947F-531EDE1A17EE}"/>
    <cellStyle name="Note 7" xfId="442" xr:uid="{B52C82F4-218E-456E-B2C4-095DE0749380}"/>
    <cellStyle name="Output 2" xfId="443" xr:uid="{C350C523-34E2-41E7-9B04-8913A8F36EDE}"/>
    <cellStyle name="Output 3" xfId="444" xr:uid="{2572D58F-2EB1-4F45-BDBB-A0120FB9353A}"/>
    <cellStyle name="Output 4" xfId="445" xr:uid="{8F98DE5A-DED1-4F56-A044-D11E6010B2C5}"/>
    <cellStyle name="Percent" xfId="446" builtinId="5"/>
    <cellStyle name="Percent [2]" xfId="447" xr:uid="{183DEC4E-8F1C-4E06-B3C5-2E5BA5963C86}"/>
    <cellStyle name="Percent 2" xfId="448" xr:uid="{8358EEC5-3BC1-41CE-89BE-44B353346D6F}"/>
    <cellStyle name="Percent 2 2" xfId="449" xr:uid="{1A36854B-0613-4580-9D44-5741750E2132}"/>
    <cellStyle name="Percent 2 3" xfId="450" xr:uid="{5760C579-B95D-4675-A39D-0C541F93E350}"/>
    <cellStyle name="Percent 3" xfId="451" xr:uid="{E34FAA7C-58CD-41F5-A4F1-99240DDBD71A}"/>
    <cellStyle name="Percent 4" xfId="452" xr:uid="{2CFDCEA2-09F6-4865-8055-C54BBDECDC92}"/>
    <cellStyle name="Quantity" xfId="453" xr:uid="{FC60BE96-18E3-4C4E-8D00-07BA502DCF81}"/>
    <cellStyle name="Title 2" xfId="454" xr:uid="{B9B352C7-AC4B-473E-92AD-1A5F6816A33E}"/>
    <cellStyle name="Title 3" xfId="455" xr:uid="{C7034EB3-6FB9-4DFE-8EF3-75A26130EFA4}"/>
    <cellStyle name="Title 4" xfId="456" xr:uid="{03D18A57-D0CC-4E8A-A563-9DF69E67FF62}"/>
    <cellStyle name="Total 2" xfId="457" xr:uid="{42E6ED95-18EB-463C-A836-3346EF5BC18A}"/>
    <cellStyle name="Total 3" xfId="458" xr:uid="{958836F4-0A15-4BE3-95B8-9596225D84AA}"/>
    <cellStyle name="Total 4" xfId="459" xr:uid="{52CF142F-F8D1-49F2-AF83-06521246B0ED}"/>
    <cellStyle name="Warning Text 2" xfId="460" xr:uid="{06E5B4D5-EFEB-4BA3-9032-87A4DFB1F918}"/>
    <cellStyle name="Warning Text 3" xfId="461" xr:uid="{A7873C47-FE5A-43BC-BE57-9E65868F34C2}"/>
    <cellStyle name="Warning Text 4" xfId="462" xr:uid="{D3DA3E1D-83E5-491C-8260-D7859E3D1747}"/>
    <cellStyle name="การคำนวณ 2" xfId="463" xr:uid="{AD092C31-D5DA-44AB-8EF4-524201AD7CF5}"/>
    <cellStyle name="เครื่องหมายจุลภาค [0] 2" xfId="464" xr:uid="{B7A12B10-8513-44CF-AB5D-0C5F2A815DE8}"/>
    <cellStyle name="เครื่องหมายจุลภาค [0] 2 2" xfId="465" xr:uid="{7E2B3A32-C959-4D88-8ECD-DF1DAB1A71FA}"/>
    <cellStyle name="เครื่องหมายจุลภาค 10" xfId="466" xr:uid="{9D062132-74A5-4B39-A69B-A587CCDD075A}"/>
    <cellStyle name="เครื่องหมายจุลภาค 10 2" xfId="467" xr:uid="{107691BC-4A25-4914-8D5B-624C76F345C0}"/>
    <cellStyle name="เครื่องหมายจุลภาค 10 3" xfId="468" xr:uid="{B0C74DFA-09F0-4C05-BB39-6D8475ACD030}"/>
    <cellStyle name="เครื่องหมายจุลภาค 11" xfId="469" xr:uid="{F0F21606-697F-4AD6-A12D-20D283E25C1F}"/>
    <cellStyle name="เครื่องหมายจุลภาค 11 2" xfId="470" xr:uid="{7E31FCD0-015C-445F-8655-47BA0DC9F2FA}"/>
    <cellStyle name="เครื่องหมายจุลภาค 2" xfId="471" xr:uid="{1C4F2A1A-9211-41F1-979F-8322F92B7E52}"/>
    <cellStyle name="เครื่องหมายจุลภาค 2 2" xfId="472" xr:uid="{141AB763-E119-4C64-8BE4-D8CBDD18CDF1}"/>
    <cellStyle name="เครื่องหมายจุลภาค 2 2 2" xfId="473" xr:uid="{4C048E2F-00B2-4CEC-90E3-029E64D74AE4}"/>
    <cellStyle name="เครื่องหมายจุลภาค 2 2 3" xfId="474" xr:uid="{76AA2AA6-530D-4E68-8C3B-5493F819ACC4}"/>
    <cellStyle name="เครื่องหมายจุลภาค 2 3" xfId="475" xr:uid="{CE194FE3-48DE-4384-84BA-854A82F00B26}"/>
    <cellStyle name="เครื่องหมายจุลภาค 2 4" xfId="476" xr:uid="{1537633D-B486-4945-B04E-E7167A2E1391}"/>
    <cellStyle name="เครื่องหมายจุลภาค 2 5" xfId="477" xr:uid="{779606CC-C116-4319-9D30-1C6CBD9E171B}"/>
    <cellStyle name="เครื่องหมายจุลภาค 2 6" xfId="478" xr:uid="{72C98E32-8633-4B9C-ACAF-7FFAD8028239}"/>
    <cellStyle name="เครื่องหมายจุลภาค 3" xfId="479" xr:uid="{EFCB1DB0-8638-4FF3-99FA-2EBF3B265197}"/>
    <cellStyle name="เครื่องหมายจุลภาค 3 2" xfId="480" xr:uid="{32647E74-B43D-4109-B7EA-06B4FDEF04ED}"/>
    <cellStyle name="เครื่องหมายจุลภาค 3 3" xfId="481" xr:uid="{DC440D4D-927D-40A2-AB93-1E591FA66C70}"/>
    <cellStyle name="เครื่องหมายจุลภาค 3 4" xfId="482" xr:uid="{B72908AB-D33A-4952-9F34-0F53180C48EB}"/>
    <cellStyle name="เครื่องหมายจุลภาค 4" xfId="483" xr:uid="{FAABAFD6-8892-48B9-8436-ACE2BD074343}"/>
    <cellStyle name="เครื่องหมายจุลภาค 4 2" xfId="484" xr:uid="{8777D989-ED93-498A-8BB0-E98D8B132012}"/>
    <cellStyle name="เครื่องหมายจุลภาค 4 3" xfId="485" xr:uid="{A842F86D-3A3C-4D68-BFDB-74D80730EAE8}"/>
    <cellStyle name="เครื่องหมายจุลภาค 4 4" xfId="486" xr:uid="{E5E2BBCA-660E-42AD-AB84-FAD634BA9103}"/>
    <cellStyle name="เครื่องหมายจุลภาค 5" xfId="487" xr:uid="{58D4C171-3099-4852-9564-E7D96D6B3E62}"/>
    <cellStyle name="เครื่องหมายจุลภาค 5 2" xfId="488" xr:uid="{512EEDE1-A0D4-49A1-A4E6-68959DD0428C}"/>
    <cellStyle name="เครื่องหมายจุลภาค 5 3" xfId="489" xr:uid="{63C18BAE-9356-48F7-BD60-EB8011E34E96}"/>
    <cellStyle name="เครื่องหมายจุลภาค 6" xfId="490" xr:uid="{86CF7FB4-15CC-4E43-8CBD-8BB1D8FD6E97}"/>
    <cellStyle name="เครื่องหมายจุลภาค 6 2" xfId="491" xr:uid="{320DB43C-605F-476D-BB03-9E20A7E6CAB2}"/>
    <cellStyle name="เครื่องหมายจุลภาค 6 3" xfId="492" xr:uid="{D0FEB966-96DC-44B8-9A09-BF42D716CE81}"/>
    <cellStyle name="เครื่องหมายจุลภาค 7" xfId="493" xr:uid="{CE02BE83-8013-4965-B485-19E1CEDCE73B}"/>
    <cellStyle name="เครื่องหมายจุลภาค 7 2" xfId="494" xr:uid="{2208530D-D278-4C6B-833D-858E0B435D24}"/>
    <cellStyle name="เครื่องหมายจุลภาค 7 3" xfId="495" xr:uid="{1BA11960-5151-48AE-8A09-ACD242E9DFA2}"/>
    <cellStyle name="เครื่องหมายจุลภาค 8" xfId="496" xr:uid="{447B6F96-8505-431C-BEC4-DF454A91BBCB}"/>
    <cellStyle name="เครื่องหมายจุลภาค 8 2" xfId="497" xr:uid="{FCE061F5-3BAF-4C73-BBAB-0CA76181E327}"/>
    <cellStyle name="เครื่องหมายจุลภาค 8 3" xfId="498" xr:uid="{06F4882B-2E33-4421-A83D-952FE606B4E8}"/>
    <cellStyle name="เครื่องหมายจุลภาค 9" xfId="499" xr:uid="{2B96CCDB-C0D6-4DA7-9E2F-4691851D848A}"/>
    <cellStyle name="เครื่องหมายจุลภาค 9 2" xfId="500" xr:uid="{AE921A23-11BB-45AE-B634-19BE52091DCF}"/>
    <cellStyle name="เครื่องหมายจุลภาค 9 3" xfId="501" xr:uid="{3F7D30BA-6EB4-4C40-A383-48BB3DAA4826}"/>
    <cellStyle name="เครื่องหมายเปอร์เซ็นต์_SALE-AUDITนิด" xfId="502" xr:uid="{4A413B0A-EB23-42C7-A695-E1136B27A009}"/>
    <cellStyle name="ชื่อเรื่อง 2" xfId="503" xr:uid="{F7A0462D-410E-4C98-9DC8-6C05F8C4D808}"/>
    <cellStyle name="เซลล์ที่มีการเชื่อมโยง 2" xfId="504" xr:uid="{BD4CCDB6-B7AE-406E-8238-432512F590DC}"/>
    <cellStyle name="ดี 2" xfId="505" xr:uid="{64859F3F-F090-4938-9691-B4B9C6B64DC3}"/>
    <cellStyle name="ปกติ 10" xfId="506" xr:uid="{C2B9D0F6-4590-4B6D-8E59-119D24DB6EE7}"/>
    <cellStyle name="ปกติ 2" xfId="507" xr:uid="{865E076B-97FA-4E6E-8AB7-AE12A82E3270}"/>
    <cellStyle name="ปกติ 2 2" xfId="508" xr:uid="{7FA9C95F-8C5E-46F8-9BE3-0EC5E25ACECC}"/>
    <cellStyle name="ปกติ 2_MDX_Q4'52_R1" xfId="509" xr:uid="{A7E06670-016D-4694-A032-2D69A4805F39}"/>
    <cellStyle name="ปกติ 3" xfId="510" xr:uid="{11A06E1D-C4C3-4AC3-8A5F-5F5DBD69EB52}"/>
    <cellStyle name="ปกติ 4" xfId="511" xr:uid="{E60A8679-8BB6-47C1-B969-E115AD196D44}"/>
    <cellStyle name="ปกติ 4 2" xfId="512" xr:uid="{875D4DB4-04E6-4C33-9F0E-BBE223B37323}"/>
    <cellStyle name="ปกติ 5" xfId="513" xr:uid="{B39CF360-391D-47F6-A40C-ABAB855619E3}"/>
    <cellStyle name="ปกติ 6" xfId="514" xr:uid="{A67DC739-15C3-486F-96DE-3B019BE96979}"/>
    <cellStyle name="ปกติ 7" xfId="515" xr:uid="{27E9AA26-8F7E-4E17-9BB1-0E6923EA655C}"/>
    <cellStyle name="ปกติ 8" xfId="516" xr:uid="{890A05D0-A4FD-45E4-81A3-2E0EA62EBBCC}"/>
    <cellStyle name="ปกติ 9" xfId="517" xr:uid="{933DD2C6-2DAE-4C0C-B5F7-EC3129B7DBF8}"/>
    <cellStyle name="ปกติ_CASHFLOW" xfId="518" xr:uid="{6E01D65B-631E-453A-A092-6899A4F37AB1}"/>
    <cellStyle name="ป้อนค่า 2" xfId="519" xr:uid="{0D4E4D12-A7EB-4569-8C7B-E9C5D4D069AC}"/>
    <cellStyle name="ปานกลาง 2" xfId="520" xr:uid="{2E006A0A-C944-4FE3-92CD-E5E1D04355F3}"/>
    <cellStyle name="เปอร์เซ็นต์ 2" xfId="521" xr:uid="{7FB44039-2D0D-47C5-9835-3DA6FF90CAE5}"/>
    <cellStyle name="เปอร์เซ็นต์ 2 2" xfId="522" xr:uid="{E07C6153-4418-42C3-B6ED-AE120878F359}"/>
    <cellStyle name="เปอร์เซ็นต์ 3" xfId="523" xr:uid="{915404AB-5551-45A0-813B-78035617BCC5}"/>
    <cellStyle name="เปอร์เซ็นต์ 3 2" xfId="524" xr:uid="{BB282ED8-0D50-4D43-97E6-E1FB1EC2AB2D}"/>
    <cellStyle name="เปอร์เซ็นต์ 4" xfId="525" xr:uid="{EEADE4D8-AE37-4F17-83D8-3C741ABF45E4}"/>
    <cellStyle name="เปอร์เซ็นต์ 4 2" xfId="526" xr:uid="{BCFC6CEC-C769-41C6-AEA2-88525A5A79C0}"/>
    <cellStyle name="ผลรวม 2" xfId="527" xr:uid="{281AC0A6-7100-4A16-94E9-600468642C55}"/>
    <cellStyle name="แย่ 2" xfId="528" xr:uid="{6D7DEEA9-88B3-49E9-B498-028DB08F294F}"/>
    <cellStyle name="ส่วนที่ถูกเน้น1 2" xfId="529" xr:uid="{391E3369-5E47-4AE9-A291-C816EAD9324E}"/>
    <cellStyle name="ส่วนที่ถูกเน้น2 2" xfId="530" xr:uid="{39A49CD0-89AE-4985-A5FA-2AB2709413B4}"/>
    <cellStyle name="ส่วนที่ถูกเน้น3 2" xfId="531" xr:uid="{B0C144ED-6FFE-4655-925F-BD8FF171E98B}"/>
    <cellStyle name="ส่วนที่ถูกเน้น4 2" xfId="532" xr:uid="{B9E854C1-0529-475E-8B2D-D3D1288E52BF}"/>
    <cellStyle name="ส่วนที่ถูกเน้น6 2" xfId="533" xr:uid="{32454E72-DDE1-4AEC-8D0A-B6ACD8223696}"/>
    <cellStyle name="แสดงผล 2" xfId="534" xr:uid="{72504E8B-2170-4180-9F67-76AEB9679EB5}"/>
    <cellStyle name="หมายเหตุ 2" xfId="535" xr:uid="{91886751-A84A-45CC-9F4E-D85D6FBEF8D5}"/>
    <cellStyle name="หัวเรื่อง 1 2" xfId="536" xr:uid="{2F3A501E-8A40-47CE-A2AA-3CA3607BAF39}"/>
    <cellStyle name="หัวเรื่อง 2 2" xfId="537" xr:uid="{3EB970E9-5041-4FDF-958F-9319659C5534}"/>
    <cellStyle name="หัวเรื่อง 3 2" xfId="538" xr:uid="{5FB42AF2-539E-445A-BA1A-85FF1F7E6BF0}"/>
    <cellStyle name="หัวเรื่อง 4 2" xfId="539" xr:uid="{BB64CC57-F7CB-4155-BB28-13B41861F46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88</xdr:row>
      <xdr:rowOff>0</xdr:rowOff>
    </xdr:from>
    <xdr:to>
      <xdr:col>3</xdr:col>
      <xdr:colOff>68580</xdr:colOff>
      <xdr:row>88</xdr:row>
      <xdr:rowOff>68580</xdr:rowOff>
    </xdr:to>
    <xdr:sp macro="" textlink="">
      <xdr:nvSpPr>
        <xdr:cNvPr id="11380" name="Text Box 1">
          <a:extLst>
            <a:ext uri="{FF2B5EF4-FFF2-40B4-BE49-F238E27FC236}">
              <a16:creationId xmlns:a16="http://schemas.microsoft.com/office/drawing/2014/main" id="{C93D94B8-DDD1-556C-5014-CC529FA4E71C}"/>
            </a:ext>
          </a:extLst>
        </xdr:cNvPr>
        <xdr:cNvSpPr txBox="1">
          <a:spLocks noChangeArrowheads="1"/>
        </xdr:cNvSpPr>
      </xdr:nvSpPr>
      <xdr:spPr bwMode="auto">
        <a:xfrm>
          <a:off x="5273040" y="26517600"/>
          <a:ext cx="6858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D5C51-97E0-4021-AE70-C475BF9D70A0}">
  <sheetPr>
    <tabColor rgb="FFFFCCFF"/>
    <pageSetUpPr fitToPage="1"/>
  </sheetPr>
  <dimension ref="A1:R105"/>
  <sheetViews>
    <sheetView tabSelected="1" view="pageBreakPreview" topLeftCell="A3" zoomScale="70" zoomScaleNormal="70" zoomScaleSheetLayoutView="70" workbookViewId="0">
      <selection activeCell="A101" sqref="A101"/>
    </sheetView>
  </sheetViews>
  <sheetFormatPr defaultColWidth="9.140625" defaultRowHeight="24" customHeight="1" x14ac:dyDescent="0.5"/>
  <cols>
    <col min="1" max="3" width="3.5703125" style="4" customWidth="1"/>
    <col min="4" max="4" width="5.140625" style="4" customWidth="1"/>
    <col min="5" max="5" width="18.42578125" style="4" customWidth="1"/>
    <col min="6" max="6" width="19.42578125" style="4" customWidth="1"/>
    <col min="7" max="7" width="12.5703125" style="4" customWidth="1"/>
    <col min="8" max="8" width="10.85546875" style="39" customWidth="1"/>
    <col min="9" max="9" width="18.5703125" style="21" customWidth="1"/>
    <col min="10" max="10" width="0.85546875" style="21" customWidth="1"/>
    <col min="11" max="11" width="18.5703125" style="4" customWidth="1"/>
    <col min="12" max="12" width="0.85546875" style="4" customWidth="1"/>
    <col min="13" max="13" width="19.7109375" style="4" bestFit="1" customWidth="1"/>
    <col min="14" max="14" width="0.85546875" style="4" customWidth="1"/>
    <col min="15" max="15" width="19.7109375" style="10" bestFit="1" customWidth="1"/>
    <col min="16" max="16" width="18.42578125" style="10" bestFit="1" customWidth="1"/>
    <col min="17" max="17" width="17.42578125" style="4" customWidth="1"/>
    <col min="18" max="18" width="16.140625" style="4" bestFit="1" customWidth="1"/>
    <col min="19" max="16384" width="9.140625" style="4"/>
  </cols>
  <sheetData>
    <row r="1" spans="1:17" ht="24" customHeight="1" x14ac:dyDescent="0.5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7" ht="24" customHeight="1" x14ac:dyDescent="0.5">
      <c r="A2" s="189" t="s">
        <v>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</row>
    <row r="3" spans="1:17" ht="24" customHeight="1" x14ac:dyDescent="0.5">
      <c r="A3" s="189" t="s">
        <v>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</row>
    <row r="4" spans="1:17" ht="24" customHeight="1" x14ac:dyDescent="0.5">
      <c r="E4" s="6"/>
      <c r="F4" s="6"/>
      <c r="G4" s="6"/>
      <c r="H4" s="6"/>
      <c r="I4" s="6"/>
      <c r="J4" s="6"/>
      <c r="K4" s="6"/>
      <c r="L4" s="6"/>
      <c r="M4" s="6"/>
      <c r="N4" s="6"/>
      <c r="O4" s="34" t="s">
        <v>3</v>
      </c>
    </row>
    <row r="5" spans="1:17" s="6" customFormat="1" ht="24" customHeight="1" x14ac:dyDescent="0.5">
      <c r="A5" s="14"/>
      <c r="B5" s="14"/>
      <c r="C5" s="14"/>
      <c r="D5" s="14"/>
      <c r="E5" s="14"/>
      <c r="F5" s="14"/>
      <c r="G5" s="14"/>
      <c r="H5" s="14"/>
      <c r="I5" s="187" t="s">
        <v>4</v>
      </c>
      <c r="J5" s="187"/>
      <c r="K5" s="187"/>
      <c r="L5" s="129"/>
      <c r="M5" s="190" t="s">
        <v>5</v>
      </c>
      <c r="N5" s="190"/>
      <c r="O5" s="190"/>
      <c r="P5" s="29"/>
    </row>
    <row r="6" spans="1:17" s="6" customFormat="1" ht="24" customHeight="1" x14ac:dyDescent="0.5">
      <c r="I6" s="188" t="s">
        <v>6</v>
      </c>
      <c r="J6" s="188"/>
      <c r="K6" s="188"/>
      <c r="L6" s="128"/>
      <c r="M6" s="186" t="s">
        <v>7</v>
      </c>
      <c r="N6" s="186"/>
      <c r="O6" s="186"/>
      <c r="P6" s="29"/>
    </row>
    <row r="7" spans="1:17" s="6" customFormat="1" ht="24" customHeight="1" x14ac:dyDescent="0.5">
      <c r="A7" s="7"/>
      <c r="B7" s="7"/>
      <c r="C7" s="7"/>
      <c r="D7" s="7"/>
      <c r="E7" s="7"/>
      <c r="F7" s="7"/>
      <c r="G7" s="7"/>
      <c r="H7" s="1" t="s">
        <v>8</v>
      </c>
      <c r="I7" s="38" t="s">
        <v>9</v>
      </c>
      <c r="J7" s="9"/>
      <c r="K7" s="38" t="s">
        <v>10</v>
      </c>
      <c r="L7" s="38"/>
      <c r="M7" s="38" t="str">
        <f>+I7</f>
        <v>31 December 2025</v>
      </c>
      <c r="N7" s="9"/>
      <c r="O7" s="38" t="str">
        <f>+K7</f>
        <v>31 December 2024</v>
      </c>
      <c r="P7" s="29"/>
    </row>
    <row r="8" spans="1:17" s="6" customFormat="1" ht="24" customHeight="1" x14ac:dyDescent="0.5">
      <c r="I8" s="2"/>
      <c r="J8" s="2"/>
      <c r="K8" s="2"/>
      <c r="L8" s="2"/>
      <c r="M8" s="2"/>
      <c r="N8" s="2"/>
      <c r="O8" s="2"/>
      <c r="P8" s="29"/>
    </row>
    <row r="9" spans="1:17" s="6" customFormat="1" ht="24" customHeight="1" x14ac:dyDescent="0.5">
      <c r="A9" s="60" t="s">
        <v>11</v>
      </c>
      <c r="F9" s="60"/>
      <c r="G9" s="60"/>
      <c r="H9" s="2"/>
      <c r="I9" s="24" t="s">
        <v>12</v>
      </c>
      <c r="J9" s="25"/>
      <c r="K9" s="24" t="s">
        <v>12</v>
      </c>
      <c r="P9" s="29"/>
    </row>
    <row r="10" spans="1:17" s="6" customFormat="1" ht="24" customHeight="1" x14ac:dyDescent="0.5">
      <c r="A10" s="6" t="s">
        <v>13</v>
      </c>
      <c r="H10" s="2"/>
      <c r="I10" s="24"/>
      <c r="J10" s="25"/>
      <c r="K10" s="24"/>
      <c r="L10" s="26"/>
      <c r="M10" s="26"/>
      <c r="N10" s="27"/>
      <c r="O10" s="26"/>
      <c r="P10" s="29"/>
    </row>
    <row r="11" spans="1:17" ht="24" customHeight="1" x14ac:dyDescent="0.5">
      <c r="A11" s="4" t="s">
        <v>14</v>
      </c>
      <c r="F11" s="32"/>
      <c r="H11" s="39">
        <v>27.1</v>
      </c>
      <c r="I11" s="56">
        <v>3258530566.4200001</v>
      </c>
      <c r="J11" s="11"/>
      <c r="K11" s="94">
        <v>2438777822.4600005</v>
      </c>
      <c r="L11" s="56"/>
      <c r="M11" s="97">
        <v>321484657.63999999</v>
      </c>
      <c r="N11" s="11"/>
      <c r="O11" s="97">
        <v>177337421.63</v>
      </c>
    </row>
    <row r="12" spans="1:17" ht="24" customHeight="1" x14ac:dyDescent="0.5">
      <c r="A12" s="4" t="s">
        <v>15</v>
      </c>
      <c r="F12" s="32"/>
      <c r="H12" s="39" t="s">
        <v>16</v>
      </c>
      <c r="I12" s="56">
        <v>2616254.1599999964</v>
      </c>
      <c r="J12" s="20"/>
      <c r="K12" s="94">
        <v>1559142.77</v>
      </c>
      <c r="L12" s="57"/>
      <c r="M12" s="98">
        <v>0</v>
      </c>
      <c r="N12" s="11"/>
      <c r="O12" s="98">
        <v>1477413.22</v>
      </c>
      <c r="Q12" s="10"/>
    </row>
    <row r="13" spans="1:17" ht="24" customHeight="1" x14ac:dyDescent="0.5">
      <c r="A13" s="4" t="s">
        <v>17</v>
      </c>
      <c r="F13" s="32"/>
      <c r="H13" s="39">
        <v>8</v>
      </c>
      <c r="I13" s="56">
        <v>58570280.910000004</v>
      </c>
      <c r="J13" s="11"/>
      <c r="K13" s="94">
        <v>45324111.139999993</v>
      </c>
      <c r="L13" s="56"/>
      <c r="M13" s="99">
        <v>19198918.91</v>
      </c>
      <c r="N13" s="11"/>
      <c r="O13" s="99">
        <v>21098768.030000001</v>
      </c>
    </row>
    <row r="14" spans="1:17" ht="24" customHeight="1" x14ac:dyDescent="0.5">
      <c r="A14" s="4" t="s">
        <v>18</v>
      </c>
      <c r="F14" s="32"/>
      <c r="H14" s="39">
        <v>6.1</v>
      </c>
      <c r="I14" s="56">
        <v>0</v>
      </c>
      <c r="J14" s="11"/>
      <c r="K14" s="94">
        <v>0</v>
      </c>
      <c r="L14" s="56"/>
      <c r="M14" s="99">
        <v>0</v>
      </c>
      <c r="N14" s="11"/>
      <c r="O14" s="99">
        <v>0</v>
      </c>
    </row>
    <row r="15" spans="1:17" ht="24" customHeight="1" x14ac:dyDescent="0.5">
      <c r="A15" s="4" t="s">
        <v>19</v>
      </c>
      <c r="F15" s="32"/>
      <c r="H15" s="39">
        <v>9</v>
      </c>
      <c r="I15" s="56">
        <v>499614358.11000001</v>
      </c>
      <c r="J15" s="11"/>
      <c r="K15" s="94">
        <v>553196632.41000009</v>
      </c>
      <c r="L15" s="56"/>
      <c r="M15" s="100">
        <v>499614358.11000001</v>
      </c>
      <c r="N15" s="11"/>
      <c r="O15" s="100">
        <v>553196632.41000009</v>
      </c>
    </row>
    <row r="16" spans="1:17" ht="24" customHeight="1" x14ac:dyDescent="0.5">
      <c r="A16" s="4" t="s">
        <v>20</v>
      </c>
      <c r="F16" s="32"/>
      <c r="I16" s="56">
        <v>285511.43</v>
      </c>
      <c r="J16" s="11"/>
      <c r="K16" s="94">
        <v>375250.11</v>
      </c>
      <c r="L16" s="56"/>
      <c r="M16" s="99">
        <v>0</v>
      </c>
      <c r="N16" s="11"/>
      <c r="O16" s="99">
        <v>0</v>
      </c>
    </row>
    <row r="17" spans="1:17" ht="24" customHeight="1" x14ac:dyDescent="0.5">
      <c r="A17" s="4" t="s">
        <v>21</v>
      </c>
      <c r="F17" s="32"/>
      <c r="I17" s="56">
        <v>1922282.12</v>
      </c>
      <c r="J17" s="11"/>
      <c r="K17" s="94">
        <v>6245377.1599999992</v>
      </c>
      <c r="L17" s="56"/>
      <c r="M17" s="100">
        <v>0</v>
      </c>
      <c r="N17" s="11"/>
      <c r="O17" s="100">
        <v>3568202.96</v>
      </c>
    </row>
    <row r="18" spans="1:17" ht="24" customHeight="1" x14ac:dyDescent="0.5">
      <c r="A18" s="4" t="s">
        <v>22</v>
      </c>
      <c r="F18" s="32"/>
      <c r="H18" s="39">
        <v>10</v>
      </c>
      <c r="I18" s="56">
        <v>108833463.21000001</v>
      </c>
      <c r="J18" s="11"/>
      <c r="K18" s="94">
        <v>684085481.96999991</v>
      </c>
      <c r="L18" s="56"/>
      <c r="M18" s="100">
        <v>86760108.030000001</v>
      </c>
      <c r="N18" s="11"/>
      <c r="O18" s="100">
        <v>152767426.80000001</v>
      </c>
    </row>
    <row r="19" spans="1:17" s="6" customFormat="1" ht="24" customHeight="1" x14ac:dyDescent="0.5">
      <c r="A19" s="6" t="s">
        <v>23</v>
      </c>
      <c r="H19" s="2"/>
      <c r="I19" s="101">
        <f>SUM(I11:I18)</f>
        <v>3930372716.3599997</v>
      </c>
      <c r="J19" s="28"/>
      <c r="K19" s="101">
        <f>SUM(K11:K18)</f>
        <v>3729563818.0200005</v>
      </c>
      <c r="L19" s="28"/>
      <c r="M19" s="101">
        <f>SUM(M11:M18)</f>
        <v>927058042.69000006</v>
      </c>
      <c r="N19" s="28"/>
      <c r="O19" s="101">
        <f>SUM(O11:O18)</f>
        <v>909445865.05000019</v>
      </c>
      <c r="P19" s="10"/>
      <c r="Q19" s="4"/>
    </row>
    <row r="20" spans="1:17" s="6" customFormat="1" ht="24" customHeight="1" x14ac:dyDescent="0.5">
      <c r="A20" s="6" t="s">
        <v>24</v>
      </c>
      <c r="F20" s="29"/>
      <c r="H20" s="2"/>
      <c r="I20" s="28"/>
      <c r="J20" s="28"/>
      <c r="K20" s="28"/>
      <c r="L20" s="28"/>
      <c r="M20" s="28"/>
      <c r="N20" s="28"/>
      <c r="O20" s="28"/>
      <c r="P20" s="10"/>
    </row>
    <row r="21" spans="1:17" ht="24" hidden="1" customHeight="1" x14ac:dyDescent="0.5">
      <c r="A21" s="4" t="s">
        <v>25</v>
      </c>
      <c r="F21" s="10"/>
      <c r="H21" s="39">
        <v>10</v>
      </c>
      <c r="I21" s="8">
        <v>0</v>
      </c>
      <c r="J21" s="11"/>
      <c r="K21" s="11">
        <v>0</v>
      </c>
      <c r="L21" s="11"/>
      <c r="M21" s="11">
        <v>0</v>
      </c>
      <c r="N21" s="11"/>
      <c r="O21" s="11">
        <v>0</v>
      </c>
    </row>
    <row r="22" spans="1:17" ht="24" customHeight="1" x14ac:dyDescent="0.5">
      <c r="A22" s="4" t="s">
        <v>26</v>
      </c>
      <c r="F22" s="10"/>
      <c r="H22" s="39">
        <v>10</v>
      </c>
      <c r="I22" s="11">
        <v>585725288.89999998</v>
      </c>
      <c r="J22" s="11"/>
      <c r="K22" s="11">
        <v>603207225.62</v>
      </c>
      <c r="L22" s="11"/>
      <c r="M22" s="11">
        <v>28001127.91</v>
      </c>
      <c r="N22" s="11"/>
      <c r="O22" s="11">
        <v>31406689.25</v>
      </c>
      <c r="P22" s="29"/>
      <c r="Q22" s="6"/>
    </row>
    <row r="23" spans="1:17" ht="24" customHeight="1" x14ac:dyDescent="0.5">
      <c r="A23" s="4" t="s">
        <v>27</v>
      </c>
      <c r="F23" s="10"/>
      <c r="H23" s="39">
        <v>11</v>
      </c>
      <c r="I23" s="11">
        <v>2481267009.73</v>
      </c>
      <c r="J23" s="11"/>
      <c r="K23" s="11">
        <v>2768276932.4400001</v>
      </c>
      <c r="L23" s="11"/>
      <c r="M23" s="11">
        <v>0</v>
      </c>
      <c r="N23" s="11"/>
      <c r="O23" s="11">
        <v>0</v>
      </c>
      <c r="P23" s="24"/>
      <c r="Q23" s="6"/>
    </row>
    <row r="24" spans="1:17" ht="24" customHeight="1" x14ac:dyDescent="0.5">
      <c r="A24" s="4" t="s">
        <v>28</v>
      </c>
      <c r="F24" s="10"/>
      <c r="H24" s="39">
        <v>12</v>
      </c>
      <c r="I24" s="11">
        <v>0</v>
      </c>
      <c r="J24" s="11"/>
      <c r="K24" s="11">
        <v>0</v>
      </c>
      <c r="L24" s="11"/>
      <c r="M24" s="11">
        <v>1387416026.97</v>
      </c>
      <c r="N24" s="11"/>
      <c r="O24" s="11">
        <v>1301918708.2</v>
      </c>
      <c r="P24" s="21"/>
    </row>
    <row r="25" spans="1:17" ht="24" customHeight="1" x14ac:dyDescent="0.5">
      <c r="A25" s="4" t="s">
        <v>29</v>
      </c>
      <c r="F25" s="10"/>
      <c r="H25" s="39">
        <v>6.1</v>
      </c>
      <c r="I25" s="11">
        <v>0</v>
      </c>
      <c r="J25" s="11"/>
      <c r="K25" s="11">
        <v>0</v>
      </c>
      <c r="L25" s="11"/>
      <c r="M25" s="11">
        <v>0</v>
      </c>
      <c r="N25" s="11"/>
      <c r="O25" s="11">
        <v>0</v>
      </c>
    </row>
    <row r="26" spans="1:17" ht="24" customHeight="1" x14ac:dyDescent="0.5">
      <c r="A26" s="4" t="s">
        <v>30</v>
      </c>
      <c r="F26" s="10"/>
      <c r="H26" s="39">
        <v>6.1</v>
      </c>
      <c r="I26" s="11">
        <v>0</v>
      </c>
      <c r="J26" s="11"/>
      <c r="K26" s="11">
        <v>0</v>
      </c>
      <c r="L26" s="11"/>
      <c r="M26" s="11">
        <v>0</v>
      </c>
      <c r="N26" s="11"/>
      <c r="O26" s="11">
        <v>0</v>
      </c>
    </row>
    <row r="27" spans="1:17" ht="24" customHeight="1" x14ac:dyDescent="0.5">
      <c r="A27" s="4" t="s">
        <v>31</v>
      </c>
      <c r="F27" s="10"/>
      <c r="H27" s="39">
        <v>6.1</v>
      </c>
      <c r="I27" s="11">
        <v>0</v>
      </c>
      <c r="J27" s="11"/>
      <c r="K27" s="11">
        <v>0</v>
      </c>
      <c r="L27" s="11"/>
      <c r="M27" s="11">
        <v>0</v>
      </c>
      <c r="N27" s="11"/>
      <c r="O27" s="11">
        <v>0</v>
      </c>
    </row>
    <row r="28" spans="1:17" ht="24" hidden="1" customHeight="1" x14ac:dyDescent="0.5">
      <c r="A28" s="4" t="s">
        <v>32</v>
      </c>
      <c r="F28" s="10"/>
      <c r="I28" s="11">
        <v>0</v>
      </c>
      <c r="J28" s="11"/>
      <c r="K28" s="11">
        <v>0</v>
      </c>
      <c r="L28" s="56"/>
      <c r="M28" s="56">
        <v>0</v>
      </c>
      <c r="N28" s="11"/>
      <c r="O28" s="56">
        <v>0</v>
      </c>
      <c r="P28" s="10">
        <f>SUM(P23:P27)</f>
        <v>0</v>
      </c>
    </row>
    <row r="29" spans="1:17" ht="24" customHeight="1" x14ac:dyDescent="0.5">
      <c r="A29" s="4" t="s">
        <v>33</v>
      </c>
      <c r="F29" s="10"/>
      <c r="H29" s="39">
        <v>14</v>
      </c>
      <c r="I29" s="11">
        <v>126710373.45</v>
      </c>
      <c r="J29" s="11"/>
      <c r="K29" s="11">
        <v>139200800.13999999</v>
      </c>
      <c r="L29" s="56"/>
      <c r="M29" s="56">
        <v>78348440.390000001</v>
      </c>
      <c r="N29" s="11"/>
      <c r="O29" s="56">
        <v>79451367.079999998</v>
      </c>
    </row>
    <row r="30" spans="1:17" ht="24" customHeight="1" x14ac:dyDescent="0.5">
      <c r="A30" s="4" t="s">
        <v>34</v>
      </c>
      <c r="F30" s="10"/>
      <c r="H30" s="39">
        <v>15</v>
      </c>
      <c r="I30" s="11">
        <v>249509938.46999997</v>
      </c>
      <c r="J30" s="11"/>
      <c r="K30" s="11">
        <v>239235391.27999997</v>
      </c>
      <c r="L30" s="11"/>
      <c r="M30" s="11">
        <v>151923189.09</v>
      </c>
      <c r="N30" s="11"/>
      <c r="O30" s="11">
        <v>141730097.56</v>
      </c>
    </row>
    <row r="31" spans="1:17" ht="24" customHeight="1" x14ac:dyDescent="0.5">
      <c r="A31" s="4" t="s">
        <v>35</v>
      </c>
      <c r="F31" s="10"/>
      <c r="H31" s="39">
        <v>16.100000000000001</v>
      </c>
      <c r="I31" s="11">
        <v>29115944.319999997</v>
      </c>
      <c r="J31" s="11"/>
      <c r="K31" s="11">
        <v>50952902.319999993</v>
      </c>
      <c r="L31" s="11"/>
      <c r="M31" s="11">
        <v>14398288.220000001</v>
      </c>
      <c r="N31" s="11"/>
      <c r="O31" s="11">
        <v>25197004.219999999</v>
      </c>
    </row>
    <row r="32" spans="1:17" ht="24" customHeight="1" x14ac:dyDescent="0.5">
      <c r="A32" s="4" t="s">
        <v>36</v>
      </c>
      <c r="F32" s="10"/>
      <c r="H32" s="39">
        <v>17</v>
      </c>
      <c r="I32" s="11">
        <v>403261445.94</v>
      </c>
      <c r="J32" s="11"/>
      <c r="K32" s="11">
        <v>62700918.009999998</v>
      </c>
      <c r="L32" s="11"/>
      <c r="M32" s="11">
        <v>478500</v>
      </c>
      <c r="N32" s="11"/>
      <c r="O32" s="11">
        <v>0</v>
      </c>
    </row>
    <row r="33" spans="1:17" ht="24" customHeight="1" x14ac:dyDescent="0.5">
      <c r="A33" s="4" t="s">
        <v>37</v>
      </c>
      <c r="F33" s="10"/>
      <c r="I33" s="11">
        <v>495999.95</v>
      </c>
      <c r="J33" s="11"/>
      <c r="K33" s="11">
        <v>482010.57</v>
      </c>
      <c r="L33" s="11"/>
      <c r="M33" s="11">
        <v>305705.02</v>
      </c>
      <c r="N33" s="11"/>
      <c r="O33" s="11">
        <v>315823.89</v>
      </c>
    </row>
    <row r="34" spans="1:17" ht="24" customHeight="1" x14ac:dyDescent="0.5">
      <c r="A34" s="4" t="s">
        <v>38</v>
      </c>
      <c r="F34" s="10"/>
      <c r="H34" s="39">
        <v>24.4</v>
      </c>
      <c r="I34" s="10">
        <f>7062579.47-7062579.47</f>
        <v>0</v>
      </c>
      <c r="J34" s="56"/>
      <c r="K34" s="10">
        <f>9530321.7-9530321.7</f>
        <v>0</v>
      </c>
      <c r="L34" s="11"/>
      <c r="M34" s="11">
        <v>1586992.8699999996</v>
      </c>
      <c r="N34" s="11"/>
      <c r="O34" s="11">
        <v>4616268.9000000004</v>
      </c>
    </row>
    <row r="35" spans="1:17" ht="24" customHeight="1" x14ac:dyDescent="0.5">
      <c r="A35" s="4" t="s">
        <v>39</v>
      </c>
      <c r="F35" s="10"/>
      <c r="H35" s="39">
        <v>18</v>
      </c>
      <c r="I35" s="102">
        <v>14058049.779999999</v>
      </c>
      <c r="J35" s="11"/>
      <c r="K35" s="102">
        <v>25917918.699999996</v>
      </c>
      <c r="L35" s="11"/>
      <c r="M35" s="102">
        <v>7313400.5499999998</v>
      </c>
      <c r="N35" s="11"/>
      <c r="O35" s="102">
        <v>13188359.140000001</v>
      </c>
    </row>
    <row r="36" spans="1:17" s="6" customFormat="1" ht="24" customHeight="1" x14ac:dyDescent="0.5">
      <c r="A36" s="6" t="s">
        <v>40</v>
      </c>
      <c r="F36" s="29"/>
      <c r="H36" s="2"/>
      <c r="I36" s="28">
        <f>SUM(I21:I35)</f>
        <v>3890144050.54</v>
      </c>
      <c r="J36" s="28"/>
      <c r="K36" s="28">
        <f>SUM(K21:K35)</f>
        <v>3889974099.0799999</v>
      </c>
      <c r="L36" s="28"/>
      <c r="M36" s="28">
        <f>SUM(M21:M35)</f>
        <v>1669771671.02</v>
      </c>
      <c r="N36" s="28"/>
      <c r="O36" s="28">
        <f>SUM(O21:O35)</f>
        <v>1597824318.2400002</v>
      </c>
      <c r="P36" s="10"/>
      <c r="Q36" s="4"/>
    </row>
    <row r="37" spans="1:17" s="6" customFormat="1" ht="24" customHeight="1" thickBot="1" x14ac:dyDescent="0.55000000000000004">
      <c r="A37" s="6" t="s">
        <v>41</v>
      </c>
      <c r="H37" s="2"/>
      <c r="I37" s="103">
        <f>+I19+I36</f>
        <v>7820516766.8999996</v>
      </c>
      <c r="J37" s="28"/>
      <c r="K37" s="103">
        <f>+K19+K36</f>
        <v>7619537917.1000004</v>
      </c>
      <c r="L37" s="28"/>
      <c r="M37" s="103">
        <f>+M19+M36</f>
        <v>2596829713.71</v>
      </c>
      <c r="N37" s="28"/>
      <c r="O37" s="103">
        <f>+O19+O36</f>
        <v>2507270183.2900004</v>
      </c>
      <c r="P37" s="113"/>
      <c r="Q37" s="4"/>
    </row>
    <row r="38" spans="1:17" s="6" customFormat="1" ht="24" customHeight="1" thickTop="1" x14ac:dyDescent="0.5">
      <c r="F38" s="40"/>
      <c r="H38" s="2"/>
      <c r="I38" s="28"/>
      <c r="J38" s="28"/>
      <c r="K38" s="28"/>
      <c r="L38" s="28"/>
      <c r="M38" s="28"/>
      <c r="N38" s="28"/>
      <c r="O38" s="28"/>
      <c r="P38" s="29"/>
    </row>
    <row r="39" spans="1:17" s="6" customFormat="1" ht="24" customHeight="1" x14ac:dyDescent="0.5">
      <c r="F39" s="40"/>
      <c r="H39" s="2"/>
      <c r="I39" s="29"/>
      <c r="J39" s="50"/>
      <c r="K39" s="29"/>
      <c r="L39" s="28"/>
      <c r="M39" s="28"/>
      <c r="N39" s="28"/>
      <c r="O39" s="28"/>
      <c r="P39" s="29"/>
    </row>
    <row r="40" spans="1:17" s="6" customFormat="1" ht="24" customHeight="1" x14ac:dyDescent="0.5">
      <c r="F40" s="40"/>
      <c r="H40" s="2"/>
      <c r="I40" s="29"/>
      <c r="J40" s="28"/>
      <c r="K40" s="28"/>
      <c r="L40" s="28"/>
      <c r="M40" s="28"/>
      <c r="N40" s="28"/>
      <c r="O40" s="28"/>
      <c r="P40" s="29"/>
    </row>
    <row r="41" spans="1:17" s="6" customFormat="1" ht="24" customHeight="1" x14ac:dyDescent="0.5">
      <c r="F41" s="40"/>
      <c r="H41" s="2"/>
      <c r="I41" s="29"/>
      <c r="J41" s="28"/>
      <c r="K41" s="29"/>
      <c r="L41" s="28"/>
      <c r="M41" s="28"/>
      <c r="N41" s="28"/>
      <c r="O41" s="28"/>
      <c r="P41" s="29"/>
    </row>
    <row r="42" spans="1:17" s="6" customFormat="1" ht="24" customHeight="1" x14ac:dyDescent="0.5">
      <c r="F42" s="40"/>
      <c r="H42" s="2"/>
      <c r="I42" s="29"/>
      <c r="J42" s="28"/>
      <c r="K42" s="29"/>
      <c r="L42" s="28"/>
      <c r="M42" s="28"/>
      <c r="N42" s="28"/>
      <c r="O42" s="28"/>
      <c r="P42" s="29"/>
    </row>
    <row r="43" spans="1:17" s="6" customFormat="1" ht="24" customHeight="1" x14ac:dyDescent="0.5">
      <c r="F43" s="40"/>
      <c r="H43" s="2"/>
      <c r="I43" s="29"/>
      <c r="J43" s="28"/>
      <c r="K43" s="29"/>
      <c r="L43" s="28"/>
      <c r="M43" s="28"/>
      <c r="N43" s="28"/>
      <c r="O43" s="28"/>
      <c r="P43" s="29"/>
    </row>
    <row r="44" spans="1:17" s="6" customFormat="1" ht="24" customHeight="1" x14ac:dyDescent="0.5">
      <c r="F44" s="40"/>
      <c r="H44" s="2"/>
      <c r="I44" s="29"/>
      <c r="J44" s="28"/>
      <c r="K44" s="29"/>
      <c r="L44" s="28"/>
      <c r="M44" s="28"/>
      <c r="N44" s="28"/>
      <c r="O44" s="28"/>
      <c r="P44" s="29"/>
    </row>
    <row r="45" spans="1:17" s="6" customFormat="1" ht="24" customHeight="1" x14ac:dyDescent="0.5">
      <c r="F45" s="40"/>
      <c r="H45" s="2"/>
      <c r="I45" s="29"/>
      <c r="J45" s="28"/>
      <c r="K45" s="29"/>
      <c r="L45" s="28"/>
      <c r="M45" s="28"/>
      <c r="N45" s="28"/>
      <c r="O45" s="28"/>
      <c r="P45" s="29"/>
    </row>
    <row r="46" spans="1:17" s="6" customFormat="1" ht="24" customHeight="1" x14ac:dyDescent="0.5">
      <c r="F46" s="40"/>
      <c r="H46" s="2"/>
      <c r="I46" s="29"/>
      <c r="J46" s="28"/>
      <c r="K46" s="29"/>
      <c r="L46" s="28"/>
      <c r="M46" s="28"/>
      <c r="N46" s="28"/>
      <c r="O46" s="28"/>
      <c r="P46" s="29"/>
    </row>
    <row r="47" spans="1:17" s="6" customFormat="1" ht="24" customHeight="1" x14ac:dyDescent="0.5">
      <c r="F47" s="40"/>
      <c r="H47" s="2"/>
      <c r="I47" s="29"/>
      <c r="J47" s="28"/>
      <c r="K47" s="29"/>
      <c r="L47" s="28"/>
      <c r="M47" s="28"/>
      <c r="N47" s="28"/>
      <c r="O47" s="28"/>
      <c r="P47" s="29"/>
    </row>
    <row r="48" spans="1:17" s="6" customFormat="1" ht="24" customHeight="1" x14ac:dyDescent="0.5">
      <c r="F48" s="40"/>
      <c r="H48" s="2"/>
      <c r="I48" s="29"/>
      <c r="J48" s="28"/>
      <c r="K48" s="29"/>
      <c r="L48" s="28"/>
      <c r="M48" s="28"/>
      <c r="N48" s="28"/>
      <c r="O48" s="28"/>
      <c r="P48" s="29"/>
    </row>
    <row r="49" spans="1:18" s="6" customFormat="1" ht="24" customHeight="1" x14ac:dyDescent="0.5">
      <c r="F49" s="40"/>
      <c r="H49" s="2"/>
      <c r="I49" s="29"/>
      <c r="J49" s="28"/>
      <c r="K49" s="29"/>
      <c r="L49" s="28"/>
      <c r="M49" s="28"/>
      <c r="N49" s="28"/>
      <c r="O49" s="28"/>
      <c r="P49" s="29"/>
    </row>
    <row r="50" spans="1:18" s="6" customFormat="1" ht="24" customHeight="1" x14ac:dyDescent="0.5">
      <c r="F50" s="40"/>
      <c r="H50" s="2"/>
      <c r="I50" s="29"/>
      <c r="J50" s="28"/>
      <c r="K50" s="29"/>
      <c r="L50" s="28"/>
      <c r="M50" s="28"/>
      <c r="N50" s="28"/>
      <c r="O50" s="28"/>
      <c r="P50" s="29"/>
    </row>
    <row r="51" spans="1:18" ht="24" customHeight="1" x14ac:dyDescent="0.5">
      <c r="A51" s="4" t="s">
        <v>42</v>
      </c>
      <c r="J51" s="5"/>
    </row>
    <row r="52" spans="1:18" ht="24" customHeight="1" x14ac:dyDescent="0.5">
      <c r="A52" s="189" t="str">
        <f>A1</f>
        <v>MDX PUBLIC COMPANY LIMITED AND ITS SUBSIDIARIES</v>
      </c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</row>
    <row r="53" spans="1:18" ht="24" customHeight="1" x14ac:dyDescent="0.5">
      <c r="A53" s="189" t="str">
        <f>A2</f>
        <v>STATEMENT OF FINANCIAL POSITION</v>
      </c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</row>
    <row r="54" spans="1:18" ht="24" customHeight="1" x14ac:dyDescent="0.5">
      <c r="A54" s="189" t="str">
        <f>A3</f>
        <v>As at 31 December 2025</v>
      </c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</row>
    <row r="55" spans="1:18" s="18" customFormat="1" ht="24" customHeight="1" x14ac:dyDescent="0.5"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34" t="str">
        <f>O4</f>
        <v>(Unit : Baht)</v>
      </c>
      <c r="P55" s="170"/>
    </row>
    <row r="56" spans="1:18" s="169" customFormat="1" ht="24" customHeight="1" x14ac:dyDescent="0.5">
      <c r="A56" s="171"/>
      <c r="B56" s="171"/>
      <c r="C56" s="171"/>
      <c r="D56" s="171"/>
      <c r="E56" s="171"/>
      <c r="F56" s="171"/>
      <c r="G56" s="171"/>
      <c r="H56" s="171"/>
      <c r="I56" s="187" t="s">
        <v>4</v>
      </c>
      <c r="J56" s="187"/>
      <c r="K56" s="187"/>
      <c r="L56" s="129"/>
      <c r="M56" s="190" t="s">
        <v>5</v>
      </c>
      <c r="N56" s="190"/>
      <c r="O56" s="190"/>
      <c r="P56" s="172"/>
    </row>
    <row r="57" spans="1:18" s="169" customFormat="1" ht="24" customHeight="1" x14ac:dyDescent="0.5">
      <c r="I57" s="188" t="s">
        <v>6</v>
      </c>
      <c r="J57" s="188"/>
      <c r="K57" s="188"/>
      <c r="L57" s="128"/>
      <c r="M57" s="186" t="s">
        <v>7</v>
      </c>
      <c r="N57" s="186"/>
      <c r="O57" s="186"/>
      <c r="P57" s="172"/>
    </row>
    <row r="58" spans="1:18" s="169" customFormat="1" ht="24" customHeight="1" x14ac:dyDescent="0.5">
      <c r="A58" s="173"/>
      <c r="B58" s="173"/>
      <c r="C58" s="173"/>
      <c r="D58" s="173"/>
      <c r="E58" s="173"/>
      <c r="F58" s="173"/>
      <c r="G58" s="173"/>
      <c r="H58" s="1" t="s">
        <v>8</v>
      </c>
      <c r="I58" s="38" t="str">
        <f>I7</f>
        <v>31 December 2025</v>
      </c>
      <c r="J58" s="9"/>
      <c r="K58" s="38" t="str">
        <f>K7</f>
        <v>31 December 2024</v>
      </c>
      <c r="L58" s="38"/>
      <c r="M58" s="38" t="str">
        <f>M7</f>
        <v>31 December 2025</v>
      </c>
      <c r="N58" s="9"/>
      <c r="O58" s="38" t="str">
        <f>O7</f>
        <v>31 December 2024</v>
      </c>
      <c r="P58" s="172"/>
    </row>
    <row r="59" spans="1:18" s="169" customFormat="1" ht="24" customHeight="1" x14ac:dyDescent="0.5">
      <c r="I59" s="174"/>
      <c r="J59" s="174"/>
      <c r="K59" s="174"/>
      <c r="L59" s="174"/>
      <c r="M59" s="174"/>
      <c r="N59" s="174"/>
      <c r="O59" s="174"/>
      <c r="P59" s="172"/>
    </row>
    <row r="60" spans="1:18" s="6" customFormat="1" ht="24" customHeight="1" x14ac:dyDescent="0.5">
      <c r="A60" s="6" t="s">
        <v>43</v>
      </c>
      <c r="H60" s="2"/>
      <c r="I60" s="55"/>
      <c r="J60" s="55"/>
      <c r="K60" s="2"/>
      <c r="L60" s="2"/>
      <c r="M60" s="2"/>
      <c r="N60" s="2"/>
      <c r="O60" s="10"/>
      <c r="P60" s="29"/>
    </row>
    <row r="61" spans="1:18" s="6" customFormat="1" ht="24" customHeight="1" x14ac:dyDescent="0.5">
      <c r="A61" s="6" t="s">
        <v>44</v>
      </c>
      <c r="H61" s="2"/>
      <c r="I61" s="175"/>
      <c r="J61" s="30"/>
      <c r="K61" s="40"/>
      <c r="M61" s="40"/>
      <c r="O61" s="10"/>
      <c r="P61" s="29"/>
    </row>
    <row r="62" spans="1:18" s="6" customFormat="1" ht="24" customHeight="1" x14ac:dyDescent="0.5">
      <c r="A62" s="4" t="s">
        <v>45</v>
      </c>
      <c r="F62" s="10"/>
      <c r="G62" s="4"/>
      <c r="H62" s="39">
        <v>6.1</v>
      </c>
      <c r="I62" s="56">
        <v>3493086.4399999976</v>
      </c>
      <c r="J62" s="11"/>
      <c r="K62" s="56">
        <v>5958313.8899999997</v>
      </c>
      <c r="L62" s="56"/>
      <c r="M62" s="56">
        <v>576332.99</v>
      </c>
      <c r="N62" s="61"/>
      <c r="O62" s="56">
        <v>2550947.13</v>
      </c>
      <c r="P62" s="29"/>
      <c r="Q62" s="61"/>
      <c r="R62" s="61"/>
    </row>
    <row r="63" spans="1:18" s="6" customFormat="1" ht="24" customHeight="1" x14ac:dyDescent="0.5">
      <c r="A63" s="4" t="s">
        <v>46</v>
      </c>
      <c r="F63" s="10"/>
      <c r="G63" s="22"/>
      <c r="H63" s="39">
        <v>19</v>
      </c>
      <c r="I63" s="56">
        <v>214103008.84999999</v>
      </c>
      <c r="J63" s="11"/>
      <c r="K63" s="56">
        <v>177810874.52000001</v>
      </c>
      <c r="L63" s="56"/>
      <c r="M63" s="56">
        <v>116999765.17</v>
      </c>
      <c r="N63" s="61"/>
      <c r="O63" s="56">
        <v>94036986.300000012</v>
      </c>
      <c r="P63" s="10"/>
      <c r="Q63" s="29"/>
    </row>
    <row r="64" spans="1:18" s="6" customFormat="1" ht="24" customHeight="1" x14ac:dyDescent="0.5">
      <c r="A64" s="4" t="s">
        <v>47</v>
      </c>
      <c r="F64" s="10"/>
      <c r="G64" s="22"/>
      <c r="H64" s="39">
        <v>6.1</v>
      </c>
      <c r="I64" s="56">
        <v>0</v>
      </c>
      <c r="J64" s="11"/>
      <c r="K64" s="56">
        <v>1228620.46</v>
      </c>
      <c r="L64" s="56"/>
      <c r="M64" s="56">
        <v>0</v>
      </c>
      <c r="N64" s="61"/>
      <c r="O64" s="56">
        <v>0</v>
      </c>
      <c r="P64" s="10"/>
      <c r="Q64" s="29"/>
    </row>
    <row r="65" spans="1:18" ht="24" customHeight="1" x14ac:dyDescent="0.5">
      <c r="A65" s="4" t="s">
        <v>48</v>
      </c>
      <c r="F65" s="10"/>
      <c r="I65" s="56"/>
      <c r="J65" s="11"/>
      <c r="K65" s="56"/>
      <c r="L65" s="56"/>
      <c r="M65" s="56"/>
      <c r="N65" s="11"/>
      <c r="O65" s="56"/>
      <c r="Q65" s="10"/>
    </row>
    <row r="66" spans="1:18" ht="24" customHeight="1" x14ac:dyDescent="0.5">
      <c r="B66" s="4" t="s">
        <v>49</v>
      </c>
      <c r="F66" s="10"/>
      <c r="H66" s="39">
        <v>20</v>
      </c>
      <c r="I66" s="56">
        <v>55862688.170000002</v>
      </c>
      <c r="J66" s="11"/>
      <c r="K66" s="56">
        <v>55862688.170000002</v>
      </c>
      <c r="L66" s="56"/>
      <c r="M66" s="56">
        <v>55862688.170000002</v>
      </c>
      <c r="N66" s="11"/>
      <c r="O66" s="56">
        <v>55862688.170000002</v>
      </c>
      <c r="Q66" s="10"/>
    </row>
    <row r="67" spans="1:18" ht="24" customHeight="1" x14ac:dyDescent="0.5">
      <c r="B67" s="4" t="s">
        <v>50</v>
      </c>
      <c r="F67" s="10"/>
      <c r="H67" s="39">
        <v>22</v>
      </c>
      <c r="I67" s="56">
        <v>50401975.32</v>
      </c>
      <c r="J67" s="11"/>
      <c r="K67" s="56">
        <v>50401975.32</v>
      </c>
      <c r="L67" s="11"/>
      <c r="M67" s="56">
        <v>0</v>
      </c>
      <c r="N67" s="11"/>
      <c r="O67" s="56">
        <v>0</v>
      </c>
      <c r="Q67" s="32"/>
    </row>
    <row r="68" spans="1:18" ht="24" customHeight="1" x14ac:dyDescent="0.5">
      <c r="B68" s="4" t="s">
        <v>51</v>
      </c>
      <c r="F68" s="10"/>
      <c r="H68" s="39">
        <v>16.2</v>
      </c>
      <c r="I68" s="56">
        <v>22850440.030000001</v>
      </c>
      <c r="J68" s="11"/>
      <c r="K68" s="56">
        <v>21271404.770000003</v>
      </c>
      <c r="L68" s="11"/>
      <c r="M68" s="56">
        <v>11332314.699999999</v>
      </c>
      <c r="N68" s="11"/>
      <c r="O68" s="56">
        <v>10500670.15</v>
      </c>
      <c r="Q68" s="10"/>
    </row>
    <row r="69" spans="1:18" ht="24" customHeight="1" x14ac:dyDescent="0.5">
      <c r="A69" s="4" t="s">
        <v>52</v>
      </c>
      <c r="B69" s="6"/>
      <c r="F69" s="10"/>
      <c r="I69" s="56">
        <v>8272039.1900000004</v>
      </c>
      <c r="J69" s="11"/>
      <c r="K69" s="56">
        <v>5852048.3500000006</v>
      </c>
      <c r="L69" s="11"/>
      <c r="M69" s="56">
        <v>1301676.2</v>
      </c>
      <c r="N69" s="11"/>
      <c r="O69" s="56">
        <v>0</v>
      </c>
      <c r="R69" s="10"/>
    </row>
    <row r="70" spans="1:18" s="6" customFormat="1" ht="24" customHeight="1" x14ac:dyDescent="0.5">
      <c r="A70" s="6" t="s">
        <v>53</v>
      </c>
      <c r="F70" s="10"/>
      <c r="H70" s="2"/>
      <c r="I70" s="101">
        <f>SUM(I62:I69)</f>
        <v>354983237.99999994</v>
      </c>
      <c r="J70" s="28"/>
      <c r="K70" s="101">
        <f>SUM(K62:K69)</f>
        <v>318385925.48000002</v>
      </c>
      <c r="L70" s="28"/>
      <c r="M70" s="101">
        <f>SUM(M62:M69)</f>
        <v>186072777.22999996</v>
      </c>
      <c r="N70" s="28"/>
      <c r="O70" s="101">
        <f>SUM(O62:O69)</f>
        <v>162951291.75000003</v>
      </c>
      <c r="P70" s="10"/>
      <c r="R70" s="29"/>
    </row>
    <row r="71" spans="1:18" s="6" customFormat="1" ht="24" customHeight="1" x14ac:dyDescent="0.5">
      <c r="A71" s="6" t="s">
        <v>54</v>
      </c>
      <c r="F71" s="10"/>
      <c r="H71" s="2"/>
      <c r="I71" s="28"/>
      <c r="J71" s="28"/>
      <c r="K71" s="28"/>
      <c r="L71" s="28"/>
      <c r="M71" s="28"/>
      <c r="N71" s="28"/>
      <c r="O71" s="28"/>
      <c r="P71" s="10"/>
      <c r="R71" s="29"/>
    </row>
    <row r="72" spans="1:18" ht="24" customHeight="1" x14ac:dyDescent="0.5">
      <c r="A72" s="4" t="s">
        <v>55</v>
      </c>
      <c r="F72" s="10"/>
      <c r="H72" s="39">
        <v>13</v>
      </c>
      <c r="I72" s="11">
        <v>61799421.039999999</v>
      </c>
      <c r="J72" s="20"/>
      <c r="K72" s="11">
        <v>61799421.039999999</v>
      </c>
      <c r="L72" s="11"/>
      <c r="M72" s="57">
        <v>0</v>
      </c>
      <c r="N72" s="20"/>
      <c r="O72" s="57">
        <v>0</v>
      </c>
      <c r="P72" s="29"/>
      <c r="R72" s="17"/>
    </row>
    <row r="73" spans="1:18" ht="24" customHeight="1" x14ac:dyDescent="0.5">
      <c r="A73" s="4" t="s">
        <v>56</v>
      </c>
      <c r="F73" s="10"/>
      <c r="H73" s="39">
        <v>6.1</v>
      </c>
      <c r="I73" s="56">
        <v>1750000</v>
      </c>
      <c r="J73" s="11"/>
      <c r="K73" s="56">
        <v>1750000</v>
      </c>
      <c r="L73" s="11"/>
      <c r="M73" s="57">
        <v>0</v>
      </c>
      <c r="N73" s="20"/>
      <c r="O73" s="57">
        <v>0</v>
      </c>
      <c r="R73" s="17"/>
    </row>
    <row r="74" spans="1:18" ht="24" customHeight="1" x14ac:dyDescent="0.5">
      <c r="A74" s="4" t="s">
        <v>51</v>
      </c>
      <c r="F74" s="10"/>
      <c r="H74" s="39">
        <v>16.2</v>
      </c>
      <c r="I74" s="134">
        <f>30766696.65-I68</f>
        <v>7916256.6199999973</v>
      </c>
      <c r="J74" s="11"/>
      <c r="K74" s="8">
        <v>30766696.640000001</v>
      </c>
      <c r="L74" s="11"/>
      <c r="M74" s="181">
        <f>15269997.47-M68</f>
        <v>3937682.7700000014</v>
      </c>
      <c r="N74" s="20"/>
      <c r="O74" s="8">
        <v>15269997.459999999</v>
      </c>
      <c r="R74" s="17"/>
    </row>
    <row r="75" spans="1:18" ht="24" customHeight="1" x14ac:dyDescent="0.5">
      <c r="A75" s="4" t="s">
        <v>57</v>
      </c>
      <c r="F75" s="10"/>
      <c r="H75" s="39">
        <v>24.4</v>
      </c>
      <c r="I75" s="42">
        <f>33050877.61-7062579.47</f>
        <v>25988298.140000001</v>
      </c>
      <c r="J75" s="11"/>
      <c r="K75" s="42">
        <f>35889206.5-9530321.7</f>
        <v>26358884.800000001</v>
      </c>
      <c r="L75" s="11"/>
      <c r="M75" s="93">
        <v>0</v>
      </c>
      <c r="N75" s="11"/>
      <c r="O75" s="93">
        <v>0</v>
      </c>
    </row>
    <row r="76" spans="1:18" ht="24" customHeight="1" x14ac:dyDescent="0.5">
      <c r="A76" s="4" t="s">
        <v>58</v>
      </c>
      <c r="F76" s="10"/>
      <c r="H76" s="39">
        <v>23</v>
      </c>
      <c r="I76" s="134">
        <v>88269560.020000011</v>
      </c>
      <c r="J76" s="11"/>
      <c r="K76" s="56">
        <v>88356591.670000002</v>
      </c>
      <c r="L76" s="56"/>
      <c r="M76" s="104">
        <v>19280543</v>
      </c>
      <c r="N76" s="11"/>
      <c r="O76" s="104">
        <v>20928640</v>
      </c>
    </row>
    <row r="77" spans="1:18" ht="24" customHeight="1" x14ac:dyDescent="0.5">
      <c r="A77" s="4" t="s">
        <v>59</v>
      </c>
      <c r="F77" s="10"/>
      <c r="H77" s="176"/>
      <c r="I77" s="134">
        <v>5485431.3700000001</v>
      </c>
      <c r="J77" s="20"/>
      <c r="K77" s="56">
        <v>4271034.43</v>
      </c>
      <c r="L77" s="56"/>
      <c r="M77" s="56">
        <v>5205431.37</v>
      </c>
      <c r="N77" s="20"/>
      <c r="O77" s="56">
        <v>4271034.43</v>
      </c>
    </row>
    <row r="78" spans="1:18" s="6" customFormat="1" ht="24" customHeight="1" x14ac:dyDescent="0.5">
      <c r="A78" s="6" t="s">
        <v>60</v>
      </c>
      <c r="H78" s="2"/>
      <c r="I78" s="101">
        <f>SUM(I72:I77)</f>
        <v>191208967.19</v>
      </c>
      <c r="J78" s="28"/>
      <c r="K78" s="101">
        <f>SUM(K72:K77)</f>
        <v>213302628.58000001</v>
      </c>
      <c r="L78" s="28"/>
      <c r="M78" s="101">
        <f>SUM(M72:M77)</f>
        <v>28423657.140000004</v>
      </c>
      <c r="N78" s="28"/>
      <c r="O78" s="101">
        <f>SUM(O72:O77)</f>
        <v>40469671.890000001</v>
      </c>
      <c r="P78" s="29"/>
    </row>
    <row r="79" spans="1:18" s="6" customFormat="1" ht="24" customHeight="1" x14ac:dyDescent="0.5">
      <c r="A79" s="6" t="s">
        <v>61</v>
      </c>
      <c r="H79" s="2"/>
      <c r="I79" s="101">
        <f>+I70+I78</f>
        <v>546192205.18999994</v>
      </c>
      <c r="J79" s="28"/>
      <c r="K79" s="101">
        <f>+K70+K78</f>
        <v>531688554.06000006</v>
      </c>
      <c r="L79" s="28"/>
      <c r="M79" s="101">
        <f>+M70+M78</f>
        <v>214496434.36999997</v>
      </c>
      <c r="N79" s="28"/>
      <c r="O79" s="101">
        <f>+O70+O78</f>
        <v>203420963.64000005</v>
      </c>
      <c r="P79" s="29"/>
    </row>
    <row r="80" spans="1:18" s="6" customFormat="1" ht="24" customHeight="1" x14ac:dyDescent="0.5">
      <c r="A80" s="6" t="s">
        <v>62</v>
      </c>
      <c r="H80" s="2"/>
      <c r="I80" s="28"/>
      <c r="J80" s="28"/>
      <c r="K80" s="28"/>
      <c r="L80" s="28"/>
      <c r="M80" s="28"/>
      <c r="N80" s="28"/>
      <c r="O80" s="28"/>
      <c r="P80" s="29"/>
    </row>
    <row r="81" spans="1:16" ht="24" customHeight="1" x14ac:dyDescent="0.5">
      <c r="A81" s="4" t="s">
        <v>63</v>
      </c>
      <c r="I81" s="59"/>
      <c r="J81" s="59"/>
      <c r="K81" s="59"/>
      <c r="L81" s="19"/>
      <c r="M81" s="19"/>
      <c r="N81" s="19"/>
      <c r="O81" s="19"/>
    </row>
    <row r="82" spans="1:16" ht="24" customHeight="1" x14ac:dyDescent="0.5">
      <c r="A82" s="4" t="s">
        <v>64</v>
      </c>
      <c r="I82" s="59"/>
      <c r="J82" s="59"/>
      <c r="K82" s="59"/>
      <c r="L82" s="19"/>
      <c r="M82" s="19"/>
      <c r="N82" s="19"/>
      <c r="O82" s="19"/>
    </row>
    <row r="83" spans="1:16" ht="24" customHeight="1" x14ac:dyDescent="0.5">
      <c r="B83" s="4" t="s">
        <v>65</v>
      </c>
      <c r="E83" s="21"/>
      <c r="G83" s="10"/>
      <c r="I83" s="105">
        <v>4756303780</v>
      </c>
      <c r="J83" s="11"/>
      <c r="K83" s="105">
        <v>4756303780</v>
      </c>
      <c r="L83" s="58"/>
      <c r="M83" s="105">
        <v>4756303780</v>
      </c>
      <c r="N83" s="11"/>
      <c r="O83" s="105">
        <v>4756303780</v>
      </c>
    </row>
    <row r="84" spans="1:16" ht="24" customHeight="1" x14ac:dyDescent="0.5">
      <c r="A84" s="4" t="s">
        <v>66</v>
      </c>
      <c r="I84" s="59"/>
      <c r="J84" s="59"/>
      <c r="K84" s="59"/>
      <c r="L84" s="19"/>
      <c r="M84" s="19"/>
      <c r="N84" s="19"/>
      <c r="O84" s="19"/>
    </row>
    <row r="85" spans="1:16" ht="24" customHeight="1" x14ac:dyDescent="0.5">
      <c r="B85" s="4" t="s">
        <v>67</v>
      </c>
      <c r="E85" s="21"/>
      <c r="G85" s="10"/>
      <c r="I85" s="11">
        <f>'CS-CONSO'!E29</f>
        <v>4755931420</v>
      </c>
      <c r="J85" s="11"/>
      <c r="K85" s="11">
        <f>+'CS-CONSO'!E21</f>
        <v>4755931420</v>
      </c>
      <c r="L85" s="11"/>
      <c r="M85" s="11">
        <f>'CS-COMPANY'!E21</f>
        <v>4755931420</v>
      </c>
      <c r="N85" s="11"/>
      <c r="O85" s="11">
        <f>+'CS-COMPANY'!E16</f>
        <v>4755931420</v>
      </c>
    </row>
    <row r="86" spans="1:16" ht="24" customHeight="1" x14ac:dyDescent="0.5">
      <c r="A86" s="4" t="s">
        <v>68</v>
      </c>
      <c r="F86" s="10"/>
      <c r="H86" s="178"/>
      <c r="I86" s="11">
        <f>'CS-CONSO'!G29</f>
        <v>45308856.76000005</v>
      </c>
      <c r="J86" s="11"/>
      <c r="K86" s="11">
        <f>+'CS-CONSO'!G21</f>
        <v>-295984836.86999995</v>
      </c>
      <c r="L86" s="11"/>
      <c r="M86" s="11">
        <f>'CS-COMPANY'!G21</f>
        <v>-2373775028.7600007</v>
      </c>
      <c r="N86" s="11"/>
      <c r="O86" s="11">
        <f>+'CS-COMPANY'!G16</f>
        <v>-2452964212.3200006</v>
      </c>
    </row>
    <row r="87" spans="1:16" ht="24" customHeight="1" x14ac:dyDescent="0.5">
      <c r="A87" s="4" t="s">
        <v>69</v>
      </c>
      <c r="F87" s="10"/>
      <c r="H87" s="178"/>
      <c r="I87" s="11">
        <f>'CS-CONSO'!I29</f>
        <v>-645884960</v>
      </c>
      <c r="J87" s="11"/>
      <c r="K87" s="11">
        <f>+'CS-CONSO'!I21</f>
        <v>-645884960</v>
      </c>
      <c r="L87" s="11"/>
      <c r="M87" s="11">
        <v>0</v>
      </c>
      <c r="N87" s="11"/>
      <c r="O87" s="11">
        <v>0</v>
      </c>
    </row>
    <row r="88" spans="1:16" ht="24" customHeight="1" x14ac:dyDescent="0.5">
      <c r="A88" s="4" t="s">
        <v>70</v>
      </c>
      <c r="F88" s="10"/>
      <c r="H88" s="178"/>
      <c r="I88" s="11">
        <f>'CS-CONSO'!W29</f>
        <v>-5306854.1600000262</v>
      </c>
      <c r="J88" s="11"/>
      <c r="K88" s="11">
        <f>+'CS-CONSO'!W21</f>
        <v>188009044.64999998</v>
      </c>
      <c r="L88" s="11"/>
      <c r="M88" s="11">
        <f>'CS-COMPANY'!I21</f>
        <v>176888.09999999986</v>
      </c>
      <c r="N88" s="11"/>
      <c r="O88" s="11">
        <f>+'CS-COMPANY'!I16</f>
        <v>882011.96999999986</v>
      </c>
    </row>
    <row r="89" spans="1:16" s="6" customFormat="1" ht="24" customHeight="1" x14ac:dyDescent="0.5">
      <c r="A89" s="6" t="s">
        <v>71</v>
      </c>
      <c r="F89" s="29"/>
      <c r="H89" s="174"/>
      <c r="I89" s="106">
        <f>SUM(I85:I88)</f>
        <v>4150048462.6000004</v>
      </c>
      <c r="J89" s="28"/>
      <c r="K89" s="106">
        <f>SUM(K85:K88)</f>
        <v>4002070667.7800002</v>
      </c>
      <c r="L89" s="28"/>
      <c r="M89" s="106">
        <f>SUM(M85:M88)</f>
        <v>2382333279.3399992</v>
      </c>
      <c r="N89" s="28"/>
      <c r="O89" s="106">
        <f>SUM(O85:O88)</f>
        <v>2303849219.6499991</v>
      </c>
      <c r="P89" s="29"/>
    </row>
    <row r="90" spans="1:16" ht="24" customHeight="1" x14ac:dyDescent="0.5">
      <c r="A90" s="4" t="s">
        <v>72</v>
      </c>
      <c r="F90" s="10"/>
      <c r="I90" s="102">
        <f>'CS-CONSO'!AA29</f>
        <v>3124276099.1100001</v>
      </c>
      <c r="J90" s="11"/>
      <c r="K90" s="102">
        <f>+'CS-CONSO'!AA21</f>
        <v>3085778695.2600002</v>
      </c>
      <c r="L90" s="11"/>
      <c r="M90" s="102">
        <v>0</v>
      </c>
      <c r="N90" s="11"/>
      <c r="O90" s="102">
        <v>0</v>
      </c>
    </row>
    <row r="91" spans="1:16" s="6" customFormat="1" ht="24" customHeight="1" x14ac:dyDescent="0.5">
      <c r="A91" s="6" t="s">
        <v>73</v>
      </c>
      <c r="F91" s="29"/>
      <c r="H91" s="174"/>
      <c r="I91" s="107">
        <f>SUM(I89:I90)</f>
        <v>7274324561.710001</v>
      </c>
      <c r="J91" s="28"/>
      <c r="K91" s="107">
        <f>SUM(K89:K90)</f>
        <v>7087849363.0400009</v>
      </c>
      <c r="L91" s="28"/>
      <c r="M91" s="107">
        <f>SUM(M89:M90)</f>
        <v>2382333279.3399992</v>
      </c>
      <c r="N91" s="28"/>
      <c r="O91" s="107">
        <f>SUM(O89:O90)</f>
        <v>2303849219.6499991</v>
      </c>
      <c r="P91" s="29"/>
    </row>
    <row r="92" spans="1:16" s="6" customFormat="1" ht="24" customHeight="1" thickBot="1" x14ac:dyDescent="0.55000000000000004">
      <c r="A92" s="6" t="s">
        <v>74</v>
      </c>
      <c r="H92" s="174"/>
      <c r="I92" s="103">
        <f>I79+I91</f>
        <v>7820516766.9000006</v>
      </c>
      <c r="J92" s="28"/>
      <c r="K92" s="103">
        <f>K79+K91</f>
        <v>7619537917.1000013</v>
      </c>
      <c r="L92" s="28"/>
      <c r="M92" s="103">
        <f>M79+M91</f>
        <v>2596829713.7099991</v>
      </c>
      <c r="N92" s="28"/>
      <c r="O92" s="103">
        <f>O79+O91</f>
        <v>2507270183.289999</v>
      </c>
      <c r="P92" s="29"/>
    </row>
    <row r="93" spans="1:16" ht="24" customHeight="1" thickTop="1" x14ac:dyDescent="0.5">
      <c r="H93" s="178"/>
      <c r="I93" s="5"/>
      <c r="J93" s="5"/>
      <c r="K93" s="13"/>
      <c r="L93" s="13"/>
      <c r="M93" s="13"/>
      <c r="N93" s="13"/>
    </row>
    <row r="94" spans="1:16" ht="24" customHeight="1" x14ac:dyDescent="0.5">
      <c r="H94" s="178"/>
      <c r="I94" s="5"/>
      <c r="J94" s="5"/>
      <c r="K94" s="13"/>
      <c r="L94" s="13"/>
      <c r="M94" s="13"/>
      <c r="N94" s="13"/>
    </row>
    <row r="95" spans="1:16" ht="24" customHeight="1" x14ac:dyDescent="0.5">
      <c r="H95" s="178"/>
      <c r="I95" s="5"/>
      <c r="J95" s="5"/>
      <c r="K95" s="13"/>
      <c r="L95" s="13"/>
      <c r="M95" s="13"/>
      <c r="N95" s="13"/>
    </row>
    <row r="96" spans="1:16" ht="24" customHeight="1" x14ac:dyDescent="0.5">
      <c r="H96" s="178"/>
      <c r="I96" s="5"/>
      <c r="J96" s="5"/>
      <c r="K96" s="13"/>
      <c r="L96" s="13"/>
      <c r="M96" s="13"/>
      <c r="N96" s="13"/>
    </row>
    <row r="97" spans="1:15" ht="24" customHeight="1" x14ac:dyDescent="0.5">
      <c r="H97" s="178"/>
      <c r="I97" s="5"/>
      <c r="J97" s="5"/>
      <c r="K97" s="13"/>
      <c r="L97" s="13"/>
      <c r="M97" s="13"/>
      <c r="N97" s="13"/>
    </row>
    <row r="98" spans="1:15" ht="24" customHeight="1" x14ac:dyDescent="0.5">
      <c r="H98" s="178"/>
      <c r="I98" s="5"/>
      <c r="J98" s="5"/>
      <c r="K98" s="13"/>
      <c r="L98" s="13"/>
      <c r="M98" s="13"/>
      <c r="N98" s="13"/>
    </row>
    <row r="99" spans="1:15" ht="24" customHeight="1" x14ac:dyDescent="0.5">
      <c r="H99" s="178"/>
      <c r="I99" s="5"/>
      <c r="J99" s="5"/>
      <c r="K99" s="13"/>
      <c r="L99" s="13"/>
      <c r="M99" s="13"/>
      <c r="N99" s="13"/>
    </row>
    <row r="100" spans="1:15" ht="24" customHeight="1" x14ac:dyDescent="0.5">
      <c r="A100" s="4" t="s">
        <v>42</v>
      </c>
      <c r="H100" s="178"/>
      <c r="K100" s="62"/>
      <c r="L100" s="62"/>
      <c r="M100" s="62"/>
      <c r="N100" s="62"/>
    </row>
    <row r="101" spans="1:15" ht="24" customHeight="1" x14ac:dyDescent="0.5">
      <c r="I101" s="10"/>
      <c r="K101" s="10"/>
      <c r="L101" s="10"/>
      <c r="M101" s="10"/>
      <c r="N101" s="10"/>
    </row>
    <row r="102" spans="1:15" ht="24" customHeight="1" x14ac:dyDescent="0.5">
      <c r="I102" s="10"/>
      <c r="K102" s="10"/>
      <c r="L102" s="10"/>
      <c r="M102" s="10"/>
      <c r="N102" s="62"/>
    </row>
    <row r="103" spans="1:15" ht="24" customHeight="1" x14ac:dyDescent="0.5">
      <c r="K103" s="62"/>
      <c r="L103" s="62"/>
      <c r="M103" s="62"/>
      <c r="N103" s="62"/>
    </row>
    <row r="104" spans="1:15" ht="24" customHeight="1" x14ac:dyDescent="0.5">
      <c r="I104" s="41"/>
      <c r="K104" s="41"/>
      <c r="L104" s="41"/>
      <c r="M104" s="41"/>
      <c r="N104" s="62"/>
      <c r="O104" s="41"/>
    </row>
    <row r="105" spans="1:15" ht="24" customHeight="1" x14ac:dyDescent="0.5">
      <c r="K105" s="62"/>
      <c r="L105" s="62"/>
      <c r="M105" s="62"/>
      <c r="N105" s="62"/>
    </row>
  </sheetData>
  <mergeCells count="14">
    <mergeCell ref="A1:O1"/>
    <mergeCell ref="A2:O2"/>
    <mergeCell ref="A3:O3"/>
    <mergeCell ref="M5:O5"/>
    <mergeCell ref="A52:O52"/>
    <mergeCell ref="M6:O6"/>
    <mergeCell ref="M57:O57"/>
    <mergeCell ref="I5:K5"/>
    <mergeCell ref="I6:K6"/>
    <mergeCell ref="I57:K57"/>
    <mergeCell ref="I56:K56"/>
    <mergeCell ref="A53:O53"/>
    <mergeCell ref="A54:O54"/>
    <mergeCell ref="M56:O56"/>
  </mergeCells>
  <pageMargins left="0.47244094488188998" right="0.27559055118110198" top="0.70866141732283505" bottom="0.48" header="0.39370078740157499" footer="0.31496062992126"/>
  <pageSetup paperSize="9" scale="67" firstPageNumber="8" fitToHeight="0" orientation="portrait" useFirstPageNumber="1" r:id="rId1"/>
  <headerFooter scaleWithDoc="0" alignWithMargins="0">
    <oddHeader>&amp;R&amp;"Angsana New,Bold"&amp;P</oddHeader>
  </headerFooter>
  <rowBreaks count="1" manualBreakCount="1">
    <brk id="5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908FC-EAA4-46BB-B43D-8237E99AC070}">
  <sheetPr>
    <tabColor rgb="FFFFCCFF"/>
    <pageSetUpPr fitToPage="1"/>
  </sheetPr>
  <dimension ref="A1:R118"/>
  <sheetViews>
    <sheetView view="pageBreakPreview" topLeftCell="A52" zoomScale="58" zoomScaleNormal="70" zoomScaleSheetLayoutView="58" workbookViewId="0">
      <selection activeCell="A34" sqref="A34"/>
    </sheetView>
  </sheetViews>
  <sheetFormatPr defaultColWidth="9.140625" defaultRowHeight="24" customHeight="1" x14ac:dyDescent="0.5"/>
  <cols>
    <col min="1" max="2" width="2.85546875" style="4" customWidth="1"/>
    <col min="3" max="3" width="89.85546875" style="4" customWidth="1"/>
    <col min="4" max="4" width="16.28515625" style="4" customWidth="1"/>
    <col min="5" max="5" width="21.85546875" style="4" customWidth="1"/>
    <col min="6" max="6" width="1.140625" style="4" customWidth="1"/>
    <col min="7" max="7" width="21.85546875" style="10" customWidth="1"/>
    <col min="8" max="8" width="1.140625" style="4" customWidth="1"/>
    <col min="9" max="9" width="21.85546875" style="21" customWidth="1"/>
    <col min="10" max="10" width="1.140625" style="4" customWidth="1"/>
    <col min="11" max="11" width="21.85546875" style="10" customWidth="1"/>
    <col min="12" max="12" width="13.5703125" style="10" customWidth="1"/>
    <col min="13" max="13" width="12.5703125" style="4" bestFit="1" customWidth="1"/>
    <col min="14" max="14" width="10.42578125" style="4" bestFit="1" customWidth="1"/>
    <col min="15" max="15" width="14.42578125" style="4" bestFit="1" customWidth="1"/>
    <col min="16" max="16" width="12.5703125" style="4" bestFit="1" customWidth="1"/>
    <col min="17" max="17" width="9.140625" style="4"/>
    <col min="18" max="18" width="14.42578125" style="4" bestFit="1" customWidth="1"/>
    <col min="19" max="16384" width="9.140625" style="4"/>
  </cols>
  <sheetData>
    <row r="1" spans="1:13" ht="24" customHeight="1" x14ac:dyDescent="0.5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3" ht="24" customHeight="1" x14ac:dyDescent="0.5">
      <c r="A2" s="189" t="s">
        <v>75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3" ht="24" customHeight="1" x14ac:dyDescent="0.5">
      <c r="A3" s="189" t="s">
        <v>76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3" ht="24" customHeight="1" x14ac:dyDescent="0.5">
      <c r="A4" s="35"/>
      <c r="B4" s="35"/>
      <c r="C4" s="35"/>
      <c r="E4" s="36"/>
      <c r="F4" s="36"/>
      <c r="G4" s="37"/>
      <c r="H4" s="36"/>
      <c r="I4" s="168"/>
      <c r="J4" s="36"/>
      <c r="K4" s="34" t="s">
        <v>3</v>
      </c>
    </row>
    <row r="5" spans="1:13" ht="24" customHeight="1" x14ac:dyDescent="0.5">
      <c r="A5" s="14"/>
      <c r="B5" s="14"/>
      <c r="C5" s="14"/>
      <c r="D5" s="14"/>
      <c r="E5" s="192" t="s">
        <v>4</v>
      </c>
      <c r="F5" s="192"/>
      <c r="G5" s="192"/>
      <c r="H5" s="14"/>
      <c r="I5" s="193" t="s">
        <v>5</v>
      </c>
      <c r="J5" s="193"/>
      <c r="K5" s="193"/>
    </row>
    <row r="6" spans="1:13" ht="24" customHeight="1" x14ac:dyDescent="0.5">
      <c r="A6" s="6"/>
      <c r="B6" s="6"/>
      <c r="C6" s="6"/>
      <c r="D6" s="6"/>
      <c r="E6" s="189" t="s">
        <v>6</v>
      </c>
      <c r="F6" s="189"/>
      <c r="G6" s="189"/>
      <c r="H6" s="6"/>
      <c r="I6" s="191" t="s">
        <v>6</v>
      </c>
      <c r="J6" s="191"/>
      <c r="K6" s="191"/>
    </row>
    <row r="7" spans="1:13" ht="24" customHeight="1" x14ac:dyDescent="0.5">
      <c r="A7" s="7"/>
      <c r="B7" s="7"/>
      <c r="C7" s="7"/>
      <c r="D7" s="1" t="s">
        <v>8</v>
      </c>
      <c r="E7" s="54" t="s">
        <v>9</v>
      </c>
      <c r="F7" s="1"/>
      <c r="G7" s="54" t="s">
        <v>77</v>
      </c>
      <c r="H7" s="1"/>
      <c r="I7" s="54" t="str">
        <f>E7</f>
        <v>31 December 2025</v>
      </c>
      <c r="J7" s="1"/>
      <c r="K7" s="54" t="str">
        <f>G7</f>
        <v>31 December  2024</v>
      </c>
    </row>
    <row r="8" spans="1:13" ht="24" customHeight="1" x14ac:dyDescent="0.5">
      <c r="A8" s="6"/>
      <c r="B8" s="6"/>
      <c r="C8" s="6"/>
      <c r="D8" s="6"/>
      <c r="E8" s="2"/>
      <c r="F8" s="2"/>
      <c r="G8" s="2"/>
      <c r="H8" s="2"/>
      <c r="I8" s="108"/>
      <c r="J8" s="2"/>
      <c r="K8" s="108"/>
    </row>
    <row r="9" spans="1:13" ht="24" customHeight="1" x14ac:dyDescent="0.5">
      <c r="A9" s="4" t="s">
        <v>78</v>
      </c>
      <c r="E9" s="15">
        <v>164660425</v>
      </c>
      <c r="F9" s="15"/>
      <c r="G9" s="15">
        <v>46926150</v>
      </c>
      <c r="H9" s="15"/>
      <c r="I9" s="15">
        <v>164660425</v>
      </c>
      <c r="J9" s="91"/>
      <c r="K9" s="15">
        <v>46926150</v>
      </c>
      <c r="M9" s="32"/>
    </row>
    <row r="10" spans="1:13" ht="24" customHeight="1" x14ac:dyDescent="0.5">
      <c r="A10" s="4" t="s">
        <v>79</v>
      </c>
      <c r="E10" s="15">
        <v>9347808</v>
      </c>
      <c r="F10" s="15"/>
      <c r="G10" s="15">
        <v>0</v>
      </c>
      <c r="H10" s="15"/>
      <c r="I10" s="15">
        <v>0</v>
      </c>
      <c r="J10" s="15"/>
      <c r="K10" s="15">
        <v>0</v>
      </c>
      <c r="M10" s="32"/>
    </row>
    <row r="11" spans="1:13" ht="24" customHeight="1" x14ac:dyDescent="0.5">
      <c r="A11" s="4" t="s">
        <v>80</v>
      </c>
      <c r="E11" s="125">
        <v>18836280.57</v>
      </c>
      <c r="F11" s="15"/>
      <c r="G11" s="125">
        <v>17138860.399999999</v>
      </c>
      <c r="H11" s="15"/>
      <c r="I11" s="15">
        <v>18836280.57</v>
      </c>
      <c r="J11" s="15"/>
      <c r="K11" s="15">
        <v>17138860.399999999</v>
      </c>
      <c r="M11" s="32"/>
    </row>
    <row r="12" spans="1:13" ht="24" customHeight="1" x14ac:dyDescent="0.5">
      <c r="A12" s="4" t="s">
        <v>81</v>
      </c>
      <c r="E12" s="126">
        <v>143233451.32999998</v>
      </c>
      <c r="F12" s="15"/>
      <c r="G12" s="126">
        <v>132209463.69</v>
      </c>
      <c r="H12" s="15"/>
      <c r="I12" s="15">
        <v>143233451.32999998</v>
      </c>
      <c r="J12" s="15"/>
      <c r="K12" s="15">
        <v>132209463.69</v>
      </c>
      <c r="M12" s="32"/>
    </row>
    <row r="13" spans="1:13" ht="24" customHeight="1" x14ac:dyDescent="0.5">
      <c r="A13" s="4" t="s">
        <v>82</v>
      </c>
      <c r="E13" s="127">
        <v>44775056.079999998</v>
      </c>
      <c r="F13" s="15"/>
      <c r="G13" s="127">
        <v>56296875.280000001</v>
      </c>
      <c r="H13" s="15"/>
      <c r="I13" s="15">
        <v>27874500</v>
      </c>
      <c r="J13" s="15"/>
      <c r="K13" s="15">
        <v>27750000</v>
      </c>
      <c r="M13" s="32"/>
    </row>
    <row r="14" spans="1:13" s="6" customFormat="1" ht="24" customHeight="1" x14ac:dyDescent="0.5">
      <c r="A14" s="6" t="s">
        <v>83</v>
      </c>
      <c r="E14" s="109">
        <f>SUM(E9:E13)</f>
        <v>380853020.97999996</v>
      </c>
      <c r="F14" s="30"/>
      <c r="G14" s="109">
        <f>SUM(G9:G13)</f>
        <v>252571349.37</v>
      </c>
      <c r="H14" s="30"/>
      <c r="I14" s="109">
        <f>SUM(I9:I13)</f>
        <v>354604656.89999998</v>
      </c>
      <c r="J14" s="30"/>
      <c r="K14" s="109">
        <f>SUM(K9:K13)</f>
        <v>224024474.09</v>
      </c>
      <c r="L14" s="10"/>
      <c r="M14" s="32"/>
    </row>
    <row r="15" spans="1:13" s="6" customFormat="1" ht="24" customHeight="1" x14ac:dyDescent="0.5">
      <c r="A15" s="4" t="s">
        <v>84</v>
      </c>
      <c r="E15" s="11">
        <v>-55191793.289999999</v>
      </c>
      <c r="F15" s="11"/>
      <c r="G15" s="11">
        <v>-6303452.4500000002</v>
      </c>
      <c r="H15" s="11"/>
      <c r="I15" s="11">
        <v>-55191793.289999999</v>
      </c>
      <c r="J15" s="11"/>
      <c r="K15" s="11">
        <v>-6303452.4500000002</v>
      </c>
      <c r="L15" s="10"/>
      <c r="M15" s="32"/>
    </row>
    <row r="16" spans="1:13" s="6" customFormat="1" ht="24" customHeight="1" x14ac:dyDescent="0.5">
      <c r="A16" s="4" t="s">
        <v>85</v>
      </c>
      <c r="E16" s="11">
        <v>-2532206.3199999998</v>
      </c>
      <c r="F16" s="11"/>
      <c r="G16" s="11">
        <v>0</v>
      </c>
      <c r="H16" s="11"/>
      <c r="I16" s="11">
        <v>0</v>
      </c>
      <c r="J16" s="11"/>
      <c r="K16" s="11">
        <v>0</v>
      </c>
      <c r="L16" s="10"/>
      <c r="M16" s="32"/>
    </row>
    <row r="17" spans="1:13" ht="24" customHeight="1" x14ac:dyDescent="0.5">
      <c r="A17" s="4" t="s">
        <v>86</v>
      </c>
      <c r="E17" s="11">
        <v>-11300417.720000001</v>
      </c>
      <c r="F17" s="11"/>
      <c r="G17" s="11">
        <v>-9474636.75</v>
      </c>
      <c r="H17" s="11"/>
      <c r="I17" s="117">
        <v>-18265261.030000001</v>
      </c>
      <c r="J17" s="20"/>
      <c r="K17" s="117">
        <v>-16055104.810000001</v>
      </c>
      <c r="M17" s="32"/>
    </row>
    <row r="18" spans="1:13" ht="24" customHeight="1" x14ac:dyDescent="0.5">
      <c r="A18" s="4" t="s">
        <v>87</v>
      </c>
      <c r="E18" s="11">
        <v>-119815068.14</v>
      </c>
      <c r="F18" s="11"/>
      <c r="G18" s="11">
        <v>-111653975.45</v>
      </c>
      <c r="H18" s="11"/>
      <c r="I18" s="117">
        <v>-119815068.14</v>
      </c>
      <c r="J18" s="20"/>
      <c r="K18" s="117">
        <v>-111653975.45</v>
      </c>
      <c r="M18" s="32"/>
    </row>
    <row r="19" spans="1:13" ht="24" customHeight="1" x14ac:dyDescent="0.5">
      <c r="A19" s="4" t="s">
        <v>88</v>
      </c>
      <c r="E19" s="102">
        <v>-42390694.170000002</v>
      </c>
      <c r="F19" s="11"/>
      <c r="G19" s="102">
        <v>-48725790.770000003</v>
      </c>
      <c r="H19" s="11"/>
      <c r="I19" s="117">
        <v>-24845530.18</v>
      </c>
      <c r="J19" s="20"/>
      <c r="K19" s="117">
        <v>-24603158.620000001</v>
      </c>
      <c r="M19" s="32"/>
    </row>
    <row r="20" spans="1:13" s="6" customFormat="1" ht="24" customHeight="1" x14ac:dyDescent="0.5">
      <c r="A20" s="6" t="s">
        <v>89</v>
      </c>
      <c r="E20" s="101">
        <f>SUM(E15:E19)</f>
        <v>-231230179.63999999</v>
      </c>
      <c r="F20" s="30"/>
      <c r="G20" s="101">
        <f>SUM(G15:G19)</f>
        <v>-176157855.42000002</v>
      </c>
      <c r="H20" s="30"/>
      <c r="I20" s="101">
        <f>SUM(I15:I19)</f>
        <v>-218117652.63999999</v>
      </c>
      <c r="J20" s="30"/>
      <c r="K20" s="101">
        <f>SUM(K15:K19)</f>
        <v>-158615691.33000001</v>
      </c>
      <c r="L20" s="10"/>
      <c r="M20" s="32"/>
    </row>
    <row r="21" spans="1:13" ht="24" customHeight="1" x14ac:dyDescent="0.5">
      <c r="A21" s="6" t="s">
        <v>90</v>
      </c>
      <c r="B21" s="6"/>
      <c r="C21" s="6"/>
      <c r="D21" s="6"/>
      <c r="E21" s="31">
        <f>E14+E20</f>
        <v>149622841.33999997</v>
      </c>
      <c r="F21" s="31"/>
      <c r="G21" s="31">
        <f>G14+G20</f>
        <v>76413493.949999988</v>
      </c>
      <c r="H21" s="31"/>
      <c r="I21" s="31">
        <f>I14+I20</f>
        <v>136487004.25999999</v>
      </c>
      <c r="J21" s="31"/>
      <c r="K21" s="31">
        <f>K14+K20</f>
        <v>65408782.75999999</v>
      </c>
      <c r="M21" s="32"/>
    </row>
    <row r="22" spans="1:13" ht="24" customHeight="1" x14ac:dyDescent="0.5">
      <c r="A22" s="4" t="s">
        <v>91</v>
      </c>
      <c r="E22" s="15">
        <v>17361076.860000014</v>
      </c>
      <c r="F22" s="15"/>
      <c r="G22" s="15">
        <v>17584429.860000014</v>
      </c>
      <c r="H22" s="15"/>
      <c r="I22" s="15">
        <v>37327338</v>
      </c>
      <c r="J22" s="15"/>
      <c r="K22" s="15">
        <v>37550691</v>
      </c>
      <c r="M22" s="32"/>
    </row>
    <row r="23" spans="1:13" ht="24" customHeight="1" x14ac:dyDescent="0.5">
      <c r="A23" s="4" t="s">
        <v>92</v>
      </c>
      <c r="E23" s="15">
        <v>51770633.959999993</v>
      </c>
      <c r="F23" s="15"/>
      <c r="G23" s="15">
        <v>55789411.969999999</v>
      </c>
      <c r="H23" s="15"/>
      <c r="I23" s="15">
        <v>4356290.8599999994</v>
      </c>
      <c r="J23" s="15"/>
      <c r="K23" s="15">
        <v>6404433.4100000001</v>
      </c>
      <c r="M23" s="32"/>
    </row>
    <row r="24" spans="1:13" ht="24" customHeight="1" x14ac:dyDescent="0.5">
      <c r="A24" s="4" t="s">
        <v>93</v>
      </c>
      <c r="D24" s="39"/>
      <c r="E24" s="15">
        <v>0</v>
      </c>
      <c r="F24" s="15"/>
      <c r="G24" s="15">
        <v>4042699.24</v>
      </c>
      <c r="H24" s="15"/>
      <c r="I24" s="15">
        <v>0</v>
      </c>
      <c r="J24" s="15"/>
      <c r="K24" s="15">
        <v>0</v>
      </c>
      <c r="M24" s="32"/>
    </row>
    <row r="25" spans="1:13" ht="24" customHeight="1" x14ac:dyDescent="0.5">
      <c r="A25" s="4" t="s">
        <v>94</v>
      </c>
      <c r="E25" s="15">
        <v>6585384.1400000006</v>
      </c>
      <c r="F25" s="15"/>
      <c r="G25" s="15">
        <v>16193801.07</v>
      </c>
      <c r="H25" s="15"/>
      <c r="I25" s="15">
        <v>8049832.1399999978</v>
      </c>
      <c r="J25" s="15"/>
      <c r="K25" s="15">
        <v>6186534.3999999994</v>
      </c>
      <c r="M25" s="32"/>
    </row>
    <row r="26" spans="1:13" ht="24" customHeight="1" x14ac:dyDescent="0.5">
      <c r="A26" s="4" t="s">
        <v>95</v>
      </c>
      <c r="E26" s="11">
        <v>20063560.359999999</v>
      </c>
      <c r="F26" s="8"/>
      <c r="G26" s="11">
        <v>16873432.539999999</v>
      </c>
      <c r="H26" s="8"/>
      <c r="I26" s="11">
        <v>20063560.359999999</v>
      </c>
      <c r="J26" s="15"/>
      <c r="K26" s="11">
        <v>20054606.949999999</v>
      </c>
      <c r="M26" s="32"/>
    </row>
    <row r="27" spans="1:13" ht="24" customHeight="1" x14ac:dyDescent="0.5">
      <c r="A27" s="4" t="s">
        <v>96</v>
      </c>
      <c r="E27" s="11">
        <v>-1582197.94</v>
      </c>
      <c r="F27" s="8"/>
      <c r="G27" s="11">
        <v>-7691310.6300000008</v>
      </c>
      <c r="H27" s="8"/>
      <c r="I27" s="11">
        <v>-2027986.26</v>
      </c>
      <c r="J27" s="15"/>
      <c r="K27" s="11">
        <v>-1786594.32</v>
      </c>
      <c r="M27" s="32"/>
    </row>
    <row r="28" spans="1:13" ht="24" customHeight="1" x14ac:dyDescent="0.5">
      <c r="A28" s="65" t="s">
        <v>227</v>
      </c>
      <c r="E28" s="11">
        <v>-11387500</v>
      </c>
      <c r="F28" s="8"/>
      <c r="G28" s="11">
        <v>0</v>
      </c>
      <c r="H28" s="8"/>
      <c r="I28" s="15">
        <v>0</v>
      </c>
      <c r="J28" s="15"/>
      <c r="K28" s="15">
        <v>0</v>
      </c>
      <c r="M28" s="32"/>
    </row>
    <row r="29" spans="1:13" ht="24" customHeight="1" x14ac:dyDescent="0.5">
      <c r="A29" s="4" t="s">
        <v>98</v>
      </c>
      <c r="D29" s="63"/>
      <c r="E29" s="11">
        <v>-24009636.27</v>
      </c>
      <c r="F29" s="8"/>
      <c r="G29" s="11">
        <v>-5041242.99</v>
      </c>
      <c r="H29" s="8"/>
      <c r="I29" s="11">
        <v>-24009636.27</v>
      </c>
      <c r="J29" s="8"/>
      <c r="K29" s="11">
        <v>-5041242.99</v>
      </c>
      <c r="M29" s="32"/>
    </row>
    <row r="30" spans="1:13" ht="24" customHeight="1" x14ac:dyDescent="0.5">
      <c r="A30" s="4" t="s">
        <v>99</v>
      </c>
      <c r="E30" s="118">
        <v>-374003155.83999997</v>
      </c>
      <c r="F30" s="8"/>
      <c r="G30" s="118">
        <v>-382261814.70999998</v>
      </c>
      <c r="H30" s="8"/>
      <c r="I30" s="11">
        <v>-89204262.219999999</v>
      </c>
      <c r="J30" s="8"/>
      <c r="K30" s="11">
        <v>-116398465.52</v>
      </c>
      <c r="M30" s="32"/>
    </row>
    <row r="31" spans="1:13" s="6" customFormat="1" ht="24" customHeight="1" x14ac:dyDescent="0.5">
      <c r="A31" s="6" t="s">
        <v>100</v>
      </c>
      <c r="E31" s="119">
        <f>SUM(E21:E30)</f>
        <v>-165578993.39000002</v>
      </c>
      <c r="F31" s="30"/>
      <c r="G31" s="119">
        <f>SUM(G21:G30)</f>
        <v>-208097099.69999999</v>
      </c>
      <c r="H31" s="30"/>
      <c r="I31" s="110">
        <f>SUM(I21:I30)</f>
        <v>91042140.870000005</v>
      </c>
      <c r="J31" s="30"/>
      <c r="K31" s="110">
        <f>SUM(K21:K30)</f>
        <v>12378745.689999998</v>
      </c>
      <c r="L31" s="10"/>
      <c r="M31" s="32"/>
    </row>
    <row r="32" spans="1:13" ht="24" customHeight="1" x14ac:dyDescent="0.5">
      <c r="A32" s="33" t="s">
        <v>101</v>
      </c>
      <c r="B32" s="33"/>
      <c r="C32" s="33"/>
      <c r="E32" s="11">
        <v>-12523358.530000001</v>
      </c>
      <c r="F32" s="8"/>
      <c r="G32" s="11">
        <v>-9976073.3200000003</v>
      </c>
      <c r="H32" s="8">
        <v>-2</v>
      </c>
      <c r="I32" s="20">
        <v>-1256802.46</v>
      </c>
      <c r="J32" s="8"/>
      <c r="K32" s="20">
        <v>-1199190.5900000001</v>
      </c>
      <c r="M32" s="32"/>
    </row>
    <row r="33" spans="1:18" ht="24" customHeight="1" x14ac:dyDescent="0.5">
      <c r="A33" s="4" t="s">
        <v>102</v>
      </c>
      <c r="D33" s="6"/>
      <c r="E33" s="15">
        <v>715041553.60000002</v>
      </c>
      <c r="F33" s="15"/>
      <c r="G33" s="15">
        <v>580853826.67999995</v>
      </c>
      <c r="H33" s="15"/>
      <c r="I33" s="111">
        <v>0</v>
      </c>
      <c r="J33" s="15"/>
      <c r="K33" s="111">
        <v>0</v>
      </c>
      <c r="M33" s="32"/>
    </row>
    <row r="34" spans="1:18" ht="24" customHeight="1" x14ac:dyDescent="0.5">
      <c r="A34" s="6" t="s">
        <v>103</v>
      </c>
      <c r="B34" s="6"/>
      <c r="C34" s="6"/>
      <c r="D34" s="6"/>
      <c r="E34" s="112">
        <f>SUM(E31:E33)</f>
        <v>536939201.68000007</v>
      </c>
      <c r="F34" s="30"/>
      <c r="G34" s="112">
        <f>SUM(G31:G33)</f>
        <v>362780653.65999997</v>
      </c>
      <c r="H34" s="30"/>
      <c r="I34" s="112">
        <f>SUM(I31:I33)</f>
        <v>89785338.410000011</v>
      </c>
      <c r="J34" s="30"/>
      <c r="K34" s="112">
        <f>SUM(K31:K33)</f>
        <v>11179555.099999998</v>
      </c>
      <c r="M34" s="32"/>
    </row>
    <row r="35" spans="1:18" ht="24" customHeight="1" x14ac:dyDescent="0.5">
      <c r="A35" s="4" t="s">
        <v>104</v>
      </c>
      <c r="D35" s="39">
        <v>24.1</v>
      </c>
      <c r="E35" s="102">
        <v>-25846022.43</v>
      </c>
      <c r="F35" s="8"/>
      <c r="G35" s="102">
        <v>4281447.12</v>
      </c>
      <c r="H35" s="8"/>
      <c r="I35" s="120">
        <v>-9751017.25</v>
      </c>
      <c r="J35" s="15"/>
      <c r="K35" s="120">
        <v>3900517.49</v>
      </c>
      <c r="M35" s="32"/>
    </row>
    <row r="36" spans="1:18" ht="24" customHeight="1" x14ac:dyDescent="0.5">
      <c r="A36" s="6" t="s">
        <v>105</v>
      </c>
      <c r="B36" s="6"/>
      <c r="C36" s="6"/>
      <c r="D36" s="6"/>
      <c r="E36" s="109">
        <f>E34+E35</f>
        <v>511093179.25000006</v>
      </c>
      <c r="F36" s="30"/>
      <c r="G36" s="109">
        <f>G34+G35</f>
        <v>367062100.77999997</v>
      </c>
      <c r="H36" s="30"/>
      <c r="I36" s="109">
        <f>I34+I35</f>
        <v>80034321.160000011</v>
      </c>
      <c r="J36" s="30"/>
      <c r="K36" s="109">
        <f>K34+K35</f>
        <v>15080072.589999998</v>
      </c>
      <c r="M36" s="32"/>
    </row>
    <row r="37" spans="1:18" ht="24" customHeight="1" x14ac:dyDescent="0.5">
      <c r="A37" s="6" t="s">
        <v>106</v>
      </c>
      <c r="B37" s="6"/>
      <c r="C37" s="6"/>
      <c r="D37" s="6"/>
      <c r="E37" s="30"/>
      <c r="F37" s="30"/>
      <c r="G37" s="30"/>
      <c r="H37" s="30"/>
      <c r="I37" s="30"/>
      <c r="J37" s="30"/>
      <c r="K37" s="30"/>
    </row>
    <row r="38" spans="1:18" ht="24" customHeight="1" x14ac:dyDescent="0.5">
      <c r="A38" s="6"/>
      <c r="B38" s="6" t="s">
        <v>107</v>
      </c>
      <c r="C38" s="6"/>
      <c r="D38" s="6"/>
      <c r="E38" s="113"/>
      <c r="F38" s="30"/>
      <c r="G38" s="113"/>
      <c r="H38" s="30"/>
      <c r="I38" s="113"/>
      <c r="J38" s="30"/>
      <c r="K38" s="113"/>
      <c r="O38" s="10"/>
      <c r="P38" s="10"/>
      <c r="Q38" s="95"/>
      <c r="R38" s="32"/>
    </row>
    <row r="39" spans="1:18" ht="24" customHeight="1" x14ac:dyDescent="0.5">
      <c r="B39" s="4" t="s">
        <v>108</v>
      </c>
      <c r="D39" s="39">
        <v>24.3</v>
      </c>
      <c r="E39" s="11">
        <v>-94823802.329999998</v>
      </c>
      <c r="F39" s="8"/>
      <c r="G39" s="42">
        <v>11822021.359999999</v>
      </c>
      <c r="H39" s="8"/>
      <c r="I39" s="8">
        <v>0</v>
      </c>
      <c r="J39" s="8"/>
      <c r="K39" s="8">
        <v>0</v>
      </c>
      <c r="M39" s="17"/>
      <c r="N39" s="49"/>
      <c r="O39" s="10"/>
      <c r="R39" s="32"/>
    </row>
    <row r="40" spans="1:18" ht="24" customHeight="1" x14ac:dyDescent="0.5">
      <c r="B40" s="4" t="s">
        <v>109</v>
      </c>
      <c r="D40" s="39">
        <v>24.3</v>
      </c>
      <c r="E40" s="11">
        <v>-193156299.77000004</v>
      </c>
      <c r="F40" s="8"/>
      <c r="G40" s="42">
        <v>-36466055</v>
      </c>
      <c r="H40" s="8"/>
      <c r="I40" s="8">
        <v>0</v>
      </c>
      <c r="J40" s="8"/>
      <c r="K40" s="8">
        <v>0</v>
      </c>
      <c r="M40" s="17"/>
    </row>
    <row r="41" spans="1:18" s="6" customFormat="1" ht="24" customHeight="1" x14ac:dyDescent="0.5">
      <c r="B41" s="6" t="s">
        <v>110</v>
      </c>
      <c r="E41" s="101">
        <f>SUM(E39:E40)</f>
        <v>-287980102.10000002</v>
      </c>
      <c r="F41" s="30"/>
      <c r="G41" s="101">
        <f>SUM(G39:G40)</f>
        <v>-24644033.640000001</v>
      </c>
      <c r="H41" s="30"/>
      <c r="I41" s="109">
        <f>SUM(I39:I40)</f>
        <v>0</v>
      </c>
      <c r="J41" s="30"/>
      <c r="K41" s="109">
        <f>SUM(K39:K40)</f>
        <v>0</v>
      </c>
      <c r="L41" s="10"/>
      <c r="M41" s="17"/>
      <c r="N41" s="90"/>
    </row>
    <row r="42" spans="1:18" s="6" customFormat="1" ht="24" customHeight="1" x14ac:dyDescent="0.5">
      <c r="B42" s="6" t="s">
        <v>111</v>
      </c>
      <c r="E42" s="30"/>
      <c r="F42" s="30"/>
      <c r="G42" s="30"/>
      <c r="H42" s="30"/>
      <c r="I42" s="30"/>
      <c r="J42" s="30"/>
      <c r="K42" s="30"/>
      <c r="L42" s="29"/>
      <c r="M42" s="17"/>
    </row>
    <row r="43" spans="1:18" s="6" customFormat="1" ht="24" customHeight="1" x14ac:dyDescent="0.5">
      <c r="B43" s="4" t="s">
        <v>112</v>
      </c>
      <c r="C43" s="4"/>
      <c r="E43" s="40"/>
      <c r="F43" s="40"/>
      <c r="G43" s="40"/>
      <c r="H43" s="40"/>
      <c r="I43" s="40"/>
      <c r="J43" s="40"/>
      <c r="K43" s="40"/>
      <c r="L43" s="29"/>
      <c r="M43" s="17"/>
    </row>
    <row r="44" spans="1:18" s="6" customFormat="1" ht="24" customHeight="1" x14ac:dyDescent="0.5">
      <c r="B44" s="4"/>
      <c r="C44" s="4" t="s">
        <v>113</v>
      </c>
      <c r="D44" s="39">
        <v>24.3</v>
      </c>
      <c r="E44" s="11">
        <v>-11966224.18</v>
      </c>
      <c r="F44" s="8"/>
      <c r="G44" s="11">
        <v>5098344.4400000004</v>
      </c>
      <c r="H44" s="8"/>
      <c r="I44" s="11">
        <v>-705123.87</v>
      </c>
      <c r="J44" s="8"/>
      <c r="K44" s="11">
        <v>-779247.36</v>
      </c>
      <c r="L44" s="10"/>
      <c r="M44" s="17"/>
    </row>
    <row r="45" spans="1:18" s="6" customFormat="1" ht="24" customHeight="1" x14ac:dyDescent="0.5">
      <c r="B45" s="4" t="s">
        <v>114</v>
      </c>
      <c r="C45" s="4"/>
      <c r="D45" s="39">
        <v>24.3</v>
      </c>
      <c r="E45" s="102">
        <v>-3296504.3</v>
      </c>
      <c r="F45" s="8"/>
      <c r="G45" s="102">
        <v>-1543179.78</v>
      </c>
      <c r="H45" s="8"/>
      <c r="I45" s="102">
        <v>-845137.6</v>
      </c>
      <c r="J45" s="8"/>
      <c r="K45" s="102">
        <v>1602872.7999999998</v>
      </c>
      <c r="L45" s="10"/>
      <c r="M45" s="17"/>
    </row>
    <row r="46" spans="1:18" s="6" customFormat="1" ht="24" customHeight="1" x14ac:dyDescent="0.5">
      <c r="B46" s="6" t="s">
        <v>115</v>
      </c>
      <c r="E46" s="28">
        <f>SUM(E44:E45)</f>
        <v>-15262728.48</v>
      </c>
      <c r="F46" s="30"/>
      <c r="G46" s="28">
        <f>SUM(G44:G45)</f>
        <v>3555164.66</v>
      </c>
      <c r="H46" s="30"/>
      <c r="I46" s="28">
        <f>SUM(I44:I45)</f>
        <v>-1550261.47</v>
      </c>
      <c r="J46" s="30"/>
      <c r="K46" s="28">
        <f>SUM(K44:K45)</f>
        <v>823625.43999999983</v>
      </c>
      <c r="L46" s="10"/>
      <c r="M46" s="17"/>
    </row>
    <row r="47" spans="1:18" s="6" customFormat="1" ht="24" customHeight="1" x14ac:dyDescent="0.5">
      <c r="A47" s="6" t="s">
        <v>116</v>
      </c>
      <c r="E47" s="106">
        <f>+E41+E46</f>
        <v>-303242830.58000004</v>
      </c>
      <c r="F47" s="30"/>
      <c r="G47" s="106">
        <f>+G41+G46</f>
        <v>-21088868.98</v>
      </c>
      <c r="H47" s="30"/>
      <c r="I47" s="106">
        <f>+I41+I46</f>
        <v>-1550261.47</v>
      </c>
      <c r="J47" s="30"/>
      <c r="K47" s="106">
        <f>+K41+K46</f>
        <v>823625.43999999983</v>
      </c>
      <c r="L47" s="10"/>
      <c r="M47" s="17"/>
      <c r="N47" s="24"/>
    </row>
    <row r="48" spans="1:18" ht="24" customHeight="1" thickBot="1" x14ac:dyDescent="0.55000000000000004">
      <c r="A48" s="6" t="s">
        <v>117</v>
      </c>
      <c r="B48" s="6"/>
      <c r="C48" s="6"/>
      <c r="D48" s="6"/>
      <c r="E48" s="114">
        <f>+E36+E47</f>
        <v>207850348.67000002</v>
      </c>
      <c r="F48" s="30"/>
      <c r="G48" s="114">
        <f>+G36+G47</f>
        <v>345973231.79999995</v>
      </c>
      <c r="H48" s="30"/>
      <c r="I48" s="114">
        <f>+I36+I47</f>
        <v>78484059.690000013</v>
      </c>
      <c r="J48" s="30"/>
      <c r="K48" s="114">
        <f>+K36+K47</f>
        <v>15903698.029999997</v>
      </c>
      <c r="M48" s="17"/>
      <c r="N48" s="21"/>
    </row>
    <row r="49" spans="1:14" ht="24" customHeight="1" thickTop="1" x14ac:dyDescent="0.5">
      <c r="A49" s="6"/>
      <c r="B49" s="6"/>
      <c r="C49" s="6"/>
      <c r="D49" s="6"/>
      <c r="E49" s="30"/>
      <c r="F49" s="30"/>
      <c r="G49" s="30"/>
      <c r="H49" s="30"/>
      <c r="I49" s="30"/>
      <c r="J49" s="30"/>
      <c r="K49" s="30"/>
      <c r="M49" s="17"/>
      <c r="N49" s="10"/>
    </row>
    <row r="50" spans="1:14" ht="24" customHeight="1" x14ac:dyDescent="0.5">
      <c r="A50" s="6" t="s">
        <v>118</v>
      </c>
      <c r="B50" s="6"/>
      <c r="C50" s="6"/>
      <c r="D50" s="6"/>
      <c r="E50" s="31"/>
      <c r="F50" s="31"/>
      <c r="G50" s="31"/>
      <c r="H50" s="31"/>
      <c r="I50" s="15"/>
      <c r="J50" s="31"/>
      <c r="K50" s="31"/>
      <c r="M50" s="17"/>
    </row>
    <row r="51" spans="1:14" ht="24" customHeight="1" x14ac:dyDescent="0.5">
      <c r="B51" s="4" t="s">
        <v>119</v>
      </c>
      <c r="D51" s="6"/>
      <c r="E51" s="10">
        <v>344230266.45999998</v>
      </c>
      <c r="F51" s="8"/>
      <c r="G51" s="10">
        <v>230066029.37999997</v>
      </c>
      <c r="H51" s="8"/>
      <c r="I51" s="8"/>
      <c r="J51" s="8"/>
      <c r="K51" s="8"/>
      <c r="M51" s="17"/>
    </row>
    <row r="52" spans="1:14" ht="24" customHeight="1" x14ac:dyDescent="0.5">
      <c r="B52" s="4" t="s">
        <v>72</v>
      </c>
      <c r="D52" s="6"/>
      <c r="E52" s="8">
        <v>166862912.78999999</v>
      </c>
      <c r="F52" s="8"/>
      <c r="G52" s="115">
        <v>136996071.40000001</v>
      </c>
      <c r="H52" s="8"/>
      <c r="I52" s="15"/>
      <c r="J52" s="15"/>
      <c r="K52" s="15"/>
      <c r="M52" s="17"/>
    </row>
    <row r="53" spans="1:14" ht="24" customHeight="1" thickBot="1" x14ac:dyDescent="0.55000000000000004">
      <c r="A53" s="6"/>
      <c r="B53" s="6"/>
      <c r="C53" s="6"/>
      <c r="D53" s="6"/>
      <c r="E53" s="114">
        <f>SUM(E51:E52)</f>
        <v>511093179.25</v>
      </c>
      <c r="F53" s="30"/>
      <c r="G53" s="114">
        <f>SUM(G51:G52)</f>
        <v>367062100.77999997</v>
      </c>
      <c r="H53" s="30"/>
      <c r="I53" s="30"/>
      <c r="J53" s="30"/>
      <c r="K53" s="30"/>
      <c r="M53" s="17"/>
    </row>
    <row r="54" spans="1:14" ht="24" customHeight="1" thickTop="1" x14ac:dyDescent="0.5">
      <c r="A54" s="6"/>
      <c r="B54" s="6"/>
      <c r="C54" s="6"/>
      <c r="D54" s="6"/>
      <c r="E54" s="30"/>
      <c r="F54" s="30"/>
      <c r="G54" s="30"/>
      <c r="H54" s="30"/>
      <c r="I54" s="30"/>
      <c r="J54" s="30"/>
      <c r="K54" s="30"/>
      <c r="M54" s="17"/>
    </row>
    <row r="55" spans="1:14" ht="24" customHeight="1" x14ac:dyDescent="0.5">
      <c r="A55" s="6" t="s">
        <v>120</v>
      </c>
      <c r="B55" s="6"/>
      <c r="C55" s="6"/>
      <c r="D55" s="6"/>
      <c r="E55" s="31"/>
      <c r="F55" s="31"/>
      <c r="G55" s="31"/>
      <c r="H55" s="31"/>
      <c r="I55" s="31"/>
      <c r="J55" s="31"/>
      <c r="K55" s="31"/>
      <c r="M55" s="17"/>
    </row>
    <row r="56" spans="1:14" ht="24" customHeight="1" x14ac:dyDescent="0.5">
      <c r="B56" s="4" t="s">
        <v>119</v>
      </c>
      <c r="D56" s="6"/>
      <c r="E56" s="10">
        <v>147977794.81999999</v>
      </c>
      <c r="F56" s="8"/>
      <c r="G56" s="10">
        <v>216222535.58999994</v>
      </c>
      <c r="H56" s="8"/>
      <c r="I56" s="8"/>
      <c r="J56" s="8"/>
      <c r="K56" s="8"/>
      <c r="M56" s="17"/>
    </row>
    <row r="57" spans="1:14" ht="24" customHeight="1" x14ac:dyDescent="0.5">
      <c r="B57" s="4" t="s">
        <v>72</v>
      </c>
      <c r="D57" s="6"/>
      <c r="E57" s="10">
        <v>59872553.849999994</v>
      </c>
      <c r="F57" s="8"/>
      <c r="G57" s="116">
        <v>129750696.21000001</v>
      </c>
      <c r="H57" s="8"/>
      <c r="I57" s="15"/>
      <c r="J57" s="15"/>
      <c r="K57" s="8"/>
      <c r="M57" s="17"/>
    </row>
    <row r="58" spans="1:14" ht="24" customHeight="1" thickBot="1" x14ac:dyDescent="0.55000000000000004">
      <c r="A58" s="6"/>
      <c r="B58" s="6"/>
      <c r="C58" s="6"/>
      <c r="D58" s="6"/>
      <c r="E58" s="114">
        <f>SUM(E56:E57)</f>
        <v>207850348.66999999</v>
      </c>
      <c r="F58" s="30"/>
      <c r="G58" s="114">
        <f>SUM(G56:G57)</f>
        <v>345973231.79999995</v>
      </c>
      <c r="H58" s="30"/>
      <c r="I58" s="30"/>
      <c r="J58" s="30"/>
      <c r="K58" s="8"/>
      <c r="M58" s="17"/>
    </row>
    <row r="59" spans="1:14" ht="24" customHeight="1" thickTop="1" x14ac:dyDescent="0.5">
      <c r="A59" s="6" t="s">
        <v>121</v>
      </c>
      <c r="B59" s="6"/>
      <c r="C59" s="6"/>
      <c r="D59" s="6"/>
      <c r="E59" s="15"/>
      <c r="F59" s="15"/>
      <c r="G59" s="15"/>
      <c r="H59" s="15"/>
      <c r="I59" s="15"/>
      <c r="J59" s="15"/>
      <c r="K59" s="15"/>
    </row>
    <row r="60" spans="1:14" ht="24" customHeight="1" x14ac:dyDescent="0.5">
      <c r="B60" s="4" t="s">
        <v>230</v>
      </c>
      <c r="D60" s="39">
        <v>25</v>
      </c>
      <c r="E60" s="89">
        <f>E51/411004646</f>
        <v>0.83753375980085631</v>
      </c>
      <c r="F60" s="89">
        <f>F51/411005</f>
        <v>0</v>
      </c>
      <c r="G60" s="89">
        <f>G51/411004646</f>
        <v>0.55976503336169092</v>
      </c>
      <c r="H60" s="89"/>
      <c r="I60" s="89">
        <f>I36/475593142</f>
        <v>0.16828316914628683</v>
      </c>
      <c r="J60" s="89"/>
      <c r="K60" s="89">
        <f>K36/475593142</f>
        <v>3.1707926919602211E-2</v>
      </c>
    </row>
    <row r="61" spans="1:14" ht="24" customHeight="1" x14ac:dyDescent="0.5">
      <c r="D61" s="6"/>
      <c r="E61" s="89"/>
      <c r="F61" s="89"/>
      <c r="G61" s="89"/>
      <c r="H61" s="89"/>
      <c r="I61" s="89"/>
      <c r="J61" s="89"/>
      <c r="K61" s="89"/>
    </row>
    <row r="62" spans="1:14" ht="24" customHeight="1" x14ac:dyDescent="0.5">
      <c r="A62" s="4" t="s">
        <v>42</v>
      </c>
      <c r="D62" s="6"/>
      <c r="E62" s="15"/>
      <c r="F62" s="15"/>
      <c r="G62" s="15"/>
      <c r="H62" s="15"/>
      <c r="I62" s="177"/>
      <c r="J62" s="15"/>
      <c r="K62" s="8"/>
    </row>
    <row r="63" spans="1:14" ht="24" customHeight="1" x14ac:dyDescent="0.5">
      <c r="E63" s="5"/>
      <c r="F63" s="5"/>
      <c r="G63" s="89"/>
      <c r="H63" s="5"/>
      <c r="I63" s="5"/>
      <c r="J63" s="5"/>
      <c r="K63" s="8"/>
      <c r="L63" s="8"/>
    </row>
    <row r="64" spans="1:14" ht="24" customHeight="1" x14ac:dyDescent="0.5">
      <c r="E64" s="8"/>
      <c r="F64" s="8"/>
      <c r="G64" s="8"/>
      <c r="H64" s="5"/>
      <c r="I64" s="5"/>
      <c r="J64" s="5"/>
      <c r="K64" s="8"/>
      <c r="L64" s="8"/>
    </row>
    <row r="65" spans="1:12" ht="24" customHeight="1" x14ac:dyDescent="0.5">
      <c r="E65" s="8"/>
      <c r="F65" s="8"/>
      <c r="G65" s="8"/>
      <c r="H65" s="8">
        <f>-H64*20%</f>
        <v>0</v>
      </c>
      <c r="I65" s="5"/>
      <c r="J65" s="5"/>
      <c r="K65" s="8"/>
      <c r="L65" s="8"/>
    </row>
    <row r="66" spans="1:12" ht="24" customHeight="1" x14ac:dyDescent="0.5">
      <c r="E66" s="8"/>
      <c r="F66" s="8"/>
      <c r="G66" s="8"/>
      <c r="H66" s="5"/>
      <c r="I66" s="5"/>
      <c r="J66" s="5"/>
      <c r="K66" s="8"/>
      <c r="L66" s="8"/>
    </row>
    <row r="67" spans="1:12" ht="24" customHeight="1" x14ac:dyDescent="0.5">
      <c r="E67" s="8"/>
      <c r="F67" s="8"/>
      <c r="G67" s="8"/>
      <c r="H67" s="5"/>
      <c r="I67" s="5"/>
      <c r="J67" s="5"/>
      <c r="K67" s="8"/>
      <c r="L67" s="8"/>
    </row>
    <row r="68" spans="1:12" ht="24" customHeight="1" x14ac:dyDescent="0.5">
      <c r="E68" s="8"/>
      <c r="F68" s="8"/>
      <c r="G68" s="8"/>
      <c r="H68" s="5"/>
      <c r="I68" s="5"/>
      <c r="J68" s="5"/>
      <c r="K68" s="8"/>
      <c r="L68" s="8"/>
    </row>
    <row r="69" spans="1:12" ht="24" customHeight="1" x14ac:dyDescent="0.5">
      <c r="E69" s="8"/>
      <c r="F69" s="8"/>
      <c r="G69" s="8"/>
      <c r="H69" s="11"/>
      <c r="I69" s="5"/>
      <c r="J69" s="11"/>
      <c r="K69" s="8"/>
      <c r="L69" s="8"/>
    </row>
    <row r="70" spans="1:12" ht="24" customHeight="1" x14ac:dyDescent="0.5">
      <c r="E70" s="8"/>
      <c r="F70" s="8"/>
      <c r="G70" s="8"/>
      <c r="H70" s="49">
        <f>SUM(H65:H69)</f>
        <v>0</v>
      </c>
      <c r="I70" s="5"/>
      <c r="J70" s="11"/>
      <c r="K70" s="8"/>
      <c r="L70" s="8"/>
    </row>
    <row r="71" spans="1:12" ht="24" customHeight="1" x14ac:dyDescent="0.5">
      <c r="E71" s="8"/>
      <c r="F71" s="8"/>
      <c r="G71" s="8"/>
      <c r="H71" s="11"/>
      <c r="I71" s="5"/>
      <c r="J71" s="11"/>
      <c r="K71" s="8"/>
      <c r="L71" s="8"/>
    </row>
    <row r="72" spans="1:12" ht="24" customHeight="1" x14ac:dyDescent="0.5">
      <c r="E72" s="11"/>
      <c r="F72" s="11"/>
      <c r="G72" s="8"/>
      <c r="H72" s="11"/>
      <c r="I72" s="5"/>
      <c r="J72" s="11"/>
      <c r="K72" s="8"/>
      <c r="L72" s="8"/>
    </row>
    <row r="73" spans="1:12" ht="24" customHeight="1" x14ac:dyDescent="0.5">
      <c r="E73" s="11"/>
      <c r="F73" s="11"/>
      <c r="G73" s="8"/>
      <c r="H73" s="11"/>
      <c r="I73" s="5"/>
      <c r="J73" s="11"/>
      <c r="K73" s="8"/>
      <c r="L73" s="8"/>
    </row>
    <row r="74" spans="1:12" ht="24" customHeight="1" x14ac:dyDescent="0.5">
      <c r="E74" s="11"/>
      <c r="F74" s="11"/>
      <c r="G74" s="8"/>
      <c r="H74" s="11"/>
      <c r="I74" s="5"/>
      <c r="J74" s="11"/>
      <c r="K74" s="8"/>
      <c r="L74" s="8"/>
    </row>
    <row r="75" spans="1:12" ht="24" customHeight="1" x14ac:dyDescent="0.5">
      <c r="E75" s="11"/>
      <c r="F75" s="11"/>
      <c r="G75" s="8"/>
      <c r="H75" s="11"/>
      <c r="I75" s="5"/>
      <c r="J75" s="11"/>
      <c r="K75" s="8"/>
      <c r="L75" s="8"/>
    </row>
    <row r="76" spans="1:12" ht="24" customHeight="1" x14ac:dyDescent="0.5">
      <c r="A76" s="18"/>
      <c r="B76" s="18"/>
      <c r="C76" s="18"/>
      <c r="E76" s="11"/>
      <c r="F76" s="11"/>
      <c r="G76" s="8"/>
      <c r="H76" s="11"/>
      <c r="I76" s="5"/>
      <c r="J76" s="11"/>
      <c r="K76" s="8"/>
      <c r="L76" s="8"/>
    </row>
    <row r="77" spans="1:12" ht="24" customHeight="1" x14ac:dyDescent="0.5">
      <c r="E77" s="11"/>
      <c r="F77" s="11"/>
      <c r="G77" s="8"/>
      <c r="H77" s="11"/>
      <c r="I77" s="5"/>
      <c r="J77" s="11"/>
      <c r="K77" s="8"/>
      <c r="L77" s="8"/>
    </row>
    <row r="78" spans="1:12" ht="24" customHeight="1" x14ac:dyDescent="0.5">
      <c r="E78" s="11"/>
      <c r="F78" s="11"/>
      <c r="G78" s="8"/>
      <c r="H78" s="11"/>
      <c r="I78" s="5"/>
      <c r="J78" s="11"/>
      <c r="K78" s="8"/>
      <c r="L78" s="8"/>
    </row>
    <row r="79" spans="1:12" ht="24" customHeight="1" x14ac:dyDescent="0.5">
      <c r="E79" s="11"/>
      <c r="F79" s="11"/>
      <c r="G79" s="8"/>
      <c r="H79" s="11"/>
      <c r="I79" s="5"/>
      <c r="J79" s="11"/>
      <c r="K79" s="8"/>
      <c r="L79" s="8"/>
    </row>
    <row r="80" spans="1:12" ht="24" customHeight="1" x14ac:dyDescent="0.5">
      <c r="E80" s="11"/>
      <c r="F80" s="11"/>
      <c r="G80" s="8"/>
      <c r="H80" s="11"/>
      <c r="I80" s="5"/>
      <c r="J80" s="11"/>
      <c r="K80" s="8"/>
      <c r="L80" s="8"/>
    </row>
    <row r="81" spans="5:12" ht="24" customHeight="1" x14ac:dyDescent="0.5">
      <c r="E81" s="19"/>
      <c r="F81" s="19"/>
      <c r="G81" s="8"/>
      <c r="H81" s="19"/>
      <c r="I81" s="177"/>
      <c r="J81" s="20"/>
      <c r="K81" s="15"/>
      <c r="L81" s="8"/>
    </row>
    <row r="82" spans="5:12" ht="24" customHeight="1" x14ac:dyDescent="0.5">
      <c r="E82" s="11"/>
      <c r="F82" s="11"/>
      <c r="G82" s="8"/>
      <c r="H82" s="11"/>
      <c r="I82" s="5"/>
      <c r="J82" s="11"/>
      <c r="K82" s="8"/>
      <c r="L82" s="8"/>
    </row>
    <row r="83" spans="5:12" ht="24" customHeight="1" x14ac:dyDescent="0.5">
      <c r="E83" s="11"/>
      <c r="F83" s="11"/>
      <c r="G83" s="8"/>
      <c r="H83" s="11"/>
      <c r="I83" s="5"/>
      <c r="J83" s="11"/>
      <c r="K83" s="8"/>
      <c r="L83" s="8"/>
    </row>
    <row r="84" spans="5:12" ht="24" customHeight="1" x14ac:dyDescent="0.5">
      <c r="E84" s="11"/>
      <c r="F84" s="11"/>
      <c r="G84" s="8"/>
      <c r="H84" s="11"/>
      <c r="I84" s="5"/>
      <c r="J84" s="11"/>
      <c r="K84" s="8"/>
      <c r="L84" s="8"/>
    </row>
    <row r="85" spans="5:12" ht="24" customHeight="1" x14ac:dyDescent="0.5">
      <c r="E85" s="12"/>
      <c r="F85" s="12"/>
      <c r="G85" s="8"/>
      <c r="H85" s="12"/>
      <c r="I85" s="5"/>
      <c r="J85" s="12"/>
      <c r="K85" s="8"/>
      <c r="L85" s="8"/>
    </row>
    <row r="86" spans="5:12" ht="24" customHeight="1" x14ac:dyDescent="0.5">
      <c r="E86" s="5"/>
      <c r="F86" s="5"/>
      <c r="G86" s="8"/>
      <c r="H86" s="5"/>
      <c r="I86" s="5"/>
      <c r="J86" s="5"/>
      <c r="K86" s="8"/>
      <c r="L86" s="8"/>
    </row>
    <row r="87" spans="5:12" ht="24" customHeight="1" x14ac:dyDescent="0.5">
      <c r="E87" s="5"/>
      <c r="F87" s="5"/>
      <c r="G87" s="8"/>
      <c r="H87" s="5"/>
      <c r="I87" s="5"/>
      <c r="J87" s="5"/>
      <c r="K87" s="8"/>
      <c r="L87" s="8"/>
    </row>
    <row r="88" spans="5:12" ht="24" customHeight="1" x14ac:dyDescent="0.5">
      <c r="E88" s="17"/>
      <c r="F88" s="17"/>
      <c r="G88" s="8"/>
      <c r="I88" s="5"/>
      <c r="K88" s="8"/>
      <c r="L88" s="8"/>
    </row>
    <row r="89" spans="5:12" ht="24" customHeight="1" x14ac:dyDescent="0.5">
      <c r="G89" s="8"/>
      <c r="I89" s="5"/>
      <c r="K89" s="8"/>
      <c r="L89" s="8"/>
    </row>
    <row r="90" spans="5:12" ht="24" customHeight="1" x14ac:dyDescent="0.5">
      <c r="G90" s="8"/>
      <c r="I90" s="5"/>
      <c r="K90" s="8"/>
      <c r="L90" s="8"/>
    </row>
    <row r="91" spans="5:12" ht="24" customHeight="1" x14ac:dyDescent="0.5">
      <c r="G91" s="8"/>
      <c r="I91" s="5"/>
      <c r="K91" s="8"/>
      <c r="L91" s="8"/>
    </row>
    <row r="92" spans="5:12" ht="24" customHeight="1" x14ac:dyDescent="0.5">
      <c r="G92" s="8"/>
      <c r="I92" s="5"/>
      <c r="K92" s="8"/>
      <c r="L92" s="8"/>
    </row>
    <row r="93" spans="5:12" ht="24" customHeight="1" x14ac:dyDescent="0.5">
      <c r="G93" s="8"/>
      <c r="I93" s="5"/>
      <c r="K93" s="8"/>
      <c r="L93" s="8"/>
    </row>
    <row r="94" spans="5:12" ht="24" customHeight="1" x14ac:dyDescent="0.5">
      <c r="G94" s="8"/>
      <c r="I94" s="5"/>
      <c r="K94" s="8"/>
      <c r="L94" s="8"/>
    </row>
    <row r="95" spans="5:12" ht="24" customHeight="1" x14ac:dyDescent="0.5">
      <c r="G95" s="8"/>
      <c r="I95" s="5"/>
      <c r="K95" s="8"/>
      <c r="L95" s="8"/>
    </row>
    <row r="96" spans="5:12" ht="24" customHeight="1" x14ac:dyDescent="0.5">
      <c r="G96" s="8"/>
      <c r="I96" s="5"/>
      <c r="K96" s="8"/>
      <c r="L96" s="8"/>
    </row>
    <row r="97" spans="7:12" ht="24" customHeight="1" x14ac:dyDescent="0.5">
      <c r="G97" s="8"/>
      <c r="I97" s="5"/>
      <c r="K97" s="8"/>
      <c r="L97" s="8"/>
    </row>
    <row r="98" spans="7:12" ht="24" customHeight="1" x14ac:dyDescent="0.5">
      <c r="G98" s="8"/>
      <c r="I98" s="5"/>
      <c r="K98" s="8"/>
      <c r="L98" s="8"/>
    </row>
    <row r="99" spans="7:12" ht="24" customHeight="1" x14ac:dyDescent="0.5">
      <c r="G99" s="8"/>
      <c r="I99" s="5"/>
      <c r="K99" s="8"/>
      <c r="L99" s="8"/>
    </row>
    <row r="100" spans="7:12" ht="24" customHeight="1" x14ac:dyDescent="0.5">
      <c r="G100" s="8"/>
      <c r="I100" s="5"/>
      <c r="K100" s="8"/>
      <c r="L100" s="8"/>
    </row>
    <row r="101" spans="7:12" ht="24" customHeight="1" x14ac:dyDescent="0.5">
      <c r="G101" s="8"/>
      <c r="I101" s="5"/>
      <c r="K101" s="8"/>
      <c r="L101" s="8"/>
    </row>
    <row r="102" spans="7:12" ht="24" customHeight="1" x14ac:dyDescent="0.5">
      <c r="G102" s="8"/>
      <c r="I102" s="5"/>
      <c r="K102" s="8"/>
      <c r="L102" s="8"/>
    </row>
    <row r="103" spans="7:12" ht="24" customHeight="1" x14ac:dyDescent="0.5">
      <c r="G103" s="8"/>
      <c r="I103" s="5"/>
      <c r="K103" s="8"/>
      <c r="L103" s="8"/>
    </row>
    <row r="104" spans="7:12" ht="24" customHeight="1" x14ac:dyDescent="0.5">
      <c r="G104" s="8"/>
      <c r="I104" s="5"/>
      <c r="K104" s="8"/>
      <c r="L104" s="8"/>
    </row>
    <row r="105" spans="7:12" ht="24" customHeight="1" x14ac:dyDescent="0.5">
      <c r="G105" s="8"/>
      <c r="I105" s="5"/>
      <c r="K105" s="8"/>
      <c r="L105" s="8"/>
    </row>
    <row r="106" spans="7:12" ht="24" customHeight="1" x14ac:dyDescent="0.5">
      <c r="G106" s="8"/>
      <c r="I106" s="5"/>
      <c r="K106" s="8"/>
      <c r="L106" s="8"/>
    </row>
    <row r="107" spans="7:12" ht="24" customHeight="1" x14ac:dyDescent="0.5">
      <c r="G107" s="8"/>
      <c r="I107" s="5"/>
      <c r="K107" s="8"/>
      <c r="L107" s="8"/>
    </row>
    <row r="108" spans="7:12" ht="24" customHeight="1" x14ac:dyDescent="0.5">
      <c r="G108" s="8"/>
      <c r="I108" s="5"/>
      <c r="K108" s="8"/>
      <c r="L108" s="8"/>
    </row>
    <row r="109" spans="7:12" ht="24" customHeight="1" x14ac:dyDescent="0.5">
      <c r="G109" s="8"/>
      <c r="I109" s="5"/>
      <c r="K109" s="8"/>
      <c r="L109" s="8"/>
    </row>
    <row r="110" spans="7:12" ht="24" customHeight="1" x14ac:dyDescent="0.5">
      <c r="G110" s="8"/>
      <c r="I110" s="5"/>
      <c r="K110" s="8"/>
      <c r="L110" s="8"/>
    </row>
    <row r="111" spans="7:12" ht="24" customHeight="1" x14ac:dyDescent="0.5">
      <c r="G111" s="8"/>
      <c r="I111" s="5"/>
      <c r="K111" s="8"/>
      <c r="L111" s="8"/>
    </row>
    <row r="112" spans="7:12" ht="24" customHeight="1" x14ac:dyDescent="0.5">
      <c r="G112" s="8"/>
      <c r="I112" s="5"/>
      <c r="K112" s="8"/>
      <c r="L112" s="8"/>
    </row>
    <row r="113" spans="7:12" ht="24" customHeight="1" x14ac:dyDescent="0.5">
      <c r="G113" s="8"/>
      <c r="I113" s="5"/>
      <c r="K113" s="8"/>
      <c r="L113" s="8"/>
    </row>
    <row r="114" spans="7:12" ht="24" customHeight="1" x14ac:dyDescent="0.5">
      <c r="G114" s="8"/>
      <c r="I114" s="5"/>
      <c r="K114" s="8"/>
      <c r="L114" s="8"/>
    </row>
    <row r="115" spans="7:12" ht="24" customHeight="1" x14ac:dyDescent="0.5">
      <c r="G115" s="8"/>
      <c r="I115" s="5"/>
      <c r="K115" s="8"/>
      <c r="L115" s="8"/>
    </row>
    <row r="116" spans="7:12" ht="24" customHeight="1" x14ac:dyDescent="0.5">
      <c r="G116" s="8"/>
      <c r="I116" s="5"/>
      <c r="K116" s="8"/>
      <c r="L116" s="8"/>
    </row>
    <row r="117" spans="7:12" ht="24" customHeight="1" x14ac:dyDescent="0.5">
      <c r="G117" s="8"/>
      <c r="I117" s="5"/>
      <c r="K117" s="8"/>
      <c r="L117" s="8"/>
    </row>
    <row r="118" spans="7:12" ht="24" customHeight="1" x14ac:dyDescent="0.5">
      <c r="G118" s="8"/>
      <c r="I118" s="5"/>
      <c r="K118" s="8"/>
      <c r="L118" s="8"/>
    </row>
  </sheetData>
  <mergeCells count="7">
    <mergeCell ref="E6:G6"/>
    <mergeCell ref="I6:K6"/>
    <mergeCell ref="A1:K1"/>
    <mergeCell ref="A2:K2"/>
    <mergeCell ref="A3:K3"/>
    <mergeCell ref="E5:G5"/>
    <mergeCell ref="I5:K5"/>
  </mergeCells>
  <pageMargins left="0.51181102362204722" right="0" top="0.6692913385826772" bottom="0.71" header="0.31496062992125984" footer="0.42"/>
  <pageSetup paperSize="9" scale="51" firstPageNumber="10" fitToHeight="0" orientation="portrait" useFirstPageNumber="1" r:id="rId1"/>
  <headerFooter scaleWithDoc="0" alignWithMargins="0">
    <oddHeader>&amp;R&amp;"Angsana New,Bold"&amp;P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F2066-9097-4A18-AC4D-E266D9B6A504}">
  <sheetPr codeName="Sheet3">
    <tabColor rgb="FFFFCCFF"/>
    <pageSetUpPr fitToPage="1"/>
  </sheetPr>
  <dimension ref="A1:BC71"/>
  <sheetViews>
    <sheetView view="pageBreakPreview" zoomScale="50" zoomScaleNormal="30" zoomScaleSheetLayoutView="50" workbookViewId="0">
      <selection activeCell="O59" sqref="O59"/>
    </sheetView>
  </sheetViews>
  <sheetFormatPr defaultColWidth="9.140625" defaultRowHeight="23.1" customHeight="1" x14ac:dyDescent="0.5"/>
  <cols>
    <col min="1" max="2" width="2.7109375" style="4" customWidth="1"/>
    <col min="3" max="3" width="59.140625" style="16" customWidth="1"/>
    <col min="4" max="4" width="8.140625" style="16" customWidth="1"/>
    <col min="5" max="5" width="18.5703125" style="4" customWidth="1"/>
    <col min="6" max="6" width="0.85546875" style="4" customWidth="1"/>
    <col min="7" max="7" width="19.42578125" style="4" customWidth="1"/>
    <col min="8" max="8" width="0.85546875" style="4" customWidth="1"/>
    <col min="9" max="9" width="18.140625" style="4" customWidth="1"/>
    <col min="10" max="10" width="0.85546875" style="4" customWidth="1"/>
    <col min="11" max="11" width="18.5703125" style="4" customWidth="1"/>
    <col min="12" max="12" width="0.85546875" style="4" customWidth="1"/>
    <col min="13" max="13" width="28.85546875" style="4" customWidth="1"/>
    <col min="14" max="14" width="0.85546875" style="4" customWidth="1"/>
    <col min="15" max="15" width="23.5703125" style="4" customWidth="1"/>
    <col min="16" max="16" width="0.85546875" style="4" customWidth="1"/>
    <col min="17" max="17" width="21.7109375" style="4" customWidth="1"/>
    <col min="18" max="18" width="0.85546875" style="4" customWidth="1"/>
    <col min="19" max="19" width="21" style="4" customWidth="1"/>
    <col min="20" max="20" width="0.85546875" style="4" customWidth="1"/>
    <col min="21" max="21" width="21.42578125" style="4" customWidth="1"/>
    <col min="22" max="22" width="0.85546875" style="4" customWidth="1"/>
    <col min="23" max="23" width="21.85546875" style="4" customWidth="1"/>
    <col min="24" max="24" width="0.85546875" style="4" customWidth="1"/>
    <col min="25" max="25" width="18.5703125" style="4" customWidth="1"/>
    <col min="26" max="26" width="0.85546875" style="4" customWidth="1"/>
    <col min="27" max="27" width="18.5703125" style="4" customWidth="1"/>
    <col min="28" max="28" width="0.85546875" style="4" customWidth="1"/>
    <col min="29" max="29" width="20.42578125" style="4" customWidth="1"/>
    <col min="30" max="30" width="16.5703125" style="4" customWidth="1"/>
    <col min="31" max="31" width="13.140625" style="4" customWidth="1"/>
    <col min="32" max="32" width="12.5703125" style="4" bestFit="1" customWidth="1"/>
    <col min="33" max="16384" width="9.140625" style="4"/>
  </cols>
  <sheetData>
    <row r="1" spans="1:55" s="6" customFormat="1" ht="23.1" customHeight="1" x14ac:dyDescent="0.5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</row>
    <row r="2" spans="1:55" s="6" customFormat="1" ht="23.1" customHeight="1" x14ac:dyDescent="0.5">
      <c r="A2" s="189" t="s">
        <v>122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</row>
    <row r="3" spans="1:55" s="6" customFormat="1" ht="23.1" customHeight="1" x14ac:dyDescent="0.5">
      <c r="A3" s="189" t="str">
        <f>PL!A3</f>
        <v>For the year ended 31 December 2025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</row>
    <row r="4" spans="1:55" s="6" customFormat="1" ht="23.1" customHeight="1" x14ac:dyDescent="0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34" t="s">
        <v>3</v>
      </c>
    </row>
    <row r="5" spans="1:55" s="6" customFormat="1" ht="23.1" customHeight="1" x14ac:dyDescent="0.5">
      <c r="A5" s="194" t="s">
        <v>123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</row>
    <row r="6" spans="1:55" s="6" customFormat="1" ht="23.1" customHeight="1" x14ac:dyDescent="0.5">
      <c r="A6" s="3"/>
      <c r="B6" s="3"/>
      <c r="C6" s="3"/>
      <c r="D6" s="3"/>
      <c r="E6" s="195" t="s">
        <v>124</v>
      </c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2"/>
      <c r="AA6" s="3" t="s">
        <v>125</v>
      </c>
      <c r="AB6" s="2"/>
      <c r="AC6" s="3" t="s">
        <v>126</v>
      </c>
    </row>
    <row r="7" spans="1:55" s="6" customFormat="1" ht="23.1" customHeight="1" x14ac:dyDescent="0.5">
      <c r="C7" s="43"/>
      <c r="D7" s="43"/>
      <c r="E7" s="2" t="s">
        <v>127</v>
      </c>
      <c r="F7" s="3"/>
      <c r="G7" s="2" t="s">
        <v>128</v>
      </c>
      <c r="H7" s="3"/>
      <c r="I7" s="2" t="s">
        <v>129</v>
      </c>
      <c r="J7" s="3" t="s">
        <v>12</v>
      </c>
      <c r="K7" s="195" t="s">
        <v>70</v>
      </c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Y7" s="3" t="s">
        <v>126</v>
      </c>
      <c r="Z7" s="2"/>
      <c r="AA7" s="2" t="s">
        <v>130</v>
      </c>
      <c r="AB7" s="2"/>
      <c r="AC7" s="2" t="s">
        <v>131</v>
      </c>
    </row>
    <row r="8" spans="1:55" s="6" customFormat="1" ht="23.1" customHeight="1" x14ac:dyDescent="0.5">
      <c r="C8" s="43"/>
      <c r="D8" s="43"/>
      <c r="E8" s="2" t="s">
        <v>132</v>
      </c>
      <c r="F8" s="2"/>
      <c r="G8" s="2" t="s">
        <v>133</v>
      </c>
      <c r="H8" s="2"/>
      <c r="I8" s="2"/>
      <c r="J8" s="2"/>
      <c r="K8" s="194" t="s">
        <v>106</v>
      </c>
      <c r="L8" s="194"/>
      <c r="M8" s="194"/>
      <c r="N8" s="194"/>
      <c r="O8" s="194"/>
      <c r="P8" s="194"/>
      <c r="Q8" s="194"/>
      <c r="R8" s="2"/>
      <c r="S8" s="2" t="s">
        <v>134</v>
      </c>
      <c r="T8" s="2"/>
      <c r="U8" s="2" t="s">
        <v>135</v>
      </c>
      <c r="V8" s="2"/>
      <c r="W8" s="2" t="s">
        <v>126</v>
      </c>
      <c r="X8" s="2"/>
      <c r="Y8" s="2" t="s">
        <v>136</v>
      </c>
      <c r="Z8" s="2"/>
      <c r="AA8" s="2"/>
      <c r="AB8" s="2"/>
      <c r="AC8" s="2"/>
    </row>
    <row r="9" spans="1:55" s="6" customFormat="1" ht="23.1" customHeight="1" x14ac:dyDescent="0.5">
      <c r="C9" s="43"/>
      <c r="D9" s="43"/>
      <c r="E9" s="2" t="s">
        <v>63</v>
      </c>
      <c r="F9" s="2"/>
      <c r="G9" s="2"/>
      <c r="H9" s="2"/>
      <c r="I9" s="2"/>
      <c r="J9" s="2"/>
      <c r="K9" s="2" t="s">
        <v>137</v>
      </c>
      <c r="L9" s="2"/>
      <c r="M9" s="2" t="s">
        <v>138</v>
      </c>
      <c r="N9" s="2"/>
      <c r="O9" s="2" t="s">
        <v>139</v>
      </c>
      <c r="P9" s="2"/>
      <c r="Q9" s="2" t="s">
        <v>126</v>
      </c>
      <c r="R9" s="2"/>
      <c r="S9" s="2" t="s">
        <v>140</v>
      </c>
      <c r="T9" s="2"/>
      <c r="U9" s="2" t="s">
        <v>141</v>
      </c>
      <c r="V9" s="2"/>
      <c r="W9" s="2" t="s">
        <v>142</v>
      </c>
      <c r="X9" s="2"/>
      <c r="Y9" s="2" t="s">
        <v>143</v>
      </c>
      <c r="Z9" s="2"/>
      <c r="AB9" s="2"/>
      <c r="AC9" s="2"/>
    </row>
    <row r="10" spans="1:55" s="6" customFormat="1" ht="23.1" customHeight="1" x14ac:dyDescent="0.5">
      <c r="C10" s="43"/>
      <c r="D10" s="2"/>
      <c r="E10" s="2"/>
      <c r="F10" s="2"/>
      <c r="G10" s="2"/>
      <c r="H10" s="2"/>
      <c r="I10" s="2"/>
      <c r="J10" s="2"/>
      <c r="K10" s="2" t="s">
        <v>144</v>
      </c>
      <c r="L10" s="2"/>
      <c r="M10" s="2" t="s">
        <v>145</v>
      </c>
      <c r="N10" s="2"/>
      <c r="O10" s="2" t="s">
        <v>146</v>
      </c>
      <c r="P10" s="2"/>
      <c r="Q10" s="2" t="s">
        <v>147</v>
      </c>
      <c r="R10" s="2"/>
      <c r="S10" s="2" t="s">
        <v>141</v>
      </c>
      <c r="T10" s="2"/>
      <c r="U10" s="2" t="s">
        <v>148</v>
      </c>
      <c r="V10" s="2"/>
      <c r="W10" s="2" t="s">
        <v>131</v>
      </c>
      <c r="X10" s="2"/>
      <c r="Z10" s="2"/>
      <c r="AA10" s="2"/>
      <c r="AB10" s="2"/>
      <c r="AC10" s="2"/>
    </row>
    <row r="11" spans="1:55" s="6" customFormat="1" ht="23.1" customHeight="1" x14ac:dyDescent="0.5">
      <c r="C11" s="43"/>
      <c r="D11" s="2" t="s">
        <v>8</v>
      </c>
      <c r="E11" s="2"/>
      <c r="F11" s="2"/>
      <c r="G11" s="48"/>
      <c r="H11" s="2"/>
      <c r="I11" s="2"/>
      <c r="J11" s="2"/>
      <c r="K11" s="2" t="s">
        <v>149</v>
      </c>
      <c r="L11" s="2"/>
      <c r="M11" s="2" t="s">
        <v>150</v>
      </c>
      <c r="N11" s="2"/>
      <c r="O11" s="2" t="s">
        <v>151</v>
      </c>
      <c r="P11" s="2"/>
      <c r="Q11" s="2" t="s">
        <v>152</v>
      </c>
      <c r="R11" s="2"/>
      <c r="S11" s="2" t="s">
        <v>153</v>
      </c>
      <c r="T11" s="2"/>
      <c r="U11" s="2"/>
      <c r="V11" s="2"/>
      <c r="W11" s="2"/>
      <c r="X11" s="2"/>
      <c r="Z11" s="2"/>
      <c r="AA11" s="2"/>
      <c r="AB11" s="2"/>
      <c r="AC11" s="2"/>
    </row>
    <row r="12" spans="1:55" s="6" customFormat="1" ht="23.1" customHeight="1" x14ac:dyDescent="0.5">
      <c r="A12" s="14"/>
      <c r="B12" s="14"/>
      <c r="C12" s="52"/>
      <c r="D12" s="52"/>
      <c r="E12" s="96"/>
      <c r="F12" s="53"/>
      <c r="G12" s="96"/>
      <c r="H12" s="53"/>
      <c r="I12" s="96"/>
      <c r="J12" s="53"/>
      <c r="K12" s="96"/>
      <c r="L12" s="185"/>
      <c r="M12" s="96"/>
      <c r="N12" s="185"/>
      <c r="O12" s="96"/>
      <c r="P12" s="185"/>
      <c r="Q12" s="96"/>
      <c r="R12" s="185"/>
      <c r="S12" s="96"/>
      <c r="T12" s="185"/>
      <c r="U12" s="96"/>
      <c r="V12" s="185"/>
      <c r="W12" s="96"/>
      <c r="X12" s="185"/>
      <c r="Y12" s="96"/>
      <c r="Z12" s="185"/>
      <c r="AA12" s="96"/>
      <c r="AB12" s="185"/>
      <c r="AC12" s="96"/>
    </row>
    <row r="13" spans="1:55" s="29" customFormat="1" ht="23.1" customHeight="1" x14ac:dyDescent="0.5">
      <c r="A13" s="6" t="s">
        <v>154</v>
      </c>
      <c r="B13" s="6"/>
      <c r="C13" s="31"/>
      <c r="D13" s="31"/>
      <c r="E13" s="30">
        <v>4755931420</v>
      </c>
      <c r="F13" s="30"/>
      <c r="G13" s="87">
        <v>-526533034.52999991</v>
      </c>
      <c r="H13" s="30"/>
      <c r="I13" s="87">
        <v>-645884960</v>
      </c>
      <c r="J13" s="30"/>
      <c r="K13" s="87">
        <v>11499792.439999999</v>
      </c>
      <c r="L13" s="30"/>
      <c r="M13" s="30">
        <v>108194457.06999999</v>
      </c>
      <c r="N13" s="30"/>
      <c r="O13" s="87">
        <v>81348811.890000001</v>
      </c>
      <c r="P13" s="30">
        <v>0</v>
      </c>
      <c r="Q13" s="87">
        <v>201043061.39999998</v>
      </c>
      <c r="R13" s="30">
        <v>0</v>
      </c>
      <c r="S13" s="87">
        <v>-160294.72</v>
      </c>
      <c r="T13" s="30">
        <v>0</v>
      </c>
      <c r="U13" s="30">
        <v>1451940.04</v>
      </c>
      <c r="V13" s="30"/>
      <c r="W13" s="87">
        <v>202334706.71999997</v>
      </c>
      <c r="X13" s="30"/>
      <c r="Y13" s="30">
        <f>E13+G13+I13+W13</f>
        <v>3785848132.1900001</v>
      </c>
      <c r="Z13" s="30"/>
      <c r="AA13" s="30">
        <v>2977403249.0500002</v>
      </c>
      <c r="AB13" s="30"/>
      <c r="AC13" s="30">
        <f>Y13+AA13</f>
        <v>6763251381.2399998</v>
      </c>
      <c r="AD13" s="25"/>
      <c r="AE13" s="30"/>
      <c r="AF13" s="25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</row>
    <row r="14" spans="1:55" ht="23.1" customHeight="1" x14ac:dyDescent="0.5">
      <c r="A14" s="4" t="s">
        <v>155</v>
      </c>
      <c r="B14" s="6"/>
      <c r="C14" s="39"/>
      <c r="D14" s="39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42"/>
      <c r="AE14" s="42"/>
      <c r="AF14" s="42"/>
      <c r="AG14" s="42"/>
      <c r="AH14" s="42"/>
      <c r="AI14" s="42"/>
    </row>
    <row r="15" spans="1:55" s="6" customFormat="1" ht="23.1" customHeight="1" x14ac:dyDescent="0.5">
      <c r="B15" s="4" t="s">
        <v>105</v>
      </c>
      <c r="D15" s="51"/>
      <c r="E15" s="8">
        <v>0</v>
      </c>
      <c r="F15" s="146"/>
      <c r="G15" s="8">
        <v>230066029.37999997</v>
      </c>
      <c r="H15" s="8">
        <v>0</v>
      </c>
      <c r="I15" s="8">
        <v>0</v>
      </c>
      <c r="J15" s="8">
        <v>0</v>
      </c>
      <c r="K15" s="10">
        <v>0</v>
      </c>
      <c r="L15" s="8"/>
      <c r="M15" s="10">
        <v>0</v>
      </c>
      <c r="N15" s="8"/>
      <c r="O15" s="10">
        <v>0</v>
      </c>
      <c r="P15" s="8"/>
      <c r="Q15" s="8">
        <f>SUM(K15:P15)</f>
        <v>0</v>
      </c>
      <c r="R15" s="8"/>
      <c r="S15" s="8">
        <v>0</v>
      </c>
      <c r="T15" s="8"/>
      <c r="U15" s="8">
        <v>0</v>
      </c>
      <c r="V15" s="8">
        <v>0</v>
      </c>
      <c r="W15" s="8">
        <v>0</v>
      </c>
      <c r="X15" s="15"/>
      <c r="Y15" s="8">
        <f>E15+I15+G15+W15</f>
        <v>230066029.37999997</v>
      </c>
      <c r="Z15" s="15"/>
      <c r="AA15" s="15">
        <f>PL!G52</f>
        <v>136996071.40000001</v>
      </c>
      <c r="AB15" s="15"/>
      <c r="AC15" s="8">
        <f>Y15+AA15</f>
        <v>367062100.77999997</v>
      </c>
      <c r="AD15" s="63"/>
    </row>
    <row r="16" spans="1:55" s="6" customFormat="1" ht="23.1" customHeight="1" x14ac:dyDescent="0.5">
      <c r="B16" s="4" t="s">
        <v>156</v>
      </c>
      <c r="E16" s="8">
        <v>0</v>
      </c>
      <c r="F16" s="146"/>
      <c r="G16" s="42">
        <v>-969771.76</v>
      </c>
      <c r="H16" s="8"/>
      <c r="I16" s="8">
        <v>0</v>
      </c>
      <c r="J16" s="8"/>
      <c r="K16" s="42">
        <v>7749794.4100000001</v>
      </c>
      <c r="L16" s="146"/>
      <c r="M16" s="145">
        <v>3051940.6900000004</v>
      </c>
      <c r="N16" s="142"/>
      <c r="O16" s="145">
        <v>-23675457.129999999</v>
      </c>
      <c r="P16" s="142"/>
      <c r="Q16" s="42">
        <v>-12873722.029999997</v>
      </c>
      <c r="R16" s="15"/>
      <c r="S16" s="8">
        <v>0</v>
      </c>
      <c r="T16" s="8"/>
      <c r="U16" s="8">
        <v>0</v>
      </c>
      <c r="V16" s="8"/>
      <c r="W16" s="147">
        <v>-12873722.029999997</v>
      </c>
      <c r="X16" s="15"/>
      <c r="Y16" s="147">
        <f>E16+I16+G16+W16</f>
        <v>-13843493.789999997</v>
      </c>
      <c r="Z16" s="15"/>
      <c r="AA16" s="42">
        <v>-7245375.1900000004</v>
      </c>
      <c r="AB16" s="15"/>
      <c r="AC16" s="147">
        <f>+Y16+AA16</f>
        <v>-21088868.979999997</v>
      </c>
      <c r="AD16" s="63"/>
    </row>
    <row r="17" spans="1:55" s="6" customFormat="1" ht="23.1" customHeight="1" x14ac:dyDescent="0.5">
      <c r="B17" s="4" t="s">
        <v>157</v>
      </c>
      <c r="E17" s="8">
        <v>0</v>
      </c>
      <c r="F17" s="146"/>
      <c r="G17" s="8">
        <v>1451940.04</v>
      </c>
      <c r="H17" s="8"/>
      <c r="I17" s="8">
        <v>0</v>
      </c>
      <c r="J17" s="8"/>
      <c r="K17" s="10">
        <v>0</v>
      </c>
      <c r="L17" s="146"/>
      <c r="M17" s="10">
        <v>0</v>
      </c>
      <c r="N17" s="142"/>
      <c r="O17" s="10">
        <v>0</v>
      </c>
      <c r="P17" s="142"/>
      <c r="Q17" s="10">
        <v>0</v>
      </c>
      <c r="R17" s="15"/>
      <c r="S17" s="10">
        <v>0</v>
      </c>
      <c r="T17" s="8"/>
      <c r="U17" s="147">
        <v>-1451940.04</v>
      </c>
      <c r="V17" s="8"/>
      <c r="W17" s="147">
        <v>-1451940.04</v>
      </c>
      <c r="X17" s="15"/>
      <c r="Y17" s="147">
        <f>E17+I17+G17+W17</f>
        <v>0</v>
      </c>
      <c r="Z17" s="15"/>
      <c r="AA17" s="8">
        <v>0</v>
      </c>
      <c r="AB17" s="15"/>
      <c r="AC17" s="147">
        <f>+Y17+AA17</f>
        <v>0</v>
      </c>
      <c r="AD17" s="63"/>
    </row>
    <row r="18" spans="1:55" s="6" customFormat="1" ht="23.1" customHeight="1" x14ac:dyDescent="0.5">
      <c r="B18" s="4" t="s">
        <v>158</v>
      </c>
      <c r="E18" s="8">
        <v>0</v>
      </c>
      <c r="F18" s="146"/>
      <c r="G18" s="8">
        <v>0</v>
      </c>
      <c r="H18" s="8"/>
      <c r="I18" s="8">
        <v>0</v>
      </c>
      <c r="J18" s="8"/>
      <c r="K18" s="8">
        <v>0</v>
      </c>
      <c r="L18" s="146"/>
      <c r="M18" s="8">
        <v>0</v>
      </c>
      <c r="N18" s="15"/>
      <c r="O18" s="8">
        <v>0</v>
      </c>
      <c r="P18" s="15"/>
      <c r="Q18" s="8">
        <f>SUM(K18:P18)</f>
        <v>0</v>
      </c>
      <c r="R18" s="15"/>
      <c r="S18" s="8">
        <v>0</v>
      </c>
      <c r="T18" s="8"/>
      <c r="U18" s="8">
        <v>0</v>
      </c>
      <c r="V18" s="8"/>
      <c r="W18" s="147">
        <v>0</v>
      </c>
      <c r="X18" s="15"/>
      <c r="Y18" s="147">
        <f>E18+I18+G18+W18</f>
        <v>0</v>
      </c>
      <c r="Z18" s="15"/>
      <c r="AA18" s="42">
        <v>-21375350</v>
      </c>
      <c r="AB18" s="15"/>
      <c r="AC18" s="147">
        <f>+Y18+AA18</f>
        <v>-21375350</v>
      </c>
      <c r="AD18" s="63"/>
    </row>
    <row r="19" spans="1:55" s="6" customFormat="1" ht="23.1" customHeight="1" x14ac:dyDescent="0.5">
      <c r="B19" s="4" t="s">
        <v>159</v>
      </c>
      <c r="E19" s="8">
        <v>0</v>
      </c>
      <c r="F19" s="146"/>
      <c r="G19" s="8">
        <v>0</v>
      </c>
      <c r="H19" s="8"/>
      <c r="I19" s="8">
        <v>0</v>
      </c>
      <c r="J19" s="8"/>
      <c r="K19" s="8">
        <v>0</v>
      </c>
      <c r="L19" s="146"/>
      <c r="M19" s="8">
        <v>0</v>
      </c>
      <c r="N19" s="15"/>
      <c r="O19" s="8">
        <v>0</v>
      </c>
      <c r="P19" s="15"/>
      <c r="Q19" s="8">
        <f>SUM(K19:P19)</f>
        <v>0</v>
      </c>
      <c r="R19" s="15"/>
      <c r="S19" s="8">
        <v>0</v>
      </c>
      <c r="T19" s="8"/>
      <c r="U19" s="8">
        <v>0</v>
      </c>
      <c r="V19" s="8"/>
      <c r="W19" s="147">
        <v>0</v>
      </c>
      <c r="X19" s="15"/>
      <c r="Y19" s="147">
        <f>E19+I19+G19+W19</f>
        <v>0</v>
      </c>
      <c r="Z19" s="15"/>
      <c r="AA19" s="42">
        <v>100</v>
      </c>
      <c r="AB19" s="15"/>
      <c r="AC19" s="147">
        <f>+Y19+AA19</f>
        <v>100</v>
      </c>
      <c r="AD19" s="63"/>
    </row>
    <row r="20" spans="1:55" ht="23.1" customHeight="1" x14ac:dyDescent="0.5">
      <c r="B20" s="4" t="s">
        <v>160</v>
      </c>
      <c r="C20" s="4"/>
      <c r="D20" s="4"/>
      <c r="E20" s="121">
        <f>SUM(E15:E19)</f>
        <v>0</v>
      </c>
      <c r="F20" s="91"/>
      <c r="G20" s="121">
        <f>SUM(G15:G19)</f>
        <v>230548197.65999997</v>
      </c>
      <c r="H20" s="8"/>
      <c r="I20" s="121">
        <f>SUM(I15:I19)</f>
        <v>0</v>
      </c>
      <c r="J20" s="8"/>
      <c r="K20" s="165">
        <f>SUM(K15:K19)</f>
        <v>7749794.4100000001</v>
      </c>
      <c r="L20" s="91"/>
      <c r="M20" s="141">
        <f>SUM(M15:M19)</f>
        <v>3051940.6900000004</v>
      </c>
      <c r="N20" s="8"/>
      <c r="O20" s="141">
        <f>SUM(O15:O19)</f>
        <v>-23675457.129999999</v>
      </c>
      <c r="P20" s="42"/>
      <c r="Q20" s="141">
        <f>SUM(Q15:Q19)</f>
        <v>-12873722.029999997</v>
      </c>
      <c r="R20" s="8"/>
      <c r="S20" s="121">
        <f>SUM(S15:S19)</f>
        <v>0</v>
      </c>
      <c r="T20" s="8"/>
      <c r="U20" s="141">
        <f>SUM(U15:U19)</f>
        <v>-1451940.04</v>
      </c>
      <c r="V20" s="8"/>
      <c r="W20" s="141">
        <f>SUM(W15:W19)</f>
        <v>-14325662.069999997</v>
      </c>
      <c r="X20" s="15"/>
      <c r="Y20" s="121">
        <f>SUM(Y15:Y19)</f>
        <v>216222535.58999997</v>
      </c>
      <c r="Z20" s="15"/>
      <c r="AA20" s="121">
        <f>SUM(AA15:AA19)</f>
        <v>108375446.21000001</v>
      </c>
      <c r="AB20" s="15"/>
      <c r="AC20" s="121">
        <f>SUM(AC15:AC19)</f>
        <v>324597981.79999995</v>
      </c>
    </row>
    <row r="21" spans="1:55" ht="23.1" customHeight="1" x14ac:dyDescent="0.5">
      <c r="A21" s="6" t="s">
        <v>161</v>
      </c>
      <c r="B21" s="6"/>
      <c r="C21" s="39"/>
      <c r="D21" s="39"/>
      <c r="E21" s="112">
        <f>+E13+E20</f>
        <v>4755931420</v>
      </c>
      <c r="F21" s="30"/>
      <c r="G21" s="179">
        <f>+G13+G20</f>
        <v>-295984836.86999995</v>
      </c>
      <c r="H21" s="30"/>
      <c r="I21" s="179">
        <f>+I13+I20</f>
        <v>-645884960</v>
      </c>
      <c r="J21" s="30"/>
      <c r="K21" s="112">
        <f>+K13+K20</f>
        <v>19249586.850000001</v>
      </c>
      <c r="L21" s="30"/>
      <c r="M21" s="112">
        <f>+M13+M20</f>
        <v>111246397.75999999</v>
      </c>
      <c r="N21" s="30"/>
      <c r="O21" s="112">
        <f>+O13+O20</f>
        <v>57673354.760000005</v>
      </c>
      <c r="P21" s="30"/>
      <c r="Q21" s="112">
        <f>+Q13+Q20</f>
        <v>188169339.36999997</v>
      </c>
      <c r="R21" s="30"/>
      <c r="S21" s="179">
        <f>+S13+S20</f>
        <v>-160294.72</v>
      </c>
      <c r="T21" s="30"/>
      <c r="U21" s="112">
        <f>+U13+U20</f>
        <v>0</v>
      </c>
      <c r="V21" s="30"/>
      <c r="W21" s="112">
        <f>+W13+W20</f>
        <v>188009044.64999998</v>
      </c>
      <c r="X21" s="30"/>
      <c r="Y21" s="112">
        <f>+Y13+Y20</f>
        <v>4002070667.7800002</v>
      </c>
      <c r="Z21" s="30"/>
      <c r="AA21" s="112">
        <f>+AA13+AA20</f>
        <v>3085778695.2600002</v>
      </c>
      <c r="AB21" s="30"/>
      <c r="AC21" s="112">
        <f>+AC13+AC20</f>
        <v>7087849363.04</v>
      </c>
      <c r="AD21" s="42"/>
      <c r="AE21" s="42"/>
      <c r="AF21" s="42"/>
      <c r="AG21" s="42"/>
      <c r="AH21" s="42"/>
      <c r="AI21" s="42"/>
    </row>
    <row r="22" spans="1:55" ht="23.1" customHeight="1" x14ac:dyDescent="0.5">
      <c r="A22" s="4" t="s">
        <v>155</v>
      </c>
      <c r="B22" s="6"/>
      <c r="C22" s="39"/>
      <c r="D22" s="3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42"/>
      <c r="AE22" s="42"/>
      <c r="AF22" s="42"/>
      <c r="AG22" s="42"/>
      <c r="AH22" s="42"/>
      <c r="AI22" s="42"/>
    </row>
    <row r="23" spans="1:55" s="29" customFormat="1" ht="23.1" customHeight="1" x14ac:dyDescent="0.5">
      <c r="B23" s="4" t="s">
        <v>105</v>
      </c>
      <c r="C23" s="30"/>
      <c r="D23" s="30"/>
      <c r="E23" s="8">
        <v>0</v>
      </c>
      <c r="F23" s="8"/>
      <c r="G23" s="8">
        <f>PL!E51</f>
        <v>344230266.45999998</v>
      </c>
      <c r="H23" s="8">
        <v>0</v>
      </c>
      <c r="I23" s="8">
        <v>0</v>
      </c>
      <c r="J23" s="8">
        <v>0</v>
      </c>
      <c r="K23" s="8">
        <v>0</v>
      </c>
      <c r="L23" s="8"/>
      <c r="M23" s="8">
        <v>0</v>
      </c>
      <c r="N23" s="8"/>
      <c r="O23" s="8">
        <v>0</v>
      </c>
      <c r="P23" s="8"/>
      <c r="Q23" s="8">
        <f>SUM(K23:O23)</f>
        <v>0</v>
      </c>
      <c r="R23" s="8"/>
      <c r="S23" s="8">
        <v>0</v>
      </c>
      <c r="T23" s="8"/>
      <c r="U23" s="8">
        <v>0</v>
      </c>
      <c r="V23" s="8">
        <v>0</v>
      </c>
      <c r="W23" s="8">
        <f>SUM(Q23:U23)</f>
        <v>0</v>
      </c>
      <c r="X23" s="30"/>
      <c r="Y23" s="8">
        <f>E23+G23+I23+W23</f>
        <v>344230266.45999998</v>
      </c>
      <c r="Z23" s="30"/>
      <c r="AA23" s="8">
        <f>PL!E52</f>
        <v>166862912.78999999</v>
      </c>
      <c r="AB23" s="30"/>
      <c r="AC23" s="8">
        <f>Y23+AA23</f>
        <v>511093179.25</v>
      </c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</row>
    <row r="24" spans="1:55" s="29" customFormat="1" ht="23.1" customHeight="1" x14ac:dyDescent="0.5">
      <c r="B24" s="4" t="s">
        <v>162</v>
      </c>
      <c r="C24" s="30"/>
      <c r="D24" s="30"/>
      <c r="E24" s="8">
        <v>0</v>
      </c>
      <c r="F24" s="146"/>
      <c r="G24" s="42">
        <v>-2936572.83</v>
      </c>
      <c r="H24" s="8"/>
      <c r="I24" s="8">
        <v>0</v>
      </c>
      <c r="J24" s="8"/>
      <c r="K24" s="42">
        <v>-59920534.079999998</v>
      </c>
      <c r="L24" s="146"/>
      <c r="M24" s="145">
        <v>-7909303.2400000002</v>
      </c>
      <c r="N24" s="142"/>
      <c r="O24" s="145">
        <v>-125486061.48999999</v>
      </c>
      <c r="P24" s="142"/>
      <c r="Q24" s="42">
        <f>SUM(K24:P24)</f>
        <v>-193315898.81</v>
      </c>
      <c r="R24" s="15"/>
      <c r="S24" s="8">
        <v>0</v>
      </c>
      <c r="T24" s="8"/>
      <c r="U24" s="8">
        <v>0</v>
      </c>
      <c r="V24" s="8"/>
      <c r="W24" s="11">
        <f>SUM(Q24:U24)</f>
        <v>-193315898.81</v>
      </c>
      <c r="X24" s="30"/>
      <c r="Y24" s="11">
        <f>E24+G24+I24+W24</f>
        <v>-196252471.64000002</v>
      </c>
      <c r="Z24" s="30"/>
      <c r="AA24" s="42">
        <v>-106990358.94</v>
      </c>
      <c r="AB24" s="30"/>
      <c r="AC24" s="11">
        <f>Y24+AA24</f>
        <v>-303242830.58000004</v>
      </c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</row>
    <row r="25" spans="1:55" s="29" customFormat="1" ht="23.1" hidden="1" customHeight="1" x14ac:dyDescent="0.5">
      <c r="B25" s="4" t="s">
        <v>157</v>
      </c>
      <c r="C25" s="30"/>
      <c r="D25" s="135"/>
      <c r="E25" s="8">
        <v>0</v>
      </c>
      <c r="F25" s="8"/>
      <c r="G25" s="42">
        <v>0</v>
      </c>
      <c r="H25" s="8"/>
      <c r="I25" s="8">
        <v>0</v>
      </c>
      <c r="J25" s="8"/>
      <c r="K25" s="8">
        <v>0</v>
      </c>
      <c r="L25" s="8"/>
      <c r="M25" s="8">
        <v>0</v>
      </c>
      <c r="N25" s="8"/>
      <c r="O25" s="8">
        <v>0</v>
      </c>
      <c r="P25" s="8"/>
      <c r="Q25" s="8">
        <f>SUM(K25:O25)</f>
        <v>0</v>
      </c>
      <c r="R25" s="8"/>
      <c r="S25" s="8">
        <v>0</v>
      </c>
      <c r="T25" s="8"/>
      <c r="U25" s="8">
        <v>0</v>
      </c>
      <c r="V25" s="8"/>
      <c r="W25" s="42">
        <f>SUM(Q25:U25)</f>
        <v>0</v>
      </c>
      <c r="X25" s="30"/>
      <c r="Y25" s="8">
        <f>E25+G25+I25+W25</f>
        <v>0</v>
      </c>
      <c r="Z25" s="30"/>
      <c r="AA25" s="8">
        <v>0</v>
      </c>
      <c r="AB25" s="30"/>
      <c r="AC25" s="8">
        <f>Y25+AA25</f>
        <v>0</v>
      </c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</row>
    <row r="26" spans="1:55" s="29" customFormat="1" ht="23.1" customHeight="1" x14ac:dyDescent="0.5">
      <c r="B26" s="4" t="s">
        <v>158</v>
      </c>
      <c r="C26" s="30"/>
      <c r="D26" s="135"/>
      <c r="E26" s="8">
        <v>0</v>
      </c>
      <c r="F26" s="8"/>
      <c r="G26" s="8">
        <v>0</v>
      </c>
      <c r="H26" s="8"/>
      <c r="I26" s="8">
        <v>0</v>
      </c>
      <c r="J26" s="8"/>
      <c r="K26" s="8">
        <v>0</v>
      </c>
      <c r="L26" s="8"/>
      <c r="M26" s="8">
        <v>0</v>
      </c>
      <c r="N26" s="8"/>
      <c r="O26" s="8">
        <v>0</v>
      </c>
      <c r="P26" s="8"/>
      <c r="Q26" s="8">
        <f>SUM(K26:O26)</f>
        <v>0</v>
      </c>
      <c r="R26" s="8"/>
      <c r="S26" s="8">
        <v>0</v>
      </c>
      <c r="T26" s="8"/>
      <c r="U26" s="8">
        <v>0</v>
      </c>
      <c r="V26" s="8"/>
      <c r="W26" s="8">
        <f>SUM(Q26:U26)</f>
        <v>0</v>
      </c>
      <c r="X26" s="30"/>
      <c r="Y26" s="8">
        <f>E26+G26+I26+W26</f>
        <v>0</v>
      </c>
      <c r="Z26" s="30"/>
      <c r="AA26" s="42">
        <v>-21375350</v>
      </c>
      <c r="AB26" s="30"/>
      <c r="AC26" s="42">
        <f>Y26+AA26</f>
        <v>-21375350</v>
      </c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</row>
    <row r="27" spans="1:55" s="29" customFormat="1" ht="23.1" customHeight="1" x14ac:dyDescent="0.5">
      <c r="B27" s="4" t="s">
        <v>159</v>
      </c>
      <c r="C27" s="30"/>
      <c r="D27" s="30"/>
      <c r="E27" s="8">
        <v>0</v>
      </c>
      <c r="F27" s="146"/>
      <c r="G27" s="8">
        <v>0</v>
      </c>
      <c r="H27" s="8"/>
      <c r="I27" s="8">
        <v>0</v>
      </c>
      <c r="J27" s="8"/>
      <c r="K27" s="8">
        <v>0</v>
      </c>
      <c r="L27" s="146"/>
      <c r="M27" s="8">
        <v>0</v>
      </c>
      <c r="N27" s="8"/>
      <c r="O27" s="8">
        <v>0</v>
      </c>
      <c r="P27" s="15"/>
      <c r="Q27" s="8">
        <f>SUM(K27:O27)</f>
        <v>0</v>
      </c>
      <c r="R27" s="15"/>
      <c r="S27" s="8">
        <v>0</v>
      </c>
      <c r="T27" s="8"/>
      <c r="U27" s="8">
        <v>0</v>
      </c>
      <c r="V27" s="8"/>
      <c r="W27" s="11">
        <f>SUM(Q27:U27)</f>
        <v>0</v>
      </c>
      <c r="X27" s="30"/>
      <c r="Y27" s="8">
        <f>E27+G27+I27+W27</f>
        <v>0</v>
      </c>
      <c r="Z27" s="30"/>
      <c r="AA27" s="8">
        <v>200</v>
      </c>
      <c r="AB27" s="30"/>
      <c r="AC27" s="11">
        <f>Y27+AA27</f>
        <v>200</v>
      </c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</row>
    <row r="28" spans="1:55" ht="23.1" customHeight="1" x14ac:dyDescent="0.5">
      <c r="B28" s="4" t="s">
        <v>160</v>
      </c>
      <c r="C28" s="4"/>
      <c r="D28" s="4"/>
      <c r="E28" s="121">
        <f>SUM(E23:E27)</f>
        <v>0</v>
      </c>
      <c r="F28" s="91"/>
      <c r="G28" s="121">
        <f>SUM(G23:G27)</f>
        <v>341293693.63</v>
      </c>
      <c r="H28" s="8"/>
      <c r="I28" s="121">
        <f>SUM(I23:I27)</f>
        <v>0</v>
      </c>
      <c r="J28" s="8"/>
      <c r="K28" s="165">
        <f>SUM(K23:K27)</f>
        <v>-59920534.079999998</v>
      </c>
      <c r="L28" s="91"/>
      <c r="M28" s="165">
        <f>SUM(M23:M27)</f>
        <v>-7909303.2400000002</v>
      </c>
      <c r="N28" s="8"/>
      <c r="O28" s="165">
        <f>SUM(O23:O27)</f>
        <v>-125486061.48999999</v>
      </c>
      <c r="P28" s="11"/>
      <c r="Q28" s="165">
        <f>SUM(Q23:Q27)</f>
        <v>-193315898.81</v>
      </c>
      <c r="R28" s="8"/>
      <c r="S28" s="121">
        <f>SUM(S23:S27)</f>
        <v>0</v>
      </c>
      <c r="T28" s="8"/>
      <c r="U28" s="121">
        <f>SUM(U23:U27)</f>
        <v>0</v>
      </c>
      <c r="V28" s="8"/>
      <c r="W28" s="141">
        <f>SUM(W23:W27)</f>
        <v>-193315898.81</v>
      </c>
      <c r="X28" s="15"/>
      <c r="Y28" s="121">
        <f>SUM(Y23:Y27)</f>
        <v>147977794.81999996</v>
      </c>
      <c r="Z28" s="15"/>
      <c r="AA28" s="121">
        <f>SUM(AA23:AA27)</f>
        <v>38497403.849999994</v>
      </c>
      <c r="AB28" s="15"/>
      <c r="AC28" s="121">
        <f>SUM(AC23:AC27)</f>
        <v>186475198.66999996</v>
      </c>
    </row>
    <row r="29" spans="1:55" s="29" customFormat="1" ht="23.1" customHeight="1" thickBot="1" x14ac:dyDescent="0.55000000000000004">
      <c r="A29" s="6" t="s">
        <v>163</v>
      </c>
      <c r="B29" s="6"/>
      <c r="C29" s="31"/>
      <c r="D29" s="31"/>
      <c r="E29" s="114">
        <f>+E21+E28</f>
        <v>4755931420</v>
      </c>
      <c r="F29" s="30"/>
      <c r="G29" s="114">
        <f>+G21+G28</f>
        <v>45308856.76000005</v>
      </c>
      <c r="H29" s="42"/>
      <c r="I29" s="103">
        <f>+I21+I28</f>
        <v>-645884960</v>
      </c>
      <c r="J29" s="28"/>
      <c r="K29" s="103">
        <f>+K21+K28</f>
        <v>-40670947.229999997</v>
      </c>
      <c r="L29" s="28"/>
      <c r="M29" s="103">
        <f t="shared" ref="M29:AC29" si="0">+M21+M28</f>
        <v>103337094.52</v>
      </c>
      <c r="N29" s="28">
        <f t="shared" si="0"/>
        <v>0</v>
      </c>
      <c r="O29" s="103">
        <f t="shared" si="0"/>
        <v>-67812706.729999989</v>
      </c>
      <c r="P29" s="28">
        <f t="shared" si="0"/>
        <v>0</v>
      </c>
      <c r="Q29" s="103">
        <f t="shared" si="0"/>
        <v>-5146559.4400000274</v>
      </c>
      <c r="R29" s="28">
        <f t="shared" si="0"/>
        <v>0</v>
      </c>
      <c r="S29" s="103">
        <f t="shared" si="0"/>
        <v>-160294.72</v>
      </c>
      <c r="T29" s="30">
        <f t="shared" si="0"/>
        <v>0</v>
      </c>
      <c r="U29" s="114">
        <f t="shared" si="0"/>
        <v>0</v>
      </c>
      <c r="V29" s="30">
        <f t="shared" si="0"/>
        <v>0</v>
      </c>
      <c r="W29" s="182">
        <f t="shared" si="0"/>
        <v>-5306854.1600000262</v>
      </c>
      <c r="X29" s="30">
        <f t="shared" si="0"/>
        <v>0</v>
      </c>
      <c r="Y29" s="114">
        <f t="shared" si="0"/>
        <v>4150048462.6000004</v>
      </c>
      <c r="Z29" s="30">
        <f t="shared" si="0"/>
        <v>0</v>
      </c>
      <c r="AA29" s="114">
        <f t="shared" si="0"/>
        <v>3124276099.1100001</v>
      </c>
      <c r="AB29" s="30">
        <f t="shared" si="0"/>
        <v>0</v>
      </c>
      <c r="AC29" s="114">
        <f t="shared" si="0"/>
        <v>7274324561.71</v>
      </c>
      <c r="AD29" s="25"/>
      <c r="AE29" s="30"/>
      <c r="AF29" s="25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</row>
    <row r="30" spans="1:55" s="29" customFormat="1" ht="23.1" customHeight="1" thickTop="1" x14ac:dyDescent="0.5">
      <c r="A30" s="6"/>
      <c r="B30" s="6"/>
      <c r="C30" s="31"/>
      <c r="D30" s="31"/>
      <c r="E30" s="30"/>
      <c r="F30" s="30"/>
      <c r="G30" s="28"/>
      <c r="H30" s="30"/>
      <c r="I30" s="28"/>
      <c r="J30" s="30"/>
      <c r="K30" s="28"/>
      <c r="L30" s="30"/>
      <c r="M30" s="28"/>
      <c r="N30" s="30"/>
      <c r="O30" s="28"/>
      <c r="P30" s="30"/>
      <c r="Q30" s="28"/>
      <c r="R30" s="30"/>
      <c r="S30" s="28"/>
      <c r="T30" s="30"/>
      <c r="U30" s="30"/>
      <c r="V30" s="30"/>
      <c r="W30" s="28"/>
      <c r="X30" s="30"/>
      <c r="Y30" s="30"/>
      <c r="Z30" s="30"/>
      <c r="AA30" s="30"/>
      <c r="AB30" s="30"/>
      <c r="AC30" s="30"/>
      <c r="AD30" s="25"/>
      <c r="AE30" s="30"/>
      <c r="AF30" s="25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</row>
    <row r="31" spans="1:55" ht="23.1" customHeight="1" x14ac:dyDescent="0.5">
      <c r="A31" s="6"/>
      <c r="B31" s="6"/>
      <c r="C31" s="39"/>
      <c r="D31" s="39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42"/>
      <c r="AE31" s="42"/>
      <c r="AF31" s="42"/>
      <c r="AG31" s="42"/>
      <c r="AH31" s="42"/>
      <c r="AI31" s="42"/>
    </row>
    <row r="32" spans="1:55" s="29" customFormat="1" ht="23.1" customHeight="1" x14ac:dyDescent="0.5">
      <c r="A32" s="6"/>
      <c r="B32" s="6"/>
      <c r="C32" s="31"/>
      <c r="D32" s="31"/>
      <c r="E32" s="28"/>
      <c r="F32" s="28"/>
      <c r="G32" s="23"/>
      <c r="H32" s="28"/>
      <c r="I32" s="28"/>
      <c r="J32" s="28"/>
      <c r="K32" s="28"/>
      <c r="L32" s="28"/>
      <c r="M32" s="28"/>
      <c r="N32" s="28"/>
      <c r="O32" s="23"/>
      <c r="P32" s="28"/>
      <c r="Q32" s="28"/>
      <c r="R32" s="28"/>
      <c r="S32" s="28"/>
      <c r="T32" s="28"/>
      <c r="U32" s="28"/>
      <c r="V32" s="28"/>
      <c r="W32" s="23"/>
      <c r="X32" s="28"/>
      <c r="Y32" s="23"/>
      <c r="Z32" s="28"/>
      <c r="AA32" s="23"/>
      <c r="AB32" s="28"/>
      <c r="AC32" s="132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</row>
    <row r="33" spans="1:55" s="29" customFormat="1" ht="23.1" customHeight="1" x14ac:dyDescent="0.5">
      <c r="A33" s="6"/>
      <c r="B33" s="6"/>
      <c r="C33" s="31"/>
      <c r="D33" s="31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</row>
    <row r="34" spans="1:55" s="29" customFormat="1" ht="23.1" customHeight="1" x14ac:dyDescent="0.5">
      <c r="A34" s="6"/>
      <c r="B34" s="6"/>
      <c r="C34" s="31"/>
      <c r="D34" s="31"/>
      <c r="E34" s="28"/>
      <c r="F34" s="28"/>
      <c r="G34" s="23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3"/>
      <c r="AB34" s="28"/>
      <c r="AC34" s="28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</row>
    <row r="35" spans="1:55" s="29" customFormat="1" ht="23.1" customHeight="1" x14ac:dyDescent="0.5">
      <c r="A35" s="6"/>
      <c r="B35" s="6"/>
      <c r="C35" s="31"/>
      <c r="D35" s="31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</row>
    <row r="36" spans="1:55" s="29" customFormat="1" ht="23.1" customHeight="1" x14ac:dyDescent="0.5">
      <c r="A36" s="6"/>
      <c r="B36" s="6"/>
      <c r="C36" s="31"/>
      <c r="D36" s="31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</row>
    <row r="37" spans="1:55" s="29" customFormat="1" ht="23.1" customHeight="1" x14ac:dyDescent="0.5">
      <c r="A37" s="6"/>
      <c r="B37" s="6"/>
      <c r="C37" s="31"/>
      <c r="D37" s="31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</row>
    <row r="38" spans="1:55" s="29" customFormat="1" ht="23.1" customHeight="1" x14ac:dyDescent="0.5">
      <c r="A38" s="6"/>
      <c r="B38" s="6"/>
      <c r="C38" s="31"/>
      <c r="D38" s="31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</row>
    <row r="39" spans="1:55" s="29" customFormat="1" ht="23.1" customHeight="1" x14ac:dyDescent="0.5">
      <c r="A39" s="6"/>
      <c r="B39" s="6"/>
      <c r="C39" s="31"/>
      <c r="D39" s="31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30"/>
      <c r="AB39" s="28"/>
      <c r="AC39" s="28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</row>
    <row r="40" spans="1:55" s="29" customFormat="1" ht="23.1" customHeight="1" x14ac:dyDescent="0.5">
      <c r="A40" s="6"/>
      <c r="B40" s="6"/>
      <c r="C40" s="31"/>
      <c r="D40" s="31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</row>
    <row r="41" spans="1:55" s="29" customFormat="1" ht="23.1" customHeight="1" x14ac:dyDescent="0.5">
      <c r="A41" s="6"/>
      <c r="B41" s="6"/>
      <c r="C41" s="31"/>
      <c r="D41" s="31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</row>
    <row r="42" spans="1:55" s="29" customFormat="1" ht="23.1" customHeight="1" x14ac:dyDescent="0.5">
      <c r="A42" s="6"/>
      <c r="B42" s="6"/>
      <c r="C42" s="31"/>
      <c r="D42" s="31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</row>
    <row r="43" spans="1:55" s="29" customFormat="1" ht="23.1" customHeight="1" x14ac:dyDescent="0.5">
      <c r="A43" s="6"/>
      <c r="B43" s="6"/>
      <c r="C43" s="31"/>
      <c r="D43" s="31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</row>
    <row r="44" spans="1:55" s="29" customFormat="1" ht="23.1" customHeight="1" x14ac:dyDescent="0.5">
      <c r="A44" s="6"/>
      <c r="B44" s="6"/>
      <c r="C44" s="31"/>
      <c r="D44" s="3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</row>
    <row r="45" spans="1:55" s="29" customFormat="1" ht="23.1" customHeight="1" x14ac:dyDescent="0.5">
      <c r="A45" s="6"/>
      <c r="B45" s="6"/>
      <c r="C45" s="31"/>
      <c r="D45" s="31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</row>
    <row r="46" spans="1:55" s="29" customFormat="1" ht="23.1" customHeight="1" x14ac:dyDescent="0.5">
      <c r="A46" s="6"/>
      <c r="B46" s="6"/>
      <c r="C46" s="31"/>
      <c r="D46" s="31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</row>
    <row r="47" spans="1:55" s="29" customFormat="1" ht="23.1" customHeight="1" x14ac:dyDescent="0.5">
      <c r="A47" s="6"/>
      <c r="B47" s="6"/>
      <c r="C47" s="31"/>
      <c r="D47" s="31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</row>
    <row r="48" spans="1:55" s="29" customFormat="1" ht="23.1" customHeight="1" x14ac:dyDescent="0.5">
      <c r="A48" s="6"/>
      <c r="B48" s="6"/>
      <c r="C48" s="31"/>
      <c r="D48" s="31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</row>
    <row r="49" spans="1:55" s="29" customFormat="1" ht="23.1" customHeight="1" x14ac:dyDescent="0.5">
      <c r="A49" s="6"/>
      <c r="B49" s="6"/>
      <c r="C49" s="31"/>
      <c r="D49" s="31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</row>
    <row r="50" spans="1:55" s="29" customFormat="1" ht="23.1" customHeight="1" x14ac:dyDescent="0.5">
      <c r="A50" s="6"/>
      <c r="B50" s="6"/>
      <c r="C50" s="31"/>
      <c r="D50" s="31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</row>
    <row r="51" spans="1:55" s="29" customFormat="1" ht="23.1" customHeight="1" x14ac:dyDescent="0.5">
      <c r="A51" s="6"/>
      <c r="B51" s="6"/>
      <c r="C51" s="31"/>
      <c r="D51" s="31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</row>
    <row r="52" spans="1:55" s="29" customFormat="1" ht="23.1" customHeight="1" x14ac:dyDescent="0.5">
      <c r="A52" s="6"/>
      <c r="B52" s="6"/>
      <c r="C52" s="31"/>
      <c r="D52" s="31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</row>
    <row r="53" spans="1:55" s="29" customFormat="1" ht="23.1" customHeight="1" x14ac:dyDescent="0.5">
      <c r="A53" s="6"/>
      <c r="B53" s="6"/>
      <c r="C53" s="31"/>
      <c r="D53" s="31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</row>
    <row r="54" spans="1:55" s="6" customFormat="1" ht="23.1" customHeight="1" x14ac:dyDescent="0.5">
      <c r="A54" s="4" t="str">
        <f>+BS!A51</f>
        <v>Notes to the financial statements are an integral part of these financial statements.</v>
      </c>
      <c r="B54" s="4"/>
      <c r="C54" s="43"/>
      <c r="D54" s="43"/>
      <c r="E54" s="44"/>
      <c r="F54" s="44"/>
      <c r="G54" s="44"/>
      <c r="H54" s="44"/>
      <c r="I54" s="44"/>
      <c r="J54" s="44"/>
      <c r="K54" s="30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</row>
    <row r="55" spans="1:55" s="6" customFormat="1" ht="23.1" customHeight="1" x14ac:dyDescent="0.5">
      <c r="A55" s="4"/>
      <c r="B55" s="4"/>
      <c r="C55" s="43"/>
      <c r="D55" s="43"/>
      <c r="E55" s="44"/>
      <c r="F55" s="44"/>
      <c r="G55" s="44"/>
      <c r="H55" s="44"/>
      <c r="I55" s="44"/>
      <c r="J55" s="44"/>
      <c r="K55" s="30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</row>
    <row r="56" spans="1:55" s="6" customFormat="1" ht="23.1" customHeight="1" x14ac:dyDescent="0.5">
      <c r="C56" s="43"/>
      <c r="D56" s="43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</row>
    <row r="57" spans="1:55" s="6" customFormat="1" ht="23.1" customHeight="1" x14ac:dyDescent="0.5">
      <c r="C57" s="43"/>
      <c r="D57" s="43"/>
      <c r="E57" s="44"/>
      <c r="F57" s="44"/>
      <c r="G57" s="44"/>
      <c r="H57" s="44"/>
      <c r="I57" s="44"/>
      <c r="J57" s="44"/>
      <c r="K57" s="44"/>
      <c r="L57" s="44"/>
      <c r="M57" s="28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</row>
    <row r="58" spans="1:55" s="6" customFormat="1" ht="23.1" customHeight="1" x14ac:dyDescent="0.5">
      <c r="C58" s="43"/>
      <c r="D58" s="43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</row>
    <row r="59" spans="1:55" s="6" customFormat="1" ht="23.1" customHeight="1" x14ac:dyDescent="0.5">
      <c r="C59" s="43"/>
      <c r="D59" s="43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</row>
    <row r="60" spans="1:55" s="6" customFormat="1" ht="23.1" customHeight="1" x14ac:dyDescent="0.5">
      <c r="C60" s="43"/>
      <c r="D60" s="43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</row>
    <row r="61" spans="1:55" s="6" customFormat="1" ht="23.1" customHeight="1" x14ac:dyDescent="0.5">
      <c r="A61" s="4"/>
      <c r="B61" s="4"/>
      <c r="C61" s="43"/>
      <c r="D61" s="43"/>
      <c r="E61" s="30"/>
      <c r="F61" s="30"/>
      <c r="G61" s="8"/>
      <c r="H61" s="30"/>
      <c r="I61" s="30"/>
      <c r="J61" s="30"/>
      <c r="K61" s="30"/>
      <c r="L61" s="30"/>
      <c r="M61" s="45"/>
      <c r="N61" s="45"/>
      <c r="O61" s="45"/>
      <c r="P61" s="45"/>
      <c r="Q61" s="45"/>
      <c r="R61" s="45"/>
      <c r="S61" s="8"/>
      <c r="T61" s="8"/>
      <c r="U61" s="8"/>
      <c r="V61" s="30"/>
      <c r="W61" s="30"/>
      <c r="X61" s="30"/>
      <c r="Y61" s="45"/>
      <c r="Z61" s="30"/>
      <c r="AA61" s="8"/>
      <c r="AB61" s="30"/>
      <c r="AC61" s="45"/>
    </row>
    <row r="62" spans="1:55" ht="23.1" customHeight="1" x14ac:dyDescent="0.5"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17"/>
      <c r="AI62" s="8"/>
      <c r="AJ62" s="17"/>
      <c r="AK62" s="17"/>
    </row>
    <row r="63" spans="1:55" ht="23.1" customHeight="1" x14ac:dyDescent="0.5">
      <c r="A63" s="6"/>
      <c r="B63" s="6"/>
      <c r="E63" s="30"/>
      <c r="F63" s="30"/>
      <c r="G63" s="46"/>
      <c r="H63" s="30"/>
      <c r="I63" s="46"/>
      <c r="J63" s="30"/>
      <c r="K63" s="30"/>
      <c r="L63" s="30"/>
      <c r="M63" s="30"/>
      <c r="N63" s="30"/>
      <c r="O63" s="30"/>
      <c r="P63" s="30"/>
      <c r="Q63" s="30"/>
      <c r="R63" s="30"/>
      <c r="S63" s="46"/>
      <c r="T63" s="46"/>
      <c r="U63" s="46"/>
      <c r="V63" s="30"/>
      <c r="W63" s="30"/>
      <c r="X63" s="30"/>
      <c r="Y63" s="46"/>
      <c r="Z63" s="30"/>
      <c r="AA63" s="30"/>
      <c r="AB63" s="30"/>
      <c r="AC63" s="46"/>
    </row>
    <row r="64" spans="1:55" ht="23.1" customHeight="1" x14ac:dyDescent="0.5">
      <c r="A64" s="6"/>
      <c r="B64" s="6"/>
      <c r="E64" s="30"/>
      <c r="F64" s="30"/>
      <c r="G64" s="46"/>
      <c r="H64" s="30"/>
      <c r="I64" s="46"/>
      <c r="J64" s="30"/>
      <c r="K64" s="30"/>
      <c r="L64" s="30"/>
      <c r="M64" s="30"/>
      <c r="N64" s="30"/>
      <c r="O64" s="30"/>
      <c r="P64" s="30"/>
      <c r="Q64" s="30"/>
      <c r="R64" s="30"/>
      <c r="S64" s="46"/>
      <c r="T64" s="46"/>
      <c r="U64" s="46"/>
      <c r="V64" s="30"/>
      <c r="W64" s="30"/>
      <c r="X64" s="30"/>
      <c r="Y64" s="46"/>
      <c r="Z64" s="30"/>
      <c r="AA64" s="30"/>
      <c r="AB64" s="30"/>
      <c r="AC64" s="46"/>
    </row>
    <row r="65" spans="1:29" ht="23.1" customHeight="1" x14ac:dyDescent="0.5">
      <c r="A65" s="6"/>
      <c r="B65" s="6"/>
      <c r="E65" s="30"/>
      <c r="F65" s="30"/>
      <c r="G65" s="46"/>
      <c r="H65" s="30"/>
      <c r="I65" s="46"/>
      <c r="J65" s="30"/>
      <c r="K65" s="30"/>
      <c r="L65" s="30"/>
      <c r="M65" s="30"/>
      <c r="N65" s="30"/>
      <c r="O65" s="30"/>
      <c r="P65" s="30"/>
      <c r="Q65" s="30"/>
      <c r="R65" s="30"/>
      <c r="S65" s="46"/>
      <c r="T65" s="46"/>
      <c r="U65" s="46"/>
      <c r="V65" s="30"/>
      <c r="W65" s="30"/>
      <c r="X65" s="30"/>
      <c r="Y65" s="46"/>
      <c r="Z65" s="30"/>
      <c r="AA65" s="30"/>
      <c r="AB65" s="30"/>
      <c r="AC65" s="46"/>
    </row>
    <row r="66" spans="1:29" ht="23.1" customHeight="1" x14ac:dyDescent="0.5">
      <c r="A66" s="6"/>
      <c r="B66" s="6"/>
      <c r="E66" s="30"/>
      <c r="F66" s="30"/>
      <c r="G66" s="46"/>
      <c r="H66" s="30"/>
      <c r="I66" s="46"/>
      <c r="J66" s="30"/>
      <c r="K66" s="30"/>
      <c r="L66" s="30"/>
      <c r="M66" s="30"/>
      <c r="N66" s="30"/>
      <c r="O66" s="30"/>
      <c r="P66" s="30"/>
      <c r="Q66" s="30"/>
      <c r="R66" s="30"/>
      <c r="S66" s="46"/>
      <c r="T66" s="46"/>
      <c r="U66" s="46"/>
      <c r="V66" s="30"/>
      <c r="W66" s="30"/>
      <c r="X66" s="30"/>
      <c r="Y66" s="46"/>
      <c r="Z66" s="30"/>
      <c r="AA66" s="30"/>
      <c r="AB66" s="30"/>
      <c r="AC66" s="46"/>
    </row>
    <row r="67" spans="1:29" ht="23.1" customHeight="1" x14ac:dyDescent="0.5">
      <c r="A67" s="6"/>
      <c r="B67" s="6"/>
      <c r="E67" s="30"/>
      <c r="F67" s="30"/>
      <c r="G67" s="46"/>
      <c r="H67" s="30"/>
      <c r="I67" s="46"/>
      <c r="J67" s="30"/>
      <c r="K67" s="30"/>
      <c r="L67" s="30"/>
      <c r="M67" s="30"/>
      <c r="N67" s="30"/>
      <c r="O67" s="30"/>
      <c r="P67" s="30"/>
      <c r="Q67" s="30"/>
      <c r="R67" s="30"/>
      <c r="S67" s="46"/>
      <c r="T67" s="46"/>
      <c r="U67" s="46"/>
      <c r="V67" s="30"/>
      <c r="W67" s="30"/>
      <c r="X67" s="30"/>
      <c r="Y67" s="46"/>
      <c r="Z67" s="30"/>
      <c r="AA67" s="30"/>
      <c r="AB67" s="30"/>
      <c r="AC67" s="46"/>
    </row>
    <row r="68" spans="1:29" ht="23.1" customHeight="1" x14ac:dyDescent="0.5">
      <c r="A68" s="6"/>
      <c r="B68" s="6"/>
      <c r="E68" s="30"/>
      <c r="F68" s="30"/>
      <c r="G68" s="46"/>
      <c r="H68" s="30"/>
      <c r="I68" s="46"/>
      <c r="J68" s="30"/>
      <c r="K68" s="30"/>
      <c r="L68" s="30"/>
      <c r="M68" s="30"/>
      <c r="N68" s="30"/>
      <c r="O68" s="30"/>
      <c r="P68" s="30"/>
      <c r="Q68" s="30"/>
      <c r="R68" s="30"/>
      <c r="S68" s="46"/>
      <c r="T68" s="46"/>
      <c r="U68" s="46"/>
      <c r="V68" s="30"/>
      <c r="W68" s="30"/>
      <c r="X68" s="30"/>
      <c r="Y68" s="46"/>
      <c r="Z68" s="30"/>
      <c r="AA68" s="30"/>
      <c r="AB68" s="30"/>
      <c r="AC68" s="46"/>
    </row>
    <row r="69" spans="1:29" ht="23.1" customHeight="1" x14ac:dyDescent="0.5">
      <c r="A69" s="6"/>
      <c r="B69" s="6"/>
      <c r="E69" s="30"/>
      <c r="F69" s="30"/>
      <c r="G69" s="46"/>
      <c r="H69" s="30"/>
      <c r="I69" s="46"/>
      <c r="J69" s="30"/>
      <c r="K69" s="30"/>
      <c r="L69" s="30"/>
      <c r="M69" s="30"/>
      <c r="N69" s="30"/>
      <c r="O69" s="30"/>
      <c r="P69" s="30"/>
      <c r="Q69" s="30"/>
      <c r="R69" s="30"/>
      <c r="S69" s="46"/>
      <c r="T69" s="46"/>
      <c r="U69" s="46"/>
      <c r="V69" s="30"/>
      <c r="W69" s="30"/>
      <c r="X69" s="30"/>
      <c r="Y69" s="46"/>
      <c r="Z69" s="30"/>
      <c r="AA69" s="30"/>
      <c r="AB69" s="30"/>
      <c r="AC69" s="46"/>
    </row>
    <row r="70" spans="1:29" ht="23.1" customHeight="1" x14ac:dyDescent="0.5"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</row>
    <row r="71" spans="1:29" s="8" customFormat="1" ht="23.1" customHeight="1" x14ac:dyDescent="0.5">
      <c r="C71" s="47"/>
      <c r="D71" s="47"/>
      <c r="L71" s="8">
        <v>296594</v>
      </c>
    </row>
  </sheetData>
  <mergeCells count="7">
    <mergeCell ref="K8:Q8"/>
    <mergeCell ref="K7:W7"/>
    <mergeCell ref="A1:AC1"/>
    <mergeCell ref="A2:AC2"/>
    <mergeCell ref="A3:AC3"/>
    <mergeCell ref="E6:Y6"/>
    <mergeCell ref="A5:AC5"/>
  </mergeCells>
  <phoneticPr fontId="11" type="noConversion"/>
  <pageMargins left="0.27559055118110198" right="0.196850393700787" top="0.70866141732283505" bottom="0.35433070866141703" header="0.31496062992126" footer="0.35433070866141703"/>
  <pageSetup paperSize="9" scale="44" firstPageNumber="11" fitToHeight="0" orientation="landscape" useFirstPageNumber="1" r:id="rId1"/>
  <headerFooter scaleWithDoc="0" alignWithMargins="0">
    <oddHeader>&amp;R&amp;"Angsana New,Bold"&amp;P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4EDFC-2A18-4A7C-8F92-7F3603C08D08}">
  <sheetPr codeName="Sheet2">
    <tabColor rgb="FFFFCCFF"/>
    <pageSetUpPr fitToPage="1"/>
  </sheetPr>
  <dimension ref="A1:M34"/>
  <sheetViews>
    <sheetView view="pageBreakPreview" topLeftCell="D28" zoomScale="60" zoomScaleNormal="70" workbookViewId="0">
      <selection activeCell="I39" sqref="I39"/>
    </sheetView>
  </sheetViews>
  <sheetFormatPr defaultColWidth="9.140625" defaultRowHeight="23.1" customHeight="1" x14ac:dyDescent="0.5"/>
  <cols>
    <col min="1" max="2" width="3.140625" style="4" customWidth="1"/>
    <col min="3" max="3" width="47.7109375" style="4" customWidth="1"/>
    <col min="4" max="4" width="11.7109375" style="4" customWidth="1"/>
    <col min="5" max="5" width="33.7109375" style="4" customWidth="1"/>
    <col min="6" max="6" width="1.140625" style="4" customWidth="1"/>
    <col min="7" max="7" width="33.7109375" style="4" customWidth="1"/>
    <col min="8" max="8" width="1.140625" style="4" customWidth="1"/>
    <col min="9" max="9" width="43" style="4" customWidth="1"/>
    <col min="10" max="10" width="1.140625" style="4" customWidth="1"/>
    <col min="11" max="11" width="34" style="4" customWidth="1"/>
    <col min="12" max="12" width="18.42578125" style="4" bestFit="1" customWidth="1"/>
    <col min="13" max="16384" width="9.140625" style="4"/>
  </cols>
  <sheetData>
    <row r="1" spans="1:13" s="6" customFormat="1" ht="23.1" customHeight="1" x14ac:dyDescent="0.5">
      <c r="A1" s="189" t="str">
        <f>+'CS-CONSO'!A1</f>
        <v>MDX PUBLIC COMPANY LIMITED AND ITS SUBSIDIARIES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3" s="6" customFormat="1" ht="23.1" customHeight="1" x14ac:dyDescent="0.5">
      <c r="A2" s="189" t="str">
        <f>+'CS-CONSO'!A2</f>
        <v>STATEMENT OF CHANGES IN SHAREHOLDERS' EQUITY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3" s="6" customFormat="1" ht="23.1" customHeight="1" x14ac:dyDescent="0.5">
      <c r="A3" s="189" t="str">
        <f>+'CS-CONSO'!A3</f>
        <v>For the year ended 31 December 2025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3" s="6" customFormat="1" ht="23.1" customHeight="1" x14ac:dyDescent="0.5">
      <c r="A4" s="2"/>
      <c r="B4" s="2"/>
      <c r="C4" s="2"/>
      <c r="D4" s="2"/>
      <c r="E4" s="2"/>
      <c r="F4" s="2"/>
      <c r="G4" s="2"/>
      <c r="H4" s="2"/>
      <c r="I4" s="2"/>
      <c r="J4" s="2"/>
      <c r="K4" s="34" t="s">
        <v>3</v>
      </c>
    </row>
    <row r="5" spans="1:13" s="6" customFormat="1" ht="23.1" customHeight="1" x14ac:dyDescent="0.5">
      <c r="A5" s="194" t="s">
        <v>164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</row>
    <row r="6" spans="1:13" s="6" customFormat="1" ht="23.1" customHeight="1" x14ac:dyDescent="0.5">
      <c r="A6" s="3"/>
      <c r="B6" s="3"/>
      <c r="C6" s="3"/>
      <c r="D6" s="3"/>
      <c r="E6" s="3" t="s">
        <v>127</v>
      </c>
      <c r="F6" s="3"/>
      <c r="G6" s="3" t="s">
        <v>128</v>
      </c>
      <c r="H6" s="3"/>
      <c r="I6" s="64" t="s">
        <v>70</v>
      </c>
      <c r="J6" s="3"/>
      <c r="K6" s="3" t="s">
        <v>126</v>
      </c>
    </row>
    <row r="7" spans="1:13" s="6" customFormat="1" ht="23.1" customHeight="1" x14ac:dyDescent="0.5">
      <c r="E7" s="2" t="s">
        <v>132</v>
      </c>
      <c r="F7" s="2"/>
      <c r="G7" s="2" t="s">
        <v>133</v>
      </c>
      <c r="H7" s="2"/>
      <c r="I7" s="64" t="s">
        <v>106</v>
      </c>
      <c r="J7" s="2"/>
      <c r="K7" s="2" t="s">
        <v>131</v>
      </c>
    </row>
    <row r="8" spans="1:13" s="6" customFormat="1" ht="23.1" customHeight="1" x14ac:dyDescent="0.5">
      <c r="D8" s="2"/>
      <c r="E8" s="2" t="s">
        <v>63</v>
      </c>
      <c r="F8" s="2"/>
      <c r="G8" s="2"/>
      <c r="H8" s="2"/>
      <c r="I8" s="2" t="s">
        <v>165</v>
      </c>
      <c r="J8" s="2"/>
      <c r="K8" s="2"/>
    </row>
    <row r="9" spans="1:13" s="6" customFormat="1" ht="23.1" customHeight="1" x14ac:dyDescent="0.5">
      <c r="A9" s="7"/>
      <c r="B9" s="7"/>
      <c r="C9" s="7"/>
      <c r="D9" s="1" t="s">
        <v>8</v>
      </c>
      <c r="E9" s="1"/>
      <c r="F9" s="1"/>
      <c r="G9" s="1"/>
      <c r="H9" s="1"/>
      <c r="I9" s="1" t="s">
        <v>150</v>
      </c>
      <c r="J9" s="1"/>
      <c r="K9" s="1"/>
    </row>
    <row r="10" spans="1:13" s="6" customFormat="1" ht="23.1" customHeight="1" x14ac:dyDescent="0.5">
      <c r="E10" s="108"/>
      <c r="F10" s="2"/>
      <c r="G10" s="108"/>
      <c r="H10" s="2"/>
      <c r="I10" s="108"/>
      <c r="J10" s="2"/>
      <c r="K10" s="108"/>
    </row>
    <row r="11" spans="1:13" s="6" customFormat="1" ht="23.1" customHeight="1" x14ac:dyDescent="0.5">
      <c r="A11" s="6" t="s">
        <v>154</v>
      </c>
      <c r="E11" s="30">
        <v>4755931420</v>
      </c>
      <c r="F11" s="30"/>
      <c r="G11" s="87">
        <v>-2469647157.7100005</v>
      </c>
      <c r="H11" s="30"/>
      <c r="I11" s="30">
        <v>1661259.3299999998</v>
      </c>
      <c r="J11" s="30"/>
      <c r="K11" s="30">
        <f>SUM(E11:I11)</f>
        <v>2287945521.6199994</v>
      </c>
      <c r="M11" s="63"/>
    </row>
    <row r="12" spans="1:13" s="6" customFormat="1" ht="23.1" customHeight="1" x14ac:dyDescent="0.5">
      <c r="A12" s="4" t="s">
        <v>155</v>
      </c>
      <c r="E12" s="30"/>
      <c r="F12" s="30"/>
      <c r="G12" s="30"/>
      <c r="H12" s="30"/>
      <c r="I12" s="30"/>
      <c r="J12" s="30"/>
      <c r="K12" s="30"/>
    </row>
    <row r="13" spans="1:13" s="6" customFormat="1" ht="23.1" customHeight="1" x14ac:dyDescent="0.5">
      <c r="B13" s="4" t="s">
        <v>105</v>
      </c>
      <c r="C13" s="4"/>
      <c r="E13" s="8">
        <v>0</v>
      </c>
      <c r="F13" s="8"/>
      <c r="G13" s="8">
        <v>15080072.589999998</v>
      </c>
      <c r="H13" s="8"/>
      <c r="I13" s="8">
        <v>0</v>
      </c>
      <c r="J13" s="8"/>
      <c r="K13" s="8">
        <f>SUM(E13:I13)</f>
        <v>15080072.589999998</v>
      </c>
      <c r="L13" s="63"/>
    </row>
    <row r="14" spans="1:13" ht="23.1" customHeight="1" x14ac:dyDescent="0.5">
      <c r="B14" s="4" t="s">
        <v>162</v>
      </c>
      <c r="E14" s="144">
        <v>0</v>
      </c>
      <c r="F14" s="8"/>
      <c r="G14" s="42">
        <v>1602872.7999999998</v>
      </c>
      <c r="H14" s="8"/>
      <c r="I14" s="143">
        <v>-779247.36</v>
      </c>
      <c r="J14" s="8"/>
      <c r="K14" s="42">
        <f>SUM(E14:I14)</f>
        <v>823625.43999999983</v>
      </c>
      <c r="L14" s="22"/>
    </row>
    <row r="15" spans="1:13" ht="23.1" customHeight="1" x14ac:dyDescent="0.5">
      <c r="B15" s="4" t="s">
        <v>160</v>
      </c>
      <c r="E15" s="8">
        <f>SUM(E13:E14)</f>
        <v>0</v>
      </c>
      <c r="F15" s="8"/>
      <c r="G15" s="121">
        <f>SUM(G13:G14)</f>
        <v>16682945.389999997</v>
      </c>
      <c r="H15" s="8"/>
      <c r="I15" s="42">
        <f>SUM(I13:I14)</f>
        <v>-779247.36</v>
      </c>
      <c r="J15" s="8"/>
      <c r="K15" s="121">
        <f>SUM(K13:K14)</f>
        <v>15903698.029999997</v>
      </c>
    </row>
    <row r="16" spans="1:13" ht="23.1" customHeight="1" x14ac:dyDescent="0.5">
      <c r="A16" s="6" t="s">
        <v>161</v>
      </c>
      <c r="B16" s="6"/>
      <c r="C16" s="6"/>
      <c r="E16" s="112">
        <f>+E11+E15</f>
        <v>4755931420</v>
      </c>
      <c r="F16" s="30"/>
      <c r="G16" s="179">
        <f>+G11+G15</f>
        <v>-2452964212.3200006</v>
      </c>
      <c r="H16" s="30"/>
      <c r="I16" s="112">
        <f>+I11+I15</f>
        <v>882011.96999999986</v>
      </c>
      <c r="J16" s="30"/>
      <c r="K16" s="112">
        <f>+K11+K15</f>
        <v>2303849219.6499996</v>
      </c>
    </row>
    <row r="17" spans="1:13" s="6" customFormat="1" ht="23.1" customHeight="1" x14ac:dyDescent="0.5">
      <c r="A17" s="4" t="s">
        <v>155</v>
      </c>
      <c r="E17" s="30"/>
      <c r="F17" s="31"/>
      <c r="G17" s="30"/>
      <c r="H17" s="31"/>
      <c r="I17" s="31"/>
      <c r="J17" s="31"/>
      <c r="K17" s="30"/>
    </row>
    <row r="18" spans="1:13" s="6" customFormat="1" ht="23.1" customHeight="1" x14ac:dyDescent="0.5">
      <c r="B18" s="4" t="s">
        <v>105</v>
      </c>
      <c r="C18" s="4"/>
      <c r="E18" s="8">
        <v>0</v>
      </c>
      <c r="F18" s="31"/>
      <c r="G18" s="8">
        <v>80034321.160000011</v>
      </c>
      <c r="H18" s="31"/>
      <c r="I18" s="10">
        <v>0</v>
      </c>
      <c r="J18" s="31"/>
      <c r="K18" s="8">
        <f>SUM(E18:I18)</f>
        <v>80034321.160000011</v>
      </c>
      <c r="L18" s="63"/>
      <c r="M18" s="63"/>
    </row>
    <row r="19" spans="1:13" s="6" customFormat="1" ht="23.1" customHeight="1" x14ac:dyDescent="0.5">
      <c r="B19" s="4" t="s">
        <v>162</v>
      </c>
      <c r="C19" s="4"/>
      <c r="E19" s="8">
        <v>0</v>
      </c>
      <c r="F19" s="31"/>
      <c r="G19" s="143">
        <v>-845137.6</v>
      </c>
      <c r="H19" s="31"/>
      <c r="I19" s="143">
        <v>-705123.87</v>
      </c>
      <c r="J19" s="15"/>
      <c r="K19" s="11">
        <f>SUM(E19:I19)</f>
        <v>-1550261.47</v>
      </c>
      <c r="L19" s="63"/>
      <c r="M19" s="63"/>
    </row>
    <row r="20" spans="1:13" ht="23.1" customHeight="1" x14ac:dyDescent="0.5">
      <c r="B20" s="4" t="s">
        <v>160</v>
      </c>
      <c r="E20" s="121">
        <f>SUM(E18:E19)</f>
        <v>0</v>
      </c>
      <c r="F20" s="15"/>
      <c r="G20" s="121">
        <f>SUM(G18:G19)</f>
        <v>79189183.560000017</v>
      </c>
      <c r="H20" s="15"/>
      <c r="I20" s="42">
        <f>SUM(I18:I19)</f>
        <v>-705123.87</v>
      </c>
      <c r="J20" s="15"/>
      <c r="K20" s="122">
        <f>SUM(K18:K19)</f>
        <v>78484059.690000013</v>
      </c>
      <c r="M20" s="63"/>
    </row>
    <row r="21" spans="1:13" s="6" customFormat="1" ht="23.1" customHeight="1" thickBot="1" x14ac:dyDescent="0.55000000000000004">
      <c r="A21" s="6" t="s">
        <v>163</v>
      </c>
      <c r="E21" s="114">
        <f>+E16+E20</f>
        <v>4755931420</v>
      </c>
      <c r="F21" s="30"/>
      <c r="G21" s="131">
        <f>+G16+G20</f>
        <v>-2373775028.7600007</v>
      </c>
      <c r="H21" s="30"/>
      <c r="I21" s="114">
        <f>+I16+I20</f>
        <v>176888.09999999986</v>
      </c>
      <c r="J21" s="30"/>
      <c r="K21" s="114">
        <f>+K16+K20</f>
        <v>2382333279.3399997</v>
      </c>
      <c r="M21" s="63"/>
    </row>
    <row r="22" spans="1:13" customFormat="1" ht="23.1" customHeight="1" thickTop="1" x14ac:dyDescent="0.5"/>
    <row r="23" spans="1:13" s="6" customFormat="1" ht="23.1" customHeight="1" x14ac:dyDescent="0.5">
      <c r="E23" s="23"/>
      <c r="F23" s="23"/>
      <c r="G23" s="23"/>
      <c r="H23" s="23"/>
      <c r="I23" s="23"/>
      <c r="J23" s="23"/>
      <c r="K23" s="23"/>
    </row>
    <row r="24" spans="1:13" s="6" customFormat="1" ht="23.1" customHeight="1" x14ac:dyDescent="0.5">
      <c r="E24" s="23"/>
      <c r="F24" s="23"/>
      <c r="G24" s="23"/>
      <c r="H24" s="23"/>
      <c r="I24" s="23"/>
      <c r="J24" s="23"/>
      <c r="K24" s="133"/>
    </row>
    <row r="25" spans="1:13" s="6" customFormat="1" ht="23.1" customHeight="1" x14ac:dyDescent="0.5">
      <c r="E25" s="23"/>
      <c r="F25" s="23"/>
      <c r="G25" s="23"/>
      <c r="H25" s="23"/>
      <c r="I25" s="23"/>
      <c r="J25" s="23"/>
      <c r="K25" s="23"/>
    </row>
    <row r="26" spans="1:13" s="6" customFormat="1" ht="23.1" customHeight="1" x14ac:dyDescent="0.5">
      <c r="E26" s="23"/>
      <c r="F26" s="23"/>
      <c r="G26" s="23"/>
      <c r="H26" s="23"/>
      <c r="I26" s="23"/>
      <c r="J26" s="23"/>
      <c r="K26" s="23"/>
    </row>
    <row r="27" spans="1:13" s="6" customFormat="1" ht="23.1" customHeight="1" x14ac:dyDescent="0.5">
      <c r="E27" s="23"/>
      <c r="F27" s="23"/>
      <c r="G27" s="23"/>
      <c r="H27" s="23"/>
      <c r="I27" s="23"/>
      <c r="J27" s="23"/>
      <c r="K27" s="23"/>
    </row>
    <row r="28" spans="1:13" s="6" customFormat="1" ht="23.1" customHeight="1" x14ac:dyDescent="0.5">
      <c r="E28" s="23"/>
      <c r="F28" s="23"/>
      <c r="G28" s="23"/>
      <c r="H28" s="23"/>
      <c r="I28" s="23"/>
      <c r="J28" s="23"/>
      <c r="K28" s="23"/>
    </row>
    <row r="29" spans="1:13" s="6" customFormat="1" ht="23.1" customHeight="1" x14ac:dyDescent="0.5">
      <c r="E29" s="23"/>
      <c r="F29" s="23"/>
      <c r="G29" s="23"/>
      <c r="H29" s="23"/>
      <c r="I29" s="23"/>
      <c r="J29" s="23"/>
      <c r="K29" s="23"/>
    </row>
    <row r="30" spans="1:13" s="6" customFormat="1" ht="23.1" customHeight="1" x14ac:dyDescent="0.5">
      <c r="E30" s="23"/>
      <c r="F30" s="23"/>
      <c r="G30" s="23"/>
      <c r="H30" s="23"/>
      <c r="I30" s="23"/>
      <c r="J30" s="23"/>
    </row>
    <row r="31" spans="1:13" s="6" customFormat="1" ht="23.1" customHeight="1" x14ac:dyDescent="0.5">
      <c r="E31" s="23"/>
      <c r="F31" s="23"/>
      <c r="G31" s="23"/>
      <c r="H31" s="23"/>
      <c r="I31" s="23"/>
      <c r="J31" s="23"/>
    </row>
    <row r="32" spans="1:13" ht="23.1" customHeight="1" x14ac:dyDescent="0.5">
      <c r="A32" s="4" t="str">
        <f>+BS!A51</f>
        <v>Notes to the financial statements are an integral part of these financial statements.</v>
      </c>
    </row>
    <row r="33" spans="5:11" ht="23.1" customHeight="1" x14ac:dyDescent="0.5">
      <c r="E33" s="10"/>
      <c r="F33" s="10"/>
      <c r="G33" s="10"/>
      <c r="H33" s="10"/>
      <c r="I33" s="10"/>
      <c r="J33" s="10"/>
      <c r="K33" s="10"/>
    </row>
    <row r="34" spans="5:11" ht="23.1" customHeight="1" x14ac:dyDescent="0.5">
      <c r="E34" s="22"/>
      <c r="G34" s="22"/>
      <c r="I34" s="22"/>
      <c r="K34" s="22"/>
    </row>
  </sheetData>
  <mergeCells count="4">
    <mergeCell ref="A1:K1"/>
    <mergeCell ref="A2:K2"/>
    <mergeCell ref="A3:K3"/>
    <mergeCell ref="A5:K5"/>
  </mergeCells>
  <phoneticPr fontId="11" type="noConversion"/>
  <pageMargins left="0.43307086614173201" right="0.196850393700787" top="0.66929133858267698" bottom="0.31496062992126" header="0.31496062992126" footer="0.35433070866141703"/>
  <pageSetup paperSize="9" scale="72" firstPageNumber="12" fitToHeight="0" orientation="landscape" useFirstPageNumber="1" r:id="rId1"/>
  <headerFooter scaleWithDoc="0" alignWithMargins="0">
    <oddHeader>&amp;R&amp;"Angsana New,Bold"&amp;P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B762C-2D11-434B-8C36-B99574435A96}">
  <sheetPr codeName="Sheet21">
    <tabColor rgb="FFFFCCFF"/>
    <pageSetUpPr fitToPage="1"/>
  </sheetPr>
  <dimension ref="A1:O125"/>
  <sheetViews>
    <sheetView view="pageBreakPreview" topLeftCell="A103" zoomScale="80" zoomScaleNormal="80" zoomScaleSheetLayoutView="80" workbookViewId="0">
      <selection activeCell="A108" sqref="A108:XFD110"/>
    </sheetView>
  </sheetViews>
  <sheetFormatPr defaultColWidth="9.140625" defaultRowHeight="23.1" customHeight="1" x14ac:dyDescent="0.5"/>
  <cols>
    <col min="1" max="3" width="2.85546875" style="65" customWidth="1"/>
    <col min="4" max="4" width="63" style="65" customWidth="1"/>
    <col min="5" max="5" width="11" style="65" customWidth="1"/>
    <col min="6" max="6" width="18.5703125" style="65" customWidth="1"/>
    <col min="7" max="7" width="1.140625" style="65" customWidth="1"/>
    <col min="8" max="8" width="18.5703125" style="65" customWidth="1"/>
    <col min="9" max="9" width="1.140625" style="65" customWidth="1"/>
    <col min="10" max="10" width="18.5703125" style="65" customWidth="1"/>
    <col min="11" max="11" width="1.140625" style="65" customWidth="1"/>
    <col min="12" max="12" width="18.5703125" style="65" customWidth="1"/>
    <col min="13" max="13" width="12.5703125" style="65" bestFit="1" customWidth="1"/>
    <col min="14" max="14" width="16.5703125" style="65" bestFit="1" customWidth="1"/>
    <col min="15" max="15" width="12.140625" style="65" bestFit="1" customWidth="1"/>
    <col min="16" max="16384" width="9.140625" style="65"/>
  </cols>
  <sheetData>
    <row r="1" spans="1:15" ht="23.1" customHeight="1" x14ac:dyDescent="0.5">
      <c r="A1" s="196" t="str">
        <f>+'CS-COMPANY'!A1</f>
        <v>MDX PUBLIC COMPANY LIMITED AND ITS SUBSIDIARIES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5" ht="23.1" customHeight="1" x14ac:dyDescent="0.5">
      <c r="A2" s="196" t="s">
        <v>166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5" ht="23.1" customHeight="1" x14ac:dyDescent="0.5">
      <c r="A3" s="196" t="str">
        <f>'CS-CONSO'!A3</f>
        <v>For the year ended 31 December 2025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5" ht="23.1" customHeight="1" x14ac:dyDescent="0.5">
      <c r="C4" s="81"/>
      <c r="D4" s="81"/>
      <c r="E4" s="81"/>
      <c r="F4" s="81"/>
      <c r="G4" s="81"/>
      <c r="H4" s="81"/>
      <c r="I4" s="81"/>
      <c r="J4" s="81"/>
      <c r="K4" s="81"/>
      <c r="L4" s="148" t="s">
        <v>3</v>
      </c>
    </row>
    <row r="5" spans="1:15" ht="23.1" customHeight="1" x14ac:dyDescent="0.5">
      <c r="A5" s="66"/>
      <c r="B5" s="66"/>
      <c r="C5" s="67"/>
      <c r="D5" s="67"/>
      <c r="E5" s="180"/>
      <c r="F5" s="197" t="s">
        <v>167</v>
      </c>
      <c r="G5" s="197"/>
      <c r="H5" s="197"/>
      <c r="I5" s="68"/>
      <c r="J5" s="197" t="s">
        <v>5</v>
      </c>
      <c r="K5" s="197"/>
      <c r="L5" s="197"/>
    </row>
    <row r="6" spans="1:15" ht="23.1" customHeight="1" x14ac:dyDescent="0.5">
      <c r="C6" s="72"/>
      <c r="D6" s="72"/>
      <c r="E6" s="81"/>
      <c r="F6" s="196" t="s">
        <v>6</v>
      </c>
      <c r="G6" s="196"/>
      <c r="H6" s="196"/>
      <c r="I6" s="81"/>
      <c r="J6" s="196" t="s">
        <v>6</v>
      </c>
      <c r="K6" s="196"/>
      <c r="L6" s="196"/>
    </row>
    <row r="7" spans="1:15" s="72" customFormat="1" ht="23.1" customHeight="1" x14ac:dyDescent="0.5">
      <c r="A7" s="69"/>
      <c r="B7" s="69"/>
      <c r="C7" s="69"/>
      <c r="D7" s="69"/>
      <c r="E7" s="70" t="s">
        <v>8</v>
      </c>
      <c r="F7" s="54" t="str">
        <f>PL!E7</f>
        <v>31 December 2025</v>
      </c>
      <c r="G7" s="1"/>
      <c r="H7" s="54" t="str">
        <f>PL!G7</f>
        <v>31 December  2024</v>
      </c>
      <c r="I7" s="1"/>
      <c r="J7" s="54" t="str">
        <f>F7</f>
        <v>31 December 2025</v>
      </c>
      <c r="K7" s="1"/>
      <c r="L7" s="54" t="str">
        <f>H7</f>
        <v>31 December  2024</v>
      </c>
    </row>
    <row r="8" spans="1:15" s="72" customFormat="1" ht="23.1" customHeight="1" x14ac:dyDescent="0.5">
      <c r="F8" s="149"/>
      <c r="G8" s="81"/>
      <c r="H8" s="149"/>
      <c r="I8" s="81"/>
      <c r="J8" s="149"/>
      <c r="K8" s="81"/>
      <c r="L8" s="149"/>
    </row>
    <row r="9" spans="1:15" s="72" customFormat="1" ht="23.1" customHeight="1" x14ac:dyDescent="0.5">
      <c r="A9" s="72" t="s">
        <v>168</v>
      </c>
      <c r="F9" s="73"/>
      <c r="G9" s="73"/>
      <c r="J9" s="73"/>
      <c r="K9" s="73"/>
    </row>
    <row r="10" spans="1:15" ht="23.1" customHeight="1" x14ac:dyDescent="0.5">
      <c r="A10" s="74" t="s">
        <v>105</v>
      </c>
      <c r="E10" s="74"/>
      <c r="F10" s="136">
        <f>PL!E36</f>
        <v>511093179.25000006</v>
      </c>
      <c r="G10" s="136"/>
      <c r="H10" s="137">
        <f>+PL!G36</f>
        <v>367062100.77999997</v>
      </c>
      <c r="I10" s="137"/>
      <c r="J10" s="137">
        <f>+PL!I36</f>
        <v>80034321.160000011</v>
      </c>
      <c r="K10" s="137"/>
      <c r="L10" s="137">
        <f>+PL!K36</f>
        <v>15080072.589999998</v>
      </c>
      <c r="N10" s="92"/>
    </row>
    <row r="11" spans="1:15" ht="23.1" customHeight="1" x14ac:dyDescent="0.5">
      <c r="A11" s="74" t="s">
        <v>169</v>
      </c>
      <c r="E11" s="74"/>
      <c r="F11" s="136"/>
      <c r="G11" s="136"/>
      <c r="H11" s="137"/>
      <c r="I11" s="137"/>
      <c r="J11" s="150"/>
      <c r="K11" s="137"/>
      <c r="L11" s="150"/>
    </row>
    <row r="12" spans="1:15" ht="23.1" customHeight="1" x14ac:dyDescent="0.5">
      <c r="B12" s="74"/>
      <c r="C12" s="65" t="s">
        <v>170</v>
      </c>
      <c r="E12" s="74"/>
      <c r="F12" s="136">
        <f>-PL!E35</f>
        <v>25846022.43</v>
      </c>
      <c r="G12" s="136"/>
      <c r="H12" s="136">
        <f>-PL!G35</f>
        <v>-4281447.12</v>
      </c>
      <c r="I12" s="136"/>
      <c r="J12" s="136">
        <f>-PL!I35</f>
        <v>9751017.25</v>
      </c>
      <c r="K12" s="136"/>
      <c r="L12" s="136">
        <f>-PL!K35</f>
        <v>-3900517.49</v>
      </c>
    </row>
    <row r="13" spans="1:15" ht="23.1" customHeight="1" x14ac:dyDescent="0.5">
      <c r="B13" s="74"/>
      <c r="C13" s="65" t="s">
        <v>171</v>
      </c>
      <c r="E13" s="74"/>
      <c r="F13" s="11">
        <v>-16561.579999999998</v>
      </c>
      <c r="G13" s="136"/>
      <c r="H13" s="137">
        <v>-10037.32</v>
      </c>
      <c r="I13" s="136"/>
      <c r="J13" s="8">
        <v>0</v>
      </c>
      <c r="K13" s="11"/>
      <c r="L13" s="11">
        <v>0</v>
      </c>
    </row>
    <row r="14" spans="1:15" ht="23.1" customHeight="1" x14ac:dyDescent="0.5">
      <c r="C14" s="74" t="s">
        <v>95</v>
      </c>
      <c r="D14" s="74"/>
      <c r="E14" s="74"/>
      <c r="F14" s="137">
        <v>-20063560.359999999</v>
      </c>
      <c r="G14" s="136"/>
      <c r="H14" s="137">
        <v>-16873432.539999999</v>
      </c>
      <c r="I14" s="136"/>
      <c r="J14" s="137">
        <v>-20063560.359999999</v>
      </c>
      <c r="K14" s="136"/>
      <c r="L14" s="136">
        <v>-20054606.949999999</v>
      </c>
      <c r="N14" s="84"/>
      <c r="O14" s="83"/>
    </row>
    <row r="15" spans="1:15" ht="23.1" customHeight="1" x14ac:dyDescent="0.5">
      <c r="C15" s="74" t="s">
        <v>172</v>
      </c>
      <c r="D15" s="74"/>
      <c r="E15" s="74"/>
      <c r="F15" s="42">
        <v>43013247.170000002</v>
      </c>
      <c r="G15" s="136"/>
      <c r="H15" s="137">
        <v>39120514.390000001</v>
      </c>
      <c r="I15" s="136"/>
      <c r="J15" s="137">
        <v>27327558.219999999</v>
      </c>
      <c r="K15" s="136"/>
      <c r="L15" s="136">
        <v>24263453.849999998</v>
      </c>
    </row>
    <row r="16" spans="1:15" ht="23.1" customHeight="1" x14ac:dyDescent="0.5">
      <c r="C16" s="74" t="s">
        <v>173</v>
      </c>
      <c r="D16" s="74"/>
      <c r="E16" s="74"/>
      <c r="F16" s="137">
        <v>86820.62</v>
      </c>
      <c r="G16" s="136"/>
      <c r="H16" s="137">
        <v>79688.260000000009</v>
      </c>
      <c r="I16" s="136"/>
      <c r="J16" s="137">
        <v>50408.87</v>
      </c>
      <c r="K16" s="136"/>
      <c r="L16" s="136">
        <v>47423.770000000004</v>
      </c>
    </row>
    <row r="17" spans="3:14" ht="23.1" customHeight="1" x14ac:dyDescent="0.5">
      <c r="C17" s="76" t="s">
        <v>174</v>
      </c>
      <c r="D17" s="76"/>
      <c r="E17" s="76"/>
      <c r="F17" s="137">
        <v>7012234.21</v>
      </c>
      <c r="G17" s="136"/>
      <c r="H17" s="137">
        <v>7500147.1500000004</v>
      </c>
      <c r="I17" s="136"/>
      <c r="J17" s="8">
        <v>0</v>
      </c>
      <c r="K17" s="11"/>
      <c r="L17" s="11">
        <v>0</v>
      </c>
    </row>
    <row r="18" spans="3:14" ht="23.1" customHeight="1" x14ac:dyDescent="0.5">
      <c r="C18" s="76" t="s">
        <v>175</v>
      </c>
      <c r="D18" s="76"/>
      <c r="E18" s="76"/>
      <c r="F18" s="137">
        <v>36882127.5</v>
      </c>
      <c r="G18" s="136"/>
      <c r="H18" s="137">
        <v>36792000</v>
      </c>
      <c r="I18" s="136"/>
      <c r="J18" s="8">
        <v>0</v>
      </c>
      <c r="K18" s="11"/>
      <c r="L18" s="11">
        <v>0</v>
      </c>
      <c r="N18" s="77"/>
    </row>
    <row r="19" spans="3:14" ht="23.1" customHeight="1" x14ac:dyDescent="0.5">
      <c r="C19" s="76" t="s">
        <v>176</v>
      </c>
      <c r="D19" s="76"/>
      <c r="E19" s="76"/>
      <c r="F19" s="8">
        <v>0</v>
      </c>
      <c r="G19" s="136"/>
      <c r="H19" s="8">
        <v>16651062.17</v>
      </c>
      <c r="I19" s="136"/>
      <c r="J19" s="8">
        <v>0</v>
      </c>
      <c r="K19" s="11"/>
      <c r="L19" s="11">
        <v>0</v>
      </c>
      <c r="N19" s="77"/>
    </row>
    <row r="20" spans="3:14" ht="23.1" customHeight="1" x14ac:dyDescent="0.5">
      <c r="C20" s="76" t="s">
        <v>177</v>
      </c>
      <c r="D20" s="76"/>
      <c r="E20" s="76"/>
      <c r="F20" s="137">
        <v>3179454.68</v>
      </c>
      <c r="G20" s="136"/>
      <c r="H20" s="42">
        <v>8497928.75</v>
      </c>
      <c r="I20" s="136"/>
      <c r="J20" s="8">
        <v>0</v>
      </c>
      <c r="K20" s="11"/>
      <c r="L20" s="11">
        <v>0</v>
      </c>
      <c r="N20" s="77"/>
    </row>
    <row r="21" spans="3:14" ht="23.1" hidden="1" customHeight="1" x14ac:dyDescent="0.5">
      <c r="C21" s="151" t="s">
        <v>178</v>
      </c>
      <c r="D21" s="76"/>
      <c r="E21" s="76"/>
      <c r="F21" s="8">
        <v>0</v>
      </c>
      <c r="G21" s="137"/>
      <c r="H21" s="42">
        <v>0</v>
      </c>
      <c r="I21" s="136"/>
      <c r="J21" s="8">
        <v>0</v>
      </c>
      <c r="K21" s="11"/>
      <c r="L21" s="11">
        <v>0</v>
      </c>
      <c r="N21" s="77">
        <v>7741899.4800000004</v>
      </c>
    </row>
    <row r="22" spans="3:14" ht="23.1" customHeight="1" x14ac:dyDescent="0.5">
      <c r="C22" s="65" t="s">
        <v>179</v>
      </c>
      <c r="D22" s="74"/>
      <c r="E22" s="74"/>
      <c r="F22" s="137">
        <v>-4791.88</v>
      </c>
      <c r="G22" s="137"/>
      <c r="H22" s="11">
        <v>-10228413.75</v>
      </c>
      <c r="I22" s="136"/>
      <c r="J22" s="8">
        <v>0</v>
      </c>
      <c r="K22" s="136"/>
      <c r="L22" s="11">
        <v>-2397043.52</v>
      </c>
    </row>
    <row r="23" spans="3:14" ht="23.1" customHeight="1" x14ac:dyDescent="0.5">
      <c r="C23" s="65" t="s">
        <v>180</v>
      </c>
      <c r="D23" s="74"/>
      <c r="E23" s="74"/>
      <c r="F23" s="137">
        <v>1582197.94</v>
      </c>
      <c r="G23" s="136"/>
      <c r="H23" s="137">
        <v>7691310.6299999999</v>
      </c>
      <c r="I23" s="136"/>
      <c r="J23" s="137">
        <v>2027986.26</v>
      </c>
      <c r="K23" s="136"/>
      <c r="L23" s="136">
        <v>1786594.32</v>
      </c>
    </row>
    <row r="24" spans="3:14" ht="23.1" customHeight="1" x14ac:dyDescent="0.5">
      <c r="C24" s="65" t="s">
        <v>97</v>
      </c>
      <c r="D24" s="74"/>
      <c r="E24" s="74"/>
      <c r="F24" s="137">
        <v>11387500</v>
      </c>
      <c r="G24" s="136"/>
      <c r="H24" s="8">
        <v>0</v>
      </c>
      <c r="I24" s="136"/>
      <c r="J24" s="8">
        <v>0</v>
      </c>
      <c r="K24" s="136"/>
      <c r="L24" s="136">
        <v>0</v>
      </c>
    </row>
    <row r="25" spans="3:14" ht="23.1" customHeight="1" x14ac:dyDescent="0.5">
      <c r="C25" s="65" t="s">
        <v>181</v>
      </c>
      <c r="D25" s="74"/>
      <c r="E25" s="74"/>
      <c r="F25" s="137">
        <v>1878189.14</v>
      </c>
      <c r="G25" s="136"/>
      <c r="H25" s="8">
        <v>0</v>
      </c>
      <c r="I25" s="136"/>
      <c r="J25" s="137">
        <v>241960</v>
      </c>
      <c r="K25" s="136"/>
      <c r="L25" s="8">
        <v>0</v>
      </c>
    </row>
    <row r="26" spans="3:14" ht="23.1" customHeight="1" x14ac:dyDescent="0.5">
      <c r="C26" s="74" t="s">
        <v>182</v>
      </c>
      <c r="D26" s="74"/>
      <c r="E26" s="74"/>
      <c r="F26" s="8">
        <v>0</v>
      </c>
      <c r="G26" s="136"/>
      <c r="H26" s="8">
        <v>69900</v>
      </c>
      <c r="I26" s="136"/>
      <c r="J26" s="8">
        <v>0</v>
      </c>
      <c r="K26" s="136"/>
      <c r="L26" s="42">
        <v>69900</v>
      </c>
    </row>
    <row r="27" spans="3:14" ht="23.1" customHeight="1" x14ac:dyDescent="0.5">
      <c r="C27" s="74" t="s">
        <v>183</v>
      </c>
      <c r="D27" s="74"/>
      <c r="E27" s="74"/>
      <c r="F27" s="42">
        <v>-150902.88</v>
      </c>
      <c r="G27" s="42"/>
      <c r="H27" s="8">
        <v>1792730.71</v>
      </c>
      <c r="I27" s="42"/>
      <c r="J27" s="42">
        <v>-5685.06</v>
      </c>
      <c r="K27" s="42"/>
      <c r="L27" s="8">
        <v>1711288.46</v>
      </c>
    </row>
    <row r="28" spans="3:14" ht="23.1" customHeight="1" x14ac:dyDescent="0.5">
      <c r="C28" s="65" t="s">
        <v>184</v>
      </c>
      <c r="D28" s="74"/>
      <c r="E28" s="74"/>
      <c r="F28" s="10">
        <v>0</v>
      </c>
      <c r="G28" s="42"/>
      <c r="H28" s="8">
        <v>0</v>
      </c>
      <c r="I28" s="42"/>
      <c r="J28" s="42">
        <v>-9729318.7699999996</v>
      </c>
      <c r="K28" s="42"/>
      <c r="L28" s="42">
        <v>14581880.82</v>
      </c>
    </row>
    <row r="29" spans="3:14" ht="23.1" customHeight="1" x14ac:dyDescent="0.5">
      <c r="C29" s="4" t="s">
        <v>93</v>
      </c>
      <c r="D29" s="74"/>
      <c r="E29" s="166"/>
      <c r="F29" s="10">
        <v>0</v>
      </c>
      <c r="G29" s="136"/>
      <c r="H29" s="11">
        <v>-4042699.24</v>
      </c>
      <c r="I29" s="136"/>
      <c r="J29" s="8">
        <v>0</v>
      </c>
      <c r="K29" s="11"/>
      <c r="L29" s="11">
        <v>0</v>
      </c>
    </row>
    <row r="30" spans="3:14" ht="23.1" customHeight="1" x14ac:dyDescent="0.5">
      <c r="C30" s="74" t="s">
        <v>185</v>
      </c>
      <c r="D30" s="74"/>
      <c r="E30" s="74"/>
      <c r="F30" s="42">
        <v>-715041553.60000002</v>
      </c>
      <c r="G30" s="136"/>
      <c r="H30" s="137">
        <v>-580853826.67999995</v>
      </c>
      <c r="I30" s="136"/>
      <c r="J30" s="8">
        <v>0</v>
      </c>
      <c r="K30" s="11"/>
      <c r="L30" s="11">
        <v>0</v>
      </c>
    </row>
    <row r="31" spans="3:14" ht="23.1" customHeight="1" x14ac:dyDescent="0.5">
      <c r="C31" s="74" t="s">
        <v>186</v>
      </c>
      <c r="D31" s="74"/>
      <c r="E31" s="74"/>
      <c r="F31" s="42">
        <v>6650760.5899999999</v>
      </c>
      <c r="G31" s="136"/>
      <c r="H31" s="137">
        <v>7175448.8700000001</v>
      </c>
      <c r="I31" s="136"/>
      <c r="J31" s="42">
        <v>1424814</v>
      </c>
      <c r="K31" s="136"/>
      <c r="L31" s="136">
        <v>1929836</v>
      </c>
    </row>
    <row r="32" spans="3:14" ht="23.1" customHeight="1" x14ac:dyDescent="0.5">
      <c r="C32" s="74" t="s">
        <v>91</v>
      </c>
      <c r="D32" s="74"/>
      <c r="E32" s="74"/>
      <c r="F32" s="42">
        <v>-17361076.859999999</v>
      </c>
      <c r="G32" s="136"/>
      <c r="H32" s="137">
        <v>-17584429.859999999</v>
      </c>
      <c r="I32" s="136"/>
      <c r="J32" s="42">
        <v>-37327338</v>
      </c>
      <c r="K32" s="136"/>
      <c r="L32" s="136">
        <v>-37550690</v>
      </c>
    </row>
    <row r="33" spans="1:14" ht="23.1" customHeight="1" x14ac:dyDescent="0.5">
      <c r="C33" s="74" t="s">
        <v>92</v>
      </c>
      <c r="D33" s="74"/>
      <c r="E33" s="74"/>
      <c r="F33" s="42">
        <v>-51770633.959999993</v>
      </c>
      <c r="G33" s="136"/>
      <c r="H33" s="137">
        <v>-55789411.969999999</v>
      </c>
      <c r="I33" s="136"/>
      <c r="J33" s="42">
        <v>-4356290.8600000003</v>
      </c>
      <c r="K33" s="136"/>
      <c r="L33" s="136">
        <v>-6404433.4100000011</v>
      </c>
    </row>
    <row r="34" spans="1:14" ht="23.1" customHeight="1" x14ac:dyDescent="0.5">
      <c r="C34" s="74" t="s">
        <v>187</v>
      </c>
      <c r="D34" s="74"/>
      <c r="E34" s="74"/>
      <c r="F34" s="143">
        <v>12523358.530000001</v>
      </c>
      <c r="G34" s="136"/>
      <c r="H34" s="160">
        <v>9976073.3200000003</v>
      </c>
      <c r="I34" s="136"/>
      <c r="J34" s="143">
        <v>1256802.46</v>
      </c>
      <c r="K34" s="136"/>
      <c r="L34" s="152">
        <v>1199190.5900000001</v>
      </c>
    </row>
    <row r="35" spans="1:14" ht="23.1" customHeight="1" x14ac:dyDescent="0.5">
      <c r="A35" s="65" t="s">
        <v>188</v>
      </c>
      <c r="C35" s="74"/>
      <c r="D35" s="74"/>
      <c r="E35" s="74"/>
      <c r="F35" s="136"/>
      <c r="G35" s="136"/>
      <c r="H35" s="136"/>
      <c r="I35" s="136"/>
      <c r="J35" s="136"/>
      <c r="K35" s="136"/>
      <c r="L35" s="136"/>
    </row>
    <row r="36" spans="1:14" ht="23.1" customHeight="1" x14ac:dyDescent="0.5">
      <c r="B36" s="65" t="s">
        <v>189</v>
      </c>
      <c r="C36" s="74"/>
      <c r="D36" s="74"/>
      <c r="E36" s="74"/>
      <c r="F36" s="136">
        <f>SUM(F10:F35)</f>
        <v>-143273989.06</v>
      </c>
      <c r="G36" s="136"/>
      <c r="H36" s="136">
        <f>SUM(H10:H35)</f>
        <v>-187254793.45000008</v>
      </c>
      <c r="I36" s="136"/>
      <c r="J36" s="136">
        <f>SUM(J10:J35)</f>
        <v>50632675.170000024</v>
      </c>
      <c r="K36" s="136">
        <f>SUM(K10:K35)</f>
        <v>0</v>
      </c>
      <c r="L36" s="136">
        <f>SUM(L10:L35)</f>
        <v>-9637650.9700000025</v>
      </c>
    </row>
    <row r="37" spans="1:14" ht="23.1" customHeight="1" x14ac:dyDescent="0.5">
      <c r="A37" s="74" t="s">
        <v>190</v>
      </c>
      <c r="E37" s="74"/>
      <c r="F37" s="94"/>
      <c r="G37" s="136"/>
      <c r="H37" s="94"/>
      <c r="I37" s="136"/>
      <c r="J37" s="94"/>
      <c r="K37" s="136"/>
      <c r="L37" s="94"/>
    </row>
    <row r="38" spans="1:14" ht="23.1" customHeight="1" x14ac:dyDescent="0.5">
      <c r="C38" s="74" t="s">
        <v>191</v>
      </c>
      <c r="D38" s="74"/>
      <c r="E38" s="74"/>
      <c r="F38" s="134">
        <v>-28194310.469999999</v>
      </c>
      <c r="G38" s="136"/>
      <c r="H38" s="150">
        <v>-18394401.210000001</v>
      </c>
      <c r="I38" s="136"/>
      <c r="J38" s="134">
        <v>3311217.38</v>
      </c>
      <c r="K38" s="136"/>
      <c r="L38" s="94">
        <v>-3928884.370000001</v>
      </c>
    </row>
    <row r="39" spans="1:14" ht="23.1" customHeight="1" x14ac:dyDescent="0.5">
      <c r="C39" s="74" t="s">
        <v>19</v>
      </c>
      <c r="D39" s="74"/>
      <c r="E39" s="74"/>
      <c r="F39" s="134">
        <v>53582274.299999997</v>
      </c>
      <c r="G39" s="136"/>
      <c r="H39" s="150">
        <v>-144517612.55000007</v>
      </c>
      <c r="I39" s="136"/>
      <c r="J39" s="150">
        <v>53582274.299999997</v>
      </c>
      <c r="K39" s="136"/>
      <c r="L39" s="94">
        <v>-144517612.55000007</v>
      </c>
    </row>
    <row r="40" spans="1:14" ht="23.1" customHeight="1" x14ac:dyDescent="0.5">
      <c r="C40" s="74" t="s">
        <v>20</v>
      </c>
      <c r="D40" s="74"/>
      <c r="E40" s="74"/>
      <c r="F40" s="134">
        <f>106300.26</f>
        <v>106300.26</v>
      </c>
      <c r="G40" s="136"/>
      <c r="H40" s="150">
        <v>64424.400000000023</v>
      </c>
      <c r="I40" s="136"/>
      <c r="J40" s="8">
        <v>0</v>
      </c>
      <c r="K40" s="11"/>
      <c r="L40" s="11">
        <v>0</v>
      </c>
    </row>
    <row r="41" spans="1:14" ht="23.1" customHeight="1" x14ac:dyDescent="0.5">
      <c r="C41" s="74" t="s">
        <v>39</v>
      </c>
      <c r="D41" s="74"/>
      <c r="E41" s="74"/>
      <c r="F41" s="134">
        <v>-32648838.049999993</v>
      </c>
      <c r="G41" s="136"/>
      <c r="H41" s="150">
        <v>-19789067.68</v>
      </c>
      <c r="I41" s="136"/>
      <c r="J41" s="137">
        <v>3012443.3900000006</v>
      </c>
      <c r="K41" s="136"/>
      <c r="L41" s="136">
        <v>-44723.69000000041</v>
      </c>
      <c r="M41" s="77"/>
    </row>
    <row r="42" spans="1:14" ht="23.1" customHeight="1" x14ac:dyDescent="0.5">
      <c r="A42" s="74" t="s">
        <v>192</v>
      </c>
      <c r="E42" s="74"/>
      <c r="F42" s="42"/>
      <c r="G42" s="136"/>
      <c r="H42" s="136"/>
      <c r="I42" s="136"/>
      <c r="J42" s="94"/>
      <c r="K42" s="136"/>
      <c r="L42" s="94"/>
    </row>
    <row r="43" spans="1:14" ht="23.1" customHeight="1" x14ac:dyDescent="0.5">
      <c r="C43" s="74" t="s">
        <v>193</v>
      </c>
      <c r="D43" s="74"/>
      <c r="E43" s="74"/>
      <c r="F43" s="42">
        <f>2642949.94-280000</f>
        <v>2362949.94</v>
      </c>
      <c r="G43" s="136"/>
      <c r="H43" s="137">
        <v>38332662.280000016</v>
      </c>
      <c r="I43" s="136"/>
      <c r="J43" s="42">
        <v>20291675.059999987</v>
      </c>
      <c r="K43" s="136"/>
      <c r="L43" s="136">
        <v>39242986.289999999</v>
      </c>
    </row>
    <row r="44" spans="1:14" ht="23.1" customHeight="1" x14ac:dyDescent="0.5">
      <c r="C44" s="74" t="s">
        <v>59</v>
      </c>
      <c r="D44" s="74"/>
      <c r="E44" s="74"/>
      <c r="F44" s="42">
        <v>1214396.94</v>
      </c>
      <c r="G44" s="136"/>
      <c r="H44" s="137">
        <v>718983.86999999965</v>
      </c>
      <c r="I44" s="136"/>
      <c r="J44" s="143">
        <v>934396.94000000041</v>
      </c>
      <c r="K44" s="11"/>
      <c r="L44" s="102">
        <v>718983.86999999965</v>
      </c>
      <c r="M44" s="77"/>
    </row>
    <row r="45" spans="1:14" s="72" customFormat="1" ht="23.1" customHeight="1" x14ac:dyDescent="0.5">
      <c r="A45" s="74" t="s">
        <v>194</v>
      </c>
      <c r="E45" s="74"/>
      <c r="F45" s="161">
        <f>SUM(F35:F44)</f>
        <v>-146851216.13999999</v>
      </c>
      <c r="G45" s="136"/>
      <c r="H45" s="161">
        <f>SUM(H35:H44)</f>
        <v>-330839804.34000015</v>
      </c>
      <c r="I45" s="138"/>
      <c r="J45" s="94">
        <f>SUM(J35:J44)</f>
        <v>131764682.24000001</v>
      </c>
      <c r="K45" s="139"/>
      <c r="L45" s="94">
        <f>SUM(L35:L44)</f>
        <v>-118166901.42000008</v>
      </c>
    </row>
    <row r="46" spans="1:14" s="72" customFormat="1" ht="23.1" customHeight="1" x14ac:dyDescent="0.5">
      <c r="C46" s="74" t="s">
        <v>195</v>
      </c>
      <c r="D46" s="74"/>
      <c r="E46" s="74"/>
      <c r="F46" s="42">
        <v>-10034267</v>
      </c>
      <c r="G46" s="136"/>
      <c r="H46" s="137">
        <v>-10329733</v>
      </c>
      <c r="I46" s="136"/>
      <c r="J46" s="150">
        <v>-4129333</v>
      </c>
      <c r="K46" s="136"/>
      <c r="L46" s="94">
        <v>-1286000</v>
      </c>
    </row>
    <row r="47" spans="1:14" s="72" customFormat="1" ht="23.1" customHeight="1" x14ac:dyDescent="0.5">
      <c r="C47" s="74" t="s">
        <v>196</v>
      </c>
      <c r="D47" s="74"/>
      <c r="E47" s="74"/>
      <c r="F47" s="42">
        <v>24574804.359999992</v>
      </c>
      <c r="G47" s="136"/>
      <c r="H47" s="137">
        <v>2906784.27</v>
      </c>
      <c r="I47" s="138"/>
      <c r="J47" s="42">
        <v>4449330.9000000004</v>
      </c>
      <c r="K47" s="139"/>
      <c r="L47" s="11">
        <v>1045905.47</v>
      </c>
      <c r="N47" s="88"/>
    </row>
    <row r="48" spans="1:14" s="72" customFormat="1" ht="23.1" customHeight="1" x14ac:dyDescent="0.5">
      <c r="C48" s="74" t="s">
        <v>197</v>
      </c>
      <c r="D48" s="74"/>
      <c r="E48" s="74"/>
      <c r="F48" s="8">
        <v>11194782.449999999</v>
      </c>
      <c r="G48" s="136"/>
      <c r="H48" s="8">
        <v>0</v>
      </c>
      <c r="I48" s="136"/>
      <c r="J48" s="8">
        <v>6430718.1600000001</v>
      </c>
      <c r="K48" s="136"/>
      <c r="L48" s="8">
        <v>0</v>
      </c>
      <c r="N48" s="88"/>
    </row>
    <row r="49" spans="1:14" s="72" customFormat="1" ht="23.1" customHeight="1" x14ac:dyDescent="0.5">
      <c r="C49" s="74" t="s">
        <v>198</v>
      </c>
      <c r="D49" s="74"/>
      <c r="E49" s="74"/>
      <c r="F49" s="134">
        <v>-23090686.620000001</v>
      </c>
      <c r="G49" s="136"/>
      <c r="H49" s="150">
        <v>-11773745.379999999</v>
      </c>
      <c r="I49" s="136"/>
      <c r="J49" s="150">
        <v>-5032499.6500000004</v>
      </c>
      <c r="K49" s="136"/>
      <c r="L49" s="94">
        <v>-3568202.96</v>
      </c>
    </row>
    <row r="50" spans="1:14" s="72" customFormat="1" ht="23.1" customHeight="1" x14ac:dyDescent="0.5">
      <c r="A50" s="78" t="s">
        <v>199</v>
      </c>
      <c r="E50" s="78"/>
      <c r="F50" s="153">
        <f>SUM(F45:F49)</f>
        <v>-144206582.94999999</v>
      </c>
      <c r="G50" s="136"/>
      <c r="H50" s="153">
        <f>SUM(H45:H49)</f>
        <v>-350036498.45000017</v>
      </c>
      <c r="I50" s="136"/>
      <c r="J50" s="153">
        <f>SUM(J45:J49)</f>
        <v>133482898.65000001</v>
      </c>
      <c r="K50" s="136"/>
      <c r="L50" s="153">
        <f>SUM(L45:L49)</f>
        <v>-121975198.91000007</v>
      </c>
    </row>
    <row r="51" spans="1:14" s="72" customFormat="1" ht="23.1" customHeight="1" x14ac:dyDescent="0.5">
      <c r="A51" s="78"/>
      <c r="E51" s="78"/>
      <c r="F51" s="82"/>
      <c r="G51" s="123"/>
      <c r="H51" s="82"/>
      <c r="I51" s="123"/>
      <c r="J51" s="124"/>
      <c r="K51" s="123"/>
      <c r="L51" s="124"/>
    </row>
    <row r="52" spans="1:14" s="72" customFormat="1" ht="23.1" customHeight="1" x14ac:dyDescent="0.5">
      <c r="A52" s="78"/>
      <c r="E52" s="78"/>
      <c r="F52" s="82"/>
      <c r="G52" s="123"/>
      <c r="H52" s="82"/>
      <c r="I52" s="123"/>
      <c r="J52" s="124"/>
      <c r="K52" s="123"/>
      <c r="L52" s="154"/>
    </row>
    <row r="53" spans="1:14" s="72" customFormat="1" ht="23.1" customHeight="1" x14ac:dyDescent="0.5">
      <c r="A53" s="78"/>
      <c r="E53" s="78"/>
      <c r="F53" s="82"/>
      <c r="G53" s="123"/>
      <c r="H53" s="82"/>
      <c r="I53" s="123"/>
      <c r="J53" s="124"/>
      <c r="K53" s="123"/>
      <c r="L53" s="154"/>
    </row>
    <row r="54" spans="1:14" s="72" customFormat="1" ht="23.1" customHeight="1" x14ac:dyDescent="0.5">
      <c r="A54" s="74" t="str">
        <f>'CS-COMPANY'!A32</f>
        <v>Notes to the financial statements are an integral part of these financial statements.</v>
      </c>
      <c r="E54" s="78"/>
      <c r="F54" s="79"/>
      <c r="G54" s="75"/>
      <c r="H54" s="79"/>
      <c r="I54" s="75"/>
      <c r="J54" s="79"/>
      <c r="K54" s="75"/>
      <c r="L54" s="79"/>
    </row>
    <row r="55" spans="1:14" ht="23.1" customHeight="1" x14ac:dyDescent="0.5">
      <c r="A55" s="196" t="str">
        <f>A1</f>
        <v>MDX PUBLIC COMPANY LIMITED AND ITS SUBSIDIARIES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</row>
    <row r="56" spans="1:14" ht="23.1" customHeight="1" x14ac:dyDescent="0.5">
      <c r="A56" s="196" t="str">
        <f>A2</f>
        <v>STATEMENTS OF CASH FLOWS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</row>
    <row r="57" spans="1:14" ht="23.1" customHeight="1" x14ac:dyDescent="0.5">
      <c r="A57" s="196" t="str">
        <f>A3</f>
        <v>For the year ended 31 December 2025</v>
      </c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</row>
    <row r="58" spans="1:14" ht="23.1" customHeight="1" x14ac:dyDescent="0.5">
      <c r="C58" s="81"/>
      <c r="D58" s="81"/>
      <c r="E58" s="81"/>
      <c r="F58" s="81"/>
      <c r="G58" s="81"/>
      <c r="H58" s="81"/>
      <c r="I58" s="81"/>
      <c r="J58" s="81"/>
      <c r="K58" s="81"/>
      <c r="L58" s="148" t="str">
        <f>L4</f>
        <v>(Unit : Baht)</v>
      </c>
    </row>
    <row r="59" spans="1:14" ht="23.1" customHeight="1" x14ac:dyDescent="0.5">
      <c r="A59" s="66"/>
      <c r="B59" s="66"/>
      <c r="C59" s="67"/>
      <c r="D59" s="67"/>
      <c r="E59" s="180"/>
      <c r="F59" s="197" t="str">
        <f>+F5</f>
        <v>CONSOLIDATED</v>
      </c>
      <c r="G59" s="197"/>
      <c r="H59" s="197"/>
      <c r="I59" s="68"/>
      <c r="J59" s="197" t="str">
        <f>+J5</f>
        <v xml:space="preserve">SEPARATE </v>
      </c>
      <c r="K59" s="197"/>
      <c r="L59" s="197"/>
    </row>
    <row r="60" spans="1:14" ht="23.1" customHeight="1" x14ac:dyDescent="0.5">
      <c r="C60" s="72"/>
      <c r="D60" s="72"/>
      <c r="E60" s="81"/>
      <c r="F60" s="196" t="s">
        <v>6</v>
      </c>
      <c r="G60" s="196"/>
      <c r="H60" s="196"/>
      <c r="I60" s="130"/>
      <c r="J60" s="196" t="s">
        <v>6</v>
      </c>
      <c r="K60" s="196"/>
      <c r="L60" s="196"/>
    </row>
    <row r="61" spans="1:14" s="72" customFormat="1" ht="23.1" customHeight="1" x14ac:dyDescent="0.5">
      <c r="A61" s="69"/>
      <c r="B61" s="69"/>
      <c r="C61" s="69"/>
      <c r="D61" s="69"/>
      <c r="E61" s="70" t="s">
        <v>8</v>
      </c>
      <c r="F61" s="155" t="str">
        <f>F7</f>
        <v>31 December 2025</v>
      </c>
      <c r="G61" s="71"/>
      <c r="H61" s="155" t="str">
        <f>H7</f>
        <v>31 December  2024</v>
      </c>
      <c r="I61" s="71"/>
      <c r="J61" s="155" t="str">
        <f>J7</f>
        <v>31 December 2025</v>
      </c>
      <c r="K61" s="71"/>
      <c r="L61" s="155" t="str">
        <f>L7</f>
        <v>31 December  2024</v>
      </c>
    </row>
    <row r="62" spans="1:14" s="72" customFormat="1" ht="23.1" customHeight="1" x14ac:dyDescent="0.5">
      <c r="F62" s="156"/>
      <c r="G62" s="81"/>
      <c r="H62" s="156"/>
      <c r="I62" s="81"/>
      <c r="J62" s="156"/>
      <c r="K62" s="81"/>
      <c r="L62" s="156"/>
    </row>
    <row r="63" spans="1:14" ht="23.1" customHeight="1" x14ac:dyDescent="0.5">
      <c r="A63" s="72" t="s">
        <v>200</v>
      </c>
      <c r="E63" s="72"/>
      <c r="F63" s="77"/>
      <c r="G63" s="77"/>
      <c r="H63" s="77"/>
      <c r="I63" s="77"/>
      <c r="J63" s="77"/>
      <c r="K63" s="77"/>
      <c r="L63" s="77"/>
    </row>
    <row r="64" spans="1:14" ht="23.1" customHeight="1" x14ac:dyDescent="0.5">
      <c r="C64" s="74" t="s">
        <v>201</v>
      </c>
      <c r="D64" s="74"/>
      <c r="F64" s="134">
        <v>791349797.26999998</v>
      </c>
      <c r="G64" s="123"/>
      <c r="H64" s="150">
        <v>371619054.38999999</v>
      </c>
      <c r="I64" s="137"/>
      <c r="J64" s="134">
        <v>281651715.52999997</v>
      </c>
      <c r="K64" s="137"/>
      <c r="L64" s="150">
        <v>219724841.31</v>
      </c>
      <c r="M64" s="84"/>
      <c r="N64" s="84"/>
    </row>
    <row r="65" spans="1:14" ht="23.1" customHeight="1" x14ac:dyDescent="0.5">
      <c r="C65" s="74" t="s">
        <v>202</v>
      </c>
      <c r="D65" s="74"/>
      <c r="F65" s="134">
        <v>-215151028.06999999</v>
      </c>
      <c r="G65" s="123"/>
      <c r="H65" s="150">
        <v>-763328428.67999995</v>
      </c>
      <c r="I65" s="137"/>
      <c r="J65" s="134">
        <v>-215148226.52000001</v>
      </c>
      <c r="K65" s="137"/>
      <c r="L65" s="150">
        <v>-263627569.43000001</v>
      </c>
      <c r="M65" s="84"/>
      <c r="N65" s="84"/>
    </row>
    <row r="66" spans="1:14" ht="23.1" customHeight="1" x14ac:dyDescent="0.5">
      <c r="C66" s="74" t="s">
        <v>203</v>
      </c>
      <c r="D66" s="74"/>
      <c r="F66" s="8">
        <v>0</v>
      </c>
      <c r="G66" s="123"/>
      <c r="H66" s="8">
        <v>0</v>
      </c>
      <c r="I66" s="137"/>
      <c r="J66" s="134">
        <v>-75768000</v>
      </c>
      <c r="K66" s="137"/>
      <c r="L66" s="150">
        <v>-18400800</v>
      </c>
      <c r="M66" s="84"/>
      <c r="N66" s="84"/>
    </row>
    <row r="67" spans="1:14" ht="23.1" customHeight="1" x14ac:dyDescent="0.5">
      <c r="C67" s="74" t="s">
        <v>204</v>
      </c>
      <c r="D67" s="74"/>
      <c r="F67" s="8">
        <v>0</v>
      </c>
      <c r="G67" s="123"/>
      <c r="H67" s="8">
        <v>117540840.43999997</v>
      </c>
      <c r="I67" s="137"/>
      <c r="J67" s="8">
        <v>0</v>
      </c>
      <c r="K67" s="8"/>
      <c r="L67" s="8">
        <v>0</v>
      </c>
      <c r="M67" s="84"/>
      <c r="N67" s="84"/>
    </row>
    <row r="68" spans="1:14" ht="23.1" customHeight="1" x14ac:dyDescent="0.5">
      <c r="C68" s="74" t="s">
        <v>228</v>
      </c>
      <c r="D68" s="74"/>
      <c r="F68" s="8">
        <v>14685381.34</v>
      </c>
      <c r="G68" s="123"/>
      <c r="H68" s="137">
        <v>15117086.4</v>
      </c>
      <c r="I68" s="137"/>
      <c r="J68" s="8">
        <v>14685381.34</v>
      </c>
      <c r="K68" s="137"/>
      <c r="L68" s="8">
        <v>15117086.4</v>
      </c>
      <c r="M68" s="84"/>
      <c r="N68" s="84"/>
    </row>
    <row r="69" spans="1:14" ht="23.1" customHeight="1" x14ac:dyDescent="0.5">
      <c r="C69" s="74" t="s">
        <v>205</v>
      </c>
      <c r="D69" s="74"/>
      <c r="F69" s="8">
        <v>0</v>
      </c>
      <c r="G69" s="123"/>
      <c r="H69" s="8">
        <v>30492832.859999999</v>
      </c>
      <c r="I69" s="137"/>
      <c r="J69" s="8">
        <v>0</v>
      </c>
      <c r="K69" s="137"/>
      <c r="L69" s="8">
        <v>0</v>
      </c>
      <c r="M69" s="84"/>
      <c r="N69" s="84"/>
    </row>
    <row r="70" spans="1:14" ht="23.1" customHeight="1" x14ac:dyDescent="0.5">
      <c r="C70" s="74" t="s">
        <v>206</v>
      </c>
      <c r="D70" s="74"/>
      <c r="F70" s="134">
        <v>-193000</v>
      </c>
      <c r="G70" s="42"/>
      <c r="H70" s="8">
        <v>0</v>
      </c>
      <c r="I70" s="42"/>
      <c r="J70" s="134">
        <v>-193000</v>
      </c>
      <c r="K70" s="42"/>
      <c r="L70" s="8">
        <v>0</v>
      </c>
      <c r="M70" s="84"/>
      <c r="N70" s="84"/>
    </row>
    <row r="71" spans="1:14" ht="23.1" customHeight="1" x14ac:dyDescent="0.5">
      <c r="C71" s="65" t="s">
        <v>207</v>
      </c>
      <c r="F71" s="8">
        <v>557760.00000000012</v>
      </c>
      <c r="G71" s="42"/>
      <c r="H71" s="8">
        <v>2672740.4000000008</v>
      </c>
      <c r="I71" s="42"/>
      <c r="J71" s="42">
        <v>270650.18000000011</v>
      </c>
      <c r="K71" s="42"/>
      <c r="L71" s="42">
        <v>2069319.8400000008</v>
      </c>
    </row>
    <row r="72" spans="1:14" ht="23.1" customHeight="1" x14ac:dyDescent="0.5">
      <c r="C72" s="65" t="s">
        <v>208</v>
      </c>
      <c r="F72" s="134">
        <f>-30962317</f>
        <v>-30962317</v>
      </c>
      <c r="G72" s="42"/>
      <c r="H72" s="134">
        <v>-47509437.469999969</v>
      </c>
      <c r="I72" s="42"/>
      <c r="J72" s="134">
        <v>-24455293.25</v>
      </c>
      <c r="K72" s="42"/>
      <c r="L72" s="134">
        <v>-30986084.259999998</v>
      </c>
      <c r="N72" s="77"/>
    </row>
    <row r="73" spans="1:14" ht="23.1" customHeight="1" x14ac:dyDescent="0.5">
      <c r="C73" s="65" t="s">
        <v>209</v>
      </c>
      <c r="F73" s="134">
        <f>-316894780.38-478500</f>
        <v>-317373280.38</v>
      </c>
      <c r="G73" s="42"/>
      <c r="H73" s="134">
        <v>-61925918.009999998</v>
      </c>
      <c r="I73" s="42"/>
      <c r="J73" s="134">
        <v>-478500</v>
      </c>
      <c r="K73" s="42"/>
      <c r="L73" s="8">
        <v>0</v>
      </c>
      <c r="N73" s="77"/>
    </row>
    <row r="74" spans="1:14" ht="23.1" customHeight="1" x14ac:dyDescent="0.5">
      <c r="C74" s="65" t="s">
        <v>210</v>
      </c>
      <c r="F74" s="134">
        <v>-100810.00000000006</v>
      </c>
      <c r="G74" s="42"/>
      <c r="H74" s="134">
        <v>-23390</v>
      </c>
      <c r="I74" s="42"/>
      <c r="J74" s="134">
        <v>-40290</v>
      </c>
      <c r="K74" s="42"/>
      <c r="L74" s="134">
        <v>-16490</v>
      </c>
      <c r="N74" s="77"/>
    </row>
    <row r="75" spans="1:14" ht="23.1" customHeight="1" x14ac:dyDescent="0.5">
      <c r="C75" s="65" t="s">
        <v>211</v>
      </c>
      <c r="F75" s="42">
        <v>826256253.39999998</v>
      </c>
      <c r="G75" s="42"/>
      <c r="H75" s="42">
        <v>512088788.56</v>
      </c>
      <c r="I75" s="42"/>
      <c r="J75" s="8">
        <v>37327338</v>
      </c>
      <c r="K75" s="42"/>
      <c r="L75" s="134">
        <v>37550690</v>
      </c>
    </row>
    <row r="76" spans="1:14" ht="23.1" customHeight="1" x14ac:dyDescent="0.5">
      <c r="C76" s="65" t="s">
        <v>196</v>
      </c>
      <c r="E76" s="74"/>
      <c r="F76" s="42">
        <v>40929778.030000016</v>
      </c>
      <c r="G76" s="42"/>
      <c r="H76" s="42">
        <v>58115210.189999998</v>
      </c>
      <c r="I76" s="42"/>
      <c r="J76" s="8">
        <v>5454618.6600000001</v>
      </c>
      <c r="K76" s="42"/>
      <c r="L76" s="42">
        <v>10426526.09</v>
      </c>
      <c r="M76" s="92"/>
    </row>
    <row r="77" spans="1:14" s="72" customFormat="1" ht="23.1" customHeight="1" x14ac:dyDescent="0.5">
      <c r="A77" s="72" t="s">
        <v>212</v>
      </c>
      <c r="F77" s="153">
        <f>SUM(F64:F76)</f>
        <v>1109998534.5900002</v>
      </c>
      <c r="G77" s="124"/>
      <c r="H77" s="162">
        <f>SUM(H64:H76)</f>
        <v>234859379.08000004</v>
      </c>
      <c r="I77" s="124"/>
      <c r="J77" s="153">
        <f>SUM(J64:J76)</f>
        <v>23306393.93999996</v>
      </c>
      <c r="K77" s="124"/>
      <c r="L77" s="153">
        <f>SUM(L64:L76)</f>
        <v>-28142480.050000001</v>
      </c>
    </row>
    <row r="78" spans="1:14" s="72" customFormat="1" ht="23.1" customHeight="1" x14ac:dyDescent="0.5">
      <c r="A78" s="72" t="s">
        <v>213</v>
      </c>
      <c r="F78" s="163"/>
      <c r="G78" s="80"/>
      <c r="H78" s="163"/>
      <c r="I78" s="80"/>
      <c r="J78" s="157"/>
      <c r="K78" s="79"/>
      <c r="L78" s="157"/>
    </row>
    <row r="79" spans="1:14" s="72" customFormat="1" ht="23.1" customHeight="1" x14ac:dyDescent="0.5">
      <c r="C79" s="65" t="s">
        <v>214</v>
      </c>
      <c r="F79" s="181">
        <v>158000000</v>
      </c>
      <c r="G79" s="80"/>
      <c r="H79" s="183">
        <v>0</v>
      </c>
      <c r="I79" s="184"/>
      <c r="J79" s="183">
        <v>0</v>
      </c>
      <c r="K79" s="75"/>
      <c r="L79" s="183">
        <v>0</v>
      </c>
    </row>
    <row r="80" spans="1:14" s="72" customFormat="1" ht="23.1" customHeight="1" x14ac:dyDescent="0.5">
      <c r="C80" s="65" t="s">
        <v>215</v>
      </c>
      <c r="F80" s="181">
        <v>-158000000</v>
      </c>
      <c r="G80" s="80"/>
      <c r="H80" s="183">
        <v>0</v>
      </c>
      <c r="I80" s="184"/>
      <c r="J80" s="183">
        <v>0</v>
      </c>
      <c r="K80" s="75"/>
      <c r="L80" s="183">
        <v>0</v>
      </c>
    </row>
    <row r="81" spans="1:13" s="72" customFormat="1" ht="23.1" customHeight="1" x14ac:dyDescent="0.5">
      <c r="C81" s="65" t="s">
        <v>231</v>
      </c>
      <c r="F81" s="181">
        <v>-4100000</v>
      </c>
      <c r="G81" s="80"/>
      <c r="H81" s="183">
        <v>0</v>
      </c>
      <c r="I81" s="184"/>
      <c r="J81" s="183">
        <v>0</v>
      </c>
      <c r="K81" s="75"/>
      <c r="L81" s="183">
        <v>0</v>
      </c>
    </row>
    <row r="82" spans="1:13" s="72" customFormat="1" ht="23.1" customHeight="1" x14ac:dyDescent="0.5">
      <c r="C82" s="65" t="s">
        <v>216</v>
      </c>
      <c r="F82" s="181">
        <v>-1228620.46</v>
      </c>
      <c r="G82" s="80"/>
      <c r="H82" s="150">
        <v>-3534597.0300000003</v>
      </c>
      <c r="I82" s="140"/>
      <c r="J82" s="8">
        <v>0</v>
      </c>
      <c r="K82" s="8">
        <v>0</v>
      </c>
      <c r="L82" s="8">
        <v>0</v>
      </c>
    </row>
    <row r="83" spans="1:13" ht="23.1" customHeight="1" x14ac:dyDescent="0.5">
      <c r="C83" s="65" t="s">
        <v>217</v>
      </c>
      <c r="F83" s="42">
        <v>-884583.98</v>
      </c>
      <c r="G83" s="123"/>
      <c r="H83" s="137">
        <v>-602733.39999999991</v>
      </c>
      <c r="I83" s="137"/>
      <c r="J83" s="137">
        <v>-884583.98</v>
      </c>
      <c r="K83" s="137"/>
      <c r="L83" s="137">
        <v>-602733.4</v>
      </c>
    </row>
    <row r="84" spans="1:13" ht="23.1" customHeight="1" x14ac:dyDescent="0.5">
      <c r="C84" s="74" t="s">
        <v>218</v>
      </c>
      <c r="D84" s="74"/>
      <c r="E84" s="74"/>
      <c r="F84" s="42">
        <v>-23623802.600000001</v>
      </c>
      <c r="G84" s="123"/>
      <c r="H84" s="137">
        <v>-18030257.399999999</v>
      </c>
      <c r="I84" s="137"/>
      <c r="J84" s="137">
        <v>-11757472.600000001</v>
      </c>
      <c r="K84" s="137"/>
      <c r="L84" s="137">
        <v>-8973587.4000000004</v>
      </c>
      <c r="M84" s="84"/>
    </row>
    <row r="85" spans="1:13" ht="23.1" customHeight="1" x14ac:dyDescent="0.5">
      <c r="C85" s="74" t="s">
        <v>219</v>
      </c>
      <c r="D85" s="74"/>
      <c r="E85" s="74"/>
      <c r="F85" s="181">
        <v>-3248.31</v>
      </c>
      <c r="G85" s="123"/>
      <c r="H85" s="137">
        <v>-65402.97</v>
      </c>
      <c r="I85" s="137"/>
      <c r="J85" s="8">
        <v>0</v>
      </c>
      <c r="K85" s="8">
        <v>0</v>
      </c>
      <c r="L85" s="8">
        <v>0</v>
      </c>
    </row>
    <row r="86" spans="1:13" ht="23.1" customHeight="1" x14ac:dyDescent="0.5">
      <c r="C86" s="74" t="s">
        <v>220</v>
      </c>
      <c r="D86" s="74"/>
      <c r="E86" s="74"/>
      <c r="F86" s="181">
        <v>-21375350</v>
      </c>
      <c r="G86" s="123"/>
      <c r="H86" s="137">
        <v>-21375350</v>
      </c>
      <c r="I86" s="137"/>
      <c r="J86" s="8">
        <v>0</v>
      </c>
      <c r="K86" s="8">
        <v>0</v>
      </c>
      <c r="L86" s="8">
        <v>0</v>
      </c>
      <c r="M86" s="84"/>
    </row>
    <row r="87" spans="1:13" ht="23.1" customHeight="1" x14ac:dyDescent="0.5">
      <c r="C87" s="74" t="s">
        <v>229</v>
      </c>
      <c r="D87" s="74"/>
      <c r="E87" s="74"/>
      <c r="F87" s="10">
        <v>200</v>
      </c>
      <c r="G87" s="123"/>
      <c r="H87" s="84">
        <v>100</v>
      </c>
      <c r="I87" s="137"/>
      <c r="J87" s="8">
        <v>0</v>
      </c>
      <c r="K87" s="8"/>
      <c r="L87" s="8">
        <v>0</v>
      </c>
      <c r="M87" s="84"/>
    </row>
    <row r="88" spans="1:13" s="72" customFormat="1" ht="23.1" customHeight="1" x14ac:dyDescent="0.5">
      <c r="A88" s="72" t="s">
        <v>221</v>
      </c>
      <c r="F88" s="153">
        <f>SUM(F79:F87)</f>
        <v>-51215405.349999994</v>
      </c>
      <c r="G88" s="124"/>
      <c r="H88" s="153">
        <f>SUM(H79:H87)</f>
        <v>-43608240.799999997</v>
      </c>
      <c r="I88" s="124"/>
      <c r="J88" s="153">
        <f>SUM(J79:J87)</f>
        <v>-12642056.580000002</v>
      </c>
      <c r="K88" s="124"/>
      <c r="L88" s="153">
        <f>SUM(L79:L87)</f>
        <v>-9576320.8000000007</v>
      </c>
    </row>
    <row r="89" spans="1:13" ht="23.1" customHeight="1" x14ac:dyDescent="0.5">
      <c r="A89" s="65" t="s">
        <v>222</v>
      </c>
      <c r="F89" s="123"/>
      <c r="G89" s="123"/>
      <c r="H89" s="123"/>
      <c r="I89" s="123"/>
      <c r="J89" s="123"/>
      <c r="K89" s="123"/>
      <c r="L89" s="123"/>
    </row>
    <row r="90" spans="1:13" ht="23.1" customHeight="1" x14ac:dyDescent="0.5">
      <c r="B90" s="65" t="s">
        <v>223</v>
      </c>
      <c r="F90" s="136">
        <f>F50+F77+F88</f>
        <v>914576546.29000008</v>
      </c>
      <c r="G90" s="123"/>
      <c r="H90" s="136">
        <f>H50+H77+H88</f>
        <v>-158785360.17000014</v>
      </c>
      <c r="I90" s="123"/>
      <c r="J90" s="136">
        <f>J50+J77+J88</f>
        <v>144147236.00999996</v>
      </c>
      <c r="K90" s="123"/>
      <c r="L90" s="136">
        <f>L50+L77+L88</f>
        <v>-159693999.76000008</v>
      </c>
    </row>
    <row r="91" spans="1:13" ht="23.1" customHeight="1" x14ac:dyDescent="0.5">
      <c r="A91" s="65" t="s">
        <v>224</v>
      </c>
      <c r="F91" s="102">
        <f>+PL!E39</f>
        <v>-94823802.329999998</v>
      </c>
      <c r="G91" s="102"/>
      <c r="H91" s="102">
        <f>+PL!G39</f>
        <v>11822021.359999999</v>
      </c>
      <c r="I91" s="102"/>
      <c r="J91" s="102">
        <f>+PL!I39</f>
        <v>0</v>
      </c>
      <c r="K91" s="102"/>
      <c r="L91" s="102">
        <f>+PL!K39</f>
        <v>0</v>
      </c>
    </row>
    <row r="92" spans="1:13" s="72" customFormat="1" ht="23.1" customHeight="1" x14ac:dyDescent="0.5">
      <c r="A92" s="72" t="s">
        <v>222</v>
      </c>
      <c r="F92" s="82">
        <f>F90+F91</f>
        <v>819752743.96000004</v>
      </c>
      <c r="G92" s="124"/>
      <c r="H92" s="82">
        <f>H90+H91</f>
        <v>-146963338.81000012</v>
      </c>
      <c r="I92" s="124"/>
      <c r="J92" s="82">
        <f>J90+J91</f>
        <v>144147236.00999996</v>
      </c>
      <c r="K92" s="124"/>
      <c r="L92" s="82">
        <f>L90+L91</f>
        <v>-159693999.76000008</v>
      </c>
    </row>
    <row r="93" spans="1:13" ht="23.1" customHeight="1" x14ac:dyDescent="0.5">
      <c r="A93" s="72" t="s">
        <v>225</v>
      </c>
      <c r="E93" s="81"/>
      <c r="F93" s="124">
        <v>2472493903.0300007</v>
      </c>
      <c r="G93" s="124"/>
      <c r="H93" s="124">
        <v>2619457241.8400006</v>
      </c>
      <c r="I93" s="124"/>
      <c r="J93" s="124">
        <f>+BS!O11</f>
        <v>177337421.63</v>
      </c>
      <c r="K93" s="124"/>
      <c r="L93" s="124">
        <v>337031421.38999999</v>
      </c>
    </row>
    <row r="94" spans="1:13" ht="23.1" customHeight="1" thickBot="1" x14ac:dyDescent="0.55000000000000004">
      <c r="A94" s="72" t="s">
        <v>226</v>
      </c>
      <c r="E94" s="167">
        <v>27.2</v>
      </c>
      <c r="F94" s="158">
        <f>SUM(F92:F93)</f>
        <v>3292246646.9900007</v>
      </c>
      <c r="G94" s="124"/>
      <c r="H94" s="158">
        <f>SUM(H92:H93)</f>
        <v>2472493903.0300007</v>
      </c>
      <c r="I94" s="124"/>
      <c r="J94" s="158">
        <f>SUM(J92:J93)</f>
        <v>321484657.63999999</v>
      </c>
      <c r="K94" s="124"/>
      <c r="L94" s="158">
        <f>SUM(L92:L93)</f>
        <v>177337421.62999991</v>
      </c>
    </row>
    <row r="95" spans="1:13" ht="23.1" customHeight="1" thickTop="1" x14ac:dyDescent="0.5">
      <c r="A95" s="72"/>
      <c r="E95" s="81"/>
      <c r="F95" s="82"/>
      <c r="G95" s="82"/>
      <c r="H95" s="82"/>
      <c r="I95" s="82"/>
      <c r="J95" s="82"/>
      <c r="K95" s="82"/>
      <c r="L95" s="82"/>
    </row>
    <row r="96" spans="1:13" ht="23.1" customHeight="1" x14ac:dyDescent="0.5">
      <c r="A96" s="72"/>
      <c r="E96" s="81"/>
      <c r="F96" s="82"/>
      <c r="G96" s="82"/>
      <c r="H96" s="82"/>
      <c r="I96" s="82"/>
      <c r="J96" s="82"/>
      <c r="K96" s="82"/>
      <c r="L96" s="159"/>
    </row>
    <row r="97" spans="1:12" ht="23.1" customHeight="1" x14ac:dyDescent="0.5">
      <c r="A97" s="72"/>
      <c r="E97" s="81"/>
      <c r="F97" s="82"/>
      <c r="G97" s="82"/>
      <c r="H97" s="82"/>
      <c r="I97" s="82"/>
      <c r="J97" s="82"/>
      <c r="K97" s="82"/>
      <c r="L97" s="82"/>
    </row>
    <row r="98" spans="1:12" ht="23.1" customHeight="1" x14ac:dyDescent="0.5">
      <c r="A98" s="72"/>
      <c r="E98" s="81"/>
      <c r="F98" s="82"/>
      <c r="G98" s="82"/>
      <c r="H98" s="82"/>
      <c r="I98" s="82"/>
      <c r="J98" s="82"/>
      <c r="K98" s="82"/>
      <c r="L98" s="82"/>
    </row>
    <row r="99" spans="1:12" ht="23.1" customHeight="1" x14ac:dyDescent="0.5">
      <c r="A99" s="72"/>
      <c r="E99" s="81"/>
      <c r="F99" s="82"/>
      <c r="G99" s="82"/>
      <c r="H99" s="82"/>
      <c r="I99" s="82"/>
      <c r="J99" s="82"/>
      <c r="K99" s="82"/>
      <c r="L99" s="82"/>
    </row>
    <row r="100" spans="1:12" ht="23.1" customHeight="1" x14ac:dyDescent="0.5">
      <c r="A100" s="72"/>
      <c r="E100" s="81"/>
      <c r="F100" s="82"/>
      <c r="G100" s="82"/>
      <c r="H100" s="82"/>
      <c r="I100" s="82"/>
      <c r="J100" s="82"/>
      <c r="K100" s="82"/>
      <c r="L100" s="82"/>
    </row>
    <row r="101" spans="1:12" ht="23.1" customHeight="1" x14ac:dyDescent="0.5">
      <c r="A101" s="72"/>
      <c r="E101" s="81"/>
      <c r="F101" s="82"/>
      <c r="G101" s="82"/>
      <c r="H101" s="82"/>
      <c r="I101" s="82"/>
      <c r="J101" s="82"/>
      <c r="K101" s="82"/>
      <c r="L101" s="82"/>
    </row>
    <row r="102" spans="1:12" ht="23.1" customHeight="1" x14ac:dyDescent="0.5">
      <c r="A102" s="72"/>
      <c r="E102" s="81"/>
      <c r="F102" s="82"/>
      <c r="G102" s="82"/>
      <c r="H102" s="82"/>
      <c r="I102" s="82"/>
      <c r="J102" s="82"/>
      <c r="K102" s="82"/>
      <c r="L102" s="82"/>
    </row>
    <row r="103" spans="1:12" ht="23.1" customHeight="1" x14ac:dyDescent="0.5">
      <c r="A103" s="72"/>
      <c r="E103" s="81"/>
      <c r="F103" s="82"/>
      <c r="G103" s="82"/>
      <c r="H103" s="82"/>
      <c r="I103" s="82"/>
      <c r="J103" s="82"/>
      <c r="K103" s="82"/>
      <c r="L103" s="82"/>
    </row>
    <row r="104" spans="1:12" ht="23.1" customHeight="1" x14ac:dyDescent="0.5">
      <c r="A104" s="72"/>
      <c r="E104" s="81"/>
      <c r="F104" s="82"/>
      <c r="G104" s="82"/>
      <c r="H104" s="82"/>
      <c r="I104" s="82"/>
      <c r="J104" s="82"/>
      <c r="K104" s="82"/>
      <c r="L104" s="82"/>
    </row>
    <row r="105" spans="1:12" ht="23.1" customHeight="1" x14ac:dyDescent="0.5">
      <c r="A105" s="72"/>
      <c r="E105" s="81"/>
      <c r="F105" s="82"/>
      <c r="G105" s="82"/>
      <c r="H105" s="82"/>
      <c r="I105" s="82"/>
      <c r="J105" s="82"/>
      <c r="K105" s="82"/>
      <c r="L105" s="82"/>
    </row>
    <row r="106" spans="1:12" ht="23.1" customHeight="1" x14ac:dyDescent="0.5">
      <c r="A106" s="72"/>
      <c r="E106" s="81"/>
      <c r="F106" s="82"/>
      <c r="G106" s="82"/>
      <c r="H106" s="82"/>
      <c r="I106" s="82"/>
      <c r="J106" s="82"/>
      <c r="K106" s="82"/>
      <c r="L106" s="82"/>
    </row>
    <row r="107" spans="1:12" ht="23.1" customHeight="1" x14ac:dyDescent="0.5">
      <c r="A107" s="65" t="str">
        <f>'CS-COMPANY'!A32</f>
        <v>Notes to the financial statements are an integral part of these financial statements.</v>
      </c>
      <c r="E107" s="81"/>
      <c r="F107" s="82"/>
      <c r="G107" s="82"/>
      <c r="H107" s="82"/>
      <c r="I107" s="82"/>
      <c r="J107" s="82"/>
      <c r="K107" s="82"/>
      <c r="L107" s="82"/>
    </row>
    <row r="108" spans="1:12" ht="23.1" customHeight="1" x14ac:dyDescent="0.5">
      <c r="F108" s="77"/>
      <c r="G108" s="83"/>
      <c r="H108" s="83"/>
      <c r="I108" s="83"/>
      <c r="J108" s="83"/>
      <c r="K108" s="83"/>
      <c r="L108" s="83"/>
    </row>
    <row r="109" spans="1:12" ht="23.1" customHeight="1" x14ac:dyDescent="0.5">
      <c r="F109" s="84"/>
      <c r="G109" s="83"/>
      <c r="H109" s="164"/>
      <c r="I109" s="83"/>
      <c r="J109" s="84"/>
      <c r="K109" s="83"/>
      <c r="L109" s="84"/>
    </row>
    <row r="110" spans="1:12" ht="23.1" customHeight="1" x14ac:dyDescent="0.5">
      <c r="H110" s="83"/>
    </row>
    <row r="111" spans="1:12" ht="23.1" customHeight="1" x14ac:dyDescent="0.5">
      <c r="H111" s="77"/>
    </row>
    <row r="113" spans="6:12" ht="23.1" customHeight="1" x14ac:dyDescent="0.5">
      <c r="F113" s="72"/>
      <c r="G113" s="72"/>
    </row>
    <row r="114" spans="6:12" ht="23.1" customHeight="1" x14ac:dyDescent="0.5">
      <c r="F114" s="72"/>
      <c r="G114" s="72"/>
    </row>
    <row r="115" spans="6:12" ht="23.1" customHeight="1" x14ac:dyDescent="0.5">
      <c r="F115" s="72"/>
      <c r="G115" s="72"/>
    </row>
    <row r="116" spans="6:12" ht="23.1" customHeight="1" x14ac:dyDescent="0.5">
      <c r="F116" s="72"/>
      <c r="G116" s="72"/>
    </row>
    <row r="117" spans="6:12" ht="23.1" customHeight="1" x14ac:dyDescent="0.5">
      <c r="F117" s="72"/>
      <c r="G117" s="72"/>
    </row>
    <row r="118" spans="6:12" ht="23.1" customHeight="1" x14ac:dyDescent="0.5">
      <c r="F118" s="72"/>
      <c r="G118" s="72"/>
    </row>
    <row r="119" spans="6:12" ht="23.1" customHeight="1" x14ac:dyDescent="0.5">
      <c r="F119" s="72"/>
      <c r="G119" s="72"/>
    </row>
    <row r="120" spans="6:12" ht="23.1" customHeight="1" x14ac:dyDescent="0.5">
      <c r="F120" s="72"/>
      <c r="G120" s="72"/>
    </row>
    <row r="121" spans="6:12" ht="23.1" customHeight="1" x14ac:dyDescent="0.5">
      <c r="F121" s="72"/>
      <c r="G121" s="72"/>
    </row>
    <row r="122" spans="6:12" ht="23.1" customHeight="1" x14ac:dyDescent="0.5">
      <c r="F122" s="72"/>
      <c r="G122" s="72"/>
    </row>
    <row r="123" spans="6:12" ht="23.1" customHeight="1" x14ac:dyDescent="0.5">
      <c r="F123" s="72"/>
      <c r="G123" s="72"/>
    </row>
    <row r="124" spans="6:12" ht="23.1" customHeight="1" x14ac:dyDescent="0.5">
      <c r="F124" s="72"/>
      <c r="G124" s="72"/>
    </row>
    <row r="125" spans="6:12" ht="23.1" customHeight="1" x14ac:dyDescent="0.5">
      <c r="F125" s="85"/>
      <c r="G125" s="85"/>
      <c r="H125" s="85"/>
      <c r="I125" s="86"/>
      <c r="J125" s="85"/>
      <c r="K125" s="86"/>
      <c r="L125" s="85"/>
    </row>
  </sheetData>
  <mergeCells count="14">
    <mergeCell ref="A1:L1"/>
    <mergeCell ref="A2:L2"/>
    <mergeCell ref="A3:L3"/>
    <mergeCell ref="F5:H5"/>
    <mergeCell ref="J5:L5"/>
    <mergeCell ref="A55:L55"/>
    <mergeCell ref="F6:H6"/>
    <mergeCell ref="J6:L6"/>
    <mergeCell ref="F60:H60"/>
    <mergeCell ref="J60:L60"/>
    <mergeCell ref="A56:L56"/>
    <mergeCell ref="A57:L57"/>
    <mergeCell ref="F59:H59"/>
    <mergeCell ref="J59:L59"/>
  </mergeCells>
  <phoneticPr fontId="11" type="noConversion"/>
  <pageMargins left="0.59055118110236204" right="0.12" top="0.74803149606299202" bottom="0.27559055118110198" header="0.35433070866141703" footer="0.27559055118110198"/>
  <pageSetup paperSize="9" scale="64" firstPageNumber="13" fitToHeight="0" orientation="portrait" useFirstPageNumber="1" r:id="rId1"/>
  <headerFooter scaleWithDoc="0" alignWithMargins="0">
    <oddHeader>&amp;R&amp;"Angsana New,Bold"&amp;P</oddHeader>
  </headerFooter>
  <rowBreaks count="1" manualBreakCount="1">
    <brk id="54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30F3B-8C41-4C3D-87BD-D52D009FD5EA}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97BAB-1E5F-4842-93E1-CFA8A43F17F3}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2" ma:contentTypeDescription="สร้างเอกสารใหม่" ma:contentTypeScope="" ma:versionID="765f507cc89380270d347d1ea93487cc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08ff5bf84f84954c184bf021bf2b48dd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1375cfc-4e59-4182-ac68-4e8d3b9236da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9B74E7-4C93-4879-8C25-D406185BD3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9409BB-3BD2-454D-9D66-7F30207E4FAB}">
  <ds:schemaRefs>
    <ds:schemaRef ds:uri="http://purl.org/dc/dcmitype/"/>
    <ds:schemaRef ds:uri="1d33916e-5153-456f-956a-4a09ae3ed625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  <ds:schemaRef ds:uri="5cec5e86-f53f-42ac-91a6-9a478f23b66a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D4A00D3-C42E-4631-BBCA-2D6055672D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</vt:lpstr>
      <vt:lpstr>PL</vt:lpstr>
      <vt:lpstr>CS-CONSO</vt:lpstr>
      <vt:lpstr>CS-COMPANY</vt:lpstr>
      <vt:lpstr>CASH FLOW</vt:lpstr>
      <vt:lpstr>Sheet1</vt:lpstr>
      <vt:lpstr>Sheet2</vt:lpstr>
      <vt:lpstr>BS!Print_Area</vt:lpstr>
      <vt:lpstr>'CASH FLOW'!Print_Area</vt:lpstr>
      <vt:lpstr>'CS-COMPANY'!Print_Area</vt:lpstr>
      <vt:lpstr>'CS-CONSO'!Print_Area</vt:lpstr>
      <vt:lpstr>PL!Print_Area</vt:lpstr>
    </vt:vector>
  </TitlesOfParts>
  <Manager/>
  <Company>Pre-installed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Pre-installed User</dc:creator>
  <cp:keywords/>
  <dc:description/>
  <cp:lastModifiedBy>User</cp:lastModifiedBy>
  <cp:revision/>
  <cp:lastPrinted>2026-02-25T06:13:23Z</cp:lastPrinted>
  <dcterms:created xsi:type="dcterms:W3CDTF">2000-06-22T09:41:28Z</dcterms:created>
  <dcterms:modified xsi:type="dcterms:W3CDTF">2026-02-27T09:52:00Z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