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S to SET\Year 2568\Q4'2025\"/>
    </mc:Choice>
  </mc:AlternateContent>
  <bookViews>
    <workbookView xWindow="-120" yWindow="-120" windowWidth="24240" windowHeight="13740" tabRatio="753" firstSheet="2" activeTab="2"/>
  </bookViews>
  <sheets>
    <sheet name="0000000" sheetId="2" state="veryHidden" r:id="rId1"/>
    <sheet name="1000000" sheetId="3" state="veryHidden" r:id="rId2"/>
    <sheet name="6-8" sheetId="23" r:id="rId3"/>
    <sheet name="9" sheetId="17" r:id="rId4"/>
    <sheet name="10" sheetId="25" r:id="rId5"/>
    <sheet name="11 " sheetId="36" r:id="rId6"/>
    <sheet name="12-13" sheetId="34" r:id="rId7"/>
    <sheet name="14" sheetId="35" r:id="rId8"/>
  </sheets>
  <externalReferences>
    <externalReference r:id="rId9"/>
  </externalReferences>
  <definedNames>
    <definedName name="_xlnm.Print_Area" localSheetId="4">'10'!$A$1:$N$39</definedName>
    <definedName name="_xlnm.Print_Area" localSheetId="5">'11 '!$A$1:$G$53</definedName>
    <definedName name="_xlnm.Print_Area" localSheetId="7">'14'!$A$1:$I$51</definedName>
    <definedName name="_xlnm.Print_Area" localSheetId="2">'6-8'!$A$1:$H$145</definedName>
    <definedName name="_xlnm.Print_Area" localSheetId="3">'9'!$A$1:$F$48</definedName>
  </definedNames>
  <calcPr calcId="191029"/>
</workbook>
</file>

<file path=xl/calcChain.xml><?xml version="1.0" encoding="utf-8"?>
<calcChain xmlns="http://schemas.openxmlformats.org/spreadsheetml/2006/main">
  <c r="G21" i="36" l="1"/>
  <c r="E20" i="36"/>
  <c r="D20" i="36"/>
  <c r="C20" i="36"/>
  <c r="G16" i="36"/>
  <c r="E15" i="36"/>
  <c r="E17" i="36" s="1"/>
  <c r="D15" i="36"/>
  <c r="D17" i="36" s="1"/>
  <c r="C15" i="36"/>
  <c r="C17" i="36" s="1"/>
  <c r="G12" i="36"/>
  <c r="A2" i="36"/>
  <c r="D22" i="36" l="1"/>
  <c r="E22" i="36"/>
  <c r="G114" i="23" s="1"/>
  <c r="C22" i="36"/>
  <c r="H114" i="23"/>
  <c r="K22" i="25" l="1"/>
  <c r="C14" i="25"/>
  <c r="C18" i="25" s="1"/>
  <c r="D14" i="25"/>
  <c r="D18" i="25" s="1"/>
  <c r="E14" i="25"/>
  <c r="E18" i="25" s="1"/>
  <c r="I14" i="25"/>
  <c r="I18" i="25" s="1"/>
  <c r="G18" i="25"/>
  <c r="L19" i="25" l="1"/>
  <c r="L21" i="25" s="1"/>
  <c r="L12" i="25"/>
  <c r="L14" i="25" s="1"/>
  <c r="L18" i="25" s="1"/>
  <c r="I20" i="35"/>
  <c r="G20" i="35"/>
  <c r="F20" i="35"/>
  <c r="H20" i="35"/>
  <c r="I93" i="34"/>
  <c r="H93" i="34"/>
  <c r="G93" i="34"/>
  <c r="F93" i="34"/>
  <c r="K11" i="25"/>
  <c r="M11" i="25" s="1"/>
  <c r="F29" i="17"/>
  <c r="F14" i="36" s="1"/>
  <c r="G14" i="36" s="1"/>
  <c r="E29" i="17"/>
  <c r="F19" i="36" s="1"/>
  <c r="G19" i="36" s="1"/>
  <c r="D29" i="17"/>
  <c r="C29" i="17"/>
  <c r="M22" i="25"/>
  <c r="K17" i="25"/>
  <c r="M17" i="25" s="1"/>
  <c r="F11" i="17"/>
  <c r="F18" i="17"/>
  <c r="F21" i="17" s="1"/>
  <c r="F23" i="17" s="1"/>
  <c r="H67" i="23"/>
  <c r="H18" i="23"/>
  <c r="E11" i="17"/>
  <c r="E18" i="17" s="1"/>
  <c r="E21" i="17" s="1"/>
  <c r="E23" i="17" s="1"/>
  <c r="F18" i="36" s="1"/>
  <c r="H74" i="23"/>
  <c r="G74" i="23"/>
  <c r="G67" i="23"/>
  <c r="H30" i="23"/>
  <c r="G30" i="23"/>
  <c r="G31" i="23" s="1"/>
  <c r="G18" i="23"/>
  <c r="F67" i="23"/>
  <c r="K20" i="25"/>
  <c r="M20" i="25" s="1"/>
  <c r="K13" i="25"/>
  <c r="M13" i="25" s="1"/>
  <c r="K15" i="25"/>
  <c r="M15" i="25" s="1"/>
  <c r="K16" i="25"/>
  <c r="M16" i="25" s="1"/>
  <c r="F116" i="23"/>
  <c r="C11" i="17"/>
  <c r="C18" i="17"/>
  <c r="C21" i="17" s="1"/>
  <c r="C23" i="17" s="1"/>
  <c r="D11" i="17"/>
  <c r="D18" i="17" s="1"/>
  <c r="D21" i="17" s="1"/>
  <c r="D23" i="17" s="1"/>
  <c r="E74" i="23"/>
  <c r="E67" i="23"/>
  <c r="F74" i="23"/>
  <c r="E30" i="23"/>
  <c r="F30" i="23"/>
  <c r="F18" i="23"/>
  <c r="E18" i="23"/>
  <c r="C21" i="25"/>
  <c r="C23" i="25" s="1"/>
  <c r="E21" i="25"/>
  <c r="D21" i="25"/>
  <c r="I10" i="34" l="1"/>
  <c r="I43" i="34" s="1"/>
  <c r="I74" i="34" s="1"/>
  <c r="I78" i="34" s="1"/>
  <c r="I22" i="35" s="1"/>
  <c r="I24" i="35" s="1"/>
  <c r="F13" i="36"/>
  <c r="G18" i="36"/>
  <c r="G20" i="36" s="1"/>
  <c r="F20" i="36"/>
  <c r="F31" i="23"/>
  <c r="H31" i="23"/>
  <c r="H75" i="23"/>
  <c r="H10" i="34"/>
  <c r="H43" i="34" s="1"/>
  <c r="H74" i="34" s="1"/>
  <c r="E30" i="17"/>
  <c r="E40" i="17" s="1"/>
  <c r="E38" i="17" s="1"/>
  <c r="E35" i="17"/>
  <c r="E33" i="17" s="1"/>
  <c r="E43" i="17" s="1"/>
  <c r="F30" i="17"/>
  <c r="F40" i="17" s="1"/>
  <c r="F38" i="17" s="1"/>
  <c r="F35" i="17"/>
  <c r="F33" i="17" s="1"/>
  <c r="F43" i="17" s="1"/>
  <c r="G75" i="23"/>
  <c r="L23" i="25"/>
  <c r="E118" i="23" s="1"/>
  <c r="C35" i="17"/>
  <c r="C33" i="17" s="1"/>
  <c r="C30" i="17"/>
  <c r="C40" i="17" s="1"/>
  <c r="C38" i="17" s="1"/>
  <c r="F10" i="34"/>
  <c r="F43" i="34" s="1"/>
  <c r="D30" i="17"/>
  <c r="D40" i="17" s="1"/>
  <c r="D38" i="17" s="1"/>
  <c r="D35" i="17"/>
  <c r="D33" i="17" s="1"/>
  <c r="G10" i="34"/>
  <c r="G43" i="34" s="1"/>
  <c r="F75" i="23"/>
  <c r="E75" i="23"/>
  <c r="E31" i="23"/>
  <c r="D23" i="25"/>
  <c r="E23" i="25"/>
  <c r="E114" i="23" s="1"/>
  <c r="F114" i="23"/>
  <c r="I23" i="25"/>
  <c r="E116" i="23" s="1"/>
  <c r="F118" i="23"/>
  <c r="G13" i="36" l="1"/>
  <c r="G15" i="36" s="1"/>
  <c r="G17" i="36" s="1"/>
  <c r="G22" i="36" s="1"/>
  <c r="F15" i="36"/>
  <c r="F17" i="36" s="1"/>
  <c r="F74" i="34"/>
  <c r="F78" i="34" s="1"/>
  <c r="F22" i="35" s="1"/>
  <c r="F24" i="35" s="1"/>
  <c r="G74" i="34"/>
  <c r="G78" i="34" s="1"/>
  <c r="G22" i="35" s="1"/>
  <c r="G24" i="35" s="1"/>
  <c r="H78" i="34"/>
  <c r="H22" i="35" s="1"/>
  <c r="H24" i="35" s="1"/>
  <c r="F19" i="25"/>
  <c r="C43" i="17"/>
  <c r="F12" i="25"/>
  <c r="D43" i="17"/>
  <c r="F22" i="36" l="1"/>
  <c r="G115" i="23" s="1"/>
  <c r="G117" i="23" s="1"/>
  <c r="G119" i="23" s="1"/>
  <c r="G120" i="23" s="1"/>
  <c r="H115" i="23"/>
  <c r="H117" i="23" s="1"/>
  <c r="H119" i="23" s="1"/>
  <c r="H120" i="23" s="1"/>
  <c r="K19" i="25"/>
  <c r="F21" i="25"/>
  <c r="F14" i="25"/>
  <c r="F18" i="25" s="1"/>
  <c r="K12" i="25"/>
  <c r="M19" i="25" l="1"/>
  <c r="K21" i="25"/>
  <c r="M21" i="25" s="1"/>
  <c r="M12" i="25"/>
  <c r="K14" i="25"/>
  <c r="F115" i="23"/>
  <c r="F117" i="23" s="1"/>
  <c r="F119" i="23" s="1"/>
  <c r="F120" i="23" s="1"/>
  <c r="F23" i="25"/>
  <c r="E115" i="23" s="1"/>
  <c r="E117" i="23" s="1"/>
  <c r="E119" i="23" s="1"/>
  <c r="E120" i="23" s="1"/>
  <c r="M14" i="25" l="1"/>
  <c r="M18" i="25" s="1"/>
  <c r="M23" i="25" s="1"/>
  <c r="K18" i="25"/>
  <c r="K23" i="25" s="1"/>
</calcChain>
</file>

<file path=xl/sharedStrings.xml><?xml version="1.0" encoding="utf-8"?>
<sst xmlns="http://schemas.openxmlformats.org/spreadsheetml/2006/main" count="341" uniqueCount="229">
  <si>
    <t>บริษัท จีเอฟพีที จำกัด (มหาชน) และบริษัทย่อย</t>
  </si>
  <si>
    <t>งบการเงินรวม</t>
  </si>
  <si>
    <t xml:space="preserve"> บริษัท จีเอฟพีที จำกัด (มหาชน) และบริษัทย่อย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</si>
  <si>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</si>
  <si>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</si>
  <si>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หนี้สินหมุนเวียน</t>
  </si>
  <si>
    <t>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</si>
  <si>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</si>
  <si>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</si>
  <si>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</si>
  <si>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</si>
  <si>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</si>
  <si>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สินทรัพย์ไม่หมุนเวียน</t>
  </si>
  <si>
    <t>งบการเงินเฉพาะกิจการ</t>
  </si>
  <si>
    <t>รายได้จากการขาย</t>
  </si>
  <si>
    <t>ต้นทุนขาย</t>
  </si>
  <si>
    <t>รายได้อื่น</t>
  </si>
  <si>
    <t>ส่วนที่เป็นของผู้ถือหุ้นของบริษัท จีเอฟพีที จำกัด (มหาชน)</t>
  </si>
  <si>
    <t>ค่าใช้จ่ายในการบริหาร</t>
  </si>
  <si>
    <t>กระแสเงินสดจากกิจกรรมดำเนินงาน(ต่อ)</t>
  </si>
  <si>
    <t>ต้นทุนทางการเงิน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</si>
  <si>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</si>
  <si>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</si>
  <si>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หมายเหตุ</t>
  </si>
  <si>
    <t>ค่าเสื่อมราคา-อสังหาริมทรัพย์เพื่อการลงทุน</t>
  </si>
  <si>
    <t>รายได้ค่าเช่ารับล่วงหน้า</t>
  </si>
  <si>
    <t>ดอกเบี้ยจ่าย</t>
  </si>
  <si>
    <t>สินค้าคงเหลือ</t>
  </si>
  <si>
    <t>สินทรัพย์หมุนเวียนอื่น</t>
  </si>
  <si>
    <t>หนี้สินไม่หมุนเวียนอื่น</t>
  </si>
  <si>
    <t>เงินสดจ่ายในดอกเบี้ยจ่ายบันทึกเข้าต้นทุนสินทรัพย์</t>
  </si>
  <si>
    <t>เงินสดจ่ายในเงินกู้ยืมระยะสั้นจากสถาบันการเงิน</t>
  </si>
  <si>
    <t>เงินสดจ่ายในดอกเบี้ยจ่าย</t>
  </si>
  <si>
    <t>12</t>
  </si>
  <si>
    <t>สินทรัพย์ไม่หมุนเวียนอื่น</t>
  </si>
  <si>
    <t>ข้อมูลเพิ่มเติมประกอบกระแสเงินสด</t>
  </si>
  <si>
    <t>สินทรัพย์ภาษีเงินได้รอการตัดบัญชี</t>
  </si>
  <si>
    <t>ค่าความนิยม</t>
  </si>
  <si>
    <t>เงินกู้ยืมระยะสั้นจากสถาบันการเงิน</t>
  </si>
  <si>
    <t>เงินกู้ยืมระยะยาวจากบุคคลที่เกี่ยวข้องกัน</t>
  </si>
  <si>
    <t>ทุนเรือนหุ้น</t>
  </si>
  <si>
    <t>เงินสดและรายการเทียบเท่าเงินสด</t>
  </si>
  <si>
    <t>ส่วนเกินมูลค่าหุ้น</t>
  </si>
  <si>
    <t>เงินสดจ่ายในเงินกู้ยืมระยะยาวจากบุคคลที่เกี่ยวข้องกัน</t>
  </si>
  <si>
    <t>-  ซื้อที่ดิน อาคารและอุปกรณ์ซึ่งยังไม่ได้จ่ายชำระ</t>
  </si>
  <si>
    <t>ทุนที่ออก</t>
  </si>
  <si>
    <t>ส่วนเกิน</t>
  </si>
  <si>
    <t>และชำระแล้ว</t>
  </si>
  <si>
    <t>มูลค่าหุ้น</t>
  </si>
  <si>
    <t>กำไรสะสม</t>
  </si>
  <si>
    <t>จัดสรรแล้ว</t>
  </si>
  <si>
    <t>ทุนสำรองตามกฎหมาย</t>
  </si>
  <si>
    <t>องค์ประกอบอื่นของส่วนของผู้ถือหุ้น</t>
  </si>
  <si>
    <t>รวม</t>
  </si>
  <si>
    <t>ส่วนได้เสียที่</t>
  </si>
  <si>
    <t>ไม่มีอำนาจควบคุม</t>
  </si>
  <si>
    <t>จัดสรร</t>
  </si>
  <si>
    <t>ยังไม่ได้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</si>
  <si>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</si>
  <si>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</si>
  <si>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</si>
  <si>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</si>
  <si>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เงินสดรับจากการจำหน่ายที่ดิน อาคารและอุปกรณ์</t>
  </si>
  <si>
    <t>เงินสดรับจากเงินกู้ยืมระยะสั้นจากสถาบันการเงิน</t>
  </si>
  <si>
    <t>เงินสดจ่ายภาษีเงินได้</t>
  </si>
  <si>
    <t>-  โอนสินทรัพย์หมุนเวียนอื่นเป็นที่ดิน อาคารและอุปกรณ์</t>
  </si>
  <si>
    <t>ค่าใช้จ่ายผลประโยชน์พนักงาน</t>
  </si>
  <si>
    <t>ส่วนได้เสียที่ไม่มีอำนาจควบคุมของบริษัทย่อยลดลง</t>
  </si>
  <si>
    <t>ส่วนได้เสียที่ไม่มีอำนาจควบคุม</t>
  </si>
  <si>
    <t>เงินสดรับจากเงินกู้ยืมระยะยาวจากบุคคลที่เกี่ยวข้องกัน</t>
  </si>
  <si>
    <t>เงินปันผลรับจากบริษัทร่วม</t>
  </si>
  <si>
    <t>ดอกเบี้ยรับ</t>
  </si>
  <si>
    <t>เงินสดรับดอกเบี้ย</t>
  </si>
  <si>
    <t>จ่ายเงินปันผล</t>
  </si>
  <si>
    <t>เงินปันผลจ่าย</t>
  </si>
  <si>
    <t>รายได้เงินปันผลรับจากเงินลงทุนในบริษัทร่วม</t>
  </si>
  <si>
    <t>รายได้ค่าเช่ารับล่วงหน้าส่วนที่รับรู้เป็นรายได้</t>
  </si>
  <si>
    <t>กำไรขั้นต้น</t>
  </si>
  <si>
    <t>ส่วนแบ่งกำไรจากเงินลงทุนในบริษัทร่วม</t>
  </si>
  <si>
    <t>กำไรจากการดำเนินงานก่อนการเปลี่ยนแปลงในสินทรัพย์และหนี้สินดำเนินงาน</t>
  </si>
  <si>
    <t>(หน่วย : บาท)</t>
  </si>
  <si>
    <t>กำไรสำหรับปี</t>
  </si>
  <si>
    <t>กำไรขาดทุนเบ็ดเสร็จรวมสำหรับปี</t>
  </si>
  <si>
    <t>กำไรขาดทุนเบ็ดเสร็จอื่นสำหรับปี</t>
  </si>
  <si>
    <t>เงินสดรับในเงินปันผลรับจากเงินลงทุนในบริษัทร่วม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</si>
  <si>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</si>
  <si>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</si>
  <si>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15</t>
  </si>
  <si>
    <t>สินทรัพย์สัญญาอนุพันธ์</t>
  </si>
  <si>
    <t>สินทรัพย์สิทธิการใช้</t>
  </si>
  <si>
    <t>หนี้สินสัญญาอนุพันธ์</t>
  </si>
  <si>
    <t>ดอกเบี้ยจ่ายหนี้สินตามสัญญาเช่า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</si>
  <si>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</si>
  <si>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</si>
  <si>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เงินสดจ่ายในหนี้สินตามสัญญาเช่า</t>
  </si>
  <si>
    <t>หนี้สินตามสัญญาเช่า</t>
  </si>
  <si>
    <t>10</t>
  </si>
  <si>
    <t>14</t>
  </si>
  <si>
    <t>-  โอนสินทรัพย์ไม่หมุนเวียนอื่นเป็นที่ดิน อาคารและอุปกรณ์</t>
  </si>
  <si>
    <t>ส่วนของรายได้ค่าเช่ารับล่วงหน้าที่ถึงกำหนดรับรู้ในหนึ่งปี</t>
  </si>
  <si>
    <t>ค่าใช้จ่ายในการขายและจัดจำหน่าย</t>
  </si>
  <si>
    <t>การแบ่งปันกำไรขาดทุนเบ็ดเสร็จรวม</t>
  </si>
  <si>
    <t>(รายได้)ค่าใช้จ่ายภาษีเงินได้</t>
  </si>
  <si>
    <t>เงินสดสุทธิได้มาจาก(ใช้ไปใน)กิจกรรมจัดหาเงิน</t>
  </si>
  <si>
    <t>-  การได้มาซึ่งสินทรัพย์สิทธิการใช้ภายใต้สัญญาเช่า</t>
  </si>
  <si>
    <t>-  สินทรัพย์สิทธิการใช้เพิ่มขึ้นจากการเปลี่ยนแปลงหนี้สินตามสัญญาเช่า</t>
  </si>
  <si>
    <t>13</t>
  </si>
  <si>
    <t>11</t>
  </si>
  <si>
    <t>โอนที่ดิน อาคารและอุปกรณ์เป็นค่าใช้จ่าย</t>
  </si>
  <si>
    <t>เงินกู้ยืมระยะสั้นจากบริษัทย่อยและบุคคลที่เกี่ยวข้องกัน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</si>
  <si>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</si>
  <si>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</si>
  <si>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</si>
  <si>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</si>
  <si>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หนี้สินและส่วนของผู้ถือหุ้น</t>
  </si>
  <si>
    <t>9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</si>
  <si>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</si>
  <si>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</si>
  <si>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</si>
  <si>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</si>
  <si>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 xml:space="preserve">    หุ้นสามัญ 1,400,000,000 หุ้น มูลค่าหุ้นละ 1.00 บาท</t>
  </si>
  <si>
    <t xml:space="preserve">    หุ้นสามัญ 1,253,821,000 หุ้น มูลค่าหุ้นละ 1.00 บาท</t>
  </si>
  <si>
    <t>ทุนที่ออกและชำระแล้ว</t>
  </si>
  <si>
    <t xml:space="preserve">    ทุนสำรองตามกฎหมาย</t>
  </si>
  <si>
    <t>ยังไม่ได้จัดสรร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</si>
  <si>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</si>
  <si>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</si>
  <si>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</si>
  <si>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การเปลี่ยนแปลงในสินทรัพย์และหนี้สินดำเนินงาน</t>
  </si>
  <si>
    <t>รายการที่ไม่กระทบกระแสเงินสด  มีดังนี้</t>
  </si>
  <si>
    <t>ผลต่างจากการเปลี่ยนแปลง</t>
  </si>
  <si>
    <t>ผลต่างจากการซื้อเงินลงทุนในบริษัทย่อย</t>
  </si>
  <si>
    <t>-  จำหน่ายสินทรัพย์ชีวภาพไม่หมุนเวียนซึ่งยังไม่ได้รับชำระ</t>
  </si>
  <si>
    <t>-  ค่าตัดจำหน่ายสินทรัพย์ไม่มีตัวตนเป็นที่ดิน อาคารและอุปกรณ์</t>
  </si>
  <si>
    <t>-  โอนอะไหล่และวัสดุเป็นสินค้าคงเหลือ</t>
  </si>
  <si>
    <t>-  โอนเงินกู้ยืมระยะสั้นจากบุคคลที่เกี่ยวข้องกันเป็นเงินกู้ยืมระยะยาวจากบุคคลที่เกี่ยวข้องกัน</t>
  </si>
  <si>
    <t>กำไร(ขาดทุน)จากสัญญาอนุพันธ์</t>
  </si>
  <si>
    <t>ส่วนได้เสียในบริษัทย่อย</t>
  </si>
  <si>
    <t>16</t>
  </si>
  <si>
    <t>เงินสดรับจากเงินกู้ยืมระยะสั้นจากบุคคลที่เกี่ยวข้องกัน</t>
  </si>
  <si>
    <t>(กำไร)ขาดทุนจากอัตราแลกเปลี่ยนที่ยังไม่เกิดขึ้นจริง</t>
  </si>
  <si>
    <t>ส่วนของบริษัท จีเอฟพีที จำกัด (มหาชน) (หน่วย : บาท)</t>
  </si>
  <si>
    <t>เงินสดรับจากเงินกู้ยืมระยะสั้นจากบริษัทย่อย</t>
  </si>
  <si>
    <t>กำไรก่อนภาษีเงินได้</t>
  </si>
  <si>
    <t>กำไรต่อหุ้นขั้นพื้นฐาน</t>
  </si>
  <si>
    <t>กำไรจากกิจกรรมดำเนินงาน</t>
  </si>
  <si>
    <t>รายได้(ค่าใช้จ่าย)ภาษีเงินได้</t>
  </si>
  <si>
    <t>รายการปรับกระทบกำไรเป็นเงินสดรับ(จ่าย)จากการดำเนินงาน</t>
  </si>
  <si>
    <t>กำไรจากการจำหน่ายที่ดิน อาคารและอุปกรณ์</t>
  </si>
  <si>
    <t>เงินสดรับจากสินทรัพย์สิทธิการใช้</t>
  </si>
  <si>
    <t>-  โอนอสังหาริมทรัพย์เพื่อการลงทุนเป็นที่ดิน อาคาร และอุปกรณ์</t>
  </si>
  <si>
    <t>การแบ่งปันกำไร</t>
  </si>
  <si>
    <t xml:space="preserve">กำไรสำหรับปี </t>
  </si>
  <si>
    <t>รายการกำไรที่ยังไม่เกิดขึ้นในสินค้าคงเหลือของเงินลงทุนในบริษัทร่วม</t>
  </si>
  <si>
    <t>งบฐานะการเงิน</t>
  </si>
  <si>
    <t>งบการเปลี่ยนแปลงส่วนของผู้ถือหุ้น</t>
  </si>
  <si>
    <t>ยอดคงเหลือ ณ วันที่ 31 ธันวาคม 2567</t>
  </si>
  <si>
    <t>2567</t>
  </si>
  <si>
    <t>ลูกหนี้การค้าและลูกหนี้หมุนเวียนอื่น</t>
  </si>
  <si>
    <t>สินทรัพย์ชีวภาพหมุนเวียน</t>
  </si>
  <si>
    <t>สินทรัพย์ชีวภาพไม่หมุนเวียน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</si>
  <si>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</si>
  <si>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</si>
  <si>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</si>
  <si>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</si>
  <si>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ค่าตัดจำหน่ายสินทรัพย์ไม่มีตัวตนอื่นนอกจากค่าความนิยม</t>
  </si>
  <si>
    <t>ขาดทุนด้านเครดิตที่คาดว่าจะเกิดขึ้น-ลูกหนี้การค้าและลูกหนี้หมุนเวียนอื่น</t>
  </si>
  <si>
    <t>ขาดทุนจากมูลค่าการทำลายสินทรัพย์ชีวภาพหมุนเวียน</t>
  </si>
  <si>
    <t>ประมาณการหนี้สินสำหรับผลประโยชน์พนักงาน</t>
  </si>
  <si>
    <t>เงินสดรับจากการจำหน่ายสินทรัพย์ชีวภาพไม่หมุนเวียน</t>
  </si>
  <si>
    <t>6</t>
  </si>
  <si>
    <t>5.1 และ 7</t>
  </si>
  <si>
    <t>8</t>
  </si>
  <si>
    <t>29.1</t>
  </si>
  <si>
    <t>5.1 และ 20</t>
  </si>
  <si>
    <t>5.1 และ 18</t>
  </si>
  <si>
    <t xml:space="preserve">  รายการที่ไม่ถูกจัดประเภทรายการใหม่เข้าไปไว้ในกำไรหรือขาดทุน</t>
  </si>
  <si>
    <t>กำไรขาดทุนเบ็ดเสร็จอื่นสำหรับปี-สุทธิจากภาษีเงินได้</t>
  </si>
  <si>
    <t>ค่าธรรมเนียมค้ำประกันวงเงินกู้</t>
  </si>
  <si>
    <t>เงินสดจ่ายค่าธรรมเนียมค้ำประกันวงเงินกู้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</si>
  <si>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</si>
  <si>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</si>
  <si>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เงินสดสุทธิได้มาจาก(ใช้ไปใน)กิจกรรมดำเนินงาน</t>
  </si>
  <si>
    <t>เงินสดจ่ายซื้อเงินลงทุนในบริษัทย่อย</t>
  </si>
  <si>
    <t>เงินสดจ่ายซื้อสินทรัพย์ชีวภาพไม่หมุนเวียน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</si>
  <si>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</si>
  <si>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</si>
  <si>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</si>
  <si>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เงินสดจ่ายซื้อสินทรัพย์ไม่มีตัวตนอื่นนอกจากค่าความนิยม</t>
  </si>
  <si>
    <t>เงินสดจ่ายซื้อสินทรัพย์ไม่หมุนเวียนอื่น</t>
  </si>
  <si>
    <t>เงินสดสุทธิได้มาจาก(ใช้ไปใน)กิจกรรมลงทุน</t>
  </si>
  <si>
    <t>กำไรขาดทุนเบ็ดเสร็จอื่น</t>
  </si>
  <si>
    <t xml:space="preserve">      ผลขาดทุนจากการประมาณการตามหลักคณิตศาสตร์ประกันภัย</t>
  </si>
  <si>
    <t>ขาดทุนจากการจำหน่ายสินทรัพย์ชีวภาพไม่หมุนเวียน</t>
  </si>
  <si>
    <t>ขาดทุนจากภาษีเงินได้ที่ไม่ขอคืน</t>
  </si>
  <si>
    <t>ขาดทุนจากการด้อยค่าอสังหาริมทรัพย์เพื่อการลงทุน</t>
  </si>
  <si>
    <t>ขาดทุนจากการด้อยค่าที่ดิน อาคาร และอุปกรณ์</t>
  </si>
  <si>
    <t>กำไรจากการยกเลิกสัญญาเช่า</t>
  </si>
  <si>
    <t>ขาดทุนจากการด้อยค่าสินทรัพย์ไม่หมุนเวียนอื่น</t>
  </si>
  <si>
    <t>(กำไร)ขาดทุนจากการปรับปรุงมูลค่ายุติธรรมสัญญาอนุพันธ์ที่ยังไม่เกิดขึ้นจริง</t>
  </si>
  <si>
    <t>เงินสดรับ(จ่าย)จากการดำเนินงาน</t>
  </si>
  <si>
    <t>(โอนกลับ)ขาดทุนจากมูลค่าสินค้าคงเหลือลดลง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</si>
  <si>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</si>
  <si>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</si>
  <si>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</si>
  <si>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</si>
  <si>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2568</t>
  </si>
  <si>
    <t>ส่วนของหนี้สินตามสัญญาเช่าที่ถึงกำหนดชำระภายในหนึ่งปี</t>
  </si>
  <si>
    <t>5.1 และ 19</t>
  </si>
  <si>
    <t>ค่าเสื่อมราคา-สินทรัพย์ชีวภาพไม่หมุนเวียน</t>
  </si>
  <si>
    <t>ขาดทุนจากการตัดจำหน่ายที่ดิน อาคารและอุปกรณ์เสื่อมสภาพ</t>
  </si>
  <si>
    <t>-  โอนอะไหล่และวัสดุเป็นที่ดิน อาคารและอุปกรณ์</t>
  </si>
  <si>
    <t>-  ค่าเสื่อมราคาที่โอนเป็นต้นทุนสินทรัพย์ชีวภาพไม่หมุนเวียน</t>
  </si>
  <si>
    <t>-  โอนที่ดิน อาคารและอุปกรณ์เป็นสินทรัพย์ไม่มีตัวตน</t>
  </si>
  <si>
    <t>-  ปรับปรุงที่ดิน อาคาร และอุปกรณ์โดยลดเจ้าหนี้การค้าและเจ้าหนี้หมุนเวียนอื่น</t>
  </si>
  <si>
    <t>-  โอนสินทรัพย์สิทธิการใช้เป็นสินทรัพย์ไม่หมุนเวียนอื่น</t>
  </si>
  <si>
    <t>-  โอนสินทรัพย์ไม่หมุนเวียนอื่นเป็นลูกหนี้การค้าและลูกหนี้หมุนเวียนอื่น</t>
  </si>
  <si>
    <t>-  โอนสินทรัพย์ไม่หมุนเวียนอื่นเป็นสินค้าคงเหลือ</t>
  </si>
  <si>
    <t>กำไรจากอัตราแลกเปลี่ยน</t>
  </si>
  <si>
    <t>เงินสดรับภาษีเงินได้</t>
  </si>
  <si>
    <t>-  ดอกเบี้ยจ่ายบันทึกเข้าต้นทุนสินทรัพย์ยังไม่ได้จ่ายชำระ</t>
  </si>
  <si>
    <t xml:space="preserve">      ภาษีเงินได้เกี่ยวกับกำไรขาดทุนเบ็ดเสร็จอื่น</t>
  </si>
  <si>
    <t xml:space="preserve">      ส่วนแบ่งกำไรขาดทุนเบ็ดเสร็จอื่นจากเงินลงทุนในบริษัทร่วม</t>
  </si>
  <si>
    <t>-  โอนที่ดิน อาคารและอุปกรณ์เป็นลูกหนี้การค้าและลูกหนี้หมุนเวียนอื่น</t>
  </si>
  <si>
    <t>ขาดทุนจากอัคคีภัย</t>
  </si>
  <si>
    <t>(โอนกลับ)ขาดทุนจากการด้อยค่าสินทรัพย์ชีวภาพหมุนเวียน</t>
  </si>
  <si>
    <t>เงินสดและรายการเทียบเท่าเงินสดเพิ่มขึ้นสุทธิ</t>
  </si>
  <si>
    <t>-  โอนที่ดิน อาคารและอุปกรณ์เป็นอสังหาริมทรัพย์เพื่อการลงทุน</t>
  </si>
  <si>
    <t>-  โอนรายได้รับล่วงหน้าเป็นเจ้าหนี้การค้าและเจ้าหนี้หมุนเวียนอื่น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</si>
</sst>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;\(#,##0\)"/>
    <numFmt numFmtId="190" formatCode="#,##0.00;\(#,##0.00\)"/>
    <numFmt numFmtId="191" formatCode="0.00_)"/>
    <numFmt numFmtId="192" formatCode="#,##0\ &quot;FB&quot;;\-#,##0\ &quot;FB&quot;"/>
    <numFmt numFmtId="193" formatCode="#,##0\ &quot;F&quot;;[Red]\-#,##0\ &quot;F&quot;"/>
    <numFmt numFmtId="194" formatCode="_(* #,##0_);_(* \(#,##0\);_(* &quot;-&quot;??_);_(@_)"/>
    <numFmt numFmtId="195" formatCode="&quot;&quot;#,##0.00_);\(&quot;&quot;#,##0.00\)"/>
    <numFmt numFmtId="196" formatCode="_(* #,##0.00;_(* \(#,##0.00\);_(* &quot;-&quot;??_)"/>
  </numFmts>
  <fonts count="22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sz val="14"/>
      <name val="Angsana New"/>
      <family val="1"/>
    </font>
    <font>
      <b/>
      <sz val="14"/>
      <name val="AngsanaUPC"/>
      <family val="1"/>
      <charset val="222"/>
    </font>
    <font>
      <sz val="14"/>
      <name val="Angsana New"/>
      <family val="1"/>
    </font>
    <font>
      <sz val="20"/>
      <name val="Angsana New"/>
      <family val="1"/>
      <charset val="222"/>
    </font>
    <font>
      <sz val="20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rgb="FF00B050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/>
    <xf numFmtId="191" fontId="2" fillId="0" borderId="0"/>
    <xf numFmtId="193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2" fillId="0" borderId="0"/>
    <xf numFmtId="0" fontId="1" fillId="0" borderId="0"/>
    <xf numFmtId="0" fontId="9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157">
    <xf numFmtId="0" fontId="0" fillId="0" borderId="0" xfId="0"/>
    <xf numFmtId="0" fontId="11" fillId="0" borderId="0" xfId="12" applyFont="1"/>
    <xf numFmtId="43" fontId="11" fillId="0" borderId="0" xfId="1" applyFont="1" applyFill="1"/>
    <xf numFmtId="43" fontId="12" fillId="0" borderId="0" xfId="1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0" fontId="12" fillId="0" borderId="3" xfId="12" applyFont="1" applyBorder="1"/>
    <xf numFmtId="0" fontId="12" fillId="0" borderId="3" xfId="0" applyFont="1" applyBorder="1" applyAlignment="1">
      <alignment horizontal="center"/>
    </xf>
    <xf numFmtId="188" fontId="12" fillId="0" borderId="4" xfId="12" applyNumberFormat="1" applyFont="1" applyBorder="1"/>
    <xf numFmtId="0" fontId="12" fillId="0" borderId="4" xfId="0" applyFont="1" applyBorder="1" applyAlignment="1">
      <alignment horizontal="center"/>
    </xf>
    <xf numFmtId="188" fontId="12" fillId="0" borderId="0" xfId="12" applyNumberFormat="1" applyFont="1"/>
    <xf numFmtId="0" fontId="12" fillId="0" borderId="0" xfId="0" applyFont="1" applyAlignment="1">
      <alignment horizontal="center"/>
    </xf>
    <xf numFmtId="43" fontId="12" fillId="0" borderId="0" xfId="1" quotePrefix="1" applyFont="1" applyFill="1" applyBorder="1" applyAlignment="1">
      <alignment horizontal="center"/>
    </xf>
    <xf numFmtId="15" fontId="12" fillId="0" borderId="0" xfId="0" quotePrefix="1" applyNumberFormat="1" applyFont="1" applyAlignment="1">
      <alignment horizontal="center"/>
    </xf>
    <xf numFmtId="0" fontId="12" fillId="0" borderId="0" xfId="12" applyFont="1"/>
    <xf numFmtId="43" fontId="12" fillId="0" borderId="0" xfId="1" applyFont="1" applyFill="1"/>
    <xf numFmtId="188" fontId="11" fillId="0" borderId="0" xfId="12" applyNumberFormat="1" applyFont="1"/>
    <xf numFmtId="43" fontId="11" fillId="0" borderId="5" xfId="1" applyFont="1" applyFill="1" applyBorder="1"/>
    <xf numFmtId="43" fontId="12" fillId="0" borderId="0" xfId="1" applyFont="1" applyFill="1" applyBorder="1"/>
    <xf numFmtId="43" fontId="11" fillId="0" borderId="0" xfId="1" applyFont="1" applyFill="1" applyAlignment="1"/>
    <xf numFmtId="188" fontId="11" fillId="0" borderId="0" xfId="12" quotePrefix="1" applyNumberFormat="1" applyFont="1" applyAlignment="1">
      <alignment horizontal="center"/>
    </xf>
    <xf numFmtId="43" fontId="11" fillId="0" borderId="6" xfId="1" applyFont="1" applyFill="1" applyBorder="1"/>
    <xf numFmtId="0" fontId="11" fillId="0" borderId="0" xfId="0" applyFont="1"/>
    <xf numFmtId="43" fontId="12" fillId="0" borderId="0" xfId="1" applyFont="1" applyFill="1" applyBorder="1" applyAlignment="1"/>
    <xf numFmtId="0" fontId="12" fillId="0" borderId="0" xfId="0" applyFont="1"/>
    <xf numFmtId="188" fontId="12" fillId="0" borderId="0" xfId="1" applyNumberFormat="1" applyFont="1" applyFill="1"/>
    <xf numFmtId="49" fontId="11" fillId="0" borderId="0" xfId="12" applyNumberFormat="1" applyFont="1" applyAlignment="1">
      <alignment horizontal="center"/>
    </xf>
    <xf numFmtId="43" fontId="11" fillId="0" borderId="7" xfId="1" applyFont="1" applyFill="1" applyBorder="1"/>
    <xf numFmtId="43" fontId="11" fillId="0" borderId="0" xfId="1" applyFont="1" applyFill="1" applyBorder="1"/>
    <xf numFmtId="0" fontId="11" fillId="0" borderId="0" xfId="12" applyFont="1" applyAlignment="1">
      <alignment horizontal="center"/>
    </xf>
    <xf numFmtId="43" fontId="11" fillId="0" borderId="3" xfId="1" applyFont="1" applyFill="1" applyBorder="1"/>
    <xf numFmtId="43" fontId="19" fillId="0" borderId="0" xfId="1" applyFont="1" applyFill="1"/>
    <xf numFmtId="188" fontId="19" fillId="0" borderId="0" xfId="1" applyNumberFormat="1" applyFont="1" applyFill="1"/>
    <xf numFmtId="188" fontId="11" fillId="0" borderId="0" xfId="1" applyNumberFormat="1" applyFont="1" applyFill="1"/>
    <xf numFmtId="187" fontId="11" fillId="0" borderId="0" xfId="12" applyNumberFormat="1" applyFont="1"/>
    <xf numFmtId="0" fontId="12" fillId="0" borderId="3" xfId="12" applyFont="1" applyBorder="1" applyAlignment="1">
      <alignment horizontal="center"/>
    </xf>
    <xf numFmtId="43" fontId="12" fillId="0" borderId="3" xfId="1" applyFont="1" applyFill="1" applyBorder="1" applyAlignment="1">
      <alignment horizontal="center"/>
    </xf>
    <xf numFmtId="0" fontId="12" fillId="0" borderId="4" xfId="12" applyFont="1" applyBorder="1" applyAlignment="1">
      <alignment horizontal="center"/>
    </xf>
    <xf numFmtId="0" fontId="12" fillId="0" borderId="0" xfId="12" applyFont="1" applyAlignment="1">
      <alignment horizontal="center"/>
    </xf>
    <xf numFmtId="0" fontId="11" fillId="0" borderId="0" xfId="12" applyFont="1" applyAlignment="1">
      <alignment horizontal="left"/>
    </xf>
    <xf numFmtId="0" fontId="11" fillId="0" borderId="0" xfId="12" quotePrefix="1" applyFont="1" applyAlignment="1">
      <alignment horizontal="center"/>
    </xf>
    <xf numFmtId="187" fontId="11" fillId="0" borderId="0" xfId="1" applyNumberFormat="1" applyFont="1" applyFill="1" applyBorder="1"/>
    <xf numFmtId="187" fontId="11" fillId="0" borderId="4" xfId="1" applyNumberFormat="1" applyFont="1" applyFill="1" applyBorder="1"/>
    <xf numFmtId="187" fontId="11" fillId="0" borderId="3" xfId="1" applyNumberFormat="1" applyFont="1" applyFill="1" applyBorder="1"/>
    <xf numFmtId="188" fontId="12" fillId="0" borderId="0" xfId="1" applyNumberFormat="1" applyFont="1" applyFill="1" applyBorder="1"/>
    <xf numFmtId="190" fontId="11" fillId="0" borderId="0" xfId="1" applyNumberFormat="1" applyFont="1" applyFill="1"/>
    <xf numFmtId="43" fontId="11" fillId="0" borderId="8" xfId="1" applyFont="1" applyFill="1" applyBorder="1"/>
    <xf numFmtId="0" fontId="13" fillId="0" borderId="0" xfId="12" applyFont="1"/>
    <xf numFmtId="188" fontId="11" fillId="0" borderId="0" xfId="1" applyNumberFormat="1" applyFont="1" applyFill="1" applyBorder="1"/>
    <xf numFmtId="0" fontId="14" fillId="0" borderId="0" xfId="0" applyFont="1" applyAlignment="1">
      <alignment horizontal="right"/>
    </xf>
    <xf numFmtId="0" fontId="11" fillId="0" borderId="3" xfId="0" applyFont="1" applyBorder="1"/>
    <xf numFmtId="0" fontId="12" fillId="0" borderId="3" xfId="0" applyFont="1" applyBorder="1" applyAlignment="1">
      <alignment horizontal="centerContinuous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0" borderId="4" xfId="0" applyFont="1" applyBorder="1"/>
    <xf numFmtId="0" fontId="15" fillId="0" borderId="4" xfId="0" applyFont="1" applyBorder="1" applyAlignment="1">
      <alignment horizontal="center"/>
    </xf>
    <xf numFmtId="0" fontId="13" fillId="0" borderId="0" xfId="0" applyFont="1"/>
    <xf numFmtId="43" fontId="13" fillId="0" borderId="0" xfId="1" applyFont="1" applyFill="1" applyBorder="1"/>
    <xf numFmtId="0" fontId="16" fillId="0" borderId="0" xfId="0" applyFont="1"/>
    <xf numFmtId="43" fontId="16" fillId="0" borderId="0" xfId="1" applyFont="1" applyFill="1"/>
    <xf numFmtId="43" fontId="16" fillId="0" borderId="0" xfId="1" applyFont="1" applyFill="1" applyBorder="1"/>
    <xf numFmtId="43" fontId="16" fillId="0" borderId="4" xfId="1" applyFont="1" applyFill="1" applyBorder="1"/>
    <xf numFmtId="0" fontId="16" fillId="0" borderId="0" xfId="0" applyFont="1" applyAlignment="1">
      <alignment horizontal="center"/>
    </xf>
    <xf numFmtId="43" fontId="16" fillId="0" borderId="3" xfId="1" applyFont="1" applyFill="1" applyBorder="1"/>
    <xf numFmtId="43" fontId="16" fillId="0" borderId="6" xfId="1" applyFont="1" applyFill="1" applyBorder="1"/>
    <xf numFmtId="43" fontId="14" fillId="0" borderId="0" xfId="1" applyFont="1" applyFill="1"/>
    <xf numFmtId="188" fontId="11" fillId="0" borderId="0" xfId="0" applyNumberFormat="1" applyFont="1"/>
    <xf numFmtId="43" fontId="14" fillId="0" borderId="3" xfId="1" applyFont="1" applyFill="1" applyBorder="1" applyAlignment="1">
      <alignment horizontal="center"/>
    </xf>
    <xf numFmtId="0" fontId="14" fillId="0" borderId="4" xfId="12" applyFont="1" applyBorder="1" applyAlignment="1">
      <alignment horizontal="center"/>
    </xf>
    <xf numFmtId="187" fontId="16" fillId="0" borderId="0" xfId="1" applyNumberFormat="1" applyFont="1" applyFill="1" applyBorder="1"/>
    <xf numFmtId="188" fontId="16" fillId="0" borderId="0" xfId="1" applyNumberFormat="1" applyFont="1" applyFill="1" applyBorder="1"/>
    <xf numFmtId="0" fontId="16" fillId="0" borderId="0" xfId="12" applyFont="1"/>
    <xf numFmtId="0" fontId="12" fillId="0" borderId="0" xfId="12" applyFont="1" applyAlignment="1">
      <alignment horizontal="right"/>
    </xf>
    <xf numFmtId="0" fontId="11" fillId="0" borderId="3" xfId="12" applyFont="1" applyBorder="1"/>
    <xf numFmtId="0" fontId="11" fillId="0" borderId="4" xfId="12" applyFont="1" applyBorder="1"/>
    <xf numFmtId="49" fontId="12" fillId="0" borderId="4" xfId="12" quotePrefix="1" applyNumberFormat="1" applyFont="1" applyBorder="1" applyAlignment="1">
      <alignment horizontal="center"/>
    </xf>
    <xf numFmtId="189" fontId="11" fillId="0" borderId="0" xfId="12" applyNumberFormat="1" applyFont="1"/>
    <xf numFmtId="187" fontId="20" fillId="0" borderId="0" xfId="1" applyNumberFormat="1" applyFont="1" applyFill="1" applyBorder="1" applyAlignment="1"/>
    <xf numFmtId="43" fontId="11" fillId="0" borderId="0" xfId="1" applyFont="1" applyFill="1" applyBorder="1" applyAlignment="1"/>
    <xf numFmtId="187" fontId="11" fillId="0" borderId="0" xfId="1" applyNumberFormat="1" applyFont="1" applyFill="1" applyBorder="1" applyAlignment="1"/>
    <xf numFmtId="43" fontId="11" fillId="0" borderId="3" xfId="1" applyFont="1" applyFill="1" applyBorder="1" applyAlignment="1"/>
    <xf numFmtId="194" fontId="11" fillId="0" borderId="0" xfId="1" applyNumberFormat="1" applyFont="1" applyFill="1" applyBorder="1" applyAlignment="1">
      <alignment horizontal="right"/>
    </xf>
    <xf numFmtId="188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89" fontId="12" fillId="0" borderId="0" xfId="12" applyNumberFormat="1" applyFont="1"/>
    <xf numFmtId="43" fontId="11" fillId="0" borderId="0" xfId="1" applyFont="1" applyFill="1" applyBorder="1" applyAlignment="1">
      <alignment horizontal="center"/>
    </xf>
    <xf numFmtId="187" fontId="11" fillId="0" borderId="5" xfId="1" applyNumberFormat="1" applyFont="1" applyFill="1" applyBorder="1"/>
    <xf numFmtId="0" fontId="14" fillId="0" borderId="0" xfId="12" applyFont="1"/>
    <xf numFmtId="43" fontId="12" fillId="0" borderId="3" xfId="1" applyFont="1" applyFill="1" applyBorder="1" applyAlignment="1">
      <alignment horizontal="centerContinuous"/>
    </xf>
    <xf numFmtId="189" fontId="11" fillId="0" borderId="0" xfId="12" applyNumberFormat="1" applyFont="1" applyAlignment="1">
      <alignment horizontal="center"/>
    </xf>
    <xf numFmtId="188" fontId="12" fillId="0" borderId="0" xfId="1" applyNumberFormat="1" applyFont="1" applyFill="1" applyBorder="1" applyAlignment="1">
      <alignment horizontal="right"/>
    </xf>
    <xf numFmtId="0" fontId="12" fillId="0" borderId="0" xfId="14" applyFont="1"/>
    <xf numFmtId="0" fontId="11" fillId="0" borderId="0" xfId="14" applyFont="1"/>
    <xf numFmtId="43" fontId="12" fillId="0" borderId="0" xfId="1" applyFont="1" applyFill="1" applyBorder="1" applyAlignment="1">
      <alignment horizontal="right"/>
    </xf>
    <xf numFmtId="0" fontId="11" fillId="0" borderId="0" xfId="14" quotePrefix="1" applyFont="1"/>
    <xf numFmtId="43" fontId="21" fillId="0" borderId="0" xfId="1" applyFont="1" applyFill="1" applyBorder="1"/>
    <xf numFmtId="188" fontId="11" fillId="0" borderId="0" xfId="12" applyNumberFormat="1" applyFont="1" applyAlignment="1">
      <alignment horizontal="center"/>
    </xf>
    <xf numFmtId="190" fontId="16" fillId="0" borderId="0" xfId="1" applyNumberFormat="1" applyFont="1" applyFill="1" applyBorder="1"/>
    <xf numFmtId="0" fontId="16" fillId="0" borderId="0" xfId="14" quotePrefix="1" applyFont="1"/>
    <xf numFmtId="0" fontId="12" fillId="0" borderId="4" xfId="1" quotePrefix="1" applyNumberFormat="1" applyFont="1" applyFill="1" applyBorder="1" applyAlignment="1">
      <alignment horizontal="center"/>
    </xf>
    <xf numFmtId="0" fontId="12" fillId="0" borderId="4" xfId="0" quotePrefix="1" applyFont="1" applyBorder="1" applyAlignment="1">
      <alignment horizontal="center"/>
    </xf>
    <xf numFmtId="4" fontId="11" fillId="0" borderId="0" xfId="12" applyNumberFormat="1" applyFont="1"/>
    <xf numFmtId="0" fontId="17" fillId="0" borderId="0" xfId="12" applyFont="1"/>
    <xf numFmtId="0" fontId="17" fillId="0" borderId="0" xfId="0" applyFont="1" applyAlignment="1">
      <alignment horizontal="center" vertical="center" textRotation="180"/>
    </xf>
    <xf numFmtId="187" fontId="11" fillId="0" borderId="6" xfId="1" applyNumberFormat="1" applyFont="1" applyFill="1" applyBorder="1" applyAlignment="1"/>
    <xf numFmtId="195" fontId="11" fillId="0" borderId="0" xfId="1" applyNumberFormat="1" applyFont="1" applyFill="1" applyBorder="1"/>
    <xf numFmtId="196" fontId="11" fillId="0" borderId="0" xfId="1" applyNumberFormat="1" applyFont="1" applyFill="1" applyBorder="1"/>
    <xf numFmtId="196" fontId="16" fillId="0" borderId="0" xfId="1" applyNumberFormat="1" applyFont="1" applyFill="1" applyBorder="1"/>
    <xf numFmtId="196" fontId="16" fillId="0" borderId="4" xfId="1" applyNumberFormat="1" applyFont="1" applyFill="1" applyBorder="1"/>
    <xf numFmtId="196" fontId="16" fillId="0" borderId="6" xfId="1" applyNumberFormat="1" applyFont="1" applyFill="1" applyBorder="1"/>
    <xf numFmtId="196" fontId="20" fillId="0" borderId="0" xfId="1" applyNumberFormat="1" applyFont="1" applyFill="1" applyBorder="1" applyAlignment="1"/>
    <xf numFmtId="196" fontId="11" fillId="0" borderId="0" xfId="1" applyNumberFormat="1" applyFont="1" applyFill="1" applyBorder="1" applyAlignment="1"/>
    <xf numFmtId="196" fontId="11" fillId="0" borderId="3" xfId="1" applyNumberFormat="1" applyFont="1" applyFill="1" applyBorder="1" applyAlignment="1"/>
    <xf numFmtId="196" fontId="11" fillId="0" borderId="0" xfId="1" applyNumberFormat="1" applyFont="1" applyFill="1" applyBorder="1" applyAlignment="1">
      <alignment horizontal="right"/>
    </xf>
    <xf numFmtId="196" fontId="11" fillId="0" borderId="0" xfId="1" applyNumberFormat="1" applyFont="1" applyFill="1" applyBorder="1" applyAlignment="1">
      <alignment horizontal="left"/>
    </xf>
    <xf numFmtId="196" fontId="11" fillId="0" borderId="5" xfId="1" applyNumberFormat="1" applyFont="1" applyFill="1" applyBorder="1" applyAlignment="1"/>
    <xf numFmtId="196" fontId="12" fillId="0" borderId="0" xfId="1" applyNumberFormat="1" applyFont="1" applyFill="1" applyBorder="1"/>
    <xf numFmtId="196" fontId="11" fillId="0" borderId="5" xfId="1" applyNumberFormat="1" applyFont="1" applyFill="1" applyBorder="1"/>
    <xf numFmtId="196" fontId="11" fillId="0" borderId="0" xfId="1" applyNumberFormat="1" applyFont="1" applyFill="1"/>
    <xf numFmtId="196" fontId="11" fillId="0" borderId="6" xfId="1" applyNumberFormat="1" applyFont="1" applyFill="1" applyBorder="1" applyAlignment="1"/>
    <xf numFmtId="196" fontId="12" fillId="0" borderId="0" xfId="1" applyNumberFormat="1" applyFont="1" applyFill="1" applyBorder="1" applyAlignment="1">
      <alignment horizontal="right"/>
    </xf>
    <xf numFmtId="195" fontId="11" fillId="0" borderId="0" xfId="1" applyNumberFormat="1" applyFont="1" applyFill="1"/>
    <xf numFmtId="43" fontId="16" fillId="0" borderId="0" xfId="2" applyFont="1" applyFill="1" applyBorder="1"/>
    <xf numFmtId="196" fontId="11" fillId="0" borderId="4" xfId="1" applyNumberFormat="1" applyFont="1" applyFill="1" applyBorder="1"/>
    <xf numFmtId="190" fontId="16" fillId="0" borderId="0" xfId="2" applyNumberFormat="1" applyFont="1" applyFill="1" applyBorder="1"/>
    <xf numFmtId="0" fontId="16" fillId="0" borderId="0" xfId="13" applyFont="1"/>
    <xf numFmtId="0" fontId="18" fillId="0" borderId="0" xfId="13" applyFont="1"/>
    <xf numFmtId="0" fontId="14" fillId="0" borderId="0" xfId="13" applyFont="1" applyAlignment="1">
      <alignment horizontal="right"/>
    </xf>
    <xf numFmtId="0" fontId="16" fillId="0" borderId="3" xfId="13" applyFont="1" applyBorder="1"/>
    <xf numFmtId="0" fontId="14" fillId="0" borderId="3" xfId="13" applyFont="1" applyBorder="1" applyAlignment="1">
      <alignment horizontal="centerContinuous"/>
    </xf>
    <xf numFmtId="0" fontId="14" fillId="0" borderId="3" xfId="13" applyFont="1" applyBorder="1" applyAlignment="1">
      <alignment horizontal="center"/>
    </xf>
    <xf numFmtId="0" fontId="16" fillId="0" borderId="4" xfId="13" applyFont="1" applyBorder="1"/>
    <xf numFmtId="0" fontId="14" fillId="0" borderId="4" xfId="13" applyFont="1" applyBorder="1" applyAlignment="1">
      <alignment horizontal="center"/>
    </xf>
    <xf numFmtId="0" fontId="16" fillId="0" borderId="0" xfId="13" applyFont="1" applyAlignment="1">
      <alignment horizontal="center"/>
    </xf>
    <xf numFmtId="189" fontId="16" fillId="0" borderId="0" xfId="12" applyNumberFormat="1" applyFont="1"/>
    <xf numFmtId="0" fontId="16" fillId="0" borderId="0" xfId="12" quotePrefix="1" applyFont="1"/>
    <xf numFmtId="196" fontId="16" fillId="0" borderId="0" xfId="1" applyNumberFormat="1" applyFont="1" applyFill="1"/>
    <xf numFmtId="43" fontId="11" fillId="0" borderId="0" xfId="12" applyNumberFormat="1" applyFont="1"/>
    <xf numFmtId="43" fontId="14" fillId="0" borderId="0" xfId="13" applyNumberFormat="1" applyFont="1" applyAlignment="1">
      <alignment horizontal="center"/>
    </xf>
    <xf numFmtId="0" fontId="14" fillId="0" borderId="0" xfId="13" applyFont="1" applyAlignment="1">
      <alignment horizontal="center"/>
    </xf>
    <xf numFmtId="190" fontId="11" fillId="0" borderId="4" xfId="1" applyNumberFormat="1" applyFont="1" applyFill="1" applyBorder="1"/>
    <xf numFmtId="190" fontId="16" fillId="0" borderId="4" xfId="1" applyNumberFormat="1" applyFont="1" applyFill="1" applyBorder="1"/>
    <xf numFmtId="190" fontId="11" fillId="0" borderId="0" xfId="1" applyNumberFormat="1" applyFont="1" applyFill="1" applyBorder="1"/>
    <xf numFmtId="190" fontId="11" fillId="0" borderId="5" xfId="1" applyNumberFormat="1" applyFont="1" applyFill="1" applyBorder="1"/>
    <xf numFmtId="43" fontId="12" fillId="0" borderId="0" xfId="1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43" fontId="12" fillId="0" borderId="3" xfId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43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3" fontId="14" fillId="0" borderId="0" xfId="13" applyNumberFormat="1" applyFont="1" applyAlignment="1">
      <alignment horizontal="center"/>
    </xf>
    <xf numFmtId="0" fontId="14" fillId="0" borderId="0" xfId="13" applyFont="1" applyAlignment="1">
      <alignment horizontal="center"/>
    </xf>
    <xf numFmtId="0" fontId="14" fillId="0" borderId="5" xfId="13" applyFont="1" applyBorder="1" applyAlignment="1">
      <alignment horizontal="center"/>
    </xf>
    <xf numFmtId="0" fontId="12" fillId="0" borderId="0" xfId="12" applyFont="1" applyAlignment="1">
      <alignment horizontal="center"/>
    </xf>
    <xf numFmtId="43" fontId="12" fillId="0" borderId="0" xfId="12" applyNumberFormat="1" applyFont="1" applyAlignment="1">
      <alignment horizontal="center"/>
    </xf>
  </cellXfs>
  <cellStyles count="18">
    <cellStyle name="Comma" xfId="1" builtinId="3"/>
    <cellStyle name="Comma 2" xfId="2"/>
    <cellStyle name="Comma 2 2" xfId="3"/>
    <cellStyle name="Comma 2 2 2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2" xfId="12"/>
    <cellStyle name="Normal 3" xfId="13"/>
    <cellStyle name="Normal_PR.124-q1'53T2" xfId="14"/>
    <cellStyle name="Percent [2]" xfId="15"/>
    <cellStyle name="Quantity" xfId="16"/>
    <cellStyle name="ปกติ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38</xdr:row>
      <xdr:rowOff>0</xdr:rowOff>
    </xdr:from>
    <xdr:to>
      <xdr:col>9</xdr:col>
      <xdr:colOff>104775</xdr:colOff>
      <xdr:row>38</xdr:row>
      <xdr:rowOff>47625</xdr:rowOff>
    </xdr:to>
    <xdr:sp macro="" textlink="">
      <xdr:nvSpPr>
        <xdr:cNvPr id="33266" name="Text Box 1">
          <a:extLst>
            <a:ext uri="{FF2B5EF4-FFF2-40B4-BE49-F238E27FC236}">
              <a16:creationId xmlns:a16="http://schemas.microsoft.com/office/drawing/2014/main" id="{F79F69A9-C786-63A1-429C-81A559D51818}"/>
            </a:ext>
          </a:extLst>
        </xdr:cNvPr>
        <xdr:cNvSpPr txBox="1">
          <a:spLocks noChangeArrowheads="1"/>
        </xdr:cNvSpPr>
      </xdr:nvSpPr>
      <xdr:spPr bwMode="auto">
        <a:xfrm>
          <a:off x="10334625" y="10734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104775</xdr:colOff>
      <xdr:row>38</xdr:row>
      <xdr:rowOff>47625</xdr:rowOff>
    </xdr:to>
    <xdr:sp macro="" textlink="">
      <xdr:nvSpPr>
        <xdr:cNvPr id="33267" name="Text Box 1">
          <a:extLst>
            <a:ext uri="{FF2B5EF4-FFF2-40B4-BE49-F238E27FC236}">
              <a16:creationId xmlns:a16="http://schemas.microsoft.com/office/drawing/2014/main" id="{7AD70531-F624-C55D-332F-D1946057FC12}"/>
            </a:ext>
          </a:extLst>
        </xdr:cNvPr>
        <xdr:cNvSpPr txBox="1">
          <a:spLocks noChangeArrowheads="1"/>
        </xdr:cNvSpPr>
      </xdr:nvSpPr>
      <xdr:spPr bwMode="auto">
        <a:xfrm>
          <a:off x="9344025" y="107346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mc\0%20SCAN\Audit%206%20-%20&#3617;&#3633;&#3597;&#3594;&#3640;\GPFT-q4'58\GFPT-q4'58T2.u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1000000"/>
      <sheetName val="3-5"/>
      <sheetName val="6"/>
      <sheetName val="7"/>
      <sheetName val="8"/>
      <sheetName val="9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บริษัท จีเอฟพีที จำกัด (มหาชน) และบริษัทย่อย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 x14ac:dyDescent="0.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"/>
  <sheetViews>
    <sheetView tabSelected="1" zoomScaleNormal="100" zoomScaleSheetLayoutView="100" workbookViewId="0">
      <selection activeCell="F130" sqref="F130"/>
    </sheetView>
  </sheetViews>
  <sheetFormatPr defaultRowHeight="21" x14ac:dyDescent="0.45"/>
  <cols>
    <col min="1" max="2" width="1.42578125" style="1" customWidth="1"/>
    <col min="3" max="3" width="44.5703125" style="1" customWidth="1"/>
    <col min="4" max="4" width="11.28515625" style="1" customWidth="1"/>
    <col min="5" max="5" width="19.140625" style="2" bestFit="1" customWidth="1"/>
    <col min="6" max="6" width="19.140625" style="1" bestFit="1" customWidth="1"/>
    <col min="7" max="7" width="17.28515625" style="1" customWidth="1"/>
    <col min="8" max="8" width="18" style="1" bestFit="1" customWidth="1"/>
    <col min="9" max="9" width="15.42578125" style="1" bestFit="1" customWidth="1"/>
    <col min="10" max="10" width="14.85546875" style="1" bestFit="1" customWidth="1"/>
    <col min="11" max="16384" width="9.140625" style="1"/>
  </cols>
  <sheetData>
    <row r="1" spans="1:11" ht="29.25" x14ac:dyDescent="0.6">
      <c r="H1" s="103">
        <v>6</v>
      </c>
    </row>
    <row r="2" spans="1:11" ht="24" customHeight="1" x14ac:dyDescent="0.45">
      <c r="A2" s="145" t="s">
        <v>0</v>
      </c>
      <c r="B2" s="145"/>
      <c r="C2" s="145"/>
      <c r="D2" s="145"/>
      <c r="E2" s="145"/>
      <c r="F2" s="145"/>
      <c r="G2" s="145"/>
      <c r="H2" s="145"/>
    </row>
    <row r="3" spans="1:11" ht="24" customHeight="1" x14ac:dyDescent="0.45">
      <c r="A3" s="145" t="s">
        <v>154</v>
      </c>
      <c r="B3" s="145"/>
      <c r="C3" s="145"/>
      <c r="D3" s="145"/>
      <c r="E3" s="145"/>
      <c r="F3" s="145"/>
      <c r="G3" s="145"/>
      <c r="H3" s="145"/>
    </row>
    <row r="4" spans="1:11" ht="24" customHeight="1" x14ac:dyDescent="0.45">
      <c r="A4" s="145" t="s">
        <v>202</v>
      </c>
      <c r="B4" s="145"/>
      <c r="C4" s="145"/>
      <c r="D4" s="145"/>
      <c r="E4" s="145"/>
      <c r="F4" s="145"/>
      <c r="G4" s="145"/>
      <c r="H4" s="145"/>
    </row>
    <row r="5" spans="1:11" ht="24" customHeight="1" x14ac:dyDescent="0.45">
      <c r="A5" s="3"/>
      <c r="B5" s="3"/>
      <c r="C5" s="3"/>
      <c r="D5" s="3"/>
      <c r="E5" s="3"/>
      <c r="H5" s="4" t="s">
        <v>80</v>
      </c>
    </row>
    <row r="6" spans="1:11" ht="24" customHeight="1" x14ac:dyDescent="0.45">
      <c r="A6" s="5"/>
      <c r="B6" s="5"/>
      <c r="C6" s="5"/>
      <c r="D6" s="6"/>
      <c r="E6" s="146" t="s">
        <v>1</v>
      </c>
      <c r="F6" s="146"/>
      <c r="G6" s="146" t="s">
        <v>13</v>
      </c>
      <c r="H6" s="146"/>
    </row>
    <row r="7" spans="1:11" ht="24" customHeight="1" x14ac:dyDescent="0.45">
      <c r="A7" s="7"/>
      <c r="B7" s="7"/>
      <c r="C7" s="7"/>
      <c r="D7" s="8" t="s">
        <v>23</v>
      </c>
      <c r="E7" s="100">
        <v>2568</v>
      </c>
      <c r="F7" s="100">
        <v>2567</v>
      </c>
      <c r="G7" s="100">
        <v>2568</v>
      </c>
      <c r="H7" s="100">
        <v>2567</v>
      </c>
    </row>
    <row r="8" spans="1:11" ht="24" customHeight="1" x14ac:dyDescent="0.45">
      <c r="A8" s="9"/>
      <c r="B8" s="9"/>
      <c r="C8" s="9"/>
      <c r="D8" s="10"/>
      <c r="E8" s="11"/>
      <c r="F8" s="12"/>
      <c r="G8" s="12"/>
      <c r="H8" s="12"/>
    </row>
    <row r="9" spans="1:11" ht="24.75" customHeight="1" x14ac:dyDescent="0.45">
      <c r="A9" s="13" t="s">
        <v>113</v>
      </c>
      <c r="F9" s="2"/>
      <c r="G9" s="2"/>
      <c r="H9" s="2"/>
    </row>
    <row r="10" spans="1:11" s="13" customFormat="1" ht="24.75" customHeight="1" x14ac:dyDescent="0.45">
      <c r="A10" s="13" t="s">
        <v>4</v>
      </c>
      <c r="E10" s="14"/>
      <c r="F10" s="14"/>
      <c r="G10" s="14"/>
      <c r="H10" s="14"/>
    </row>
    <row r="11" spans="1:11" ht="24.75" customHeight="1" x14ac:dyDescent="0.45">
      <c r="A11" s="1" t="s">
        <v>41</v>
      </c>
      <c r="D11" s="25" t="s">
        <v>170</v>
      </c>
      <c r="E11" s="2">
        <v>3530227112.7199998</v>
      </c>
      <c r="F11" s="2">
        <v>2101401929.4200001</v>
      </c>
      <c r="G11" s="2">
        <v>626874013.78999996</v>
      </c>
      <c r="H11" s="2">
        <v>482076836.93000001</v>
      </c>
      <c r="J11" s="138"/>
      <c r="K11" s="138"/>
    </row>
    <row r="12" spans="1:11" ht="24.75" customHeight="1" x14ac:dyDescent="0.45">
      <c r="A12" s="1" t="s">
        <v>158</v>
      </c>
      <c r="D12" s="97" t="s">
        <v>171</v>
      </c>
      <c r="E12" s="2">
        <v>1041611245.33</v>
      </c>
      <c r="F12" s="2">
        <v>1071037086.97</v>
      </c>
      <c r="G12" s="2">
        <v>439136188.01999998</v>
      </c>
      <c r="H12" s="2">
        <v>478185720.88999999</v>
      </c>
    </row>
    <row r="13" spans="1:11" ht="24.75" customHeight="1" x14ac:dyDescent="0.45">
      <c r="A13" s="1" t="s">
        <v>27</v>
      </c>
      <c r="D13" s="25" t="s">
        <v>172</v>
      </c>
      <c r="E13" s="2">
        <v>3327007959.73</v>
      </c>
      <c r="F13" s="2">
        <v>3499511434.98</v>
      </c>
      <c r="G13" s="2">
        <v>640477288.60000002</v>
      </c>
      <c r="H13" s="2">
        <v>560301581.82000005</v>
      </c>
    </row>
    <row r="14" spans="1:11" ht="24.75" customHeight="1" x14ac:dyDescent="0.45">
      <c r="A14" s="1" t="s">
        <v>159</v>
      </c>
      <c r="D14" s="25" t="s">
        <v>107</v>
      </c>
      <c r="E14" s="2">
        <v>548879331.00999999</v>
      </c>
      <c r="F14" s="2">
        <v>640291052.15999997</v>
      </c>
      <c r="G14" s="2">
        <v>0</v>
      </c>
      <c r="H14" s="2">
        <v>0</v>
      </c>
    </row>
    <row r="15" spans="1:11" ht="24.75" customHeight="1" x14ac:dyDescent="0.45">
      <c r="A15" s="1" t="s">
        <v>88</v>
      </c>
      <c r="D15" s="25" t="s">
        <v>173</v>
      </c>
      <c r="E15" s="2">
        <v>442952.65</v>
      </c>
      <c r="F15" s="2">
        <v>22528391.329999998</v>
      </c>
      <c r="G15" s="2">
        <v>0</v>
      </c>
      <c r="H15" s="2">
        <v>452803.93</v>
      </c>
    </row>
    <row r="16" spans="1:11" ht="24.75" customHeight="1" x14ac:dyDescent="0.45">
      <c r="A16" s="1" t="s">
        <v>180</v>
      </c>
      <c r="D16" s="25"/>
      <c r="E16" s="2">
        <v>3491980.03</v>
      </c>
      <c r="F16" s="2">
        <v>3281478.84</v>
      </c>
      <c r="G16" s="2">
        <v>3491980.03</v>
      </c>
      <c r="H16" s="2">
        <v>3281478.84</v>
      </c>
    </row>
    <row r="17" spans="1:8" ht="24.75" customHeight="1" x14ac:dyDescent="0.45">
      <c r="A17" s="1" t="s">
        <v>28</v>
      </c>
      <c r="D17" s="15"/>
      <c r="E17" s="2">
        <v>5426221.25</v>
      </c>
      <c r="F17" s="2">
        <v>6779054.6399999997</v>
      </c>
      <c r="G17" s="2">
        <v>1399673.99</v>
      </c>
      <c r="H17" s="2">
        <v>1869944.19</v>
      </c>
    </row>
    <row r="18" spans="1:8" ht="24.75" customHeight="1" x14ac:dyDescent="0.45">
      <c r="A18" s="1" t="s">
        <v>110</v>
      </c>
      <c r="B18" s="15"/>
      <c r="C18" s="15"/>
      <c r="D18" s="15"/>
      <c r="E18" s="16">
        <f>SUM(E9:E17)</f>
        <v>8457086802.7200003</v>
      </c>
      <c r="F18" s="16">
        <f>SUM(F11:F17)</f>
        <v>7344830428.3400011</v>
      </c>
      <c r="G18" s="16">
        <f>SUM(G11:G17)</f>
        <v>1711379144.4299998</v>
      </c>
      <c r="H18" s="16">
        <f>SUM(H11:H17)</f>
        <v>1526168366.5999999</v>
      </c>
    </row>
    <row r="19" spans="1:8" s="13" customFormat="1" ht="24.75" customHeight="1" x14ac:dyDescent="0.45">
      <c r="A19" s="13" t="s">
        <v>12</v>
      </c>
      <c r="B19" s="9"/>
      <c r="C19" s="9"/>
      <c r="D19" s="9"/>
      <c r="E19" s="17"/>
      <c r="F19" s="14"/>
      <c r="G19" s="14"/>
      <c r="H19" s="14"/>
    </row>
    <row r="20" spans="1:8" ht="24.75" customHeight="1" x14ac:dyDescent="0.45">
      <c r="A20" s="1" t="s">
        <v>58</v>
      </c>
      <c r="D20" s="25" t="s">
        <v>115</v>
      </c>
      <c r="E20" s="18">
        <v>4601828672.1800003</v>
      </c>
      <c r="F20" s="18">
        <v>4490855898.4799995</v>
      </c>
      <c r="G20" s="18">
        <v>1525859700</v>
      </c>
      <c r="H20" s="18">
        <v>1525859700</v>
      </c>
    </row>
    <row r="21" spans="1:8" ht="24.75" customHeight="1" x14ac:dyDescent="0.45">
      <c r="A21" s="1" t="s">
        <v>59</v>
      </c>
      <c r="D21" s="25" t="s">
        <v>96</v>
      </c>
      <c r="E21" s="18">
        <v>0</v>
      </c>
      <c r="F21" s="18">
        <v>0</v>
      </c>
      <c r="G21" s="18">
        <v>1800846542.3499999</v>
      </c>
      <c r="H21" s="18">
        <v>1800846542.3499999</v>
      </c>
    </row>
    <row r="22" spans="1:8" ht="24.75" customHeight="1" x14ac:dyDescent="0.45">
      <c r="A22" s="1" t="s">
        <v>160</v>
      </c>
      <c r="D22" s="25" t="s">
        <v>107</v>
      </c>
      <c r="E22" s="18">
        <v>706436837.38</v>
      </c>
      <c r="F22" s="18">
        <v>728431630.66999996</v>
      </c>
      <c r="G22" s="18">
        <v>0</v>
      </c>
      <c r="H22" s="18">
        <v>0</v>
      </c>
    </row>
    <row r="23" spans="1:8" ht="24.75" customHeight="1" x14ac:dyDescent="0.45">
      <c r="A23" s="1" t="s">
        <v>60</v>
      </c>
      <c r="D23" s="25" t="s">
        <v>33</v>
      </c>
      <c r="E23" s="2">
        <v>339985981.26999998</v>
      </c>
      <c r="F23" s="2">
        <v>348491405.18000001</v>
      </c>
      <c r="G23" s="18">
        <v>182759418.27000001</v>
      </c>
      <c r="H23" s="18">
        <v>190515222.97</v>
      </c>
    </row>
    <row r="24" spans="1:8" ht="24.75" customHeight="1" x14ac:dyDescent="0.45">
      <c r="A24" s="1" t="s">
        <v>61</v>
      </c>
      <c r="D24" s="25" t="s">
        <v>106</v>
      </c>
      <c r="E24" s="2">
        <v>13176098534.110001</v>
      </c>
      <c r="F24" s="2">
        <v>12852824755.799999</v>
      </c>
      <c r="G24" s="18">
        <v>4260023662.0300002</v>
      </c>
      <c r="H24" s="18">
        <v>4175089935.8699999</v>
      </c>
    </row>
    <row r="25" spans="1:8" ht="24.75" customHeight="1" x14ac:dyDescent="0.45">
      <c r="A25" s="1" t="s">
        <v>89</v>
      </c>
      <c r="D25" s="25" t="s">
        <v>97</v>
      </c>
      <c r="E25" s="2">
        <v>311058623.70999998</v>
      </c>
      <c r="F25" s="2">
        <v>331020081.12</v>
      </c>
      <c r="G25" s="18">
        <v>106208919.95999999</v>
      </c>
      <c r="H25" s="18">
        <v>113397932.04000001</v>
      </c>
    </row>
    <row r="26" spans="1:8" ht="24.75" customHeight="1" x14ac:dyDescent="0.45">
      <c r="A26" s="1" t="s">
        <v>181</v>
      </c>
      <c r="D26" s="25" t="s">
        <v>87</v>
      </c>
      <c r="E26" s="2">
        <v>40124514.140000001</v>
      </c>
      <c r="F26" s="2">
        <v>47841457.590000004</v>
      </c>
      <c r="G26" s="18">
        <v>565187.93000000005</v>
      </c>
      <c r="H26" s="18">
        <v>562739.84</v>
      </c>
    </row>
    <row r="27" spans="1:8" ht="24.75" customHeight="1" x14ac:dyDescent="0.45">
      <c r="A27" s="1" t="s">
        <v>36</v>
      </c>
      <c r="D27" s="25" t="s">
        <v>138</v>
      </c>
      <c r="E27" s="2">
        <v>166429171.08000001</v>
      </c>
      <c r="F27" s="2">
        <v>145444122.81999999</v>
      </c>
      <c r="G27" s="18">
        <v>58021018.850000001</v>
      </c>
      <c r="H27" s="18">
        <v>54071006.479999997</v>
      </c>
    </row>
    <row r="28" spans="1:8" ht="24.75" customHeight="1" x14ac:dyDescent="0.45">
      <c r="A28" s="1" t="s">
        <v>37</v>
      </c>
      <c r="D28" s="19"/>
      <c r="E28" s="2">
        <v>1294911.3600000001</v>
      </c>
      <c r="F28" s="2">
        <v>1294911.3600000001</v>
      </c>
      <c r="G28" s="18">
        <v>0</v>
      </c>
      <c r="H28" s="18">
        <v>0</v>
      </c>
    </row>
    <row r="29" spans="1:8" ht="24.75" customHeight="1" x14ac:dyDescent="0.45">
      <c r="A29" s="1" t="s">
        <v>34</v>
      </c>
      <c r="D29" s="15"/>
      <c r="E29" s="2">
        <v>63043926.960000001</v>
      </c>
      <c r="F29" s="2">
        <v>25574809.73</v>
      </c>
      <c r="G29" s="18">
        <v>42760881.759999998</v>
      </c>
      <c r="H29" s="18">
        <v>6272025.8099999996</v>
      </c>
    </row>
    <row r="30" spans="1:8" ht="24.75" customHeight="1" x14ac:dyDescent="0.45">
      <c r="A30" s="1" t="s">
        <v>111</v>
      </c>
      <c r="B30" s="15"/>
      <c r="C30" s="15"/>
      <c r="D30" s="15"/>
      <c r="E30" s="16">
        <f>SUM(E20:E29)</f>
        <v>19406301172.190002</v>
      </c>
      <c r="F30" s="16">
        <f>SUM(F20:F29)</f>
        <v>18971779072.749996</v>
      </c>
      <c r="G30" s="16">
        <f>SUM(G20:G29)</f>
        <v>7977045331.1500006</v>
      </c>
      <c r="H30" s="16">
        <f>SUM(H20:H29)</f>
        <v>7866615105.3599997</v>
      </c>
    </row>
    <row r="31" spans="1:8" ht="24.75" customHeight="1" thickBot="1" x14ac:dyDescent="0.5">
      <c r="A31" s="1" t="s">
        <v>112</v>
      </c>
      <c r="B31" s="15"/>
      <c r="C31" s="15"/>
      <c r="D31" s="15"/>
      <c r="E31" s="20">
        <f>SUM(E30,E18)</f>
        <v>27863387974.910004</v>
      </c>
      <c r="F31" s="20">
        <f>SUM(F30,F18)</f>
        <v>26316609501.089996</v>
      </c>
      <c r="G31" s="20">
        <f>SUM(G30,G18)</f>
        <v>9688424475.5799999</v>
      </c>
      <c r="H31" s="20">
        <f>SUM(H30,H18)</f>
        <v>9392783471.9599991</v>
      </c>
    </row>
    <row r="32" spans="1:8" ht="21.75" thickTop="1" x14ac:dyDescent="0.45">
      <c r="A32" s="15"/>
      <c r="B32" s="15"/>
      <c r="C32" s="15"/>
      <c r="D32" s="15"/>
      <c r="F32" s="2"/>
      <c r="G32" s="2"/>
      <c r="H32" s="2"/>
    </row>
    <row r="33" spans="1:4" x14ac:dyDescent="0.45">
      <c r="A33" s="15"/>
      <c r="B33" s="15"/>
      <c r="C33" s="15"/>
      <c r="D33" s="15"/>
    </row>
    <row r="34" spans="1:4" x14ac:dyDescent="0.45">
      <c r="A34" s="15"/>
      <c r="B34" s="15"/>
      <c r="C34" s="15"/>
      <c r="D34" s="15"/>
    </row>
    <row r="35" spans="1:4" x14ac:dyDescent="0.45">
      <c r="A35" s="15"/>
      <c r="B35" s="15"/>
      <c r="C35" s="15"/>
      <c r="D35" s="15"/>
    </row>
    <row r="36" spans="1:4" x14ac:dyDescent="0.45">
      <c r="A36" s="15"/>
      <c r="B36" s="15"/>
      <c r="C36" s="15"/>
      <c r="D36" s="15"/>
    </row>
    <row r="37" spans="1:4" x14ac:dyDescent="0.45">
      <c r="A37" s="15"/>
      <c r="B37" s="15"/>
      <c r="C37" s="15"/>
      <c r="D37" s="15"/>
    </row>
    <row r="38" spans="1:4" x14ac:dyDescent="0.45">
      <c r="A38" s="15"/>
      <c r="B38" s="15"/>
      <c r="C38" s="15"/>
      <c r="D38" s="15"/>
    </row>
    <row r="39" spans="1:4" x14ac:dyDescent="0.45">
      <c r="A39" s="15"/>
      <c r="B39" s="15"/>
      <c r="C39" s="15"/>
      <c r="D39" s="15"/>
    </row>
    <row r="40" spans="1:4" x14ac:dyDescent="0.45">
      <c r="A40" s="15"/>
      <c r="B40" s="15"/>
      <c r="C40" s="15"/>
      <c r="D40" s="15"/>
    </row>
    <row r="41" spans="1:4" x14ac:dyDescent="0.45">
      <c r="A41" s="15"/>
      <c r="B41" s="15"/>
      <c r="C41" s="15"/>
      <c r="D41" s="15"/>
    </row>
    <row r="42" spans="1:4" x14ac:dyDescent="0.45">
      <c r="A42" s="15"/>
      <c r="B42" s="15"/>
      <c r="C42" s="15"/>
      <c r="D42" s="15"/>
    </row>
    <row r="43" spans="1:4" x14ac:dyDescent="0.45">
      <c r="A43" s="15"/>
      <c r="B43" s="15"/>
      <c r="C43" s="15"/>
      <c r="D43" s="15"/>
    </row>
    <row r="44" spans="1:4" x14ac:dyDescent="0.45">
      <c r="A44" s="15"/>
      <c r="B44" s="15"/>
      <c r="C44" s="15"/>
      <c r="D44" s="15"/>
    </row>
    <row r="45" spans="1:4" x14ac:dyDescent="0.45">
      <c r="A45" s="15"/>
      <c r="B45" s="15"/>
      <c r="C45" s="15"/>
      <c r="D45" s="15"/>
    </row>
    <row r="46" spans="1:4" x14ac:dyDescent="0.45">
      <c r="A46" s="15"/>
      <c r="B46" s="15"/>
      <c r="C46" s="15"/>
      <c r="D46" s="15"/>
    </row>
    <row r="47" spans="1:4" x14ac:dyDescent="0.45">
      <c r="A47" s="15"/>
      <c r="B47" s="15"/>
      <c r="C47" s="15"/>
      <c r="D47" s="15"/>
    </row>
    <row r="48" spans="1:4" x14ac:dyDescent="0.45">
      <c r="A48" s="1" t="s">
        <v>3</v>
      </c>
      <c r="B48" s="15"/>
      <c r="C48" s="15"/>
      <c r="D48" s="15"/>
    </row>
    <row r="49" spans="1:8" ht="29.25" x14ac:dyDescent="0.6">
      <c r="H49" s="103">
        <v>7</v>
      </c>
    </row>
    <row r="50" spans="1:8" ht="24" customHeight="1" x14ac:dyDescent="0.45">
      <c r="A50" s="145" t="s">
        <v>0</v>
      </c>
      <c r="B50" s="145"/>
      <c r="C50" s="145"/>
      <c r="D50" s="145"/>
      <c r="E50" s="145"/>
      <c r="F50" s="145"/>
      <c r="G50" s="145"/>
      <c r="H50" s="145"/>
    </row>
    <row r="51" spans="1:8" ht="24" customHeight="1" x14ac:dyDescent="0.45">
      <c r="A51" s="145" t="s">
        <v>154</v>
      </c>
      <c r="B51" s="145"/>
      <c r="C51" s="145"/>
      <c r="D51" s="145"/>
      <c r="E51" s="145"/>
      <c r="F51" s="145"/>
      <c r="G51" s="145"/>
      <c r="H51" s="145"/>
    </row>
    <row r="52" spans="1:8" ht="24" customHeight="1" x14ac:dyDescent="0.45">
      <c r="A52" s="145" t="s">
        <v>202</v>
      </c>
      <c r="B52" s="145"/>
      <c r="C52" s="145"/>
      <c r="D52" s="145"/>
      <c r="E52" s="145"/>
      <c r="F52" s="145"/>
      <c r="G52" s="145"/>
      <c r="H52" s="145"/>
    </row>
    <row r="53" spans="1:8" ht="24" customHeight="1" x14ac:dyDescent="0.45">
      <c r="A53" s="3"/>
      <c r="B53" s="3"/>
      <c r="C53" s="3"/>
      <c r="D53" s="3"/>
      <c r="E53" s="3"/>
      <c r="H53" s="4" t="s">
        <v>80</v>
      </c>
    </row>
    <row r="54" spans="1:8" ht="24" customHeight="1" x14ac:dyDescent="0.45">
      <c r="A54" s="5"/>
      <c r="B54" s="5"/>
      <c r="C54" s="5"/>
      <c r="D54" s="6"/>
      <c r="E54" s="146" t="s">
        <v>1</v>
      </c>
      <c r="F54" s="146"/>
      <c r="G54" s="146" t="s">
        <v>13</v>
      </c>
      <c r="H54" s="146"/>
    </row>
    <row r="55" spans="1:8" ht="24" customHeight="1" x14ac:dyDescent="0.45">
      <c r="A55" s="7"/>
      <c r="B55" s="7"/>
      <c r="C55" s="7"/>
      <c r="D55" s="8" t="s">
        <v>23</v>
      </c>
      <c r="E55" s="100">
        <v>2568</v>
      </c>
      <c r="F55" s="101">
        <v>2567</v>
      </c>
      <c r="G55" s="101">
        <v>2568</v>
      </c>
      <c r="H55" s="101">
        <v>2567</v>
      </c>
    </row>
    <row r="56" spans="1:8" ht="24.75" customHeight="1" x14ac:dyDescent="0.45">
      <c r="A56" s="13"/>
      <c r="B56" s="13"/>
      <c r="C56" s="13"/>
      <c r="D56" s="21"/>
      <c r="E56" s="22"/>
      <c r="F56" s="12"/>
      <c r="G56" s="23"/>
      <c r="H56" s="12"/>
    </row>
    <row r="57" spans="1:8" ht="24.75" customHeight="1" x14ac:dyDescent="0.45">
      <c r="A57" s="13" t="s">
        <v>114</v>
      </c>
    </row>
    <row r="58" spans="1:8" s="13" customFormat="1" ht="24.75" customHeight="1" x14ac:dyDescent="0.45">
      <c r="A58" s="13" t="s">
        <v>5</v>
      </c>
      <c r="E58" s="14"/>
    </row>
    <row r="59" spans="1:8" ht="24.75" customHeight="1" x14ac:dyDescent="0.45">
      <c r="A59" s="1" t="s">
        <v>38</v>
      </c>
      <c r="D59" s="28">
        <v>17</v>
      </c>
      <c r="E59" s="2">
        <v>150000000</v>
      </c>
      <c r="F59" s="2">
        <v>770000000</v>
      </c>
      <c r="G59" s="2">
        <v>150000000</v>
      </c>
      <c r="H59" s="2">
        <v>770000000</v>
      </c>
    </row>
    <row r="60" spans="1:8" ht="24.75" customHeight="1" x14ac:dyDescent="0.45">
      <c r="A60" s="1" t="s">
        <v>109</v>
      </c>
      <c r="D60" s="28">
        <v>5.0999999999999996</v>
      </c>
      <c r="E60" s="2">
        <v>230000000</v>
      </c>
      <c r="F60" s="2">
        <v>180000000</v>
      </c>
      <c r="G60" s="2">
        <v>1670000000</v>
      </c>
      <c r="H60" s="2">
        <v>1220000000</v>
      </c>
    </row>
    <row r="61" spans="1:8" ht="24.75" customHeight="1" x14ac:dyDescent="0.45">
      <c r="A61" s="1" t="s">
        <v>161</v>
      </c>
      <c r="D61" s="28" t="s">
        <v>175</v>
      </c>
      <c r="E61" s="2">
        <v>1117862981.8399999</v>
      </c>
      <c r="F61" s="2">
        <v>1190701746.1500001</v>
      </c>
      <c r="G61" s="2">
        <v>616520825.86000001</v>
      </c>
      <c r="H61" s="2">
        <v>753044616.65999997</v>
      </c>
    </row>
    <row r="62" spans="1:8" ht="24.75" customHeight="1" x14ac:dyDescent="0.45">
      <c r="A62" s="1" t="s">
        <v>207</v>
      </c>
      <c r="D62" s="28" t="s">
        <v>208</v>
      </c>
      <c r="E62" s="2">
        <v>24281412.02</v>
      </c>
      <c r="F62" s="2">
        <v>22184935.93</v>
      </c>
      <c r="G62" s="2">
        <v>6019718.4800000004</v>
      </c>
      <c r="H62" s="2">
        <v>5827733.8899999997</v>
      </c>
    </row>
    <row r="63" spans="1:8" ht="24.75" customHeight="1" x14ac:dyDescent="0.45">
      <c r="A63" s="1" t="s">
        <v>99</v>
      </c>
      <c r="D63" s="28" t="s">
        <v>174</v>
      </c>
      <c r="E63" s="2">
        <v>9759466.7599999998</v>
      </c>
      <c r="F63" s="2">
        <v>9759466.7599999998</v>
      </c>
      <c r="G63" s="2">
        <v>7880945</v>
      </c>
      <c r="H63" s="2">
        <v>7880945</v>
      </c>
    </row>
    <row r="64" spans="1:8" ht="24.75" customHeight="1" x14ac:dyDescent="0.45">
      <c r="A64" s="1" t="s">
        <v>90</v>
      </c>
      <c r="D64" s="25" t="s">
        <v>173</v>
      </c>
      <c r="E64" s="2">
        <v>2368663.44</v>
      </c>
      <c r="F64" s="2">
        <v>1145740.3</v>
      </c>
      <c r="G64" s="2">
        <v>0</v>
      </c>
      <c r="H64" s="2">
        <v>0</v>
      </c>
    </row>
    <row r="65" spans="1:8" ht="24.75" customHeight="1" x14ac:dyDescent="0.45">
      <c r="A65" s="1" t="s">
        <v>162</v>
      </c>
      <c r="E65" s="2">
        <v>138888143.16999999</v>
      </c>
      <c r="F65" s="2">
        <v>121545579.25</v>
      </c>
      <c r="G65" s="2">
        <v>0</v>
      </c>
      <c r="H65" s="2">
        <v>0</v>
      </c>
    </row>
    <row r="66" spans="1:8" ht="24.75" customHeight="1" x14ac:dyDescent="0.45">
      <c r="A66" s="21" t="s">
        <v>163</v>
      </c>
      <c r="B66" s="21"/>
      <c r="C66" s="21"/>
      <c r="D66" s="28">
        <v>21</v>
      </c>
      <c r="E66" s="2">
        <v>264190547.69999999</v>
      </c>
      <c r="F66" s="2">
        <v>275429795.67000002</v>
      </c>
      <c r="G66" s="2">
        <v>100334650</v>
      </c>
      <c r="H66" s="2">
        <v>110951201</v>
      </c>
    </row>
    <row r="67" spans="1:8" s="13" customFormat="1" ht="24.75" customHeight="1" x14ac:dyDescent="0.45">
      <c r="A67" s="1" t="s">
        <v>116</v>
      </c>
      <c r="B67" s="1"/>
      <c r="C67" s="1"/>
      <c r="D67" s="1"/>
      <c r="E67" s="16">
        <f>SUM(E59:E66)</f>
        <v>1937351214.9300001</v>
      </c>
      <c r="F67" s="16">
        <f>SUM(F59:F66)</f>
        <v>2570767264.0600004</v>
      </c>
      <c r="G67" s="16">
        <f>SUM(G59:G66)</f>
        <v>2550756139.3400002</v>
      </c>
      <c r="H67" s="16">
        <f>SUM(H59:H66)</f>
        <v>2867704496.5499997</v>
      </c>
    </row>
    <row r="68" spans="1:8" s="13" customFormat="1" ht="24.75" customHeight="1" x14ac:dyDescent="0.45">
      <c r="A68" s="13" t="s">
        <v>11</v>
      </c>
      <c r="B68" s="1"/>
      <c r="C68" s="1"/>
      <c r="E68" s="14"/>
      <c r="F68" s="24"/>
      <c r="G68" s="24"/>
      <c r="H68" s="24"/>
    </row>
    <row r="69" spans="1:8" ht="24.75" customHeight="1" x14ac:dyDescent="0.45">
      <c r="A69" s="1" t="s">
        <v>39</v>
      </c>
      <c r="D69" s="39">
        <v>5.0999999999999996</v>
      </c>
      <c r="E69" s="2">
        <v>3470250000</v>
      </c>
      <c r="F69" s="2">
        <v>3475125000</v>
      </c>
      <c r="G69" s="2">
        <v>2350500000</v>
      </c>
      <c r="H69" s="2">
        <v>2355375000</v>
      </c>
    </row>
    <row r="70" spans="1:8" ht="24.75" customHeight="1" x14ac:dyDescent="0.45">
      <c r="A70" s="1" t="s">
        <v>95</v>
      </c>
      <c r="D70" s="28">
        <v>19</v>
      </c>
      <c r="E70" s="2">
        <v>299811876.14999998</v>
      </c>
      <c r="F70" s="2">
        <v>316700106.26999998</v>
      </c>
      <c r="G70" s="2">
        <v>109196175.04000001</v>
      </c>
      <c r="H70" s="2">
        <v>115215893.52</v>
      </c>
    </row>
    <row r="71" spans="1:8" ht="24.75" customHeight="1" x14ac:dyDescent="0.45">
      <c r="A71" s="1" t="s">
        <v>25</v>
      </c>
      <c r="D71" s="28" t="s">
        <v>174</v>
      </c>
      <c r="E71" s="2">
        <v>63199975.280000001</v>
      </c>
      <c r="F71" s="2">
        <v>72959442.040000007</v>
      </c>
      <c r="G71" s="2">
        <v>29287980.699999999</v>
      </c>
      <c r="H71" s="2">
        <v>37168925.700000003</v>
      </c>
    </row>
    <row r="72" spans="1:8" ht="24.75" customHeight="1" x14ac:dyDescent="0.45">
      <c r="A72" s="1" t="s">
        <v>164</v>
      </c>
      <c r="D72" s="39">
        <v>21</v>
      </c>
      <c r="E72" s="2">
        <v>381476826</v>
      </c>
      <c r="F72" s="2">
        <v>372958461</v>
      </c>
      <c r="G72" s="2">
        <v>149849856</v>
      </c>
      <c r="H72" s="2">
        <v>148155407</v>
      </c>
    </row>
    <row r="73" spans="1:8" ht="24.75" customHeight="1" x14ac:dyDescent="0.45">
      <c r="A73" s="1" t="s">
        <v>29</v>
      </c>
      <c r="D73" s="25"/>
      <c r="E73" s="2">
        <v>15234094.25</v>
      </c>
      <c r="F73" s="2">
        <v>15371746.390000001</v>
      </c>
      <c r="G73" s="2">
        <v>6902575.5599999996</v>
      </c>
      <c r="H73" s="2">
        <v>7134395.9199999999</v>
      </c>
    </row>
    <row r="74" spans="1:8" ht="24.75" customHeight="1" x14ac:dyDescent="0.45">
      <c r="A74" s="1" t="s">
        <v>117</v>
      </c>
      <c r="E74" s="16">
        <f>SUM(E69:E73)</f>
        <v>4229972771.6800003</v>
      </c>
      <c r="F74" s="16">
        <f>SUM(F69:F73)</f>
        <v>4253114755.6999998</v>
      </c>
      <c r="G74" s="16">
        <f>SUM(G69:G73)</f>
        <v>2645736587.2999997</v>
      </c>
      <c r="H74" s="16">
        <f>SUM(H69:H73)</f>
        <v>2663049622.1399999</v>
      </c>
    </row>
    <row r="75" spans="1:8" s="13" customFormat="1" ht="24.75" customHeight="1" x14ac:dyDescent="0.45">
      <c r="A75" s="1" t="s">
        <v>118</v>
      </c>
      <c r="B75" s="1"/>
      <c r="C75" s="1"/>
      <c r="D75" s="1"/>
      <c r="E75" s="16">
        <f>SUM(E67+E74)</f>
        <v>6167323986.6100006</v>
      </c>
      <c r="F75" s="16">
        <f>SUM(F67+F74)</f>
        <v>6823882019.7600002</v>
      </c>
      <c r="G75" s="16">
        <f>SUM(G67+G74)</f>
        <v>5196492726.6399994</v>
      </c>
      <c r="H75" s="16">
        <f>SUM(H67+H74)</f>
        <v>5530754118.6899996</v>
      </c>
    </row>
    <row r="96" spans="1:1" x14ac:dyDescent="0.45">
      <c r="A96" s="1" t="s">
        <v>3</v>
      </c>
    </row>
    <row r="97" spans="1:8" ht="29.25" x14ac:dyDescent="0.6">
      <c r="H97" s="103">
        <v>8</v>
      </c>
    </row>
    <row r="98" spans="1:8" ht="24.6" customHeight="1" x14ac:dyDescent="0.45">
      <c r="A98" s="145" t="s">
        <v>0</v>
      </c>
      <c r="B98" s="145"/>
      <c r="C98" s="145"/>
      <c r="D98" s="145"/>
      <c r="E98" s="145"/>
      <c r="F98" s="145"/>
      <c r="G98" s="145"/>
      <c r="H98" s="145"/>
    </row>
    <row r="99" spans="1:8" ht="24.6" customHeight="1" x14ac:dyDescent="0.45">
      <c r="A99" s="145" t="s">
        <v>154</v>
      </c>
      <c r="B99" s="145"/>
      <c r="C99" s="145"/>
      <c r="D99" s="145"/>
      <c r="E99" s="145"/>
      <c r="F99" s="145"/>
      <c r="G99" s="145"/>
      <c r="H99" s="145"/>
    </row>
    <row r="100" spans="1:8" ht="24.6" customHeight="1" x14ac:dyDescent="0.45">
      <c r="A100" s="145" t="s">
        <v>202</v>
      </c>
      <c r="B100" s="145"/>
      <c r="C100" s="145"/>
      <c r="D100" s="145"/>
      <c r="E100" s="145"/>
      <c r="F100" s="145"/>
      <c r="G100" s="145"/>
      <c r="H100" s="145"/>
    </row>
    <row r="101" spans="1:8" ht="24" customHeight="1" x14ac:dyDescent="0.45">
      <c r="A101" s="3"/>
      <c r="B101" s="3"/>
      <c r="C101" s="3"/>
      <c r="D101" s="3"/>
      <c r="E101" s="3"/>
      <c r="H101" s="4" t="s">
        <v>80</v>
      </c>
    </row>
    <row r="102" spans="1:8" ht="24" customHeight="1" x14ac:dyDescent="0.45">
      <c r="A102" s="5"/>
      <c r="B102" s="5"/>
      <c r="C102" s="5"/>
      <c r="D102" s="6"/>
      <c r="E102" s="146" t="s">
        <v>1</v>
      </c>
      <c r="F102" s="146"/>
      <c r="G102" s="146" t="s">
        <v>13</v>
      </c>
      <c r="H102" s="146"/>
    </row>
    <row r="103" spans="1:8" x14ac:dyDescent="0.45">
      <c r="A103" s="7"/>
      <c r="B103" s="7"/>
      <c r="C103" s="7"/>
      <c r="D103" s="8" t="s">
        <v>23</v>
      </c>
      <c r="E103" s="100">
        <v>2568</v>
      </c>
      <c r="F103" s="101">
        <v>2567</v>
      </c>
      <c r="G103" s="101">
        <v>2568</v>
      </c>
      <c r="H103" s="101">
        <v>2567</v>
      </c>
    </row>
    <row r="104" spans="1:8" ht="24.75" customHeight="1" x14ac:dyDescent="0.45">
      <c r="A104" s="13"/>
      <c r="B104" s="13"/>
      <c r="C104" s="13"/>
      <c r="D104" s="21"/>
      <c r="E104" s="22"/>
      <c r="F104" s="10"/>
      <c r="G104" s="23"/>
      <c r="H104" s="10"/>
    </row>
    <row r="105" spans="1:8" ht="24.75" customHeight="1" x14ac:dyDescent="0.45">
      <c r="A105" s="13" t="s">
        <v>6</v>
      </c>
    </row>
    <row r="106" spans="1:8" ht="24.75" customHeight="1" x14ac:dyDescent="0.45">
      <c r="A106" s="1" t="s">
        <v>40</v>
      </c>
      <c r="D106" s="39">
        <v>22</v>
      </c>
    </row>
    <row r="107" spans="1:8" ht="24.75" customHeight="1" x14ac:dyDescent="0.45">
      <c r="A107" s="1" t="s">
        <v>119</v>
      </c>
    </row>
    <row r="108" spans="1:8" ht="24.75" customHeight="1" x14ac:dyDescent="0.45">
      <c r="B108" s="1" t="s">
        <v>120</v>
      </c>
      <c r="E108" s="26">
        <v>1400000000</v>
      </c>
      <c r="F108" s="26">
        <v>1400000000</v>
      </c>
      <c r="G108" s="26">
        <v>1400000000</v>
      </c>
      <c r="H108" s="26">
        <v>1400000000</v>
      </c>
    </row>
    <row r="109" spans="1:8" ht="24.75" customHeight="1" x14ac:dyDescent="0.45">
      <c r="A109" s="1" t="s">
        <v>122</v>
      </c>
      <c r="F109" s="2"/>
      <c r="G109" s="15"/>
      <c r="H109" s="15"/>
    </row>
    <row r="110" spans="1:8" ht="24.75" customHeight="1" x14ac:dyDescent="0.45">
      <c r="B110" s="1" t="s">
        <v>121</v>
      </c>
      <c r="E110" s="2">
        <v>1253821000</v>
      </c>
      <c r="F110" s="2">
        <v>1253821000</v>
      </c>
      <c r="G110" s="2">
        <v>1253821000</v>
      </c>
      <c r="H110" s="2">
        <v>1253821000</v>
      </c>
    </row>
    <row r="111" spans="1:8" ht="24.75" customHeight="1" x14ac:dyDescent="0.45">
      <c r="A111" s="1" t="s">
        <v>42</v>
      </c>
      <c r="D111" s="28">
        <v>23</v>
      </c>
      <c r="E111" s="2">
        <v>525000000</v>
      </c>
      <c r="F111" s="2">
        <v>525000000</v>
      </c>
      <c r="G111" s="2">
        <v>525000000</v>
      </c>
      <c r="H111" s="2">
        <v>525000000</v>
      </c>
    </row>
    <row r="112" spans="1:8" ht="24.75" customHeight="1" x14ac:dyDescent="0.45">
      <c r="A112" s="1" t="s">
        <v>49</v>
      </c>
      <c r="D112" s="28"/>
      <c r="E112" s="27"/>
      <c r="F112" s="27"/>
      <c r="G112" s="27"/>
      <c r="H112" s="27"/>
    </row>
    <row r="113" spans="1:10" ht="24.75" customHeight="1" x14ac:dyDescent="0.45">
      <c r="A113" s="1" t="s">
        <v>50</v>
      </c>
      <c r="D113" s="28"/>
      <c r="E113" s="27"/>
      <c r="F113" s="27"/>
      <c r="G113" s="27"/>
      <c r="H113" s="27"/>
    </row>
    <row r="114" spans="1:10" ht="24.75" customHeight="1" x14ac:dyDescent="0.45">
      <c r="B114" s="1" t="s">
        <v>123</v>
      </c>
      <c r="D114" s="28">
        <v>23</v>
      </c>
      <c r="E114" s="27">
        <f>+'10'!E23</f>
        <v>140000000</v>
      </c>
      <c r="F114" s="27">
        <f>+'10'!E18</f>
        <v>140000000</v>
      </c>
      <c r="G114" s="27">
        <f>+'11 '!E22</f>
        <v>140000000</v>
      </c>
      <c r="H114" s="27">
        <f>+'11 '!E17</f>
        <v>140000000</v>
      </c>
    </row>
    <row r="115" spans="1:10" ht="24.75" customHeight="1" x14ac:dyDescent="0.45">
      <c r="A115" s="1" t="s">
        <v>124</v>
      </c>
      <c r="D115" s="28"/>
      <c r="E115" s="27">
        <f>+'10'!F23</f>
        <v>19606296616.149998</v>
      </c>
      <c r="F115" s="2">
        <f>+'10'!F18</f>
        <v>17417617465.720001</v>
      </c>
      <c r="G115" s="2">
        <f>+'11 '!F22</f>
        <v>2573110748.9400001</v>
      </c>
      <c r="H115" s="27">
        <f>+'11 '!F17</f>
        <v>1943208353.2700007</v>
      </c>
    </row>
    <row r="116" spans="1:10" ht="24.75" customHeight="1" x14ac:dyDescent="0.45">
      <c r="A116" s="1" t="s">
        <v>52</v>
      </c>
      <c r="E116" s="27">
        <f>+'10'!I23</f>
        <v>10783603.32</v>
      </c>
      <c r="F116" s="2">
        <f>+'10'!I18</f>
        <v>10783603.32</v>
      </c>
      <c r="G116" s="2">
        <v>0</v>
      </c>
      <c r="H116" s="27">
        <v>0</v>
      </c>
    </row>
    <row r="117" spans="1:10" ht="24.75" customHeight="1" x14ac:dyDescent="0.45">
      <c r="A117" s="1" t="s">
        <v>125</v>
      </c>
      <c r="E117" s="29">
        <f>SUM(E110:E116)</f>
        <v>21535901219.469997</v>
      </c>
      <c r="F117" s="29">
        <f>SUM(F110:F116)</f>
        <v>19347222069.040001</v>
      </c>
      <c r="G117" s="29">
        <f>SUM(G110:G116)</f>
        <v>4491931748.9400005</v>
      </c>
      <c r="H117" s="29">
        <f>SUM(H110:H116)</f>
        <v>3862029353.2700005</v>
      </c>
    </row>
    <row r="118" spans="1:10" ht="24.75" customHeight="1" x14ac:dyDescent="0.45">
      <c r="A118" s="1" t="s">
        <v>68</v>
      </c>
      <c r="E118" s="27">
        <f>+'10'!L23</f>
        <v>160162768.82999998</v>
      </c>
      <c r="F118" s="27">
        <f>+'10'!L18</f>
        <v>145505412.28999999</v>
      </c>
      <c r="G118" s="27">
        <v>0</v>
      </c>
      <c r="H118" s="27">
        <v>0</v>
      </c>
    </row>
    <row r="119" spans="1:10" ht="24.75" customHeight="1" x14ac:dyDescent="0.45">
      <c r="A119" s="1" t="s">
        <v>126</v>
      </c>
      <c r="E119" s="16">
        <f>SUM(E117:E118)</f>
        <v>21696063988.299999</v>
      </c>
      <c r="F119" s="16">
        <f>SUM(F117:F118)</f>
        <v>19492727481.330002</v>
      </c>
      <c r="G119" s="16">
        <f>SUM(G117:G118)</f>
        <v>4491931748.9400005</v>
      </c>
      <c r="H119" s="16">
        <f>SUM(H117:H118)</f>
        <v>3862029353.2700005</v>
      </c>
    </row>
    <row r="120" spans="1:10" ht="24.75" customHeight="1" thickBot="1" x14ac:dyDescent="0.5">
      <c r="A120" s="1" t="s">
        <v>127</v>
      </c>
      <c r="E120" s="20">
        <f>E75+E119</f>
        <v>27863387974.91</v>
      </c>
      <c r="F120" s="20">
        <f>F119+F75</f>
        <v>26316609501.090004</v>
      </c>
      <c r="G120" s="20">
        <f>G119+G75</f>
        <v>9688424475.5799999</v>
      </c>
      <c r="H120" s="20">
        <f>H119+H75</f>
        <v>9392783471.9599991</v>
      </c>
      <c r="I120" s="33"/>
      <c r="J120" s="33"/>
    </row>
    <row r="121" spans="1:10" ht="21.75" thickTop="1" x14ac:dyDescent="0.45">
      <c r="E121" s="30"/>
      <c r="F121" s="31"/>
      <c r="G121" s="31"/>
      <c r="H121" s="31"/>
    </row>
    <row r="122" spans="1:10" x14ac:dyDescent="0.45">
      <c r="F122" s="2"/>
      <c r="G122" s="2"/>
      <c r="H122" s="2"/>
    </row>
    <row r="123" spans="1:10" x14ac:dyDescent="0.45">
      <c r="E123" s="30"/>
      <c r="F123" s="30"/>
      <c r="G123" s="30"/>
      <c r="H123" s="30"/>
    </row>
    <row r="124" spans="1:10" x14ac:dyDescent="0.45">
      <c r="F124" s="15"/>
      <c r="G124" s="32"/>
      <c r="H124" s="32"/>
    </row>
    <row r="125" spans="1:10" x14ac:dyDescent="0.45">
      <c r="F125" s="32"/>
      <c r="G125" s="15"/>
      <c r="H125" s="15"/>
    </row>
    <row r="126" spans="1:10" x14ac:dyDescent="0.45">
      <c r="F126" s="15"/>
      <c r="G126" s="15"/>
      <c r="H126" s="15"/>
    </row>
    <row r="127" spans="1:10" x14ac:dyDescent="0.45">
      <c r="F127" s="15"/>
      <c r="G127" s="15"/>
      <c r="H127" s="15"/>
    </row>
    <row r="128" spans="1:10" x14ac:dyDescent="0.45">
      <c r="F128" s="15"/>
      <c r="G128" s="15"/>
      <c r="H128" s="15"/>
    </row>
    <row r="129" spans="6:8" x14ac:dyDescent="0.45">
      <c r="F129" s="15"/>
      <c r="G129" s="15"/>
      <c r="H129" s="15"/>
    </row>
    <row r="130" spans="6:8" x14ac:dyDescent="0.45">
      <c r="F130" s="15"/>
      <c r="G130" s="15"/>
      <c r="H130" s="15"/>
    </row>
    <row r="145" spans="1:6" x14ac:dyDescent="0.45">
      <c r="A145" s="1" t="s">
        <v>3</v>
      </c>
    </row>
    <row r="146" spans="1:6" x14ac:dyDescent="0.45">
      <c r="F146" s="2"/>
    </row>
    <row r="154" spans="1:6" x14ac:dyDescent="0.45">
      <c r="F154" s="33"/>
    </row>
  </sheetData>
  <mergeCells count="15">
    <mergeCell ref="A2:H2"/>
    <mergeCell ref="G6:H6"/>
    <mergeCell ref="G54:H54"/>
    <mergeCell ref="G102:H102"/>
    <mergeCell ref="A50:H50"/>
    <mergeCell ref="A51:H51"/>
    <mergeCell ref="A3:H3"/>
    <mergeCell ref="A98:H98"/>
    <mergeCell ref="A4:H4"/>
    <mergeCell ref="A52:H52"/>
    <mergeCell ref="A100:H100"/>
    <mergeCell ref="A99:H99"/>
    <mergeCell ref="E6:F6"/>
    <mergeCell ref="E102:F102"/>
    <mergeCell ref="E54:F54"/>
  </mergeCells>
  <phoneticPr fontId="8" type="noConversion"/>
  <pageMargins left="0.90551181102362199" right="0.511811023622047" top="0.511811023622047" bottom="0.59055118110236204" header="0.118110236220472" footer="0.118110236220472"/>
  <pageSetup paperSize="9" scale="72" fitToHeight="0" orientation="portrait" r:id="rId1"/>
  <headerFooter alignWithMargins="0"/>
  <rowBreaks count="2" manualBreakCount="2">
    <brk id="48" max="16383" man="1"/>
    <brk id="9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F57"/>
  <sheetViews>
    <sheetView zoomScaleNormal="100" zoomScaleSheetLayoutView="100" workbookViewId="0"/>
  </sheetViews>
  <sheetFormatPr defaultRowHeight="24.75" customHeight="1" x14ac:dyDescent="0.45"/>
  <cols>
    <col min="1" max="1" width="50.7109375" style="1" customWidth="1"/>
    <col min="2" max="2" width="9.85546875" style="1" customWidth="1"/>
    <col min="3" max="3" width="18.7109375" style="2" customWidth="1"/>
    <col min="4" max="4" width="19" style="2" customWidth="1"/>
    <col min="5" max="5" width="19.28515625" style="2" customWidth="1"/>
    <col min="6" max="6" width="17.5703125" style="2" customWidth="1"/>
    <col min="7" max="16384" width="9.140625" style="1"/>
  </cols>
  <sheetData>
    <row r="1" spans="1:6" ht="29.25" x14ac:dyDescent="0.6">
      <c r="F1" s="103">
        <v>9</v>
      </c>
    </row>
    <row r="2" spans="1:6" ht="21" x14ac:dyDescent="0.45">
      <c r="A2" s="145" t="s">
        <v>0</v>
      </c>
      <c r="B2" s="145"/>
      <c r="C2" s="145"/>
      <c r="D2" s="145"/>
      <c r="E2" s="145"/>
      <c r="F2" s="145"/>
    </row>
    <row r="3" spans="1:6" ht="21" x14ac:dyDescent="0.45">
      <c r="A3" s="145" t="s">
        <v>21</v>
      </c>
      <c r="B3" s="145"/>
      <c r="C3" s="145"/>
      <c r="D3" s="145"/>
      <c r="E3" s="145"/>
      <c r="F3" s="145"/>
    </row>
    <row r="4" spans="1:6" ht="21" x14ac:dyDescent="0.45">
      <c r="A4" s="145" t="s">
        <v>203</v>
      </c>
      <c r="B4" s="145"/>
      <c r="C4" s="145"/>
      <c r="D4" s="145"/>
      <c r="E4" s="145"/>
      <c r="F4" s="145"/>
    </row>
    <row r="5" spans="1:6" ht="21" x14ac:dyDescent="0.45">
      <c r="A5" s="3"/>
      <c r="B5" s="3"/>
      <c r="C5" s="3"/>
      <c r="D5" s="3"/>
      <c r="E5" s="3"/>
      <c r="F5" s="4" t="s">
        <v>80</v>
      </c>
    </row>
    <row r="6" spans="1:6" ht="21" x14ac:dyDescent="0.45">
      <c r="A6" s="5"/>
      <c r="B6" s="34"/>
      <c r="C6" s="147" t="s">
        <v>1</v>
      </c>
      <c r="D6" s="147"/>
      <c r="E6" s="147" t="s">
        <v>13</v>
      </c>
      <c r="F6" s="147"/>
    </row>
    <row r="7" spans="1:6" s="28" customFormat="1" ht="21" x14ac:dyDescent="0.45">
      <c r="A7" s="36"/>
      <c r="B7" s="36" t="s">
        <v>23</v>
      </c>
      <c r="C7" s="100">
        <v>2568</v>
      </c>
      <c r="D7" s="100">
        <v>2567</v>
      </c>
      <c r="E7" s="100">
        <v>2568</v>
      </c>
      <c r="F7" s="100">
        <v>2567</v>
      </c>
    </row>
    <row r="8" spans="1:6" s="28" customFormat="1" ht="21" x14ac:dyDescent="0.45">
      <c r="A8" s="37"/>
      <c r="B8" s="37"/>
      <c r="C8" s="11"/>
      <c r="D8" s="12"/>
      <c r="E8" s="11"/>
      <c r="F8" s="12"/>
    </row>
    <row r="9" spans="1:6" ht="24.75" customHeight="1" x14ac:dyDescent="0.45">
      <c r="A9" s="38" t="s">
        <v>14</v>
      </c>
      <c r="C9" s="2">
        <v>18840139644.509998</v>
      </c>
      <c r="D9" s="2">
        <v>19314078220.110001</v>
      </c>
      <c r="E9" s="27">
        <v>8608629747.4699993</v>
      </c>
      <c r="F9" s="27">
        <v>9336828825.8500004</v>
      </c>
    </row>
    <row r="10" spans="1:6" ht="24.75" customHeight="1" x14ac:dyDescent="0.45">
      <c r="A10" s="38" t="s">
        <v>15</v>
      </c>
      <c r="B10" s="39">
        <v>8</v>
      </c>
      <c r="C10" s="40">
        <v>-15759109087.51</v>
      </c>
      <c r="D10" s="40">
        <v>-16645271737.82</v>
      </c>
      <c r="E10" s="41">
        <v>-8039061392.71</v>
      </c>
      <c r="F10" s="41">
        <v>-8949898090.3999996</v>
      </c>
    </row>
    <row r="11" spans="1:6" ht="24.75" customHeight="1" x14ac:dyDescent="0.45">
      <c r="A11" s="38" t="s">
        <v>77</v>
      </c>
      <c r="C11" s="29">
        <f>SUM(C9:C10)</f>
        <v>3081030556.9999981</v>
      </c>
      <c r="D11" s="29">
        <f>SUM(D9:D10)</f>
        <v>2668806482.2900009</v>
      </c>
      <c r="E11" s="29">
        <f>SUM(E9:E10)</f>
        <v>569568354.75999928</v>
      </c>
      <c r="F11" s="29">
        <f>SUM(F9:F10)</f>
        <v>386930735.45000076</v>
      </c>
    </row>
    <row r="12" spans="1:6" ht="24.75" customHeight="1" x14ac:dyDescent="0.45">
      <c r="A12" s="38" t="s">
        <v>75</v>
      </c>
      <c r="B12" s="28">
        <v>9</v>
      </c>
      <c r="C12" s="27">
        <v>0</v>
      </c>
      <c r="D12" s="27">
        <v>0</v>
      </c>
      <c r="E12" s="2">
        <v>709582431.95000005</v>
      </c>
      <c r="F12" s="2">
        <v>740868778.05999994</v>
      </c>
    </row>
    <row r="13" spans="1:6" ht="24.75" customHeight="1" x14ac:dyDescent="0.45">
      <c r="A13" s="38" t="s">
        <v>16</v>
      </c>
      <c r="C13" s="2">
        <v>365363656.94999999</v>
      </c>
      <c r="D13" s="2">
        <v>342392488.41000003</v>
      </c>
      <c r="E13" s="27">
        <v>170097218.91999999</v>
      </c>
      <c r="F13" s="27">
        <v>158372822.00999999</v>
      </c>
    </row>
    <row r="14" spans="1:6" ht="24.75" customHeight="1" x14ac:dyDescent="0.45">
      <c r="A14" s="38" t="s">
        <v>218</v>
      </c>
      <c r="B14" s="28"/>
      <c r="C14" s="2">
        <v>21831142.16</v>
      </c>
      <c r="D14" s="2">
        <v>58707358.200000003</v>
      </c>
      <c r="E14" s="40">
        <v>8535859.3599999994</v>
      </c>
      <c r="F14" s="40">
        <v>17222948.379999999</v>
      </c>
    </row>
    <row r="15" spans="1:6" ht="24.75" customHeight="1" x14ac:dyDescent="0.45">
      <c r="A15" s="38" t="s">
        <v>136</v>
      </c>
      <c r="B15" s="28"/>
      <c r="C15" s="44">
        <v>-23308361.82</v>
      </c>
      <c r="D15" s="2">
        <v>37783845.539999999</v>
      </c>
      <c r="E15" s="40">
        <v>-452803.93</v>
      </c>
      <c r="F15" s="40">
        <v>-914247.22</v>
      </c>
    </row>
    <row r="16" spans="1:6" ht="24.75" customHeight="1" x14ac:dyDescent="0.45">
      <c r="A16" s="38" t="s">
        <v>100</v>
      </c>
      <c r="C16" s="40">
        <v>-602301384.20000005</v>
      </c>
      <c r="D16" s="40">
        <v>-682392918.13999999</v>
      </c>
      <c r="E16" s="40">
        <v>-192096094.88</v>
      </c>
      <c r="F16" s="40">
        <v>-284923079.61000001</v>
      </c>
    </row>
    <row r="17" spans="1:6" ht="24.75" customHeight="1" x14ac:dyDescent="0.45">
      <c r="A17" s="38" t="s">
        <v>18</v>
      </c>
      <c r="C17" s="41">
        <v>-866637467.35000002</v>
      </c>
      <c r="D17" s="41">
        <v>-887446155.33000004</v>
      </c>
      <c r="E17" s="41">
        <v>-310034578.23000002</v>
      </c>
      <c r="F17" s="41">
        <v>-353943110.81999999</v>
      </c>
    </row>
    <row r="18" spans="1:6" ht="24.75" customHeight="1" x14ac:dyDescent="0.45">
      <c r="A18" s="38" t="s">
        <v>145</v>
      </c>
      <c r="C18" s="40">
        <f>SUM(C11:C17)</f>
        <v>1975978142.7399974</v>
      </c>
      <c r="D18" s="40">
        <f>SUM(D11:D17)</f>
        <v>1537851100.9700007</v>
      </c>
      <c r="E18" s="40">
        <f>SUM(E11:E17)</f>
        <v>955200387.94999933</v>
      </c>
      <c r="F18" s="40">
        <f>SUM(F11:F17)</f>
        <v>663614846.25000072</v>
      </c>
    </row>
    <row r="19" spans="1:6" ht="24.75" customHeight="1" x14ac:dyDescent="0.45">
      <c r="A19" s="38" t="s">
        <v>78</v>
      </c>
      <c r="C19" s="40">
        <v>825298146.21000004</v>
      </c>
      <c r="D19" s="40">
        <v>834461299.11000001</v>
      </c>
      <c r="E19" s="107">
        <v>0</v>
      </c>
      <c r="F19" s="107">
        <v>0</v>
      </c>
    </row>
    <row r="20" spans="1:6" ht="24.75" customHeight="1" x14ac:dyDescent="0.45">
      <c r="A20" s="38" t="s">
        <v>20</v>
      </c>
      <c r="C20" s="40">
        <v>-102155710.58</v>
      </c>
      <c r="D20" s="40">
        <v>-119407489.40000001</v>
      </c>
      <c r="E20" s="40">
        <v>-78530064.650000006</v>
      </c>
      <c r="F20" s="40">
        <v>-88947520.549999997</v>
      </c>
    </row>
    <row r="21" spans="1:6" ht="24.75" customHeight="1" x14ac:dyDescent="0.45">
      <c r="A21" s="38" t="s">
        <v>143</v>
      </c>
      <c r="C21" s="42">
        <f>SUM(C18:C20)</f>
        <v>2699120578.3699975</v>
      </c>
      <c r="D21" s="42">
        <f>SUM(D18:D20)</f>
        <v>2252904910.6800008</v>
      </c>
      <c r="E21" s="42">
        <f>SUM(E18:E20)</f>
        <v>876670323.29999936</v>
      </c>
      <c r="F21" s="42">
        <f>SUM(F18:F20)</f>
        <v>574667325.70000076</v>
      </c>
    </row>
    <row r="22" spans="1:6" ht="24.75" customHeight="1" x14ac:dyDescent="0.45">
      <c r="A22" s="38" t="s">
        <v>146</v>
      </c>
      <c r="B22" s="28">
        <v>26.1</v>
      </c>
      <c r="C22" s="41">
        <v>-245066131.40000001</v>
      </c>
      <c r="D22" s="41">
        <v>-265966968.41999999</v>
      </c>
      <c r="E22" s="41">
        <v>3950012.37</v>
      </c>
      <c r="F22" s="41">
        <v>-784327.58</v>
      </c>
    </row>
    <row r="23" spans="1:6" ht="24.75" customHeight="1" x14ac:dyDescent="0.45">
      <c r="A23" s="38" t="s">
        <v>81</v>
      </c>
      <c r="C23" s="42">
        <f>+C21+C22</f>
        <v>2454054446.9699974</v>
      </c>
      <c r="D23" s="42">
        <f>+D21+D22</f>
        <v>1986937942.2600007</v>
      </c>
      <c r="E23" s="42">
        <f>+E21+E22</f>
        <v>880620335.66999936</v>
      </c>
      <c r="F23" s="42">
        <f>SUM(F21:F22)</f>
        <v>573882998.12000072</v>
      </c>
    </row>
    <row r="24" spans="1:6" s="27" customFormat="1" ht="24.75" customHeight="1" x14ac:dyDescent="0.45">
      <c r="A24" s="1" t="s">
        <v>191</v>
      </c>
      <c r="B24" s="13"/>
      <c r="C24" s="43"/>
      <c r="D24" s="43"/>
      <c r="E24" s="43"/>
      <c r="F24" s="43"/>
    </row>
    <row r="25" spans="1:6" s="27" customFormat="1" ht="24.75" customHeight="1" x14ac:dyDescent="0.45">
      <c r="A25" s="1" t="s">
        <v>176</v>
      </c>
      <c r="B25" s="13"/>
      <c r="C25" s="24"/>
      <c r="D25" s="24"/>
      <c r="E25" s="24"/>
      <c r="F25" s="24"/>
    </row>
    <row r="26" spans="1:6" s="27" customFormat="1" ht="24.75" customHeight="1" x14ac:dyDescent="0.45">
      <c r="A26" s="1" t="s">
        <v>192</v>
      </c>
      <c r="B26" s="28">
        <v>21</v>
      </c>
      <c r="C26" s="27">
        <v>0</v>
      </c>
      <c r="D26" s="106">
        <v>-45706786</v>
      </c>
      <c r="E26" s="27">
        <v>0</v>
      </c>
      <c r="F26" s="106">
        <v>-14100525</v>
      </c>
    </row>
    <row r="27" spans="1:6" s="27" customFormat="1" ht="24.75" customHeight="1" x14ac:dyDescent="0.45">
      <c r="A27" s="1" t="s">
        <v>221</v>
      </c>
      <c r="B27" s="28">
        <v>26.2</v>
      </c>
      <c r="C27" s="27">
        <v>0</v>
      </c>
      <c r="D27" s="40">
        <v>7141962.54</v>
      </c>
      <c r="E27" s="27">
        <v>0</v>
      </c>
      <c r="F27" s="106">
        <v>1908929.07</v>
      </c>
    </row>
    <row r="28" spans="1:6" s="27" customFormat="1" ht="24.75" customHeight="1" x14ac:dyDescent="0.45">
      <c r="A28" s="1" t="s">
        <v>222</v>
      </c>
      <c r="B28" s="13"/>
      <c r="C28" s="2">
        <v>0</v>
      </c>
      <c r="D28" s="122">
        <v>-5802873.71</v>
      </c>
      <c r="E28" s="2">
        <v>0</v>
      </c>
      <c r="F28" s="2">
        <v>0</v>
      </c>
    </row>
    <row r="29" spans="1:6" s="27" customFormat="1" ht="24.75" customHeight="1" x14ac:dyDescent="0.45">
      <c r="A29" s="1" t="s">
        <v>177</v>
      </c>
      <c r="B29" s="13"/>
      <c r="C29" s="16">
        <f>SUM(C26:C28)</f>
        <v>0</v>
      </c>
      <c r="D29" s="144">
        <f>SUM(D26:D28)</f>
        <v>-44367697.170000002</v>
      </c>
      <c r="E29" s="16">
        <f>SUM(E26:E28)</f>
        <v>0</v>
      </c>
      <c r="F29" s="144">
        <f>SUM(F26:F28)</f>
        <v>-12191595.93</v>
      </c>
    </row>
    <row r="30" spans="1:6" s="27" customFormat="1" ht="24.75" customHeight="1" thickBot="1" x14ac:dyDescent="0.5">
      <c r="A30" s="1" t="s">
        <v>82</v>
      </c>
      <c r="B30" s="13"/>
      <c r="C30" s="20">
        <f>+C23+C29</f>
        <v>2454054446.9699974</v>
      </c>
      <c r="D30" s="20">
        <f>+D23+D29</f>
        <v>1942570245.0900006</v>
      </c>
      <c r="E30" s="20">
        <f>+E23+E29</f>
        <v>880620335.66999936</v>
      </c>
      <c r="F30" s="20">
        <f>+F23+F29</f>
        <v>561691402.19000077</v>
      </c>
    </row>
    <row r="31" spans="1:6" s="27" customFormat="1" ht="24.75" customHeight="1" thickTop="1" x14ac:dyDescent="0.45">
      <c r="A31" s="1"/>
      <c r="B31" s="13"/>
      <c r="C31" s="2"/>
      <c r="D31" s="2"/>
      <c r="E31" s="45"/>
      <c r="F31" s="24"/>
    </row>
    <row r="32" spans="1:6" s="27" customFormat="1" ht="24.75" customHeight="1" x14ac:dyDescent="0.45">
      <c r="A32" s="88" t="s">
        <v>151</v>
      </c>
      <c r="B32" s="13"/>
      <c r="C32" s="24"/>
      <c r="D32" s="24"/>
      <c r="E32" s="24"/>
      <c r="F32" s="24"/>
    </row>
    <row r="33" spans="1:6" s="27" customFormat="1" ht="24.75" customHeight="1" x14ac:dyDescent="0.45">
      <c r="A33" s="1" t="s">
        <v>17</v>
      </c>
      <c r="B33" s="1"/>
      <c r="C33" s="60">
        <f>+C35-C34</f>
        <v>2439397090.4299974</v>
      </c>
      <c r="D33" s="60">
        <f>+D35-D34</f>
        <v>1973819197.9900007</v>
      </c>
      <c r="E33" s="60">
        <f>+E35-E34</f>
        <v>880620335.66999936</v>
      </c>
      <c r="F33" s="60">
        <f>+F35-F34</f>
        <v>573882998.12000072</v>
      </c>
    </row>
    <row r="34" spans="1:6" s="27" customFormat="1" ht="24.75" customHeight="1" x14ac:dyDescent="0.45">
      <c r="A34" s="1" t="s">
        <v>22</v>
      </c>
      <c r="B34" s="46"/>
      <c r="C34" s="2">
        <v>14657356.539999999</v>
      </c>
      <c r="D34" s="2">
        <v>13118744.27</v>
      </c>
      <c r="E34" s="2">
        <v>0</v>
      </c>
      <c r="F34" s="2">
        <v>0</v>
      </c>
    </row>
    <row r="35" spans="1:6" s="27" customFormat="1" ht="24.75" customHeight="1" thickBot="1" x14ac:dyDescent="0.5">
      <c r="A35" s="1" t="s">
        <v>81</v>
      </c>
      <c r="B35" s="13"/>
      <c r="C35" s="65">
        <f>+C23</f>
        <v>2454054446.9699974</v>
      </c>
      <c r="D35" s="65">
        <f>+D23</f>
        <v>1986937942.2600007</v>
      </c>
      <c r="E35" s="65">
        <f>+E23</f>
        <v>880620335.66999936</v>
      </c>
      <c r="F35" s="65">
        <f>+F23</f>
        <v>573882998.12000072</v>
      </c>
    </row>
    <row r="36" spans="1:6" s="27" customFormat="1" ht="24.75" customHeight="1" thickTop="1" x14ac:dyDescent="0.45">
      <c r="A36" s="1"/>
      <c r="B36" s="13"/>
      <c r="C36" s="2"/>
      <c r="D36" s="2"/>
      <c r="E36" s="45"/>
      <c r="F36" s="14"/>
    </row>
    <row r="37" spans="1:6" s="27" customFormat="1" ht="24.75" customHeight="1" x14ac:dyDescent="0.45">
      <c r="A37" s="88" t="s">
        <v>101</v>
      </c>
      <c r="B37" s="13"/>
      <c r="C37" s="24"/>
      <c r="D37" s="24"/>
      <c r="E37" s="14"/>
      <c r="F37" s="14"/>
    </row>
    <row r="38" spans="1:6" s="27" customFormat="1" ht="24.75" customHeight="1" x14ac:dyDescent="0.45">
      <c r="A38" s="1" t="s">
        <v>17</v>
      </c>
      <c r="B38" s="1"/>
      <c r="C38" s="60">
        <f>+C40-C39</f>
        <v>2439397090.4299974</v>
      </c>
      <c r="D38" s="60">
        <f>+D40-D39</f>
        <v>1929613914.7500007</v>
      </c>
      <c r="E38" s="60">
        <f>+E40-E39</f>
        <v>880620335.66999936</v>
      </c>
      <c r="F38" s="60">
        <f>+F40-F39</f>
        <v>561691402.19000077</v>
      </c>
    </row>
    <row r="39" spans="1:6" s="27" customFormat="1" ht="24.75" customHeight="1" x14ac:dyDescent="0.45">
      <c r="A39" s="1" t="s">
        <v>22</v>
      </c>
      <c r="B39" s="46"/>
      <c r="C39" s="60">
        <v>14657356.539999999</v>
      </c>
      <c r="D39" s="60">
        <v>12956330.34</v>
      </c>
      <c r="E39" s="60">
        <v>0</v>
      </c>
      <c r="F39" s="60">
        <v>0</v>
      </c>
    </row>
    <row r="40" spans="1:6" s="27" customFormat="1" ht="24.75" customHeight="1" thickBot="1" x14ac:dyDescent="0.5">
      <c r="A40" s="38" t="s">
        <v>82</v>
      </c>
      <c r="B40" s="13"/>
      <c r="C40" s="65">
        <f>C30</f>
        <v>2454054446.9699974</v>
      </c>
      <c r="D40" s="65">
        <f>D30</f>
        <v>1942570245.0900006</v>
      </c>
      <c r="E40" s="65">
        <f>E30</f>
        <v>880620335.66999936</v>
      </c>
      <c r="F40" s="65">
        <f>F30</f>
        <v>561691402.19000077</v>
      </c>
    </row>
    <row r="41" spans="1:6" s="27" customFormat="1" ht="24.75" customHeight="1" thickTop="1" x14ac:dyDescent="0.45">
      <c r="A41" s="1"/>
      <c r="B41" s="13"/>
      <c r="C41" s="2"/>
      <c r="D41" s="2"/>
      <c r="E41" s="45"/>
      <c r="F41" s="24"/>
    </row>
    <row r="42" spans="1:6" s="27" customFormat="1" ht="24.75" customHeight="1" x14ac:dyDescent="0.45">
      <c r="A42" s="88" t="s">
        <v>144</v>
      </c>
      <c r="B42" s="28">
        <v>27</v>
      </c>
      <c r="C42" s="2"/>
      <c r="D42" s="2"/>
      <c r="E42" s="2"/>
      <c r="F42" s="2"/>
    </row>
    <row r="43" spans="1:6" s="27" customFormat="1" ht="24.75" customHeight="1" x14ac:dyDescent="0.45">
      <c r="A43" s="1" t="s">
        <v>141</v>
      </c>
      <c r="C43" s="27">
        <f>C33/1253821000</f>
        <v>1.9455704525845376</v>
      </c>
      <c r="D43" s="27">
        <f>D33/1253821000</f>
        <v>1.5742432117423466</v>
      </c>
      <c r="E43" s="27">
        <f>E33/1253821000</f>
        <v>0.70234932711288078</v>
      </c>
      <c r="F43" s="27">
        <f>F33/1253821000</f>
        <v>0.45770727888590212</v>
      </c>
    </row>
    <row r="44" spans="1:6" s="27" customFormat="1" ht="24.75" customHeight="1" x14ac:dyDescent="0.45">
      <c r="A44" s="1"/>
      <c r="B44" s="1"/>
      <c r="F44" s="44"/>
    </row>
    <row r="45" spans="1:6" s="27" customFormat="1" ht="24.75" customHeight="1" x14ac:dyDescent="0.45">
      <c r="A45" s="1"/>
      <c r="B45" s="1"/>
      <c r="F45" s="44"/>
    </row>
    <row r="46" spans="1:6" s="27" customFormat="1" ht="24.75" customHeight="1" x14ac:dyDescent="0.45">
      <c r="A46" s="1"/>
      <c r="B46" s="1"/>
      <c r="F46" s="44"/>
    </row>
    <row r="47" spans="1:6" s="27" customFormat="1" ht="24.75" customHeight="1" x14ac:dyDescent="0.45">
      <c r="A47" s="1"/>
      <c r="B47" s="1"/>
      <c r="F47" s="44"/>
    </row>
    <row r="48" spans="1:6" s="27" customFormat="1" ht="21" x14ac:dyDescent="0.45">
      <c r="A48" s="1" t="s">
        <v>3</v>
      </c>
      <c r="B48" s="13"/>
      <c r="E48" s="43"/>
      <c r="F48" s="43"/>
    </row>
    <row r="49" ht="24" customHeight="1" x14ac:dyDescent="0.45"/>
    <row r="50" ht="24" customHeight="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</sheetData>
  <sheetProtection formatCells="0" formatColumns="0" formatRows="0" insertColumns="0" insertRows="0" insertHyperlinks="0" deleteColumns="0" deleteRows="0" sort="0" autoFilter="0" pivotTables="0"/>
  <mergeCells count="5">
    <mergeCell ref="C6:D6"/>
    <mergeCell ref="E6:F6"/>
    <mergeCell ref="A2:F2"/>
    <mergeCell ref="A3:F3"/>
    <mergeCell ref="A4:F4"/>
  </mergeCells>
  <phoneticPr fontId="7" type="noConversion"/>
  <pageMargins left="0.90551181102362199" right="0.511811023622047" top="0.511811023622047" bottom="0.59055118110236204" header="0.118110236220472" footer="0.118110236220472"/>
  <pageSetup paperSize="9" scale="70" firstPageNumber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zoomScaleNormal="100" zoomScaleSheetLayoutView="100" workbookViewId="0">
      <selection activeCell="F130" sqref="F130"/>
    </sheetView>
  </sheetViews>
  <sheetFormatPr defaultRowHeight="21" x14ac:dyDescent="0.45"/>
  <cols>
    <col min="1" max="1" width="40.85546875" style="21" customWidth="1"/>
    <col min="2" max="2" width="9.42578125" style="21" customWidth="1"/>
    <col min="3" max="4" width="20.140625" style="21" customWidth="1"/>
    <col min="5" max="5" width="20.42578125" style="21" customWidth="1"/>
    <col min="6" max="6" width="19" style="21" customWidth="1"/>
    <col min="7" max="7" width="1.28515625" style="21" customWidth="1"/>
    <col min="8" max="8" width="8.85546875" style="21" customWidth="1"/>
    <col min="9" max="9" width="14.85546875" style="21" customWidth="1"/>
    <col min="10" max="10" width="8.7109375" style="21" customWidth="1"/>
    <col min="11" max="13" width="20.140625" style="21" customWidth="1"/>
    <col min="14" max="14" width="5.140625" style="21" customWidth="1"/>
    <col min="15" max="15" width="15.140625" style="2" bestFit="1" customWidth="1"/>
    <col min="16" max="16384" width="9.140625" style="21"/>
  </cols>
  <sheetData>
    <row r="1" spans="1:15" ht="24" customHeight="1" x14ac:dyDescent="0.45">
      <c r="A1" s="150" t="s">
        <v>0</v>
      </c>
      <c r="B1" s="150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5" ht="24" customHeight="1" x14ac:dyDescent="0.45">
      <c r="A2" s="151" t="s">
        <v>155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1:15" ht="24" customHeight="1" x14ac:dyDescent="0.45">
      <c r="A3" s="150" t="s">
        <v>203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5" ht="8.25" customHeight="1" x14ac:dyDescent="0.45">
      <c r="A4" s="10"/>
      <c r="B4" s="10"/>
      <c r="C4" s="10"/>
      <c r="D4" s="10"/>
      <c r="E4" s="10"/>
      <c r="F4" s="10"/>
      <c r="G4" s="10"/>
      <c r="H4" s="10"/>
      <c r="I4" s="10"/>
      <c r="J4" s="10"/>
      <c r="K4" s="4"/>
      <c r="M4" s="4"/>
      <c r="O4" s="27"/>
    </row>
    <row r="5" spans="1:15" x14ac:dyDescent="0.45">
      <c r="A5" s="151" t="s">
        <v>1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O5" s="27"/>
    </row>
    <row r="6" spans="1:15" ht="21.75" customHeight="1" x14ac:dyDescent="0.45">
      <c r="A6" s="8"/>
      <c r="B6" s="8"/>
      <c r="C6" s="10"/>
      <c r="D6" s="10"/>
      <c r="E6" s="10"/>
      <c r="F6" s="10"/>
      <c r="G6" s="10"/>
      <c r="H6" s="10"/>
      <c r="I6" s="10"/>
      <c r="J6" s="10"/>
      <c r="K6" s="4"/>
      <c r="M6" s="48" t="s">
        <v>80</v>
      </c>
      <c r="O6" s="27"/>
    </row>
    <row r="7" spans="1:15" x14ac:dyDescent="0.45">
      <c r="C7" s="49"/>
      <c r="D7" s="50"/>
      <c r="E7" s="149" t="s">
        <v>49</v>
      </c>
      <c r="F7" s="149"/>
      <c r="G7" s="51"/>
      <c r="H7" s="52"/>
      <c r="I7" s="52" t="s">
        <v>52</v>
      </c>
      <c r="J7" s="53"/>
      <c r="K7" s="50"/>
      <c r="L7" s="49"/>
      <c r="M7" s="49"/>
      <c r="O7" s="27"/>
    </row>
    <row r="8" spans="1:15" x14ac:dyDescent="0.45">
      <c r="C8" s="54" t="s">
        <v>45</v>
      </c>
      <c r="D8" s="3" t="s">
        <v>46</v>
      </c>
      <c r="E8" s="35" t="s">
        <v>50</v>
      </c>
      <c r="F8" s="35" t="s">
        <v>57</v>
      </c>
      <c r="G8" s="3"/>
      <c r="H8" s="147" t="s">
        <v>130</v>
      </c>
      <c r="I8" s="147"/>
      <c r="J8" s="147"/>
      <c r="K8" s="10" t="s">
        <v>53</v>
      </c>
      <c r="L8" s="10" t="s">
        <v>54</v>
      </c>
      <c r="M8" s="10" t="s">
        <v>53</v>
      </c>
      <c r="O8" s="27"/>
    </row>
    <row r="9" spans="1:15" x14ac:dyDescent="0.45">
      <c r="A9" s="55"/>
      <c r="B9" s="36" t="s">
        <v>23</v>
      </c>
      <c r="C9" s="56" t="s">
        <v>47</v>
      </c>
      <c r="D9" s="8" t="s">
        <v>48</v>
      </c>
      <c r="E9" s="8" t="s">
        <v>51</v>
      </c>
      <c r="F9" s="8" t="s">
        <v>56</v>
      </c>
      <c r="G9" s="8"/>
      <c r="H9" s="148" t="s">
        <v>137</v>
      </c>
      <c r="I9" s="148"/>
      <c r="J9" s="148"/>
      <c r="K9" s="8"/>
      <c r="L9" s="8" t="s">
        <v>55</v>
      </c>
      <c r="M9" s="8"/>
      <c r="O9" s="27"/>
    </row>
    <row r="10" spans="1:15" s="57" customFormat="1" ht="12" customHeight="1" x14ac:dyDescent="0.45">
      <c r="A10" s="49"/>
      <c r="B10" s="2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O10" s="58"/>
    </row>
    <row r="11" spans="1:15" s="23" customFormat="1" ht="24.75" customHeight="1" x14ac:dyDescent="0.45">
      <c r="A11" s="59" t="s">
        <v>204</v>
      </c>
      <c r="B11" s="59"/>
      <c r="C11" s="60">
        <v>1253821000</v>
      </c>
      <c r="D11" s="60">
        <v>525000000</v>
      </c>
      <c r="E11" s="60">
        <v>140000000</v>
      </c>
      <c r="F11" s="61">
        <v>15675857700.969999</v>
      </c>
      <c r="G11" s="61"/>
      <c r="H11" s="61"/>
      <c r="I11" s="61">
        <v>10737024.92</v>
      </c>
      <c r="J11" s="61"/>
      <c r="K11" s="61">
        <f>SUM(C11:J11)</f>
        <v>17605415725.889999</v>
      </c>
      <c r="L11" s="61">
        <v>132667660.34999999</v>
      </c>
      <c r="M11" s="61">
        <f t="shared" ref="M11:M17" si="0">SUM(K11:L11)</f>
        <v>17738083386.239998</v>
      </c>
      <c r="O11" s="14"/>
    </row>
    <row r="12" spans="1:15" s="23" customFormat="1" ht="24.75" customHeight="1" x14ac:dyDescent="0.45">
      <c r="A12" s="59" t="s">
        <v>81</v>
      </c>
      <c r="B12" s="59"/>
      <c r="C12" s="60">
        <v>0</v>
      </c>
      <c r="D12" s="60">
        <v>0</v>
      </c>
      <c r="E12" s="60">
        <v>0</v>
      </c>
      <c r="F12" s="60">
        <f>+'9'!D33</f>
        <v>1973819197.9900007</v>
      </c>
      <c r="G12" s="61"/>
      <c r="H12" s="61"/>
      <c r="I12" s="61">
        <v>0</v>
      </c>
      <c r="J12" s="61"/>
      <c r="K12" s="61">
        <f>SUM(C12:J12)</f>
        <v>1973819197.9900007</v>
      </c>
      <c r="L12" s="61">
        <f>+'9'!D34</f>
        <v>13118744.27</v>
      </c>
      <c r="M12" s="61">
        <f t="shared" si="0"/>
        <v>1986937942.2600007</v>
      </c>
      <c r="O12" s="14"/>
    </row>
    <row r="13" spans="1:15" s="23" customFormat="1" ht="24.75" customHeight="1" x14ac:dyDescent="0.45">
      <c r="A13" s="59" t="s">
        <v>83</v>
      </c>
      <c r="B13" s="59"/>
      <c r="C13" s="62">
        <v>0</v>
      </c>
      <c r="D13" s="62">
        <v>0</v>
      </c>
      <c r="E13" s="62">
        <v>0</v>
      </c>
      <c r="F13" s="141">
        <v>-44205283.240000002</v>
      </c>
      <c r="G13" s="62"/>
      <c r="H13" s="62"/>
      <c r="I13" s="62">
        <v>0</v>
      </c>
      <c r="J13" s="62"/>
      <c r="K13" s="142">
        <f>SUM(C13:J13)</f>
        <v>-44205283.240000002</v>
      </c>
      <c r="L13" s="142">
        <v>-162413.93</v>
      </c>
      <c r="M13" s="141">
        <f t="shared" si="0"/>
        <v>-44367697.170000002</v>
      </c>
      <c r="O13" s="14"/>
    </row>
    <row r="14" spans="1:15" s="23" customFormat="1" ht="24.75" customHeight="1" x14ac:dyDescent="0.45">
      <c r="A14" s="59" t="s">
        <v>82</v>
      </c>
      <c r="B14" s="59"/>
      <c r="C14" s="61">
        <f>SUM(C12:C13)</f>
        <v>0</v>
      </c>
      <c r="D14" s="61">
        <f>SUM(D12:D13)</f>
        <v>0</v>
      </c>
      <c r="E14" s="61">
        <f>SUM(E12:E13)</f>
        <v>0</v>
      </c>
      <c r="F14" s="61">
        <f>SUM(F12:F13)</f>
        <v>1929613914.7500007</v>
      </c>
      <c r="G14" s="61"/>
      <c r="H14" s="61"/>
      <c r="I14" s="61">
        <f>SUM(I12:I13)</f>
        <v>0</v>
      </c>
      <c r="J14" s="61"/>
      <c r="K14" s="61">
        <f>SUM(K12:K13)</f>
        <v>1929613914.7500007</v>
      </c>
      <c r="L14" s="61">
        <f>SUM(L12:L13)</f>
        <v>12956330.34</v>
      </c>
      <c r="M14" s="61">
        <f t="shared" si="0"/>
        <v>1942570245.0900006</v>
      </c>
      <c r="O14" s="14"/>
    </row>
    <row r="15" spans="1:15" s="23" customFormat="1" ht="24.75" customHeight="1" x14ac:dyDescent="0.45">
      <c r="A15" s="59" t="s">
        <v>131</v>
      </c>
      <c r="B15" s="59"/>
      <c r="C15" s="61">
        <v>0</v>
      </c>
      <c r="D15" s="61">
        <v>0</v>
      </c>
      <c r="E15" s="61">
        <v>0</v>
      </c>
      <c r="F15" s="61">
        <v>0</v>
      </c>
      <c r="G15" s="61"/>
      <c r="H15" s="61"/>
      <c r="I15" s="123">
        <v>46578.400000000001</v>
      </c>
      <c r="J15" s="61"/>
      <c r="K15" s="27">
        <f>SUM(C15:I15)</f>
        <v>46578.400000000001</v>
      </c>
      <c r="L15" s="61">
        <v>0</v>
      </c>
      <c r="M15" s="61">
        <f t="shared" si="0"/>
        <v>46578.400000000001</v>
      </c>
      <c r="O15" s="14"/>
    </row>
    <row r="16" spans="1:15" s="23" customFormat="1" ht="24.75" customHeight="1" x14ac:dyDescent="0.45">
      <c r="A16" s="59" t="s">
        <v>67</v>
      </c>
      <c r="B16" s="59"/>
      <c r="C16" s="61">
        <v>0</v>
      </c>
      <c r="D16" s="61">
        <v>0</v>
      </c>
      <c r="E16" s="61">
        <v>0</v>
      </c>
      <c r="F16" s="61">
        <v>0</v>
      </c>
      <c r="G16" s="61"/>
      <c r="H16" s="61"/>
      <c r="I16" s="61">
        <v>0</v>
      </c>
      <c r="J16" s="61"/>
      <c r="K16" s="27">
        <f>SUM(C16:I16)</f>
        <v>0</v>
      </c>
      <c r="L16" s="125">
        <v>-118578.4</v>
      </c>
      <c r="M16" s="40">
        <f t="shared" si="0"/>
        <v>-118578.4</v>
      </c>
      <c r="O16" s="14"/>
    </row>
    <row r="17" spans="1:15" s="23" customFormat="1" ht="24.75" customHeight="1" x14ac:dyDescent="0.45">
      <c r="A17" s="59" t="s">
        <v>74</v>
      </c>
      <c r="B17" s="63">
        <v>24.2</v>
      </c>
      <c r="C17" s="61">
        <v>0</v>
      </c>
      <c r="D17" s="61">
        <v>0</v>
      </c>
      <c r="E17" s="61">
        <v>0</v>
      </c>
      <c r="F17" s="40">
        <v>-187854150</v>
      </c>
      <c r="G17" s="61"/>
      <c r="H17" s="61"/>
      <c r="I17" s="61">
        <v>0</v>
      </c>
      <c r="J17" s="61"/>
      <c r="K17" s="143">
        <f>SUM(C17:I17)</f>
        <v>-187854150</v>
      </c>
      <c r="L17" s="61">
        <v>0</v>
      </c>
      <c r="M17" s="40">
        <f t="shared" si="0"/>
        <v>-187854150</v>
      </c>
      <c r="O17" s="14"/>
    </row>
    <row r="18" spans="1:15" s="59" customFormat="1" ht="24.75" customHeight="1" x14ac:dyDescent="0.45">
      <c r="A18" s="59" t="s">
        <v>156</v>
      </c>
      <c r="C18" s="64">
        <f>+C11+C14+C15+C16+C17</f>
        <v>1253821000</v>
      </c>
      <c r="D18" s="64">
        <f>+D11+D14+D15+D16+D17</f>
        <v>525000000</v>
      </c>
      <c r="E18" s="64">
        <f>+E11+E14+E15+E16+E17</f>
        <v>140000000</v>
      </c>
      <c r="F18" s="64">
        <f>+F11+F14+F15+F16+F17</f>
        <v>17417617465.720001</v>
      </c>
      <c r="G18" s="64">
        <f>+G11+G14+G15+G16+G17</f>
        <v>0</v>
      </c>
      <c r="H18" s="64"/>
      <c r="I18" s="64">
        <f>+I11+I14+I15+I16+I17</f>
        <v>10783603.32</v>
      </c>
      <c r="J18" s="64"/>
      <c r="K18" s="64">
        <f>+K11+K14+K15+K16+K17</f>
        <v>19347222069.040001</v>
      </c>
      <c r="L18" s="64">
        <f>+L11+L14+L15+L16+L17</f>
        <v>145505412.28999999</v>
      </c>
      <c r="M18" s="64">
        <f>+M11+M14+M15+M16+M17</f>
        <v>19492727481.329998</v>
      </c>
      <c r="O18" s="60"/>
    </row>
    <row r="19" spans="1:15" s="23" customFormat="1" ht="24.75" customHeight="1" x14ac:dyDescent="0.45">
      <c r="A19" s="59" t="s">
        <v>81</v>
      </c>
      <c r="B19" s="59"/>
      <c r="C19" s="60">
        <v>0</v>
      </c>
      <c r="D19" s="60">
        <v>0</v>
      </c>
      <c r="E19" s="60">
        <v>0</v>
      </c>
      <c r="F19" s="27">
        <f>+'9'!C33</f>
        <v>2439397090.4299974</v>
      </c>
      <c r="G19" s="27"/>
      <c r="H19" s="27"/>
      <c r="I19" s="27">
        <v>0</v>
      </c>
      <c r="J19" s="27"/>
      <c r="K19" s="61">
        <f>SUM(C19:I19)</f>
        <v>2439397090.4299974</v>
      </c>
      <c r="L19" s="27">
        <f>+'9'!C34</f>
        <v>14657356.539999999</v>
      </c>
      <c r="M19" s="61">
        <f>SUM(K19:L19)</f>
        <v>2454054446.9699974</v>
      </c>
      <c r="N19" s="2"/>
      <c r="O19" s="14"/>
    </row>
    <row r="20" spans="1:15" s="23" customFormat="1" ht="24.75" customHeight="1" x14ac:dyDescent="0.45">
      <c r="A20" s="59" t="s">
        <v>83</v>
      </c>
      <c r="B20" s="59"/>
      <c r="C20" s="62">
        <v>0</v>
      </c>
      <c r="D20" s="62">
        <v>0</v>
      </c>
      <c r="E20" s="62">
        <v>0</v>
      </c>
      <c r="F20" s="124">
        <v>0</v>
      </c>
      <c r="G20" s="62"/>
      <c r="H20" s="62"/>
      <c r="I20" s="62">
        <v>0</v>
      </c>
      <c r="J20" s="62"/>
      <c r="K20" s="124">
        <f>SUM(C20:I20)</f>
        <v>0</v>
      </c>
      <c r="L20" s="124">
        <v>0</v>
      </c>
      <c r="M20" s="124">
        <f>SUM(K20:L20)</f>
        <v>0</v>
      </c>
      <c r="O20" s="14"/>
    </row>
    <row r="21" spans="1:15" s="23" customFormat="1" ht="24.75" customHeight="1" x14ac:dyDescent="0.45">
      <c r="A21" s="59" t="s">
        <v>82</v>
      </c>
      <c r="B21" s="59"/>
      <c r="C21" s="61">
        <f>SUM(C19:C20)</f>
        <v>0</v>
      </c>
      <c r="D21" s="61">
        <f>SUM(D19:D20)</f>
        <v>0</v>
      </c>
      <c r="E21" s="61">
        <f>SUM(E19:E20)</f>
        <v>0</v>
      </c>
      <c r="F21" s="61">
        <f>SUM(F19:F20)</f>
        <v>2439397090.4299974</v>
      </c>
      <c r="G21" s="61"/>
      <c r="H21" s="61"/>
      <c r="I21" s="61">
        <v>0</v>
      </c>
      <c r="J21" s="61"/>
      <c r="K21" s="61">
        <f>SUM(K19:K20)</f>
        <v>2439397090.4299974</v>
      </c>
      <c r="L21" s="61">
        <f>SUM(L19:L20)</f>
        <v>14657356.539999999</v>
      </c>
      <c r="M21" s="61">
        <f>SUM(K21:L21)</f>
        <v>2454054446.9699974</v>
      </c>
      <c r="O21" s="14"/>
    </row>
    <row r="22" spans="1:15" s="23" customFormat="1" ht="24.75" customHeight="1" x14ac:dyDescent="0.45">
      <c r="A22" s="59" t="s">
        <v>74</v>
      </c>
      <c r="B22" s="63">
        <v>24.1</v>
      </c>
      <c r="C22" s="61">
        <v>0</v>
      </c>
      <c r="D22" s="61">
        <v>0</v>
      </c>
      <c r="E22" s="61">
        <v>0</v>
      </c>
      <c r="F22" s="98">
        <v>-250717940</v>
      </c>
      <c r="G22" s="61"/>
      <c r="H22" s="61"/>
      <c r="I22" s="61">
        <v>0</v>
      </c>
      <c r="J22" s="61"/>
      <c r="K22" s="143">
        <f>SUM(C22:I22)</f>
        <v>-250717940</v>
      </c>
      <c r="L22" s="27">
        <v>0</v>
      </c>
      <c r="M22" s="70">
        <f>SUM(K22:L22)</f>
        <v>-250717940</v>
      </c>
      <c r="O22" s="14"/>
    </row>
    <row r="23" spans="1:15" s="59" customFormat="1" ht="24.75" customHeight="1" thickBot="1" x14ac:dyDescent="0.5">
      <c r="A23" s="59" t="s">
        <v>205</v>
      </c>
      <c r="C23" s="65">
        <f>+C18+C21+C22</f>
        <v>1253821000</v>
      </c>
      <c r="D23" s="65">
        <f>+D18+D21+D22</f>
        <v>525000000</v>
      </c>
      <c r="E23" s="65">
        <f>+E18+E21+E22</f>
        <v>140000000</v>
      </c>
      <c r="F23" s="65">
        <f>+F18+F21+F22</f>
        <v>19606296616.149998</v>
      </c>
      <c r="G23" s="65"/>
      <c r="H23" s="65"/>
      <c r="I23" s="65">
        <f>+I18+I21+I22</f>
        <v>10783603.32</v>
      </c>
      <c r="J23" s="65"/>
      <c r="K23" s="65">
        <f>+K18+K21+K22</f>
        <v>21535901219.469997</v>
      </c>
      <c r="L23" s="65">
        <f>+L18+L21+L22</f>
        <v>160162768.82999998</v>
      </c>
      <c r="M23" s="65">
        <f>+M18+M21+M22</f>
        <v>21696063988.299995</v>
      </c>
      <c r="O23" s="60"/>
    </row>
    <row r="24" spans="1:15" s="59" customFormat="1" ht="21.75" thickTop="1" x14ac:dyDescent="0.45"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O24" s="60"/>
    </row>
    <row r="25" spans="1:15" s="59" customFormat="1" x14ac:dyDescent="0.45">
      <c r="C25" s="61"/>
      <c r="D25" s="61"/>
      <c r="E25" s="61"/>
      <c r="F25" s="61"/>
      <c r="G25" s="61"/>
      <c r="H25" s="61"/>
      <c r="I25" s="61"/>
      <c r="J25" s="61"/>
      <c r="K25" s="61"/>
      <c r="L25" s="66"/>
      <c r="M25" s="61"/>
      <c r="O25" s="60"/>
    </row>
    <row r="26" spans="1:15" s="59" customFormat="1" x14ac:dyDescent="0.45">
      <c r="C26" s="61"/>
      <c r="D26" s="61"/>
      <c r="E26" s="61"/>
      <c r="F26" s="61"/>
      <c r="G26" s="61"/>
      <c r="H26" s="61"/>
      <c r="I26" s="61"/>
      <c r="J26" s="61"/>
      <c r="K26" s="61"/>
      <c r="L26" s="66"/>
      <c r="M26" s="61"/>
      <c r="O26" s="60"/>
    </row>
    <row r="27" spans="1:15" s="59" customFormat="1" x14ac:dyDescent="0.45">
      <c r="C27" s="61"/>
      <c r="D27" s="61"/>
      <c r="E27" s="61"/>
      <c r="F27" s="61"/>
      <c r="G27" s="61"/>
      <c r="H27" s="61"/>
      <c r="I27" s="61"/>
      <c r="J27" s="61"/>
      <c r="K27" s="61"/>
      <c r="L27" s="66"/>
      <c r="M27" s="61"/>
      <c r="O27" s="60"/>
    </row>
    <row r="28" spans="1:15" s="59" customFormat="1" x14ac:dyDescent="0.45">
      <c r="C28" s="61"/>
      <c r="D28" s="61"/>
      <c r="E28" s="61"/>
      <c r="F28" s="61"/>
      <c r="G28" s="61"/>
      <c r="H28" s="61"/>
      <c r="I28" s="61"/>
      <c r="J28" s="61"/>
      <c r="K28" s="61"/>
      <c r="L28" s="66"/>
      <c r="M28" s="61"/>
      <c r="O28" s="60"/>
    </row>
    <row r="29" spans="1:15" s="59" customFormat="1" x14ac:dyDescent="0.45">
      <c r="C29" s="61"/>
      <c r="D29" s="61"/>
      <c r="E29" s="61"/>
      <c r="F29" s="61"/>
      <c r="G29" s="61"/>
      <c r="H29" s="61"/>
      <c r="I29" s="61"/>
      <c r="J29" s="61"/>
      <c r="K29" s="61"/>
      <c r="L29" s="66"/>
      <c r="M29" s="61"/>
      <c r="O29" s="60"/>
    </row>
    <row r="30" spans="1:15" s="59" customFormat="1" x14ac:dyDescent="0.45">
      <c r="C30" s="61"/>
      <c r="D30" s="61"/>
      <c r="E30" s="61"/>
      <c r="F30" s="61"/>
      <c r="G30" s="61"/>
      <c r="H30" s="61"/>
      <c r="I30" s="61"/>
      <c r="J30" s="61"/>
      <c r="K30" s="61"/>
      <c r="L30" s="66"/>
      <c r="M30" s="61"/>
      <c r="O30" s="60"/>
    </row>
    <row r="31" spans="1:15" s="59" customFormat="1" x14ac:dyDescent="0.45">
      <c r="C31" s="61"/>
      <c r="D31" s="61"/>
      <c r="E31" s="61"/>
      <c r="F31" s="61"/>
      <c r="G31" s="61"/>
      <c r="H31" s="61"/>
      <c r="I31" s="61"/>
      <c r="J31" s="61"/>
      <c r="K31" s="61"/>
      <c r="L31" s="66"/>
      <c r="M31" s="61"/>
      <c r="O31" s="60"/>
    </row>
    <row r="32" spans="1:15" s="59" customFormat="1" x14ac:dyDescent="0.45">
      <c r="C32" s="61"/>
      <c r="D32" s="61"/>
      <c r="E32" s="61"/>
      <c r="F32" s="61"/>
      <c r="G32" s="61"/>
      <c r="H32" s="61"/>
      <c r="I32" s="61"/>
      <c r="J32" s="61"/>
      <c r="K32" s="61"/>
      <c r="L32" s="66"/>
      <c r="M32" s="61"/>
      <c r="O32" s="60"/>
    </row>
    <row r="33" spans="1:15" s="59" customFormat="1" x14ac:dyDescent="0.45">
      <c r="C33" s="61"/>
      <c r="D33" s="61"/>
      <c r="E33" s="61"/>
      <c r="F33" s="61"/>
      <c r="G33" s="61"/>
      <c r="H33" s="61"/>
      <c r="I33" s="61"/>
      <c r="J33" s="61"/>
      <c r="K33" s="61"/>
      <c r="L33" s="66"/>
      <c r="M33" s="61"/>
      <c r="O33" s="60"/>
    </row>
    <row r="34" spans="1:15" s="59" customFormat="1" x14ac:dyDescent="0.45">
      <c r="C34" s="61"/>
      <c r="D34" s="61"/>
      <c r="E34" s="61"/>
      <c r="F34" s="61"/>
      <c r="G34" s="61"/>
      <c r="H34" s="61"/>
      <c r="I34" s="61"/>
      <c r="J34" s="61"/>
      <c r="K34" s="61"/>
      <c r="L34" s="66"/>
      <c r="M34" s="61"/>
      <c r="O34" s="60"/>
    </row>
    <row r="35" spans="1:15" s="59" customFormat="1" x14ac:dyDescent="0.45">
      <c r="C35" s="61"/>
      <c r="D35" s="61"/>
      <c r="E35" s="61"/>
      <c r="F35" s="61"/>
      <c r="G35" s="61"/>
      <c r="H35" s="61"/>
      <c r="I35" s="61"/>
      <c r="J35" s="61"/>
      <c r="K35" s="61"/>
      <c r="L35" s="66"/>
      <c r="M35" s="61"/>
      <c r="O35" s="60"/>
    </row>
    <row r="36" spans="1:15" s="59" customFormat="1" ht="24" customHeight="1" x14ac:dyDescent="0.45">
      <c r="C36" s="61"/>
      <c r="D36" s="61"/>
      <c r="E36" s="61"/>
      <c r="F36" s="61"/>
      <c r="G36" s="61"/>
      <c r="H36" s="61"/>
      <c r="I36" s="61"/>
      <c r="J36" s="61"/>
      <c r="K36" s="61"/>
      <c r="L36" s="66"/>
      <c r="M36" s="61"/>
      <c r="O36" s="60"/>
    </row>
    <row r="37" spans="1:15" s="59" customFormat="1" ht="24" customHeight="1" x14ac:dyDescent="0.45">
      <c r="C37" s="61"/>
      <c r="D37" s="61"/>
      <c r="E37" s="61"/>
      <c r="F37" s="61"/>
      <c r="G37" s="61"/>
      <c r="H37" s="61"/>
      <c r="I37" s="61"/>
      <c r="J37" s="61"/>
      <c r="K37" s="61"/>
      <c r="L37" s="66"/>
      <c r="M37" s="61"/>
      <c r="O37" s="60"/>
    </row>
    <row r="38" spans="1:15" s="59" customFormat="1" ht="24" customHeight="1" x14ac:dyDescent="0.45">
      <c r="C38" s="61"/>
      <c r="D38" s="61"/>
      <c r="E38" s="61"/>
      <c r="F38" s="61"/>
      <c r="G38" s="61"/>
      <c r="H38" s="61"/>
      <c r="I38" s="61"/>
      <c r="J38" s="61"/>
      <c r="K38" s="61"/>
      <c r="L38" s="66"/>
      <c r="M38" s="61"/>
      <c r="O38" s="60"/>
    </row>
    <row r="39" spans="1:15" ht="24" customHeight="1" x14ac:dyDescent="0.45">
      <c r="A39" s="1" t="s">
        <v>3</v>
      </c>
      <c r="B39" s="1"/>
      <c r="N39" s="104">
        <v>10</v>
      </c>
    </row>
    <row r="40" spans="1:15" x14ac:dyDescent="0.45">
      <c r="I40" s="67"/>
    </row>
    <row r="48" spans="1:15" ht="21" customHeight="1" x14ac:dyDescent="0.45"/>
  </sheetData>
  <sheetProtection formatCells="0" formatColumns="0" formatRows="0" insertColumns="0" insertRows="0" insertHyperlinks="0" deleteColumns="0" deleteRows="0" sort="0" autoFilter="0" pivotTables="0"/>
  <mergeCells count="7">
    <mergeCell ref="H8:J8"/>
    <mergeCell ref="H9:J9"/>
    <mergeCell ref="E7:F7"/>
    <mergeCell ref="A1:M1"/>
    <mergeCell ref="A2:M2"/>
    <mergeCell ref="A3:M3"/>
    <mergeCell ref="A5:M5"/>
  </mergeCells>
  <phoneticPr fontId="7" type="noConversion"/>
  <pageMargins left="0.90551181102362199" right="0.511811023622047" top="0.511811023622047" bottom="0.59055118110236204" header="0.118110236220472" footer="0.118110236220472"/>
  <pageSetup paperSize="9" scale="62" firstPageNumber="12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zoomScaleSheetLayoutView="100" workbookViewId="0">
      <selection activeCell="F14" sqref="F14"/>
    </sheetView>
  </sheetViews>
  <sheetFormatPr defaultRowHeight="21" x14ac:dyDescent="0.45"/>
  <cols>
    <col min="1" max="1" width="39.5703125" style="126" customWidth="1"/>
    <col min="2" max="2" width="9" style="126" bestFit="1" customWidth="1"/>
    <col min="3" max="3" width="17.7109375" style="126" bestFit="1" customWidth="1"/>
    <col min="4" max="4" width="16" style="126" customWidth="1"/>
    <col min="5" max="5" width="20.28515625" style="126" customWidth="1"/>
    <col min="6" max="6" width="17.42578125" style="126" customWidth="1"/>
    <col min="7" max="7" width="17" style="126" customWidth="1"/>
    <col min="8" max="16384" width="9.140625" style="126"/>
  </cols>
  <sheetData>
    <row r="1" spans="1:7" ht="29.25" x14ac:dyDescent="0.6">
      <c r="G1" s="127">
        <v>11</v>
      </c>
    </row>
    <row r="2" spans="1:7" ht="24.75" customHeight="1" x14ac:dyDescent="0.45">
      <c r="A2" s="152" t="str">
        <f>+'[1]7'!A1:M1</f>
        <v>บริษัท จีเอฟพีที จำกัด (มหาชน) และบริษัทย่อย</v>
      </c>
      <c r="B2" s="152"/>
      <c r="C2" s="153"/>
      <c r="D2" s="153"/>
      <c r="E2" s="153"/>
      <c r="F2" s="153"/>
      <c r="G2" s="153"/>
    </row>
    <row r="3" spans="1:7" ht="24.75" customHeight="1" x14ac:dyDescent="0.45">
      <c r="A3" s="153" t="s">
        <v>155</v>
      </c>
      <c r="B3" s="153"/>
      <c r="C3" s="153"/>
      <c r="D3" s="153"/>
      <c r="E3" s="153"/>
      <c r="F3" s="153"/>
      <c r="G3" s="153"/>
    </row>
    <row r="4" spans="1:7" ht="24.75" customHeight="1" x14ac:dyDescent="0.45">
      <c r="A4" s="152" t="s">
        <v>203</v>
      </c>
      <c r="B4" s="152"/>
      <c r="C4" s="153"/>
      <c r="D4" s="153"/>
      <c r="E4" s="153"/>
      <c r="F4" s="153"/>
      <c r="G4" s="153"/>
    </row>
    <row r="5" spans="1:7" ht="9.9499999999999993" customHeight="1" x14ac:dyDescent="0.45">
      <c r="A5" s="139"/>
      <c r="B5" s="139"/>
      <c r="C5" s="140"/>
      <c r="D5" s="140"/>
      <c r="E5" s="140"/>
      <c r="F5" s="140"/>
      <c r="G5" s="140"/>
    </row>
    <row r="6" spans="1:7" x14ac:dyDescent="0.45">
      <c r="A6" s="153" t="s">
        <v>13</v>
      </c>
      <c r="B6" s="153"/>
      <c r="C6" s="153"/>
      <c r="D6" s="153"/>
      <c r="E6" s="153"/>
      <c r="F6" s="153"/>
      <c r="G6" s="153"/>
    </row>
    <row r="7" spans="1:7" x14ac:dyDescent="0.45">
      <c r="A7" s="140"/>
      <c r="B7" s="140"/>
      <c r="C7" s="140"/>
      <c r="D7" s="140"/>
      <c r="E7" s="140"/>
      <c r="F7" s="140"/>
      <c r="G7" s="128" t="s">
        <v>80</v>
      </c>
    </row>
    <row r="8" spans="1:7" x14ac:dyDescent="0.45">
      <c r="A8" s="129"/>
      <c r="B8" s="129"/>
      <c r="C8" s="130"/>
      <c r="D8" s="130"/>
      <c r="E8" s="154" t="s">
        <v>49</v>
      </c>
      <c r="F8" s="154"/>
      <c r="G8" s="129"/>
    </row>
    <row r="9" spans="1:7" ht="24.6" customHeight="1" x14ac:dyDescent="0.45">
      <c r="C9" s="140" t="s">
        <v>45</v>
      </c>
      <c r="D9" s="140" t="s">
        <v>46</v>
      </c>
      <c r="E9" s="68" t="s">
        <v>50</v>
      </c>
      <c r="F9" s="131" t="s">
        <v>57</v>
      </c>
      <c r="G9" s="140" t="s">
        <v>53</v>
      </c>
    </row>
    <row r="10" spans="1:7" x14ac:dyDescent="0.45">
      <c r="A10" s="132"/>
      <c r="B10" s="69" t="s">
        <v>23</v>
      </c>
      <c r="C10" s="133" t="s">
        <v>47</v>
      </c>
      <c r="D10" s="133" t="s">
        <v>48</v>
      </c>
      <c r="E10" s="133" t="s">
        <v>51</v>
      </c>
      <c r="F10" s="133" t="s">
        <v>56</v>
      </c>
      <c r="G10" s="133"/>
    </row>
    <row r="11" spans="1:7" ht="24.75" customHeight="1" x14ac:dyDescent="0.45">
      <c r="C11" s="140"/>
      <c r="D11" s="140"/>
      <c r="E11" s="140"/>
      <c r="F11" s="140"/>
      <c r="G11" s="140"/>
    </row>
    <row r="12" spans="1:7" ht="24.75" customHeight="1" x14ac:dyDescent="0.45">
      <c r="A12" s="126" t="s">
        <v>204</v>
      </c>
      <c r="C12" s="108">
        <v>1253821000</v>
      </c>
      <c r="D12" s="108">
        <v>525000000</v>
      </c>
      <c r="E12" s="108">
        <v>140000000</v>
      </c>
      <c r="F12" s="61">
        <v>1569371101.0799999</v>
      </c>
      <c r="G12" s="61">
        <f>SUM(C12:F12)</f>
        <v>3488192101.0799999</v>
      </c>
    </row>
    <row r="13" spans="1:7" ht="24.75" customHeight="1" x14ac:dyDescent="0.45">
      <c r="A13" s="126" t="s">
        <v>81</v>
      </c>
      <c r="C13" s="108">
        <v>0</v>
      </c>
      <c r="D13" s="108">
        <v>0</v>
      </c>
      <c r="E13" s="108">
        <v>0</v>
      </c>
      <c r="F13" s="61">
        <f>+'9'!F23</f>
        <v>573882998.12000072</v>
      </c>
      <c r="G13" s="61">
        <f>SUM(C13:F13)</f>
        <v>573882998.12000072</v>
      </c>
    </row>
    <row r="14" spans="1:7" ht="24.75" customHeight="1" x14ac:dyDescent="0.45">
      <c r="A14" s="126" t="s">
        <v>83</v>
      </c>
      <c r="C14" s="109">
        <v>0</v>
      </c>
      <c r="D14" s="109">
        <v>0</v>
      </c>
      <c r="E14" s="109">
        <v>0</v>
      </c>
      <c r="F14" s="109">
        <f>+'9'!F29</f>
        <v>-12191595.93</v>
      </c>
      <c r="G14" s="142">
        <f>SUM(C14:F14)</f>
        <v>-12191595.93</v>
      </c>
    </row>
    <row r="15" spans="1:7" ht="24.75" customHeight="1" x14ac:dyDescent="0.45">
      <c r="A15" s="126" t="s">
        <v>82</v>
      </c>
      <c r="C15" s="108">
        <f>SUM(C13:C14)</f>
        <v>0</v>
      </c>
      <c r="D15" s="108">
        <f>SUM(D13:D14)</f>
        <v>0</v>
      </c>
      <c r="E15" s="108">
        <f>SUM(E13:E14)</f>
        <v>0</v>
      </c>
      <c r="F15" s="61">
        <f>SUM(F13:F14)</f>
        <v>561691402.19000077</v>
      </c>
      <c r="G15" s="61">
        <f>SUM(G13:G14)</f>
        <v>561691402.19000077</v>
      </c>
    </row>
    <row r="16" spans="1:7" ht="24.75" customHeight="1" x14ac:dyDescent="0.45">
      <c r="A16" s="126" t="s">
        <v>74</v>
      </c>
      <c r="B16" s="134">
        <v>24.2</v>
      </c>
      <c r="C16" s="109">
        <v>0</v>
      </c>
      <c r="D16" s="109">
        <v>0</v>
      </c>
      <c r="E16" s="109">
        <v>0</v>
      </c>
      <c r="F16" s="109">
        <v>-187854150</v>
      </c>
      <c r="G16" s="109">
        <f>SUM(C16:F16)</f>
        <v>-187854150</v>
      </c>
    </row>
    <row r="17" spans="1:9" ht="24.75" customHeight="1" x14ac:dyDescent="0.45">
      <c r="A17" s="126" t="s">
        <v>156</v>
      </c>
      <c r="C17" s="108">
        <f>+C12+C15+C16</f>
        <v>1253821000</v>
      </c>
      <c r="D17" s="108">
        <f>+D12+D15+D16</f>
        <v>525000000</v>
      </c>
      <c r="E17" s="108">
        <f>+E12+E15+E16</f>
        <v>140000000</v>
      </c>
      <c r="F17" s="61">
        <f>+F12+F15+F16</f>
        <v>1943208353.2700007</v>
      </c>
      <c r="G17" s="61">
        <f>+G12+G15+G16</f>
        <v>3862029353.2700005</v>
      </c>
      <c r="I17" s="60"/>
    </row>
    <row r="18" spans="1:9" ht="24.75" customHeight="1" x14ac:dyDescent="0.45">
      <c r="A18" s="126" t="s">
        <v>81</v>
      </c>
      <c r="C18" s="108">
        <v>0</v>
      </c>
      <c r="D18" s="108">
        <v>0</v>
      </c>
      <c r="E18" s="108">
        <v>0</v>
      </c>
      <c r="F18" s="61">
        <f>+'9'!E23</f>
        <v>880620335.66999936</v>
      </c>
      <c r="G18" s="61">
        <f>SUM(C18:F18)</f>
        <v>880620335.66999936</v>
      </c>
    </row>
    <row r="19" spans="1:9" ht="24.75" customHeight="1" x14ac:dyDescent="0.45">
      <c r="A19" s="126" t="s">
        <v>83</v>
      </c>
      <c r="C19" s="109">
        <v>0</v>
      </c>
      <c r="D19" s="109">
        <v>0</v>
      </c>
      <c r="E19" s="109">
        <v>0</v>
      </c>
      <c r="F19" s="109">
        <f>+'9'!E29</f>
        <v>0</v>
      </c>
      <c r="G19" s="109">
        <f>SUM(C19:F19)</f>
        <v>0</v>
      </c>
    </row>
    <row r="20" spans="1:9" ht="24.75" customHeight="1" x14ac:dyDescent="0.45">
      <c r="A20" s="126" t="s">
        <v>82</v>
      </c>
      <c r="C20" s="108">
        <f>SUM(C18:C19)</f>
        <v>0</v>
      </c>
      <c r="D20" s="108">
        <f>SUM(D18:D19)</f>
        <v>0</v>
      </c>
      <c r="E20" s="108">
        <f>SUM(E18:E19)</f>
        <v>0</v>
      </c>
      <c r="F20" s="61">
        <f>SUM(F18:F19)</f>
        <v>880620335.66999936</v>
      </c>
      <c r="G20" s="61">
        <f>SUM(G18:G19)</f>
        <v>880620335.66999936</v>
      </c>
    </row>
    <row r="21" spans="1:9" ht="24.75" customHeight="1" x14ac:dyDescent="0.45">
      <c r="A21" s="126" t="s">
        <v>74</v>
      </c>
      <c r="B21" s="134">
        <v>24.1</v>
      </c>
      <c r="C21" s="108">
        <v>0</v>
      </c>
      <c r="D21" s="108">
        <v>0</v>
      </c>
      <c r="E21" s="108">
        <v>0</v>
      </c>
      <c r="F21" s="109">
        <v>-250717940</v>
      </c>
      <c r="G21" s="109">
        <f>SUM(C21:F21)</f>
        <v>-250717940</v>
      </c>
    </row>
    <row r="22" spans="1:9" ht="24.75" customHeight="1" thickBot="1" x14ac:dyDescent="0.5">
      <c r="A22" s="126" t="s">
        <v>205</v>
      </c>
      <c r="C22" s="110">
        <f>+C17+C20+C21</f>
        <v>1253821000</v>
      </c>
      <c r="D22" s="110">
        <f>+D17+D20+D21</f>
        <v>525000000</v>
      </c>
      <c r="E22" s="110">
        <f>+E17+E20+E21</f>
        <v>140000000</v>
      </c>
      <c r="F22" s="65">
        <f>+F17+F20+F21</f>
        <v>2573110748.9400001</v>
      </c>
      <c r="G22" s="65">
        <f>+G17+G20+G21</f>
        <v>4491931748.9399996</v>
      </c>
    </row>
    <row r="23" spans="1:9" ht="21.75" thickTop="1" x14ac:dyDescent="0.45">
      <c r="C23" s="108"/>
      <c r="D23" s="108"/>
      <c r="E23" s="108"/>
      <c r="F23" s="107"/>
      <c r="G23" s="108"/>
    </row>
    <row r="24" spans="1:9" x14ac:dyDescent="0.45">
      <c r="C24" s="108"/>
      <c r="D24" s="108"/>
      <c r="E24" s="108"/>
      <c r="F24" s="108"/>
      <c r="G24" s="108"/>
    </row>
    <row r="25" spans="1:9" x14ac:dyDescent="0.45">
      <c r="C25" s="108"/>
      <c r="D25" s="108"/>
      <c r="E25" s="108"/>
      <c r="F25" s="108"/>
      <c r="G25" s="108"/>
    </row>
    <row r="26" spans="1:9" x14ac:dyDescent="0.45">
      <c r="C26" s="108"/>
      <c r="D26" s="108"/>
      <c r="E26" s="108"/>
      <c r="F26" s="108"/>
      <c r="G26" s="108"/>
    </row>
    <row r="27" spans="1:9" x14ac:dyDescent="0.45">
      <c r="C27" s="71"/>
      <c r="D27" s="71"/>
      <c r="E27" s="71"/>
      <c r="F27" s="66"/>
      <c r="G27" s="71"/>
    </row>
    <row r="28" spans="1:9" x14ac:dyDescent="0.45">
      <c r="C28" s="71"/>
      <c r="D28" s="71"/>
      <c r="E28" s="71"/>
      <c r="F28" s="66"/>
      <c r="G28" s="71"/>
    </row>
    <row r="29" spans="1:9" x14ac:dyDescent="0.45">
      <c r="C29" s="71"/>
      <c r="D29" s="71"/>
      <c r="E29" s="71"/>
      <c r="F29" s="71"/>
      <c r="G29" s="71"/>
    </row>
    <row r="30" spans="1:9" x14ac:dyDescent="0.45">
      <c r="C30" s="71"/>
      <c r="D30" s="71"/>
      <c r="E30" s="71"/>
      <c r="F30" s="71"/>
      <c r="G30" s="71"/>
    </row>
    <row r="31" spans="1:9" x14ac:dyDescent="0.45">
      <c r="C31" s="71"/>
      <c r="D31" s="71"/>
      <c r="E31" s="71"/>
      <c r="F31" s="71"/>
      <c r="G31" s="71"/>
    </row>
    <row r="32" spans="1:9" x14ac:dyDescent="0.45">
      <c r="C32" s="71"/>
      <c r="D32" s="71"/>
      <c r="E32" s="71"/>
      <c r="F32" s="71"/>
      <c r="G32" s="71"/>
    </row>
    <row r="33" spans="3:7" x14ac:dyDescent="0.45">
      <c r="C33" s="71"/>
      <c r="D33" s="71"/>
      <c r="E33" s="71"/>
      <c r="F33" s="71"/>
      <c r="G33" s="71"/>
    </row>
    <row r="34" spans="3:7" x14ac:dyDescent="0.45">
      <c r="C34" s="71"/>
      <c r="D34" s="71"/>
      <c r="E34" s="71"/>
      <c r="F34" s="71"/>
      <c r="G34" s="71"/>
    </row>
    <row r="35" spans="3:7" x14ac:dyDescent="0.45">
      <c r="C35" s="71"/>
      <c r="D35" s="71"/>
      <c r="E35" s="71"/>
      <c r="F35" s="71"/>
      <c r="G35" s="71"/>
    </row>
    <row r="36" spans="3:7" x14ac:dyDescent="0.45">
      <c r="C36" s="71"/>
      <c r="D36" s="71"/>
      <c r="E36" s="71"/>
      <c r="F36" s="71"/>
      <c r="G36" s="71"/>
    </row>
    <row r="37" spans="3:7" x14ac:dyDescent="0.45">
      <c r="C37" s="71"/>
      <c r="D37" s="71"/>
      <c r="E37" s="71"/>
      <c r="F37" s="71"/>
      <c r="G37" s="71"/>
    </row>
    <row r="38" spans="3:7" x14ac:dyDescent="0.45">
      <c r="C38" s="71"/>
      <c r="D38" s="71"/>
      <c r="E38" s="71"/>
      <c r="F38" s="71"/>
      <c r="G38" s="71"/>
    </row>
    <row r="39" spans="3:7" x14ac:dyDescent="0.45">
      <c r="C39" s="71"/>
      <c r="D39" s="71"/>
      <c r="E39" s="71"/>
      <c r="F39" s="71"/>
      <c r="G39" s="71"/>
    </row>
    <row r="40" spans="3:7" x14ac:dyDescent="0.45">
      <c r="C40" s="71"/>
      <c r="D40" s="71"/>
      <c r="E40" s="71"/>
      <c r="F40" s="71"/>
      <c r="G40" s="71"/>
    </row>
    <row r="41" spans="3:7" x14ac:dyDescent="0.45">
      <c r="C41" s="71"/>
      <c r="D41" s="71"/>
      <c r="E41" s="71"/>
      <c r="F41" s="71"/>
      <c r="G41" s="71"/>
    </row>
    <row r="42" spans="3:7" x14ac:dyDescent="0.45">
      <c r="C42" s="71"/>
      <c r="D42" s="71"/>
      <c r="E42" s="71"/>
      <c r="F42" s="71"/>
      <c r="G42" s="71"/>
    </row>
    <row r="43" spans="3:7" x14ac:dyDescent="0.45">
      <c r="C43" s="71"/>
      <c r="D43" s="71"/>
      <c r="E43" s="71"/>
      <c r="F43" s="71"/>
      <c r="G43" s="71"/>
    </row>
    <row r="44" spans="3:7" x14ac:dyDescent="0.45">
      <c r="C44" s="71"/>
      <c r="D44" s="71"/>
      <c r="E44" s="71"/>
      <c r="F44" s="71"/>
      <c r="G44" s="71"/>
    </row>
    <row r="45" spans="3:7" x14ac:dyDescent="0.45">
      <c r="C45" s="71"/>
      <c r="D45" s="71"/>
      <c r="E45" s="71"/>
      <c r="F45" s="71"/>
      <c r="G45" s="71"/>
    </row>
    <row r="46" spans="3:7" x14ac:dyDescent="0.45">
      <c r="C46" s="71"/>
      <c r="D46" s="71"/>
      <c r="E46" s="71"/>
      <c r="F46" s="71"/>
      <c r="G46" s="71"/>
    </row>
    <row r="47" spans="3:7" x14ac:dyDescent="0.45">
      <c r="C47" s="71"/>
      <c r="D47" s="71"/>
      <c r="E47" s="71"/>
      <c r="F47" s="71"/>
      <c r="G47" s="71"/>
    </row>
    <row r="48" spans="3:7" x14ac:dyDescent="0.45">
      <c r="C48" s="71"/>
      <c r="D48" s="71"/>
      <c r="E48" s="71"/>
      <c r="F48" s="71"/>
      <c r="G48" s="71"/>
    </row>
    <row r="49" spans="1:7" x14ac:dyDescent="0.45">
      <c r="C49" s="71"/>
      <c r="D49" s="71"/>
      <c r="E49" s="71"/>
      <c r="F49" s="71"/>
      <c r="G49" s="71"/>
    </row>
    <row r="50" spans="1:7" x14ac:dyDescent="0.45">
      <c r="C50" s="71"/>
      <c r="D50" s="71"/>
      <c r="E50" s="71"/>
      <c r="F50" s="71"/>
      <c r="G50" s="71"/>
    </row>
    <row r="51" spans="1:7" x14ac:dyDescent="0.45">
      <c r="C51" s="71"/>
      <c r="D51" s="71"/>
      <c r="E51" s="71"/>
      <c r="F51" s="71"/>
      <c r="G51" s="71"/>
    </row>
    <row r="52" spans="1:7" x14ac:dyDescent="0.45">
      <c r="C52" s="71"/>
      <c r="D52" s="71"/>
      <c r="E52" s="71"/>
      <c r="F52" s="71"/>
      <c r="G52" s="71"/>
    </row>
    <row r="53" spans="1:7" x14ac:dyDescent="0.45">
      <c r="A53" s="72" t="s">
        <v>3</v>
      </c>
    </row>
    <row r="54" spans="1:7" ht="23.45" customHeight="1" x14ac:dyDescent="0.45">
      <c r="A54" s="72"/>
    </row>
    <row r="55" spans="1:7" ht="23.45" customHeight="1" x14ac:dyDescent="0.45">
      <c r="A55" s="72"/>
    </row>
    <row r="56" spans="1:7" ht="23.45" customHeight="1" x14ac:dyDescent="0.45">
      <c r="A56" s="72"/>
    </row>
    <row r="57" spans="1:7" ht="23.45" customHeight="1" x14ac:dyDescent="0.45">
      <c r="A57" s="72"/>
    </row>
    <row r="58" spans="1:7" ht="23.45" customHeight="1" x14ac:dyDescent="0.45">
      <c r="A58" s="72"/>
    </row>
    <row r="59" spans="1:7" ht="23.45" customHeight="1" x14ac:dyDescent="0.45">
      <c r="A59" s="72"/>
    </row>
  </sheetData>
  <sheetProtection formatCells="0" formatColumns="0" formatRows="0" insertColumns="0" insertRows="0" insertHyperlinks="0" deleteColumns="0" deleteRows="0" sort="0" autoFilter="0" pivotTables="0"/>
  <mergeCells count="5">
    <mergeCell ref="A2:G2"/>
    <mergeCell ref="A3:G3"/>
    <mergeCell ref="A4:G4"/>
    <mergeCell ref="A6:G6"/>
    <mergeCell ref="E8:F8"/>
  </mergeCells>
  <pageMargins left="0.90551181102362199" right="0.511811023622047" top="0.511811023622047" bottom="0.59055118110236204" header="0.118110236220472" footer="0.118110236220472"/>
  <pageSetup paperSize="9" scale="69" firstPageNumber="12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6"/>
  <sheetViews>
    <sheetView zoomScaleNormal="100" zoomScaleSheetLayoutView="100" workbookViewId="0">
      <selection activeCell="G72" sqref="G72"/>
    </sheetView>
  </sheetViews>
  <sheetFormatPr defaultRowHeight="21" x14ac:dyDescent="0.45"/>
  <cols>
    <col min="1" max="1" width="2.85546875" style="1" customWidth="1"/>
    <col min="2" max="2" width="3.140625" style="1" customWidth="1"/>
    <col min="3" max="3" width="3.28515625" style="1" customWidth="1"/>
    <col min="4" max="4" width="59.42578125" style="1" customWidth="1"/>
    <col min="5" max="5" width="6.28515625" style="1" customWidth="1"/>
    <col min="6" max="6" width="18.140625" style="27" customWidth="1"/>
    <col min="7" max="7" width="18.7109375" style="2" customWidth="1"/>
    <col min="8" max="8" width="17.85546875" style="2" customWidth="1"/>
    <col min="9" max="9" width="17.140625" style="2" bestFit="1" customWidth="1"/>
    <col min="10" max="10" width="9.140625" style="1"/>
    <col min="11" max="12" width="17" style="1" bestFit="1" customWidth="1"/>
    <col min="13" max="16384" width="9.140625" style="1"/>
  </cols>
  <sheetData>
    <row r="1" spans="1:11" ht="29.25" x14ac:dyDescent="0.6">
      <c r="I1" s="103">
        <v>12</v>
      </c>
    </row>
    <row r="2" spans="1:11" ht="24" customHeight="1" x14ac:dyDescent="0.45">
      <c r="A2" s="155" t="s">
        <v>2</v>
      </c>
      <c r="B2" s="155"/>
      <c r="C2" s="155"/>
      <c r="D2" s="155"/>
      <c r="E2" s="155"/>
      <c r="F2" s="155"/>
      <c r="G2" s="155"/>
      <c r="H2" s="155"/>
      <c r="I2" s="155"/>
    </row>
    <row r="3" spans="1:11" ht="24" customHeight="1" x14ac:dyDescent="0.45">
      <c r="A3" s="155" t="s">
        <v>7</v>
      </c>
      <c r="B3" s="155"/>
      <c r="C3" s="155"/>
      <c r="D3" s="155"/>
      <c r="E3" s="155"/>
      <c r="F3" s="155"/>
      <c r="G3" s="155"/>
      <c r="H3" s="155"/>
      <c r="I3" s="155"/>
    </row>
    <row r="4" spans="1:11" ht="24.75" customHeight="1" x14ac:dyDescent="0.45">
      <c r="A4" s="156" t="s">
        <v>203</v>
      </c>
      <c r="B4" s="156"/>
      <c r="C4" s="156"/>
      <c r="D4" s="155"/>
      <c r="E4" s="155"/>
      <c r="F4" s="155"/>
      <c r="G4" s="155"/>
      <c r="H4" s="155"/>
      <c r="I4" s="155"/>
    </row>
    <row r="5" spans="1:11" x14ac:dyDescent="0.45">
      <c r="A5" s="37"/>
      <c r="B5" s="37"/>
      <c r="C5" s="37"/>
      <c r="D5" s="37"/>
      <c r="E5" s="37"/>
      <c r="F5" s="37"/>
      <c r="G5" s="37"/>
      <c r="H5" s="37"/>
      <c r="I5" s="73" t="s">
        <v>80</v>
      </c>
    </row>
    <row r="6" spans="1:11" x14ac:dyDescent="0.45">
      <c r="A6" s="74"/>
      <c r="B6" s="74"/>
      <c r="C6" s="74"/>
      <c r="D6" s="74"/>
      <c r="E6" s="74"/>
      <c r="F6" s="147" t="s">
        <v>1</v>
      </c>
      <c r="G6" s="147"/>
      <c r="H6" s="147" t="s">
        <v>13</v>
      </c>
      <c r="I6" s="147"/>
    </row>
    <row r="7" spans="1:11" x14ac:dyDescent="0.45">
      <c r="A7" s="75"/>
      <c r="B7" s="75"/>
      <c r="C7" s="75"/>
      <c r="D7" s="75"/>
      <c r="E7" s="36"/>
      <c r="F7" s="76" t="s">
        <v>206</v>
      </c>
      <c r="G7" s="76" t="s">
        <v>157</v>
      </c>
      <c r="H7" s="76" t="s">
        <v>206</v>
      </c>
      <c r="I7" s="76" t="s">
        <v>157</v>
      </c>
    </row>
    <row r="8" spans="1:11" x14ac:dyDescent="0.45">
      <c r="F8" s="13"/>
      <c r="G8" s="13"/>
      <c r="H8" s="13"/>
      <c r="I8" s="13"/>
    </row>
    <row r="9" spans="1:11" ht="24.75" customHeight="1" x14ac:dyDescent="0.45">
      <c r="A9" s="88" t="s">
        <v>8</v>
      </c>
      <c r="B9" s="13"/>
      <c r="C9" s="13"/>
      <c r="D9" s="13"/>
      <c r="E9" s="13"/>
    </row>
    <row r="10" spans="1:11" ht="24.75" customHeight="1" x14ac:dyDescent="0.45">
      <c r="A10" s="77" t="s">
        <v>152</v>
      </c>
      <c r="B10" s="77"/>
      <c r="C10" s="77"/>
      <c r="D10" s="77"/>
      <c r="E10" s="77"/>
      <c r="F10" s="27">
        <f>+'9'!C23</f>
        <v>2454054446.9699974</v>
      </c>
      <c r="G10" s="27">
        <f>+'9'!D23</f>
        <v>1986937942.2600007</v>
      </c>
      <c r="H10" s="111">
        <f>+'9'!E23</f>
        <v>880620335.66999936</v>
      </c>
      <c r="I10" s="111">
        <f>+'9'!F23</f>
        <v>573882998.12000072</v>
      </c>
    </row>
    <row r="11" spans="1:11" ht="24.75" customHeight="1" x14ac:dyDescent="0.45">
      <c r="A11" s="77" t="s">
        <v>147</v>
      </c>
      <c r="B11" s="77"/>
      <c r="C11" s="77"/>
      <c r="D11" s="77"/>
      <c r="E11" s="77"/>
      <c r="G11" s="79"/>
      <c r="H11" s="111"/>
      <c r="I11" s="107"/>
    </row>
    <row r="12" spans="1:11" ht="24.75" customHeight="1" x14ac:dyDescent="0.45">
      <c r="A12" s="77" t="s">
        <v>209</v>
      </c>
      <c r="B12" s="77"/>
      <c r="C12" s="77"/>
      <c r="D12" s="77"/>
      <c r="E12" s="77"/>
      <c r="F12" s="27">
        <v>795329931.84000003</v>
      </c>
      <c r="G12" s="27">
        <v>813351293.13999999</v>
      </c>
      <c r="H12" s="111">
        <v>0</v>
      </c>
      <c r="I12" s="111">
        <v>0</v>
      </c>
    </row>
    <row r="13" spans="1:11" ht="24.75" customHeight="1" x14ac:dyDescent="0.45">
      <c r="A13" s="77" t="s">
        <v>24</v>
      </c>
      <c r="B13" s="77"/>
      <c r="C13" s="77"/>
      <c r="D13" s="77"/>
      <c r="E13" s="77"/>
      <c r="F13" s="27">
        <v>9721586.8100000005</v>
      </c>
      <c r="G13" s="27">
        <v>9678522.9800000004</v>
      </c>
      <c r="H13" s="111">
        <v>7755804.7000000002</v>
      </c>
      <c r="I13" s="111">
        <v>7755803.5199999996</v>
      </c>
      <c r="K13" s="102"/>
    </row>
    <row r="14" spans="1:11" ht="24.75" customHeight="1" x14ac:dyDescent="0.45">
      <c r="A14" s="77" t="s">
        <v>92</v>
      </c>
      <c r="B14" s="77"/>
      <c r="C14" s="77"/>
      <c r="D14" s="77"/>
      <c r="E14" s="77"/>
      <c r="F14" s="27">
        <v>886488161.51999998</v>
      </c>
      <c r="G14" s="27">
        <v>822620734.21000004</v>
      </c>
      <c r="H14" s="111">
        <v>235095553.72999999</v>
      </c>
      <c r="I14" s="111">
        <v>233146309.97999999</v>
      </c>
      <c r="K14" s="102"/>
    </row>
    <row r="15" spans="1:11" ht="24.75" customHeight="1" x14ac:dyDescent="0.45">
      <c r="A15" s="77" t="s">
        <v>93</v>
      </c>
      <c r="B15" s="77"/>
      <c r="C15" s="77"/>
      <c r="D15" s="77"/>
      <c r="E15" s="77"/>
      <c r="F15" s="27">
        <v>28910482.82</v>
      </c>
      <c r="G15" s="27">
        <v>27896803.739999998</v>
      </c>
      <c r="H15" s="111">
        <v>7189012.0800000001</v>
      </c>
      <c r="I15" s="111">
        <v>7189012.0800000001</v>
      </c>
      <c r="K15" s="102"/>
    </row>
    <row r="16" spans="1:11" ht="24.75" customHeight="1" x14ac:dyDescent="0.45">
      <c r="A16" s="77" t="s">
        <v>165</v>
      </c>
      <c r="B16" s="77"/>
      <c r="C16" s="77"/>
      <c r="D16" s="77"/>
      <c r="E16" s="77"/>
      <c r="F16" s="27">
        <v>12945603.5</v>
      </c>
      <c r="G16" s="27">
        <v>9406537.6799999997</v>
      </c>
      <c r="H16" s="111">
        <v>259181.71</v>
      </c>
      <c r="I16" s="111">
        <v>597758.67000000004</v>
      </c>
    </row>
    <row r="17" spans="1:12" ht="24.75" customHeight="1" x14ac:dyDescent="0.45">
      <c r="A17" s="77" t="s">
        <v>166</v>
      </c>
      <c r="B17" s="77"/>
      <c r="C17" s="77"/>
      <c r="D17" s="77"/>
      <c r="E17" s="77"/>
      <c r="F17" s="78">
        <v>9701317.1500000004</v>
      </c>
      <c r="G17" s="78">
        <v>1736942.72</v>
      </c>
      <c r="H17" s="111">
        <v>0</v>
      </c>
      <c r="I17" s="111">
        <v>0</v>
      </c>
      <c r="K17" s="102"/>
      <c r="L17" s="102"/>
    </row>
    <row r="18" spans="1:12" ht="24.75" customHeight="1" x14ac:dyDescent="0.45">
      <c r="A18" s="77" t="s">
        <v>201</v>
      </c>
      <c r="B18" s="77"/>
      <c r="C18" s="77"/>
      <c r="D18" s="77"/>
      <c r="E18" s="77"/>
      <c r="F18" s="78">
        <v>16990309.260000002</v>
      </c>
      <c r="G18" s="78">
        <v>-6539148.21</v>
      </c>
      <c r="H18" s="111">
        <v>17034463.600000001</v>
      </c>
      <c r="I18" s="111">
        <v>-6519526.21</v>
      </c>
      <c r="K18" s="102"/>
      <c r="L18" s="102"/>
    </row>
    <row r="19" spans="1:12" ht="24.75" customHeight="1" x14ac:dyDescent="0.45">
      <c r="A19" s="77" t="s">
        <v>167</v>
      </c>
      <c r="B19" s="77"/>
      <c r="C19" s="77"/>
      <c r="D19" s="77"/>
      <c r="E19" s="77"/>
      <c r="F19" s="78">
        <v>972570</v>
      </c>
      <c r="G19" s="78">
        <v>1734000</v>
      </c>
      <c r="H19" s="111">
        <v>0</v>
      </c>
      <c r="I19" s="111">
        <v>0</v>
      </c>
      <c r="K19" s="102"/>
    </row>
    <row r="20" spans="1:12" ht="24.75" customHeight="1" x14ac:dyDescent="0.45">
      <c r="A20" s="77" t="s">
        <v>225</v>
      </c>
      <c r="B20" s="77"/>
      <c r="C20" s="77"/>
      <c r="D20" s="77"/>
      <c r="E20" s="77"/>
      <c r="F20" s="78">
        <v>0</v>
      </c>
      <c r="G20" s="78">
        <v>-6397038.9800000004</v>
      </c>
      <c r="H20" s="111">
        <v>0</v>
      </c>
      <c r="I20" s="111">
        <v>0</v>
      </c>
      <c r="K20" s="102"/>
    </row>
    <row r="21" spans="1:12" ht="24.75" customHeight="1" x14ac:dyDescent="0.45">
      <c r="A21" s="77" t="s">
        <v>193</v>
      </c>
      <c r="B21" s="77"/>
      <c r="C21" s="77"/>
      <c r="D21" s="77"/>
      <c r="E21" s="77"/>
      <c r="F21" s="78">
        <v>10885579.57</v>
      </c>
      <c r="G21" s="78">
        <v>26184829.699999999</v>
      </c>
      <c r="H21" s="111">
        <v>0</v>
      </c>
      <c r="I21" s="111">
        <v>0</v>
      </c>
      <c r="K21" s="102"/>
    </row>
    <row r="22" spans="1:12" ht="24.75" customHeight="1" x14ac:dyDescent="0.45">
      <c r="A22" s="77" t="s">
        <v>195</v>
      </c>
      <c r="B22" s="77"/>
      <c r="C22" s="77"/>
      <c r="D22" s="77"/>
      <c r="E22" s="77"/>
      <c r="F22" s="80">
        <v>983976.1</v>
      </c>
      <c r="G22" s="78">
        <v>13663918.449999999</v>
      </c>
      <c r="H22" s="111">
        <v>0</v>
      </c>
      <c r="I22" s="111">
        <v>200</v>
      </c>
      <c r="K22" s="102"/>
    </row>
    <row r="23" spans="1:12" ht="24.75" customHeight="1" x14ac:dyDescent="0.45">
      <c r="A23" s="77" t="s">
        <v>196</v>
      </c>
      <c r="B23" s="77"/>
      <c r="C23" s="77"/>
      <c r="D23" s="77"/>
      <c r="E23" s="77"/>
      <c r="F23" s="80">
        <v>0</v>
      </c>
      <c r="G23" s="78">
        <v>200</v>
      </c>
      <c r="H23" s="111">
        <v>0</v>
      </c>
      <c r="I23" s="111">
        <v>0</v>
      </c>
      <c r="K23" s="102"/>
    </row>
    <row r="24" spans="1:12" ht="24.75" customHeight="1" x14ac:dyDescent="0.45">
      <c r="A24" s="77" t="s">
        <v>108</v>
      </c>
      <c r="B24" s="77"/>
      <c r="C24" s="77"/>
      <c r="D24" s="77"/>
      <c r="E24" s="77"/>
      <c r="F24" s="78">
        <v>5556496.4000000004</v>
      </c>
      <c r="G24" s="78">
        <v>11870323.560000001</v>
      </c>
      <c r="H24" s="111">
        <v>886242.28</v>
      </c>
      <c r="I24" s="111">
        <v>6920603.29</v>
      </c>
      <c r="K24" s="33"/>
    </row>
    <row r="25" spans="1:12" ht="24.75" customHeight="1" x14ac:dyDescent="0.45">
      <c r="A25" s="77" t="s">
        <v>148</v>
      </c>
      <c r="B25" s="77"/>
      <c r="C25" s="77"/>
      <c r="D25" s="77"/>
      <c r="E25" s="77"/>
      <c r="F25" s="78">
        <v>-3990881.51</v>
      </c>
      <c r="G25" s="78">
        <v>-4618805.1900000004</v>
      </c>
      <c r="H25" s="111">
        <v>-637054.67000000004</v>
      </c>
      <c r="I25" s="111">
        <v>-977902.51</v>
      </c>
      <c r="K25" s="102"/>
    </row>
    <row r="26" spans="1:12" ht="24.75" customHeight="1" x14ac:dyDescent="0.45">
      <c r="A26" s="77" t="s">
        <v>210</v>
      </c>
      <c r="B26" s="77"/>
      <c r="C26" s="77"/>
      <c r="D26" s="77"/>
      <c r="E26" s="77"/>
      <c r="F26" s="78">
        <v>1848349.55</v>
      </c>
      <c r="G26" s="78">
        <v>1324267.1399999999</v>
      </c>
      <c r="H26" s="111">
        <v>4066.2</v>
      </c>
      <c r="I26" s="111">
        <v>2233.0300000000002</v>
      </c>
      <c r="K26" s="18"/>
    </row>
    <row r="27" spans="1:12" ht="24.75" customHeight="1" x14ac:dyDescent="0.45">
      <c r="A27" s="77" t="s">
        <v>224</v>
      </c>
      <c r="B27" s="77"/>
      <c r="C27" s="77"/>
      <c r="D27" s="77"/>
      <c r="E27" s="77"/>
      <c r="F27" s="27">
        <v>54215505</v>
      </c>
      <c r="G27" s="27">
        <v>0</v>
      </c>
      <c r="H27" s="111">
        <v>0</v>
      </c>
      <c r="I27" s="111">
        <v>0</v>
      </c>
      <c r="K27" s="102"/>
    </row>
    <row r="28" spans="1:12" ht="24.75" customHeight="1" x14ac:dyDescent="0.45">
      <c r="A28" s="77" t="s">
        <v>198</v>
      </c>
      <c r="B28" s="77"/>
      <c r="C28" s="77"/>
      <c r="D28" s="77"/>
      <c r="E28" s="77"/>
      <c r="F28" s="78">
        <v>0</v>
      </c>
      <c r="G28" s="78">
        <v>4400000</v>
      </c>
      <c r="H28" s="111">
        <v>0</v>
      </c>
      <c r="I28" s="111">
        <v>0</v>
      </c>
      <c r="K28" s="18"/>
    </row>
    <row r="29" spans="1:12" ht="24.75" customHeight="1" x14ac:dyDescent="0.45">
      <c r="A29" s="77" t="s">
        <v>197</v>
      </c>
      <c r="B29" s="77"/>
      <c r="C29" s="77"/>
      <c r="D29" s="77"/>
      <c r="E29" s="77"/>
      <c r="F29" s="78">
        <v>-7255.48</v>
      </c>
      <c r="G29" s="78">
        <v>-38729.93</v>
      </c>
      <c r="H29" s="111">
        <v>0</v>
      </c>
      <c r="I29" s="111">
        <v>0</v>
      </c>
      <c r="K29" s="18"/>
    </row>
    <row r="30" spans="1:12" ht="24.75" customHeight="1" x14ac:dyDescent="0.45">
      <c r="A30" s="77" t="s">
        <v>140</v>
      </c>
      <c r="B30" s="77"/>
      <c r="C30" s="77"/>
      <c r="D30" s="77"/>
      <c r="E30" s="77"/>
      <c r="F30" s="78">
        <v>1022362.34</v>
      </c>
      <c r="G30" s="78">
        <v>-801714.08</v>
      </c>
      <c r="H30" s="111">
        <v>-475019.32</v>
      </c>
      <c r="I30" s="111">
        <v>-108361.12</v>
      </c>
      <c r="K30" s="18"/>
    </row>
    <row r="31" spans="1:12" ht="24.75" customHeight="1" x14ac:dyDescent="0.45">
      <c r="A31" s="77" t="s">
        <v>199</v>
      </c>
      <c r="B31" s="77"/>
      <c r="C31" s="77"/>
      <c r="D31" s="77"/>
      <c r="E31" s="77"/>
      <c r="F31" s="78">
        <v>1925710.79</v>
      </c>
      <c r="G31" s="78">
        <v>-21382651.030000001</v>
      </c>
      <c r="H31" s="111">
        <v>0</v>
      </c>
      <c r="I31" s="111">
        <v>-452803.93</v>
      </c>
    </row>
    <row r="32" spans="1:12" ht="24.75" customHeight="1" x14ac:dyDescent="0.45">
      <c r="A32" s="77" t="s">
        <v>70</v>
      </c>
      <c r="B32" s="77"/>
      <c r="C32" s="77"/>
      <c r="D32" s="77"/>
      <c r="E32" s="77"/>
      <c r="F32" s="78">
        <v>0</v>
      </c>
      <c r="G32" s="78">
        <v>0</v>
      </c>
      <c r="H32" s="111">
        <v>-709582431.95000005</v>
      </c>
      <c r="I32" s="111">
        <v>-740868778.05999994</v>
      </c>
    </row>
    <row r="33" spans="1:12" ht="24.75" customHeight="1" x14ac:dyDescent="0.45">
      <c r="A33" s="77" t="s">
        <v>66</v>
      </c>
      <c r="B33" s="77"/>
      <c r="C33" s="77"/>
      <c r="D33" s="77"/>
      <c r="E33" s="77"/>
      <c r="F33" s="27">
        <v>54822714</v>
      </c>
      <c r="G33" s="27">
        <v>41369550.93</v>
      </c>
      <c r="H33" s="111">
        <v>19425057</v>
      </c>
      <c r="I33" s="111">
        <v>13129292</v>
      </c>
    </row>
    <row r="34" spans="1:12" ht="24.75" customHeight="1" x14ac:dyDescent="0.45">
      <c r="A34" s="77" t="s">
        <v>76</v>
      </c>
      <c r="B34" s="77"/>
      <c r="C34" s="77"/>
      <c r="D34" s="77"/>
      <c r="E34" s="77"/>
      <c r="F34" s="80">
        <v>-9759466.7599999998</v>
      </c>
      <c r="G34" s="78">
        <v>-9814466.7599999998</v>
      </c>
      <c r="H34" s="111">
        <v>-7880945</v>
      </c>
      <c r="I34" s="111">
        <v>-7873945</v>
      </c>
      <c r="K34" s="102"/>
      <c r="L34" s="102"/>
    </row>
    <row r="35" spans="1:12" ht="24.75" customHeight="1" x14ac:dyDescent="0.45">
      <c r="A35" s="77" t="s">
        <v>194</v>
      </c>
      <c r="B35" s="77"/>
      <c r="C35" s="77"/>
      <c r="D35" s="77"/>
      <c r="E35" s="77"/>
      <c r="F35" s="78">
        <v>0</v>
      </c>
      <c r="G35" s="78">
        <v>100848.1</v>
      </c>
      <c r="H35" s="111">
        <v>0</v>
      </c>
      <c r="I35" s="111">
        <v>0</v>
      </c>
      <c r="K35" s="102"/>
      <c r="L35" s="102"/>
    </row>
    <row r="36" spans="1:12" ht="24.75" customHeight="1" x14ac:dyDescent="0.45">
      <c r="A36" s="77" t="s">
        <v>71</v>
      </c>
      <c r="B36" s="77"/>
      <c r="C36" s="77"/>
      <c r="D36" s="77"/>
      <c r="E36" s="77"/>
      <c r="F36" s="40">
        <v>-14322996.460000001</v>
      </c>
      <c r="G36" s="40">
        <v>-14150700.539999999</v>
      </c>
      <c r="H36" s="111">
        <v>-2058117.25</v>
      </c>
      <c r="I36" s="111">
        <v>-2237449.64</v>
      </c>
      <c r="K36" s="102"/>
      <c r="L36" s="102"/>
    </row>
    <row r="37" spans="1:12" ht="24.75" customHeight="1" x14ac:dyDescent="0.45">
      <c r="A37" s="77" t="s">
        <v>26</v>
      </c>
      <c r="B37" s="77"/>
      <c r="C37" s="77"/>
      <c r="D37" s="77"/>
      <c r="E37" s="77"/>
      <c r="F37" s="40">
        <v>91366468.560000002</v>
      </c>
      <c r="G37" s="40">
        <v>108372124.98</v>
      </c>
      <c r="H37" s="111">
        <v>73946150.329999998</v>
      </c>
      <c r="I37" s="111">
        <v>80438537.819999993</v>
      </c>
      <c r="K37" s="102"/>
    </row>
    <row r="38" spans="1:12" ht="24.75" customHeight="1" x14ac:dyDescent="0.45">
      <c r="A38" s="77" t="s">
        <v>91</v>
      </c>
      <c r="B38" s="77"/>
      <c r="C38" s="77"/>
      <c r="D38" s="77"/>
      <c r="E38" s="77"/>
      <c r="F38" s="78">
        <v>10789242.02</v>
      </c>
      <c r="G38" s="78">
        <v>11035364.42</v>
      </c>
      <c r="H38" s="111">
        <v>3815421.11</v>
      </c>
      <c r="I38" s="111">
        <v>4000146.93</v>
      </c>
      <c r="K38" s="33"/>
      <c r="L38" s="33"/>
    </row>
    <row r="39" spans="1:12" ht="24.75" customHeight="1" x14ac:dyDescent="0.45">
      <c r="A39" s="135" t="s">
        <v>178</v>
      </c>
      <c r="B39" s="77"/>
      <c r="C39" s="77"/>
      <c r="D39" s="77"/>
      <c r="E39" s="77"/>
      <c r="F39" s="78">
        <v>0</v>
      </c>
      <c r="G39" s="78">
        <v>0</v>
      </c>
      <c r="H39" s="111">
        <v>768493.21</v>
      </c>
      <c r="I39" s="111">
        <v>4508835.8</v>
      </c>
      <c r="K39" s="33"/>
      <c r="L39" s="33"/>
    </row>
    <row r="40" spans="1:12" ht="24.75" customHeight="1" x14ac:dyDescent="0.45">
      <c r="A40" s="77" t="s">
        <v>102</v>
      </c>
      <c r="B40" s="77"/>
      <c r="C40" s="77"/>
      <c r="D40" s="77"/>
      <c r="E40" s="77"/>
      <c r="F40" s="78">
        <v>245066131.40000001</v>
      </c>
      <c r="G40" s="78">
        <v>265966968.41999999</v>
      </c>
      <c r="H40" s="112">
        <v>-3950012.37</v>
      </c>
      <c r="I40" s="112">
        <v>784327.58</v>
      </c>
    </row>
    <row r="41" spans="1:12" ht="24.75" customHeight="1" x14ac:dyDescent="0.45">
      <c r="A41" s="77" t="s">
        <v>78</v>
      </c>
      <c r="B41" s="77"/>
      <c r="C41" s="77"/>
      <c r="D41" s="77"/>
      <c r="E41" s="77"/>
      <c r="F41" s="80">
        <v>-825298146.21000004</v>
      </c>
      <c r="G41" s="80">
        <v>-834461299.11000001</v>
      </c>
      <c r="H41" s="112">
        <v>0</v>
      </c>
      <c r="I41" s="112">
        <v>0</v>
      </c>
    </row>
    <row r="42" spans="1:12" ht="24.75" customHeight="1" x14ac:dyDescent="0.45">
      <c r="A42" s="77" t="s">
        <v>153</v>
      </c>
      <c r="B42" s="77"/>
      <c r="C42" s="77"/>
      <c r="D42" s="77"/>
      <c r="E42" s="77"/>
      <c r="F42" s="40">
        <v>4742940.5599999996</v>
      </c>
      <c r="G42" s="40">
        <v>7582009.8600000003</v>
      </c>
      <c r="H42" s="112">
        <v>0</v>
      </c>
      <c r="I42" s="112">
        <v>0</v>
      </c>
    </row>
    <row r="43" spans="1:12" ht="24.75" customHeight="1" x14ac:dyDescent="0.45">
      <c r="A43" s="77" t="s">
        <v>79</v>
      </c>
      <c r="B43" s="77"/>
      <c r="C43" s="77"/>
      <c r="D43" s="77"/>
      <c r="E43" s="77"/>
      <c r="F43" s="29">
        <f>SUM(F10:F42)</f>
        <v>3844961139.7399983</v>
      </c>
      <c r="G43" s="81">
        <f>SUM(G10:G42)</f>
        <v>3267028628.4599991</v>
      </c>
      <c r="H43" s="113">
        <f>SUM(H10:H42)</f>
        <v>522216201.05999923</v>
      </c>
      <c r="I43" s="113">
        <f>SUM(I10:I42)</f>
        <v>173317292.35000077</v>
      </c>
    </row>
    <row r="44" spans="1:12" ht="24.75" customHeight="1" x14ac:dyDescent="0.45">
      <c r="A44" s="77"/>
      <c r="B44" s="77"/>
      <c r="C44" s="77"/>
      <c r="D44" s="77"/>
      <c r="E44" s="77"/>
      <c r="G44" s="79"/>
      <c r="H44" s="112"/>
      <c r="I44" s="112"/>
    </row>
    <row r="45" spans="1:12" ht="24.75" customHeight="1" x14ac:dyDescent="0.45">
      <c r="A45" s="77"/>
      <c r="B45" s="77"/>
      <c r="C45" s="77"/>
      <c r="D45" s="77"/>
      <c r="E45" s="77"/>
      <c r="G45" s="79"/>
      <c r="H45" s="112"/>
      <c r="I45" s="112"/>
    </row>
    <row r="46" spans="1:12" ht="24.75" customHeight="1" x14ac:dyDescent="0.45">
      <c r="A46" s="77"/>
      <c r="B46" s="77"/>
      <c r="C46" s="77"/>
      <c r="D46" s="77"/>
      <c r="E46" s="77"/>
      <c r="G46" s="79"/>
      <c r="H46" s="112"/>
      <c r="I46" s="112"/>
    </row>
    <row r="47" spans="1:12" ht="24.75" customHeight="1" x14ac:dyDescent="0.45">
      <c r="A47" s="77"/>
      <c r="B47" s="77"/>
      <c r="C47" s="77"/>
      <c r="D47" s="77"/>
      <c r="E47" s="77"/>
      <c r="G47" s="79"/>
      <c r="H47" s="112"/>
      <c r="I47" s="112"/>
    </row>
    <row r="48" spans="1:12" x14ac:dyDescent="0.45">
      <c r="A48" s="77"/>
      <c r="B48" s="77"/>
      <c r="C48" s="77"/>
      <c r="D48" s="77"/>
      <c r="E48" s="77"/>
      <c r="F48" s="82"/>
      <c r="G48" s="83"/>
      <c r="H48" s="114"/>
      <c r="I48" s="114"/>
    </row>
    <row r="49" spans="1:12" x14ac:dyDescent="0.45">
      <c r="A49" s="77"/>
      <c r="B49" s="77"/>
      <c r="C49" s="77"/>
      <c r="D49" s="77"/>
      <c r="E49" s="77"/>
      <c r="F49" s="82"/>
      <c r="G49" s="83"/>
      <c r="H49" s="114"/>
      <c r="I49" s="114"/>
    </row>
    <row r="50" spans="1:12" x14ac:dyDescent="0.45">
      <c r="A50" s="77"/>
      <c r="B50" s="77"/>
      <c r="C50" s="77"/>
      <c r="D50" s="77"/>
      <c r="E50" s="77"/>
      <c r="F50" s="82"/>
      <c r="G50" s="83"/>
      <c r="H50" s="114"/>
      <c r="I50" s="114"/>
    </row>
    <row r="51" spans="1:12" x14ac:dyDescent="0.45">
      <c r="A51" s="77"/>
      <c r="B51" s="77"/>
      <c r="C51" s="77"/>
      <c r="D51" s="77"/>
      <c r="E51" s="77"/>
      <c r="F51" s="82"/>
      <c r="G51" s="83"/>
      <c r="H51" s="114"/>
      <c r="I51" s="114"/>
    </row>
    <row r="52" spans="1:12" x14ac:dyDescent="0.45">
      <c r="A52" s="77" t="s">
        <v>3</v>
      </c>
      <c r="B52" s="77"/>
      <c r="C52" s="77"/>
      <c r="D52" s="77"/>
      <c r="E52" s="77"/>
      <c r="F52" s="82"/>
      <c r="G52" s="83"/>
      <c r="H52" s="114"/>
      <c r="I52" s="114"/>
    </row>
    <row r="53" spans="1:12" ht="29.25" x14ac:dyDescent="0.6">
      <c r="I53" s="103">
        <v>13</v>
      </c>
    </row>
    <row r="54" spans="1:12" x14ac:dyDescent="0.45">
      <c r="A54" s="155" t="s">
        <v>2</v>
      </c>
      <c r="B54" s="155"/>
      <c r="C54" s="155"/>
      <c r="D54" s="155"/>
      <c r="E54" s="155"/>
      <c r="F54" s="155"/>
      <c r="G54" s="155"/>
      <c r="H54" s="155"/>
      <c r="I54" s="155"/>
    </row>
    <row r="55" spans="1:12" x14ac:dyDescent="0.45">
      <c r="A55" s="155" t="s">
        <v>7</v>
      </c>
      <c r="B55" s="155"/>
      <c r="C55" s="155"/>
      <c r="D55" s="155"/>
      <c r="E55" s="155"/>
      <c r="F55" s="155"/>
      <c r="G55" s="155"/>
      <c r="H55" s="155"/>
      <c r="I55" s="155"/>
    </row>
    <row r="56" spans="1:12" ht="24.75" customHeight="1" x14ac:dyDescent="0.45">
      <c r="A56" s="156" t="s">
        <v>203</v>
      </c>
      <c r="B56" s="156"/>
      <c r="C56" s="156"/>
      <c r="D56" s="156"/>
      <c r="E56" s="156"/>
      <c r="F56" s="156"/>
      <c r="G56" s="156"/>
      <c r="H56" s="156"/>
      <c r="I56" s="156"/>
    </row>
    <row r="57" spans="1:12" ht="21" customHeight="1" x14ac:dyDescent="0.45">
      <c r="A57" s="37"/>
      <c r="B57" s="37"/>
      <c r="C57" s="37"/>
      <c r="D57" s="37"/>
      <c r="E57" s="37"/>
      <c r="F57" s="37"/>
      <c r="G57" s="37"/>
      <c r="H57" s="37"/>
      <c r="I57" s="73" t="s">
        <v>80</v>
      </c>
    </row>
    <row r="58" spans="1:12" ht="21.75" customHeight="1" x14ac:dyDescent="0.45">
      <c r="A58" s="74"/>
      <c r="B58" s="74"/>
      <c r="C58" s="74"/>
      <c r="D58" s="74"/>
      <c r="E58" s="74"/>
      <c r="F58" s="147" t="s">
        <v>1</v>
      </c>
      <c r="G58" s="147"/>
      <c r="H58" s="147" t="s">
        <v>13</v>
      </c>
      <c r="I58" s="147"/>
    </row>
    <row r="59" spans="1:12" x14ac:dyDescent="0.45">
      <c r="A59" s="75"/>
      <c r="B59" s="75"/>
      <c r="C59" s="75"/>
      <c r="D59" s="75"/>
      <c r="E59" s="36"/>
      <c r="F59" s="76" t="s">
        <v>206</v>
      </c>
      <c r="G59" s="76" t="s">
        <v>157</v>
      </c>
      <c r="H59" s="76" t="s">
        <v>206</v>
      </c>
      <c r="I59" s="76" t="s">
        <v>157</v>
      </c>
    </row>
    <row r="60" spans="1:12" ht="18.95" customHeight="1" x14ac:dyDescent="0.45">
      <c r="F60" s="13"/>
      <c r="G60" s="13"/>
      <c r="H60" s="13"/>
      <c r="I60" s="13"/>
    </row>
    <row r="61" spans="1:12" ht="24.75" customHeight="1" x14ac:dyDescent="0.45">
      <c r="A61" s="88" t="s">
        <v>19</v>
      </c>
      <c r="B61" s="13"/>
      <c r="C61" s="13"/>
      <c r="D61" s="77"/>
      <c r="E61" s="77"/>
      <c r="F61" s="84"/>
      <c r="G61" s="79"/>
      <c r="H61" s="84"/>
      <c r="I61" s="84"/>
    </row>
    <row r="62" spans="1:12" ht="24.75" customHeight="1" x14ac:dyDescent="0.45">
      <c r="A62" s="72" t="s">
        <v>128</v>
      </c>
      <c r="C62" s="13"/>
      <c r="D62" s="77"/>
      <c r="E62" s="77"/>
      <c r="F62" s="84"/>
      <c r="G62" s="79"/>
      <c r="H62" s="40"/>
      <c r="I62" s="40"/>
    </row>
    <row r="63" spans="1:12" ht="24.75" customHeight="1" x14ac:dyDescent="0.45">
      <c r="A63" s="77" t="s">
        <v>158</v>
      </c>
      <c r="B63" s="77"/>
      <c r="C63" s="77"/>
      <c r="D63" s="77"/>
      <c r="E63" s="77"/>
      <c r="F63" s="40">
        <v>25884255.989999998</v>
      </c>
      <c r="G63" s="40">
        <v>12632917.470000001</v>
      </c>
      <c r="H63" s="107">
        <v>39491331.270000003</v>
      </c>
      <c r="I63" s="107">
        <v>-8182357.1900000004</v>
      </c>
      <c r="K63" s="18"/>
      <c r="L63" s="18"/>
    </row>
    <row r="64" spans="1:12" ht="24.75" customHeight="1" x14ac:dyDescent="0.45">
      <c r="A64" s="77" t="s">
        <v>27</v>
      </c>
      <c r="B64" s="77"/>
      <c r="C64" s="77"/>
      <c r="D64" s="77"/>
      <c r="E64" s="77"/>
      <c r="F64" s="40">
        <v>-236443771.13</v>
      </c>
      <c r="G64" s="40">
        <v>49951394.200000003</v>
      </c>
      <c r="H64" s="107">
        <v>-93343550.829999998</v>
      </c>
      <c r="I64" s="107">
        <v>13525021.4</v>
      </c>
      <c r="K64" s="18"/>
    </row>
    <row r="65" spans="1:12" ht="24.75" customHeight="1" x14ac:dyDescent="0.45">
      <c r="A65" s="77" t="s">
        <v>159</v>
      </c>
      <c r="B65" s="77"/>
      <c r="C65" s="77"/>
      <c r="D65" s="77"/>
      <c r="E65" s="77"/>
      <c r="F65" s="40">
        <v>-114388720.98999999</v>
      </c>
      <c r="G65" s="40">
        <v>-285586489.72000003</v>
      </c>
      <c r="H65" s="107">
        <v>0</v>
      </c>
      <c r="I65" s="107">
        <v>0</v>
      </c>
      <c r="K65" s="33"/>
    </row>
    <row r="66" spans="1:12" ht="24.75" customHeight="1" x14ac:dyDescent="0.45">
      <c r="A66" s="77" t="s">
        <v>88</v>
      </c>
      <c r="B66" s="77"/>
      <c r="C66" s="77"/>
      <c r="D66" s="77"/>
      <c r="E66" s="77"/>
      <c r="F66" s="40">
        <v>22528391.329999998</v>
      </c>
      <c r="G66" s="40">
        <v>1615594.96</v>
      </c>
      <c r="H66" s="107">
        <v>452803.93</v>
      </c>
      <c r="I66" s="107">
        <v>1394639.94</v>
      </c>
    </row>
    <row r="67" spans="1:12" ht="24.75" customHeight="1" x14ac:dyDescent="0.45">
      <c r="A67" s="77" t="s">
        <v>28</v>
      </c>
      <c r="B67" s="77"/>
      <c r="C67" s="77"/>
      <c r="D67" s="77"/>
      <c r="E67" s="77"/>
      <c r="F67" s="40">
        <v>4472625.99</v>
      </c>
      <c r="G67" s="40">
        <v>4034226.24</v>
      </c>
      <c r="H67" s="107">
        <v>470270.2</v>
      </c>
      <c r="I67" s="107">
        <v>535283.42000000004</v>
      </c>
    </row>
    <row r="68" spans="1:12" ht="24.75" customHeight="1" x14ac:dyDescent="0.45">
      <c r="A68" s="77" t="s">
        <v>34</v>
      </c>
      <c r="B68" s="77"/>
      <c r="C68" s="77"/>
      <c r="D68" s="77"/>
      <c r="E68" s="77"/>
      <c r="F68" s="40">
        <v>-3557543.24</v>
      </c>
      <c r="G68" s="40">
        <v>-4898604.66</v>
      </c>
      <c r="H68" s="107">
        <v>-500</v>
      </c>
      <c r="I68" s="107">
        <v>-66500</v>
      </c>
    </row>
    <row r="69" spans="1:12" ht="24.75" customHeight="1" x14ac:dyDescent="0.45">
      <c r="A69" s="77" t="s">
        <v>161</v>
      </c>
      <c r="B69" s="77"/>
      <c r="C69" s="77"/>
      <c r="D69" s="77"/>
      <c r="E69" s="77"/>
      <c r="F69" s="40">
        <v>-114704382.7</v>
      </c>
      <c r="G69" s="40">
        <v>-443343324.18000001</v>
      </c>
      <c r="H69" s="107">
        <v>-145923356.46999997</v>
      </c>
      <c r="I69" s="107">
        <v>-328187998.13999999</v>
      </c>
    </row>
    <row r="70" spans="1:12" ht="24.75" customHeight="1" x14ac:dyDescent="0.45">
      <c r="A70" s="77" t="s">
        <v>90</v>
      </c>
      <c r="B70" s="77"/>
      <c r="C70" s="77"/>
      <c r="D70" s="77"/>
      <c r="E70" s="77"/>
      <c r="F70" s="40">
        <v>-1145740.3</v>
      </c>
      <c r="G70" s="40">
        <v>-18016789.469999999</v>
      </c>
      <c r="H70" s="107">
        <v>0</v>
      </c>
      <c r="I70" s="107">
        <v>-27588.79</v>
      </c>
    </row>
    <row r="71" spans="1:12" ht="24.75" customHeight="1" x14ac:dyDescent="0.45">
      <c r="A71" s="77" t="s">
        <v>168</v>
      </c>
      <c r="B71" s="77"/>
      <c r="C71" s="77"/>
      <c r="D71" s="77"/>
      <c r="E71" s="77"/>
      <c r="F71" s="40">
        <v>-57543596.969999999</v>
      </c>
      <c r="G71" s="40">
        <v>-27476571.010000002</v>
      </c>
      <c r="H71" s="115">
        <v>-28347159</v>
      </c>
      <c r="I71" s="115">
        <v>-8982176</v>
      </c>
    </row>
    <row r="72" spans="1:12" ht="24.75" customHeight="1" x14ac:dyDescent="0.45">
      <c r="A72" s="77" t="s">
        <v>25</v>
      </c>
      <c r="B72" s="77"/>
      <c r="C72" s="77"/>
      <c r="D72" s="77"/>
      <c r="E72" s="77"/>
      <c r="F72" s="40">
        <v>0</v>
      </c>
      <c r="G72" s="40">
        <v>0</v>
      </c>
      <c r="H72" s="115">
        <v>0</v>
      </c>
      <c r="I72" s="115">
        <v>240000</v>
      </c>
    </row>
    <row r="73" spans="1:12" ht="24.75" customHeight="1" x14ac:dyDescent="0.45">
      <c r="A73" s="77" t="s">
        <v>29</v>
      </c>
      <c r="B73" s="77"/>
      <c r="C73" s="77"/>
      <c r="D73" s="77"/>
      <c r="E73" s="77"/>
      <c r="F73" s="40">
        <v>-137652.14000000001</v>
      </c>
      <c r="G73" s="40">
        <v>1156298.23</v>
      </c>
      <c r="H73" s="107">
        <v>-231820.36</v>
      </c>
      <c r="I73" s="107">
        <v>64447.76</v>
      </c>
      <c r="K73" s="18"/>
    </row>
    <row r="74" spans="1:12" ht="24.75" customHeight="1" x14ac:dyDescent="0.45">
      <c r="A74" s="77" t="s">
        <v>200</v>
      </c>
      <c r="B74" s="77"/>
      <c r="C74" s="77"/>
      <c r="D74" s="77"/>
      <c r="E74" s="77"/>
      <c r="F74" s="29">
        <f>SUM(F62:F73)+F43</f>
        <v>3369925005.5799985</v>
      </c>
      <c r="G74" s="29">
        <f>SUM(G62:G73)+G43</f>
        <v>2557097280.519999</v>
      </c>
      <c r="H74" s="113">
        <f>SUM(H62:H73)+H43</f>
        <v>294784219.79999924</v>
      </c>
      <c r="I74" s="113">
        <f>SUM(I62:I73)+I43</f>
        <v>-156369935.24999925</v>
      </c>
    </row>
    <row r="75" spans="1:12" ht="24.75" customHeight="1" x14ac:dyDescent="0.45">
      <c r="A75" s="77" t="s">
        <v>72</v>
      </c>
      <c r="B75" s="77"/>
      <c r="C75" s="77"/>
      <c r="D75" s="77"/>
      <c r="E75" s="77"/>
      <c r="F75" s="27">
        <v>14322996.460000001</v>
      </c>
      <c r="G75" s="27">
        <v>14150700.539999999</v>
      </c>
      <c r="H75" s="112">
        <v>2058117.25</v>
      </c>
      <c r="I75" s="112">
        <v>2237449.64</v>
      </c>
    </row>
    <row r="76" spans="1:12" ht="24.75" customHeight="1" x14ac:dyDescent="0.45">
      <c r="A76" s="77" t="s">
        <v>219</v>
      </c>
      <c r="B76" s="77"/>
      <c r="C76" s="77"/>
      <c r="D76" s="77"/>
      <c r="E76" s="77"/>
      <c r="F76" s="27">
        <v>8051884.0800000001</v>
      </c>
      <c r="G76" s="27">
        <v>0</v>
      </c>
      <c r="H76" s="112">
        <v>8051884.0800000001</v>
      </c>
      <c r="I76" s="112">
        <v>0</v>
      </c>
    </row>
    <row r="77" spans="1:12" ht="24.75" customHeight="1" x14ac:dyDescent="0.45">
      <c r="A77" s="77" t="s">
        <v>64</v>
      </c>
      <c r="B77" s="77"/>
      <c r="C77" s="77"/>
      <c r="D77" s="77"/>
      <c r="E77" s="77"/>
      <c r="F77" s="40">
        <v>-252200595.77000001</v>
      </c>
      <c r="G77" s="40">
        <v>-260327867.28999999</v>
      </c>
      <c r="H77" s="107">
        <v>-3491980.03</v>
      </c>
      <c r="I77" s="107">
        <v>-3281478.84</v>
      </c>
      <c r="K77" s="33"/>
      <c r="L77" s="33"/>
    </row>
    <row r="78" spans="1:12" s="13" customFormat="1" ht="24.75" customHeight="1" x14ac:dyDescent="0.45">
      <c r="A78" s="77" t="s">
        <v>182</v>
      </c>
      <c r="B78" s="85"/>
      <c r="C78" s="85"/>
      <c r="D78" s="85"/>
      <c r="E78" s="85"/>
      <c r="F78" s="16">
        <f>SUM(F74:F77)</f>
        <v>3140099290.3499985</v>
      </c>
      <c r="G78" s="16">
        <f>SUM(G74:G77)</f>
        <v>2310920113.769999</v>
      </c>
      <c r="H78" s="116">
        <f>SUM(H74:H77)</f>
        <v>301402241.09999925</v>
      </c>
      <c r="I78" s="116">
        <f>SUM(I74:I77)</f>
        <v>-157413964.44999927</v>
      </c>
    </row>
    <row r="79" spans="1:12" s="13" customFormat="1" ht="18.95" customHeight="1" x14ac:dyDescent="0.45">
      <c r="A79" s="77"/>
      <c r="B79" s="85"/>
      <c r="C79" s="85"/>
      <c r="D79" s="85"/>
      <c r="E79" s="85"/>
      <c r="F79" s="17"/>
      <c r="G79" s="17"/>
      <c r="H79" s="117"/>
      <c r="I79" s="117"/>
    </row>
    <row r="80" spans="1:12" ht="24.75" customHeight="1" x14ac:dyDescent="0.45">
      <c r="A80" s="88" t="s">
        <v>9</v>
      </c>
      <c r="B80" s="85"/>
      <c r="C80" s="85"/>
      <c r="D80" s="85"/>
      <c r="E80" s="85"/>
      <c r="F80" s="86"/>
      <c r="G80" s="86"/>
      <c r="H80" s="112"/>
      <c r="I80" s="112"/>
    </row>
    <row r="81" spans="1:12" ht="24.75" customHeight="1" x14ac:dyDescent="0.45">
      <c r="A81" s="77" t="s">
        <v>84</v>
      </c>
      <c r="B81" s="77"/>
      <c r="C81" s="85"/>
      <c r="D81" s="85"/>
      <c r="E81" s="85"/>
      <c r="F81" s="27">
        <v>709582431.95000005</v>
      </c>
      <c r="G81" s="27">
        <v>740868778.05999994</v>
      </c>
      <c r="H81" s="107">
        <v>709582431.95000005</v>
      </c>
      <c r="I81" s="107">
        <v>740868778.05999994</v>
      </c>
    </row>
    <row r="82" spans="1:12" ht="24.75" customHeight="1" x14ac:dyDescent="0.45">
      <c r="A82" s="77" t="s">
        <v>183</v>
      </c>
      <c r="B82" s="77"/>
      <c r="C82" s="85"/>
      <c r="D82" s="85"/>
      <c r="E82" s="85"/>
      <c r="F82" s="40">
        <v>0</v>
      </c>
      <c r="G82" s="40">
        <v>-72000</v>
      </c>
      <c r="H82" s="107">
        <v>0</v>
      </c>
      <c r="I82" s="107">
        <v>-72000</v>
      </c>
    </row>
    <row r="83" spans="1:12" ht="24.75" customHeight="1" x14ac:dyDescent="0.45">
      <c r="A83" s="77" t="s">
        <v>184</v>
      </c>
      <c r="B83" s="77"/>
      <c r="C83" s="77"/>
      <c r="D83" s="77"/>
      <c r="E83" s="77"/>
      <c r="F83" s="40">
        <v>-698073328.34000003</v>
      </c>
      <c r="G83" s="40">
        <v>-741791195.69000006</v>
      </c>
      <c r="H83" s="107">
        <v>0</v>
      </c>
      <c r="I83" s="107">
        <v>0</v>
      </c>
    </row>
    <row r="84" spans="1:12" ht="24.75" customHeight="1" x14ac:dyDescent="0.45">
      <c r="A84" s="77" t="s">
        <v>169</v>
      </c>
      <c r="B84" s="77"/>
      <c r="C84" s="77"/>
      <c r="D84" s="77"/>
      <c r="E84" s="77"/>
      <c r="F84" s="40">
        <v>167194672.09999999</v>
      </c>
      <c r="G84" s="40">
        <v>162378328.90000001</v>
      </c>
      <c r="H84" s="107">
        <v>0</v>
      </c>
      <c r="I84" s="107">
        <v>0</v>
      </c>
    </row>
    <row r="85" spans="1:12" ht="24.75" customHeight="1" x14ac:dyDescent="0.45">
      <c r="A85" s="77" t="s">
        <v>185</v>
      </c>
      <c r="B85" s="77"/>
      <c r="C85" s="77"/>
      <c r="D85" s="77"/>
      <c r="E85" s="77"/>
      <c r="F85" s="40">
        <v>0</v>
      </c>
      <c r="G85" s="40">
        <v>-8565000</v>
      </c>
      <c r="H85" s="107">
        <v>0</v>
      </c>
      <c r="I85" s="107">
        <v>0</v>
      </c>
    </row>
    <row r="86" spans="1:12" ht="24.75" customHeight="1" x14ac:dyDescent="0.45">
      <c r="A86" s="77" t="s">
        <v>186</v>
      </c>
      <c r="B86" s="77"/>
      <c r="C86" s="77"/>
      <c r="D86" s="77"/>
      <c r="E86" s="77"/>
      <c r="F86" s="40">
        <v>-807096560</v>
      </c>
      <c r="G86" s="40">
        <v>-1119793428.6500001</v>
      </c>
      <c r="H86" s="107">
        <v>-241321860.66999999</v>
      </c>
      <c r="I86" s="107">
        <v>-573425580.07000005</v>
      </c>
      <c r="K86" s="33"/>
    </row>
    <row r="87" spans="1:12" ht="24.75" customHeight="1" x14ac:dyDescent="0.45">
      <c r="A87" s="77" t="s">
        <v>30</v>
      </c>
      <c r="B87" s="77"/>
      <c r="C87" s="77"/>
      <c r="D87" s="77"/>
      <c r="E87" s="77"/>
      <c r="F87" s="40">
        <v>-93659171.299999997</v>
      </c>
      <c r="G87" s="40">
        <v>-89664390.310000002</v>
      </c>
      <c r="H87" s="107">
        <v>-78892511.840000004</v>
      </c>
      <c r="I87" s="107">
        <v>-71528467.069999993</v>
      </c>
    </row>
    <row r="88" spans="1:12" ht="24.75" customHeight="1" x14ac:dyDescent="0.45">
      <c r="A88" s="77" t="s">
        <v>62</v>
      </c>
      <c r="B88" s="77"/>
      <c r="C88" s="77"/>
      <c r="D88" s="77"/>
      <c r="E88" s="77"/>
      <c r="F88" s="40">
        <v>13944753.039999999</v>
      </c>
      <c r="G88" s="40">
        <v>8439200.9800000004</v>
      </c>
      <c r="H88" s="107">
        <v>6823573.71</v>
      </c>
      <c r="I88" s="107">
        <v>1011946.73</v>
      </c>
    </row>
    <row r="89" spans="1:12" ht="24.75" customHeight="1" x14ac:dyDescent="0.45">
      <c r="A89" s="77" t="s">
        <v>187</v>
      </c>
      <c r="B89" s="77"/>
      <c r="C89" s="77"/>
      <c r="D89" s="77"/>
      <c r="E89" s="77"/>
      <c r="F89" s="40">
        <v>0</v>
      </c>
      <c r="G89" s="40">
        <v>-12000</v>
      </c>
      <c r="H89" s="107">
        <v>0</v>
      </c>
      <c r="I89" s="107">
        <v>0</v>
      </c>
    </row>
    <row r="90" spans="1:12" ht="24.75" customHeight="1" x14ac:dyDescent="0.45">
      <c r="A90" s="77" t="s">
        <v>149</v>
      </c>
      <c r="B90" s="77"/>
      <c r="C90" s="77"/>
      <c r="D90" s="77"/>
      <c r="E90" s="77"/>
      <c r="F90" s="40">
        <v>0</v>
      </c>
      <c r="G90" s="40">
        <v>106000</v>
      </c>
      <c r="H90" s="107">
        <v>0</v>
      </c>
      <c r="I90" s="107">
        <v>0</v>
      </c>
    </row>
    <row r="91" spans="1:12" ht="24.75" customHeight="1" x14ac:dyDescent="0.45">
      <c r="A91" s="77" t="s">
        <v>188</v>
      </c>
      <c r="B91" s="77"/>
      <c r="C91" s="77"/>
      <c r="D91" s="77"/>
      <c r="E91" s="77"/>
      <c r="F91" s="40">
        <v>-345089.8</v>
      </c>
      <c r="G91" s="40">
        <v>-290055.2</v>
      </c>
      <c r="H91" s="107">
        <v>-261629.8</v>
      </c>
      <c r="I91" s="107">
        <v>-145969</v>
      </c>
      <c r="K91" s="2"/>
      <c r="L91" s="2"/>
    </row>
    <row r="92" spans="1:12" ht="24.75" customHeight="1" x14ac:dyDescent="0.45">
      <c r="A92" s="77" t="s">
        <v>189</v>
      </c>
      <c r="B92" s="77"/>
      <c r="C92" s="77"/>
      <c r="D92" s="77"/>
      <c r="E92" s="77"/>
      <c r="F92" s="40">
        <v>-49846097.219999999</v>
      </c>
      <c r="G92" s="40">
        <v>-9495075.6500000004</v>
      </c>
      <c r="H92" s="107">
        <v>-41270761.189999998</v>
      </c>
      <c r="I92" s="107">
        <v>0</v>
      </c>
    </row>
    <row r="93" spans="1:12" s="13" customFormat="1" ht="24.75" customHeight="1" x14ac:dyDescent="0.45">
      <c r="A93" s="77" t="s">
        <v>190</v>
      </c>
      <c r="B93" s="77"/>
      <c r="C93" s="77"/>
      <c r="D93" s="77"/>
      <c r="E93" s="77"/>
      <c r="F93" s="87">
        <f>SUM(F81:F92)</f>
        <v>-758298389.56999993</v>
      </c>
      <c r="G93" s="87">
        <f>SUM(G81:G92)</f>
        <v>-1057890837.5600003</v>
      </c>
      <c r="H93" s="87">
        <f>SUM(H81:H92)</f>
        <v>354659242.16000003</v>
      </c>
      <c r="I93" s="87">
        <f>SUM(I81:I92)</f>
        <v>96708708.649999902</v>
      </c>
    </row>
    <row r="94" spans="1:12" s="13" customFormat="1" x14ac:dyDescent="0.45">
      <c r="A94" s="85"/>
      <c r="B94" s="85"/>
      <c r="C94" s="85"/>
      <c r="D94" s="85"/>
      <c r="E94" s="85"/>
      <c r="F94" s="43"/>
      <c r="G94" s="43"/>
      <c r="H94" s="117"/>
      <c r="I94" s="117"/>
    </row>
    <row r="95" spans="1:12" s="13" customFormat="1" x14ac:dyDescent="0.45">
      <c r="A95" s="85"/>
      <c r="B95" s="85"/>
      <c r="C95" s="85"/>
      <c r="D95" s="85"/>
      <c r="E95" s="85"/>
      <c r="F95" s="43"/>
      <c r="G95" s="43"/>
      <c r="H95" s="117"/>
      <c r="I95" s="117"/>
    </row>
    <row r="96" spans="1:12" s="13" customFormat="1" x14ac:dyDescent="0.45">
      <c r="A96" s="85"/>
      <c r="B96" s="85"/>
      <c r="C96" s="85"/>
      <c r="D96" s="85"/>
      <c r="E96" s="85"/>
      <c r="F96" s="43"/>
      <c r="G96" s="43"/>
      <c r="H96" s="43"/>
      <c r="I96" s="43"/>
    </row>
    <row r="97" spans="1:9" s="13" customFormat="1" x14ac:dyDescent="0.45">
      <c r="A97" s="85"/>
      <c r="B97" s="85"/>
      <c r="C97" s="85"/>
      <c r="D97" s="85"/>
      <c r="E97" s="85"/>
      <c r="F97" s="43"/>
      <c r="G97" s="43"/>
      <c r="H97" s="43"/>
      <c r="I97" s="43"/>
    </row>
    <row r="98" spans="1:9" s="13" customFormat="1" x14ac:dyDescent="0.45">
      <c r="A98" s="85"/>
      <c r="B98" s="85"/>
      <c r="C98" s="85"/>
      <c r="D98" s="85"/>
      <c r="E98" s="85"/>
      <c r="F98" s="43"/>
      <c r="G98" s="43"/>
      <c r="H98" s="43"/>
      <c r="I98" s="43"/>
    </row>
    <row r="99" spans="1:9" s="13" customFormat="1" x14ac:dyDescent="0.45">
      <c r="A99" s="85"/>
      <c r="B99" s="85"/>
      <c r="C99" s="85"/>
      <c r="D99" s="85"/>
      <c r="E99" s="85"/>
      <c r="F99" s="43"/>
      <c r="G99" s="43"/>
      <c r="H99" s="43"/>
      <c r="I99" s="43"/>
    </row>
    <row r="100" spans="1:9" s="13" customFormat="1" x14ac:dyDescent="0.45">
      <c r="A100" s="85"/>
      <c r="B100" s="85"/>
      <c r="C100" s="85"/>
      <c r="D100" s="85"/>
      <c r="E100" s="85"/>
      <c r="F100" s="43"/>
      <c r="G100" s="43"/>
      <c r="H100" s="43"/>
      <c r="I100" s="43"/>
    </row>
    <row r="101" spans="1:9" s="13" customFormat="1" x14ac:dyDescent="0.45">
      <c r="A101" s="85"/>
      <c r="B101" s="85"/>
      <c r="C101" s="85"/>
      <c r="D101" s="85"/>
      <c r="E101" s="85"/>
      <c r="F101" s="43"/>
      <c r="G101" s="43"/>
      <c r="H101" s="43"/>
      <c r="I101" s="43"/>
    </row>
    <row r="102" spans="1:9" s="13" customFormat="1" x14ac:dyDescent="0.45">
      <c r="A102" s="85"/>
      <c r="B102" s="85"/>
      <c r="C102" s="85"/>
      <c r="D102" s="85"/>
      <c r="E102" s="85"/>
      <c r="F102" s="43"/>
      <c r="G102" s="43"/>
      <c r="H102" s="43"/>
      <c r="I102" s="43"/>
    </row>
    <row r="103" spans="1:9" s="13" customFormat="1" x14ac:dyDescent="0.45">
      <c r="A103" s="85"/>
      <c r="B103" s="85"/>
      <c r="C103" s="85"/>
      <c r="D103" s="85"/>
      <c r="E103" s="85"/>
      <c r="F103" s="43"/>
      <c r="G103" s="43"/>
      <c r="H103" s="43"/>
      <c r="I103" s="43"/>
    </row>
    <row r="104" spans="1:9" s="13" customFormat="1" x14ac:dyDescent="0.45">
      <c r="A104" s="85"/>
      <c r="B104" s="85"/>
      <c r="C104" s="85"/>
      <c r="D104" s="85"/>
      <c r="E104" s="85"/>
      <c r="F104" s="43"/>
      <c r="G104" s="43"/>
      <c r="H104" s="43"/>
      <c r="I104" s="43"/>
    </row>
    <row r="105" spans="1:9" s="13" customFormat="1" x14ac:dyDescent="0.45">
      <c r="A105" s="85"/>
      <c r="B105" s="85"/>
      <c r="C105" s="85"/>
      <c r="D105" s="85"/>
      <c r="E105" s="85"/>
      <c r="F105" s="43"/>
      <c r="G105" s="43"/>
      <c r="H105" s="43"/>
      <c r="I105" s="43"/>
    </row>
    <row r="106" spans="1:9" s="13" customFormat="1" x14ac:dyDescent="0.45">
      <c r="A106" s="135" t="s">
        <v>3</v>
      </c>
      <c r="B106" s="85"/>
      <c r="C106" s="85"/>
      <c r="D106" s="85"/>
      <c r="E106" s="85"/>
      <c r="F106" s="43"/>
      <c r="G106" s="43"/>
      <c r="H106" s="43"/>
      <c r="I106" s="43"/>
    </row>
  </sheetData>
  <sheetProtection formatCells="0" formatColumns="0" formatRows="0" insertColumns="0" insertRows="0" insertHyperlinks="0" deleteColumns="0" deleteRows="0" sort="0" autoFilter="0" pivotTables="0"/>
  <mergeCells count="10">
    <mergeCell ref="A55:I55"/>
    <mergeCell ref="A56:I56"/>
    <mergeCell ref="F58:G58"/>
    <mergeCell ref="H58:I58"/>
    <mergeCell ref="A2:I2"/>
    <mergeCell ref="A3:I3"/>
    <mergeCell ref="A4:I4"/>
    <mergeCell ref="F6:G6"/>
    <mergeCell ref="H6:I6"/>
    <mergeCell ref="A54:I54"/>
  </mergeCells>
  <pageMargins left="0.90551181102362199" right="0.511811023622047" top="0.511811023622047" bottom="0.59055118110236204" header="0.118110236220472" footer="0.118110236220472"/>
  <pageSetup paperSize="9" scale="64" firstPageNumber="12" fitToHeight="0" orientation="portrait" r:id="rId1"/>
  <headerFooter alignWithMargins="0"/>
  <rowBreaks count="1" manualBreakCount="1">
    <brk id="5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4"/>
  <sheetViews>
    <sheetView zoomScaleNormal="100" zoomScaleSheetLayoutView="100" workbookViewId="0">
      <selection activeCell="G22" sqref="G22"/>
    </sheetView>
  </sheetViews>
  <sheetFormatPr defaultRowHeight="21" x14ac:dyDescent="0.45"/>
  <cols>
    <col min="1" max="1" width="2.85546875" style="1" customWidth="1"/>
    <col min="2" max="2" width="3.140625" style="1" customWidth="1"/>
    <col min="3" max="3" width="3.28515625" style="1" customWidth="1"/>
    <col min="4" max="4" width="50.7109375" style="1" customWidth="1"/>
    <col min="5" max="5" width="15.28515625" style="1" customWidth="1"/>
    <col min="6" max="6" width="17.85546875" style="27" customWidth="1"/>
    <col min="7" max="7" width="18.140625" style="2" customWidth="1"/>
    <col min="8" max="8" width="17.85546875" style="2" customWidth="1"/>
    <col min="9" max="9" width="17.5703125" style="2" customWidth="1"/>
    <col min="10" max="10" width="14.140625" style="1" bestFit="1" customWidth="1"/>
    <col min="11" max="16384" width="9.140625" style="1"/>
  </cols>
  <sheetData>
    <row r="1" spans="1:9" ht="29.25" x14ac:dyDescent="0.6">
      <c r="I1" s="103">
        <v>14</v>
      </c>
    </row>
    <row r="2" spans="1:9" ht="24.75" customHeight="1" x14ac:dyDescent="0.45">
      <c r="A2" s="155" t="s">
        <v>2</v>
      </c>
      <c r="B2" s="155"/>
      <c r="C2" s="155"/>
      <c r="D2" s="155"/>
      <c r="E2" s="155"/>
      <c r="F2" s="155"/>
      <c r="G2" s="155"/>
      <c r="H2" s="155"/>
      <c r="I2" s="155"/>
    </row>
    <row r="3" spans="1:9" x14ac:dyDescent="0.45">
      <c r="A3" s="155" t="s">
        <v>7</v>
      </c>
      <c r="B3" s="155"/>
      <c r="C3" s="155"/>
      <c r="D3" s="155"/>
      <c r="E3" s="155"/>
      <c r="F3" s="155"/>
      <c r="G3" s="155"/>
      <c r="H3" s="155"/>
      <c r="I3" s="155"/>
    </row>
    <row r="4" spans="1:9" ht="24.75" customHeight="1" x14ac:dyDescent="0.45">
      <c r="A4" s="156" t="s">
        <v>203</v>
      </c>
      <c r="B4" s="156"/>
      <c r="C4" s="156"/>
      <c r="D4" s="156"/>
      <c r="E4" s="156"/>
      <c r="F4" s="156"/>
      <c r="G4" s="156"/>
      <c r="H4" s="156"/>
      <c r="I4" s="156"/>
    </row>
    <row r="5" spans="1:9" ht="24.75" customHeight="1" x14ac:dyDescent="0.45">
      <c r="A5" s="37"/>
      <c r="B5" s="37"/>
      <c r="C5" s="37"/>
      <c r="D5" s="37"/>
      <c r="E5" s="37"/>
      <c r="F5" s="37"/>
      <c r="G5" s="37"/>
      <c r="H5" s="37"/>
      <c r="I5" s="73" t="s">
        <v>80</v>
      </c>
    </row>
    <row r="6" spans="1:9" x14ac:dyDescent="0.45">
      <c r="A6" s="74"/>
      <c r="B6" s="74"/>
      <c r="C6" s="74"/>
      <c r="D6" s="74"/>
      <c r="E6" s="74"/>
      <c r="F6" s="147" t="s">
        <v>1</v>
      </c>
      <c r="G6" s="147"/>
      <c r="H6" s="89" t="s">
        <v>13</v>
      </c>
      <c r="I6" s="89"/>
    </row>
    <row r="7" spans="1:9" x14ac:dyDescent="0.45">
      <c r="A7" s="75"/>
      <c r="B7" s="75"/>
      <c r="C7" s="75"/>
      <c r="D7" s="75"/>
      <c r="E7" s="36"/>
      <c r="F7" s="76" t="s">
        <v>206</v>
      </c>
      <c r="G7" s="76" t="s">
        <v>157</v>
      </c>
      <c r="H7" s="76" t="s">
        <v>206</v>
      </c>
      <c r="I7" s="76" t="s">
        <v>157</v>
      </c>
    </row>
    <row r="8" spans="1:9" ht="18.95" customHeight="1" x14ac:dyDescent="0.45">
      <c r="F8" s="13"/>
      <c r="G8" s="13"/>
      <c r="H8" s="13"/>
      <c r="I8" s="13"/>
    </row>
    <row r="9" spans="1:9" ht="24.6" customHeight="1" x14ac:dyDescent="0.45">
      <c r="A9" s="85" t="s">
        <v>10</v>
      </c>
      <c r="B9" s="85"/>
      <c r="C9" s="85"/>
      <c r="D9" s="85"/>
      <c r="E9" s="85"/>
      <c r="F9" s="47"/>
      <c r="G9" s="32"/>
      <c r="H9" s="32"/>
      <c r="I9" s="32"/>
    </row>
    <row r="10" spans="1:9" ht="24.75" customHeight="1" x14ac:dyDescent="0.45">
      <c r="A10" s="77" t="s">
        <v>31</v>
      </c>
      <c r="B10" s="77"/>
      <c r="C10" s="77"/>
      <c r="D10" s="85"/>
      <c r="E10" s="85"/>
      <c r="F10" s="40">
        <v>-1160000000</v>
      </c>
      <c r="G10" s="40">
        <v>-4120000000</v>
      </c>
      <c r="H10" s="107">
        <v>-1160000000</v>
      </c>
      <c r="I10" s="107">
        <v>-4120000000</v>
      </c>
    </row>
    <row r="11" spans="1:9" ht="24.6" customHeight="1" x14ac:dyDescent="0.45">
      <c r="A11" s="77" t="s">
        <v>63</v>
      </c>
      <c r="B11" s="77"/>
      <c r="C11" s="77"/>
      <c r="D11" s="85"/>
      <c r="E11" s="85"/>
      <c r="F11" s="27">
        <v>540000000</v>
      </c>
      <c r="G11" s="27">
        <v>3420000000</v>
      </c>
      <c r="H11" s="119">
        <v>540000000</v>
      </c>
      <c r="I11" s="119">
        <v>3420000000</v>
      </c>
    </row>
    <row r="12" spans="1:9" ht="24.75" customHeight="1" x14ac:dyDescent="0.45">
      <c r="A12" s="77" t="s">
        <v>142</v>
      </c>
      <c r="B12" s="77"/>
      <c r="C12" s="77"/>
      <c r="D12" s="85"/>
      <c r="E12" s="85"/>
      <c r="F12" s="40">
        <v>0</v>
      </c>
      <c r="G12" s="27">
        <v>0</v>
      </c>
      <c r="H12" s="107">
        <v>400000000</v>
      </c>
      <c r="I12" s="107">
        <v>830000000</v>
      </c>
    </row>
    <row r="13" spans="1:9" ht="24.75" customHeight="1" x14ac:dyDescent="0.45">
      <c r="A13" s="77" t="s">
        <v>139</v>
      </c>
      <c r="B13" s="77"/>
      <c r="C13" s="77"/>
      <c r="D13" s="85"/>
      <c r="E13" s="85"/>
      <c r="F13" s="40">
        <v>50000000</v>
      </c>
      <c r="G13" s="27">
        <v>246000000</v>
      </c>
      <c r="H13" s="107">
        <v>50000000</v>
      </c>
      <c r="I13" s="107">
        <v>246000000</v>
      </c>
    </row>
    <row r="14" spans="1:9" ht="24.75" customHeight="1" x14ac:dyDescent="0.45">
      <c r="A14" s="77" t="s">
        <v>43</v>
      </c>
      <c r="B14" s="77"/>
      <c r="C14" s="77"/>
      <c r="D14" s="85"/>
      <c r="E14" s="85"/>
      <c r="F14" s="40">
        <v>-17875000</v>
      </c>
      <c r="G14" s="40">
        <v>-204875000</v>
      </c>
      <c r="H14" s="107">
        <v>-14875000</v>
      </c>
      <c r="I14" s="107">
        <v>-77275000</v>
      </c>
    </row>
    <row r="15" spans="1:9" ht="24.75" customHeight="1" x14ac:dyDescent="0.45">
      <c r="A15" s="77" t="s">
        <v>69</v>
      </c>
      <c r="B15" s="77"/>
      <c r="C15" s="77"/>
      <c r="D15" s="85"/>
      <c r="E15" s="85"/>
      <c r="F15" s="40">
        <v>13000000</v>
      </c>
      <c r="G15" s="40">
        <v>226000000</v>
      </c>
      <c r="H15" s="107">
        <v>10000000</v>
      </c>
      <c r="I15" s="107">
        <v>226000000</v>
      </c>
    </row>
    <row r="16" spans="1:9" ht="24.75" customHeight="1" x14ac:dyDescent="0.45">
      <c r="A16" s="77" t="s">
        <v>94</v>
      </c>
      <c r="B16" s="77"/>
      <c r="C16" s="77"/>
      <c r="D16" s="77"/>
      <c r="E16" s="77"/>
      <c r="F16" s="40">
        <v>-34590733.979999997</v>
      </c>
      <c r="G16" s="40">
        <v>-33381320.710000001</v>
      </c>
      <c r="H16" s="107">
        <v>-9643155</v>
      </c>
      <c r="I16" s="107">
        <v>-9581300</v>
      </c>
    </row>
    <row r="17" spans="1:10" ht="24.75" customHeight="1" x14ac:dyDescent="0.45">
      <c r="A17" s="77" t="s">
        <v>32</v>
      </c>
      <c r="B17" s="77"/>
      <c r="C17" s="77"/>
      <c r="D17" s="77"/>
      <c r="E17" s="77"/>
      <c r="F17" s="40">
        <v>-92792043.5</v>
      </c>
      <c r="G17" s="40">
        <v>-107644029.51000001</v>
      </c>
      <c r="H17" s="107">
        <v>-75068622.280000001</v>
      </c>
      <c r="I17" s="107">
        <v>-79052843.489999995</v>
      </c>
      <c r="J17" s="33"/>
    </row>
    <row r="18" spans="1:10" ht="24.75" customHeight="1" x14ac:dyDescent="0.45">
      <c r="A18" s="77" t="s">
        <v>179</v>
      </c>
      <c r="B18" s="77"/>
      <c r="C18" s="77"/>
      <c r="D18" s="77"/>
      <c r="E18" s="77"/>
      <c r="F18" s="40">
        <v>0</v>
      </c>
      <c r="G18" s="40">
        <v>0</v>
      </c>
      <c r="H18" s="107">
        <v>-959589.12</v>
      </c>
      <c r="I18" s="107">
        <v>-4752739.91</v>
      </c>
      <c r="J18" s="33"/>
    </row>
    <row r="19" spans="1:10" ht="24.75" customHeight="1" x14ac:dyDescent="0.45">
      <c r="A19" s="77" t="s">
        <v>73</v>
      </c>
      <c r="B19" s="77"/>
      <c r="C19" s="77"/>
      <c r="D19" s="77"/>
      <c r="E19" s="77"/>
      <c r="F19" s="40">
        <v>-250717940</v>
      </c>
      <c r="G19" s="40">
        <v>-187854150</v>
      </c>
      <c r="H19" s="107">
        <v>-250717940</v>
      </c>
      <c r="I19" s="107">
        <v>-187854150</v>
      </c>
    </row>
    <row r="20" spans="1:10" s="13" customFormat="1" ht="24.75" customHeight="1" x14ac:dyDescent="0.45">
      <c r="A20" s="77" t="s">
        <v>103</v>
      </c>
      <c r="B20" s="77"/>
      <c r="C20" s="77"/>
      <c r="D20" s="77"/>
      <c r="E20" s="77"/>
      <c r="F20" s="87">
        <f>SUM(F10:F19)</f>
        <v>-952975717.48000002</v>
      </c>
      <c r="G20" s="87">
        <f>SUM(G10:G19)</f>
        <v>-761754500.22000003</v>
      </c>
      <c r="H20" s="118">
        <f>SUM(H10:H19)</f>
        <v>-511264306.39999998</v>
      </c>
      <c r="I20" s="118">
        <f>SUM(I10:I19)</f>
        <v>243483966.59999996</v>
      </c>
    </row>
    <row r="21" spans="1:10" s="13" customFormat="1" ht="18" customHeight="1" x14ac:dyDescent="0.45">
      <c r="A21" s="77"/>
      <c r="B21" s="77"/>
      <c r="C21" s="77"/>
      <c r="D21" s="77"/>
      <c r="E21" s="77"/>
      <c r="F21" s="40"/>
      <c r="G21" s="40"/>
      <c r="H21" s="107"/>
      <c r="I21" s="107"/>
    </row>
    <row r="22" spans="1:10" s="13" customFormat="1" ht="24.6" customHeight="1" x14ac:dyDescent="0.45">
      <c r="A22" s="1" t="s">
        <v>226</v>
      </c>
      <c r="B22" s="1"/>
      <c r="C22" s="1"/>
      <c r="D22" s="77"/>
      <c r="E22" s="77"/>
      <c r="F22" s="80">
        <f>+F20+'12-13'!F93+'12-13'!F78</f>
        <v>1428825183.2999985</v>
      </c>
      <c r="G22" s="80">
        <f>+G20+'12-13'!G93+'12-13'!G78</f>
        <v>491274775.98999882</v>
      </c>
      <c r="H22" s="112">
        <f>+H20+'12-13'!H93+'12-13'!H78</f>
        <v>144797176.8599993</v>
      </c>
      <c r="I22" s="107">
        <f>+I20+'12-13'!I93+'12-13'!I78</f>
        <v>182778710.80000061</v>
      </c>
    </row>
    <row r="23" spans="1:10" s="13" customFormat="1" ht="24.6" customHeight="1" x14ac:dyDescent="0.45">
      <c r="A23" s="1" t="s">
        <v>85</v>
      </c>
      <c r="B23" s="1"/>
      <c r="C23" s="1"/>
      <c r="D23" s="77"/>
      <c r="E23" s="90"/>
      <c r="F23" s="40">
        <v>2101401929.4200001</v>
      </c>
      <c r="G23" s="40">
        <v>1610127153.4300001</v>
      </c>
      <c r="H23" s="112">
        <v>482076836.93000001</v>
      </c>
      <c r="I23" s="112">
        <v>299298126.13</v>
      </c>
    </row>
    <row r="24" spans="1:10" s="13" customFormat="1" ht="24.6" customHeight="1" thickBot="1" x14ac:dyDescent="0.5">
      <c r="A24" s="1" t="s">
        <v>86</v>
      </c>
      <c r="B24" s="1"/>
      <c r="C24" s="1"/>
      <c r="D24" s="77"/>
      <c r="E24" s="90"/>
      <c r="F24" s="105">
        <f>SUM(F22:F23)</f>
        <v>3530227112.7199984</v>
      </c>
      <c r="G24" s="105">
        <f>SUM(G22:G23)</f>
        <v>2101401929.4199989</v>
      </c>
      <c r="H24" s="120">
        <f>SUM(H22:H23)</f>
        <v>626874013.78999925</v>
      </c>
      <c r="I24" s="120">
        <f>SUM(I22:I23)</f>
        <v>482076836.9300006</v>
      </c>
    </row>
    <row r="25" spans="1:10" s="13" customFormat="1" ht="18.95" customHeight="1" thickTop="1" x14ac:dyDescent="0.45">
      <c r="D25" s="85"/>
      <c r="E25" s="85"/>
      <c r="F25" s="94"/>
      <c r="G25" s="94"/>
      <c r="H25" s="117"/>
      <c r="I25" s="121"/>
    </row>
    <row r="26" spans="1:10" s="13" customFormat="1" ht="24.75" customHeight="1" x14ac:dyDescent="0.45">
      <c r="A26" s="92" t="s">
        <v>35</v>
      </c>
      <c r="B26" s="92"/>
      <c r="C26" s="93"/>
      <c r="D26" s="85"/>
      <c r="E26" s="85"/>
      <c r="F26" s="91"/>
      <c r="G26" s="94"/>
      <c r="H26" s="117"/>
      <c r="I26" s="121"/>
    </row>
    <row r="27" spans="1:10" s="13" customFormat="1" ht="24.75" customHeight="1" x14ac:dyDescent="0.45">
      <c r="A27" s="93" t="s">
        <v>129</v>
      </c>
      <c r="B27" s="93"/>
      <c r="C27" s="93"/>
      <c r="D27" s="85"/>
      <c r="E27" s="85"/>
      <c r="F27" s="94"/>
      <c r="G27" s="94"/>
      <c r="H27" s="117"/>
      <c r="I27" s="121"/>
    </row>
    <row r="28" spans="1:10" s="13" customFormat="1" ht="24.75" customHeight="1" x14ac:dyDescent="0.45">
      <c r="A28" s="95" t="s">
        <v>211</v>
      </c>
      <c r="B28" s="95"/>
      <c r="C28" s="93"/>
      <c r="D28" s="85"/>
      <c r="E28" s="85"/>
      <c r="F28" s="27">
        <v>389764608.26999998</v>
      </c>
      <c r="G28" s="27">
        <v>299616886.47000003</v>
      </c>
      <c r="H28" s="112">
        <v>0</v>
      </c>
      <c r="I28" s="112">
        <v>0</v>
      </c>
    </row>
    <row r="29" spans="1:10" s="13" customFormat="1" ht="24.75" customHeight="1" x14ac:dyDescent="0.45">
      <c r="A29" s="95" t="s">
        <v>134</v>
      </c>
      <c r="B29" s="95"/>
      <c r="C29" s="93"/>
      <c r="D29" s="85"/>
      <c r="E29" s="85"/>
      <c r="F29" s="27">
        <v>0</v>
      </c>
      <c r="G29" s="27">
        <v>0</v>
      </c>
      <c r="H29" s="112">
        <v>3866619.55</v>
      </c>
      <c r="I29" s="112">
        <v>3621656.49</v>
      </c>
    </row>
    <row r="30" spans="1:10" s="13" customFormat="1" ht="24.75" customHeight="1" x14ac:dyDescent="0.45">
      <c r="A30" s="95" t="s">
        <v>65</v>
      </c>
      <c r="B30" s="95"/>
      <c r="C30" s="93"/>
      <c r="D30" s="85"/>
      <c r="E30" s="85"/>
      <c r="F30" s="27">
        <v>161686.24</v>
      </c>
      <c r="G30" s="27">
        <v>493774.09</v>
      </c>
      <c r="H30" s="112">
        <v>0</v>
      </c>
      <c r="I30" s="112">
        <v>2116285.38</v>
      </c>
    </row>
    <row r="31" spans="1:10" s="13" customFormat="1" ht="24.75" customHeight="1" x14ac:dyDescent="0.45">
      <c r="A31" s="95" t="s">
        <v>132</v>
      </c>
      <c r="B31" s="95"/>
      <c r="C31" s="93"/>
      <c r="D31" s="85"/>
      <c r="E31" s="85"/>
      <c r="F31" s="27">
        <v>3404744</v>
      </c>
      <c r="G31" s="27">
        <v>0</v>
      </c>
      <c r="H31" s="112">
        <v>0</v>
      </c>
      <c r="I31" s="112">
        <v>0</v>
      </c>
    </row>
    <row r="32" spans="1:10" s="13" customFormat="1" ht="24.75" customHeight="1" x14ac:dyDescent="0.45">
      <c r="A32" s="95" t="s">
        <v>212</v>
      </c>
      <c r="B32" s="95"/>
      <c r="C32" s="93"/>
      <c r="D32" s="85"/>
      <c r="E32" s="85"/>
      <c r="F32" s="27">
        <v>69788005.879999995</v>
      </c>
      <c r="G32" s="27">
        <v>76251645.950000003</v>
      </c>
      <c r="H32" s="112">
        <v>0</v>
      </c>
      <c r="I32" s="112">
        <v>0</v>
      </c>
    </row>
    <row r="33" spans="1:9" s="13" customFormat="1" ht="24.75" customHeight="1" x14ac:dyDescent="0.45">
      <c r="A33" s="95" t="s">
        <v>150</v>
      </c>
      <c r="B33" s="95"/>
      <c r="C33" s="93"/>
      <c r="D33" s="85"/>
      <c r="E33" s="85"/>
      <c r="F33" s="27">
        <v>0</v>
      </c>
      <c r="G33" s="27">
        <v>518576</v>
      </c>
      <c r="H33" s="112">
        <v>0</v>
      </c>
      <c r="I33" s="112">
        <v>0</v>
      </c>
    </row>
    <row r="34" spans="1:9" s="13" customFormat="1" ht="24.75" customHeight="1" x14ac:dyDescent="0.45">
      <c r="A34" s="95" t="s">
        <v>44</v>
      </c>
      <c r="B34" s="95"/>
      <c r="C34" s="93"/>
      <c r="D34" s="85"/>
      <c r="E34" s="85"/>
      <c r="F34" s="27">
        <v>41982406.390000001</v>
      </c>
      <c r="G34" s="27">
        <v>46755266</v>
      </c>
      <c r="H34" s="112">
        <v>10758354.449999999</v>
      </c>
      <c r="I34" s="112">
        <v>26986341.010000002</v>
      </c>
    </row>
    <row r="35" spans="1:9" s="13" customFormat="1" ht="24.75" customHeight="1" x14ac:dyDescent="0.45">
      <c r="A35" s="95" t="s">
        <v>220</v>
      </c>
      <c r="B35" s="95"/>
      <c r="C35" s="93"/>
      <c r="D35" s="85"/>
      <c r="E35" s="85"/>
      <c r="F35" s="27">
        <v>0</v>
      </c>
      <c r="G35" s="27">
        <v>1058276.95</v>
      </c>
      <c r="H35" s="112">
        <v>0</v>
      </c>
      <c r="I35" s="112">
        <v>960701.85</v>
      </c>
    </row>
    <row r="36" spans="1:9" s="13" customFormat="1" ht="24.75" customHeight="1" x14ac:dyDescent="0.45">
      <c r="A36" s="95" t="s">
        <v>223</v>
      </c>
      <c r="B36" s="95"/>
      <c r="C36" s="93"/>
      <c r="D36" s="85"/>
      <c r="E36" s="85"/>
      <c r="F36" s="27">
        <v>4079066.81</v>
      </c>
      <c r="G36" s="27">
        <v>7168281.5499999998</v>
      </c>
      <c r="H36" s="137">
        <v>0</v>
      </c>
      <c r="I36" s="137">
        <v>0</v>
      </c>
    </row>
    <row r="37" spans="1:9" s="13" customFormat="1" ht="24.75" customHeight="1" x14ac:dyDescent="0.45">
      <c r="A37" s="95" t="s">
        <v>227</v>
      </c>
      <c r="B37" s="95"/>
      <c r="C37" s="93"/>
      <c r="D37" s="85"/>
      <c r="E37" s="85"/>
      <c r="F37" s="27">
        <v>2200139</v>
      </c>
      <c r="G37" s="27">
        <v>0</v>
      </c>
      <c r="H37" s="137">
        <v>0</v>
      </c>
      <c r="I37" s="137">
        <v>0</v>
      </c>
    </row>
    <row r="38" spans="1:9" s="13" customFormat="1" ht="24.75" customHeight="1" x14ac:dyDescent="0.45">
      <c r="A38" s="95" t="s">
        <v>213</v>
      </c>
      <c r="B38" s="95"/>
      <c r="C38" s="93"/>
      <c r="D38" s="85"/>
      <c r="E38" s="85"/>
      <c r="F38" s="27">
        <v>4904292.57</v>
      </c>
      <c r="G38" s="27">
        <v>0</v>
      </c>
      <c r="H38" s="137">
        <v>0</v>
      </c>
      <c r="I38" s="137">
        <v>0</v>
      </c>
    </row>
    <row r="39" spans="1:9" s="13" customFormat="1" ht="24.75" customHeight="1" x14ac:dyDescent="0.45">
      <c r="A39" s="95" t="s">
        <v>133</v>
      </c>
      <c r="B39" s="95"/>
      <c r="C39" s="93"/>
      <c r="D39" s="85"/>
      <c r="E39" s="85"/>
      <c r="F39" s="27">
        <v>20722.32</v>
      </c>
      <c r="G39" s="27">
        <v>22285.88</v>
      </c>
      <c r="H39" s="112">
        <v>0</v>
      </c>
      <c r="I39" s="112">
        <v>0</v>
      </c>
    </row>
    <row r="40" spans="1:9" s="13" customFormat="1" ht="24.75" customHeight="1" x14ac:dyDescent="0.45">
      <c r="A40" s="95" t="s">
        <v>214</v>
      </c>
      <c r="B40" s="95"/>
      <c r="C40" s="93"/>
      <c r="D40" s="85"/>
      <c r="E40" s="85"/>
      <c r="F40" s="27">
        <v>143373.79999999999</v>
      </c>
      <c r="G40" s="27">
        <v>0</v>
      </c>
      <c r="H40" s="112">
        <v>0</v>
      </c>
      <c r="I40" s="112">
        <v>0</v>
      </c>
    </row>
    <row r="41" spans="1:9" s="13" customFormat="1" ht="24.75" customHeight="1" x14ac:dyDescent="0.45">
      <c r="A41" s="72" t="s">
        <v>104</v>
      </c>
      <c r="B41" s="99"/>
      <c r="C41" s="93"/>
      <c r="D41" s="85"/>
      <c r="E41" s="85"/>
      <c r="F41" s="27">
        <v>0</v>
      </c>
      <c r="G41" s="27">
        <v>1504723.85</v>
      </c>
      <c r="H41" s="112">
        <v>0</v>
      </c>
      <c r="I41" s="112">
        <v>0</v>
      </c>
    </row>
    <row r="42" spans="1:9" s="13" customFormat="1" ht="24.6" customHeight="1" x14ac:dyDescent="0.45">
      <c r="A42" s="72" t="s">
        <v>105</v>
      </c>
      <c r="B42" s="95"/>
      <c r="C42" s="93"/>
      <c r="D42" s="85"/>
      <c r="E42" s="85"/>
      <c r="F42" s="27">
        <v>9009737.9299999997</v>
      </c>
      <c r="G42" s="27">
        <v>47816000.960000001</v>
      </c>
      <c r="H42" s="112">
        <v>0</v>
      </c>
      <c r="I42" s="112">
        <v>0</v>
      </c>
    </row>
    <row r="43" spans="1:9" s="13" customFormat="1" ht="24.6" customHeight="1" x14ac:dyDescent="0.45">
      <c r="A43" s="136" t="s">
        <v>215</v>
      </c>
      <c r="B43" s="95"/>
      <c r="C43" s="93"/>
      <c r="D43" s="85"/>
      <c r="E43" s="85"/>
      <c r="F43" s="27">
        <v>67968</v>
      </c>
      <c r="G43" s="27">
        <v>0</v>
      </c>
      <c r="H43" s="112">
        <v>0</v>
      </c>
      <c r="I43" s="112">
        <v>0</v>
      </c>
    </row>
    <row r="44" spans="1:9" s="13" customFormat="1" ht="24.75" customHeight="1" x14ac:dyDescent="0.45">
      <c r="A44" s="95" t="s">
        <v>216</v>
      </c>
      <c r="B44" s="95"/>
      <c r="C44" s="93"/>
      <c r="D44" s="85"/>
      <c r="E44" s="85"/>
      <c r="F44" s="27">
        <v>12000</v>
      </c>
      <c r="G44" s="27">
        <v>0</v>
      </c>
      <c r="H44" s="112">
        <v>12000</v>
      </c>
      <c r="I44" s="112">
        <v>0</v>
      </c>
    </row>
    <row r="45" spans="1:9" s="13" customFormat="1" ht="24.75" customHeight="1" x14ac:dyDescent="0.45">
      <c r="A45" s="95" t="s">
        <v>217</v>
      </c>
      <c r="B45" s="95"/>
      <c r="C45" s="93"/>
      <c r="D45" s="85"/>
      <c r="E45" s="85"/>
      <c r="F45" s="27">
        <v>520297.13</v>
      </c>
      <c r="G45" s="27">
        <v>2275072.52</v>
      </c>
      <c r="H45" s="112">
        <v>0</v>
      </c>
      <c r="I45" s="112">
        <v>0</v>
      </c>
    </row>
    <row r="46" spans="1:9" s="13" customFormat="1" ht="24.75" customHeight="1" x14ac:dyDescent="0.45">
      <c r="A46" s="72" t="s">
        <v>98</v>
      </c>
      <c r="B46" s="99"/>
      <c r="C46" s="93"/>
      <c r="D46" s="85"/>
      <c r="E46" s="85"/>
      <c r="F46" s="27">
        <v>7418310.0199999996</v>
      </c>
      <c r="G46" s="27">
        <v>3976461.38</v>
      </c>
      <c r="H46" s="112">
        <v>0</v>
      </c>
      <c r="I46" s="112">
        <v>0</v>
      </c>
    </row>
    <row r="47" spans="1:9" s="13" customFormat="1" ht="24" customHeight="1" x14ac:dyDescent="0.45">
      <c r="A47" s="95" t="s">
        <v>228</v>
      </c>
      <c r="B47" s="95"/>
      <c r="C47" s="93"/>
      <c r="D47" s="85"/>
      <c r="E47" s="85"/>
      <c r="F47" s="27">
        <v>0</v>
      </c>
      <c r="G47" s="27">
        <v>60000</v>
      </c>
      <c r="H47" s="112">
        <v>0</v>
      </c>
      <c r="I47" s="112">
        <v>0</v>
      </c>
    </row>
    <row r="48" spans="1:9" s="13" customFormat="1" ht="24" customHeight="1" x14ac:dyDescent="0.45">
      <c r="A48" s="95" t="s">
        <v>135</v>
      </c>
      <c r="B48" s="95"/>
      <c r="C48" s="93"/>
      <c r="D48" s="85"/>
      <c r="E48" s="85"/>
      <c r="F48" s="27">
        <v>0</v>
      </c>
      <c r="G48" s="27">
        <v>174000000</v>
      </c>
      <c r="H48" s="112">
        <v>0</v>
      </c>
      <c r="I48" s="112">
        <v>174000000</v>
      </c>
    </row>
    <row r="49" spans="1:9" s="13" customFormat="1" ht="24" customHeight="1" x14ac:dyDescent="0.45">
      <c r="A49" s="95"/>
      <c r="B49" s="95"/>
      <c r="C49" s="93"/>
      <c r="D49" s="85"/>
      <c r="E49" s="85"/>
      <c r="F49" s="27"/>
      <c r="G49" s="27"/>
      <c r="H49" s="112"/>
      <c r="I49" s="112"/>
    </row>
    <row r="50" spans="1:9" s="13" customFormat="1" ht="24" customHeight="1" x14ac:dyDescent="0.45">
      <c r="A50" s="95"/>
      <c r="B50" s="95"/>
      <c r="C50" s="93"/>
      <c r="D50" s="85"/>
      <c r="E50" s="85"/>
      <c r="F50" s="27"/>
      <c r="G50" s="27"/>
      <c r="H50" s="112"/>
      <c r="I50" s="112"/>
    </row>
    <row r="51" spans="1:9" s="13" customFormat="1" ht="24" customHeight="1" x14ac:dyDescent="0.45">
      <c r="A51" s="95" t="s">
        <v>3</v>
      </c>
      <c r="B51" s="95"/>
      <c r="C51" s="93"/>
      <c r="D51" s="85"/>
      <c r="E51" s="85"/>
      <c r="F51" s="27"/>
      <c r="G51" s="27"/>
      <c r="H51" s="112"/>
      <c r="I51" s="112"/>
    </row>
    <row r="66" spans="6:6" x14ac:dyDescent="0.45">
      <c r="F66" s="96"/>
    </row>
    <row r="74" spans="6:6" x14ac:dyDescent="0.45">
      <c r="F74" s="96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A3:I3"/>
    <mergeCell ref="A4:I4"/>
    <mergeCell ref="F6:G6"/>
  </mergeCells>
  <pageMargins left="0.90551181102362199" right="0.511811023622047" top="0.511811023622047" bottom="0.59055118110236204" header="0.118110236220472" footer="0.118110236220472"/>
  <pageSetup paperSize="9" scale="65" firstPageNumber="12" fitToHeight="0" orientation="portrait" r:id="rId1"/>
  <headerFooter alignWithMargins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6-8</vt:lpstr>
      <vt:lpstr>9</vt:lpstr>
      <vt:lpstr>10</vt:lpstr>
      <vt:lpstr>11 </vt:lpstr>
      <vt:lpstr>12-13</vt:lpstr>
      <vt:lpstr>14</vt:lpstr>
      <vt:lpstr>'10'!Print_Area</vt:lpstr>
      <vt:lpstr>'11 '!Print_Area</vt:lpstr>
      <vt:lpstr>'14'!Print_Area</vt:lpstr>
      <vt:lpstr>'6-8'!Print_Area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Kallayakorn Veerapattra</cp:lastModifiedBy>
  <cp:lastPrinted>2026-02-18T04:18:57Z</cp:lastPrinted>
  <dcterms:created xsi:type="dcterms:W3CDTF">1998-10-08T09:24:18Z</dcterms:created>
  <dcterms:modified xsi:type="dcterms:W3CDTF">2026-02-18T04:19:09Z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