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 to SET\Year 2568\Q4'2025\"/>
    </mc:Choice>
  </mc:AlternateContent>
  <bookViews>
    <workbookView xWindow="-120" yWindow="-120" windowWidth="24240" windowHeight="13740" tabRatio="602" firstSheet="2" activeTab="2"/>
  </bookViews>
  <sheets>
    <sheet name="0000000" sheetId="2" state="veryHidden" r:id="rId1"/>
    <sheet name="1000000" sheetId="3" state="veryHidden" r:id="rId2"/>
    <sheet name="6-8" sheetId="23" r:id="rId3"/>
    <sheet name="9" sheetId="17" r:id="rId4"/>
    <sheet name="10" sheetId="25" r:id="rId5"/>
    <sheet name="11" sheetId="24" r:id="rId6"/>
    <sheet name="12-13" sheetId="28" r:id="rId7"/>
    <sheet name="14" sheetId="29" r:id="rId8"/>
  </sheets>
  <externalReferences>
    <externalReference r:id="rId9"/>
  </externalReferences>
  <definedNames>
    <definedName name="_xlnm.Print_Area" localSheetId="4">'10'!$A$1:$N$38</definedName>
    <definedName name="_xlnm.Print_Area" localSheetId="5">'11'!$A$1:$G$49</definedName>
    <definedName name="_xlnm.Print_Area" localSheetId="7">'14'!$A$1:$H$58</definedName>
  </definedNames>
  <calcPr calcId="162913"/>
</workbook>
</file>

<file path=xl/calcChain.xml><?xml version="1.0" encoding="utf-8"?>
<calcChain xmlns="http://schemas.openxmlformats.org/spreadsheetml/2006/main">
  <c r="H20" i="29" l="1"/>
  <c r="G20" i="29"/>
  <c r="F20" i="29"/>
  <c r="E20" i="29"/>
  <c r="I90" i="28"/>
  <c r="H90" i="28"/>
  <c r="G90" i="28"/>
  <c r="F90" i="28"/>
  <c r="F30" i="17" l="1"/>
  <c r="C30" i="17"/>
  <c r="L12" i="25" l="1"/>
  <c r="K20" i="25" l="1"/>
  <c r="D30" i="17" l="1"/>
  <c r="E30" i="17"/>
  <c r="F19" i="24" l="1"/>
  <c r="F14" i="24"/>
  <c r="L14" i="25" l="1"/>
  <c r="L18" i="25" s="1"/>
  <c r="L19" i="25"/>
  <c r="C11" i="17" l="1"/>
  <c r="C18" i="17" s="1"/>
  <c r="D11" i="17"/>
  <c r="D18" i="17" s="1"/>
  <c r="E11" i="17"/>
  <c r="E18" i="17" s="1"/>
  <c r="F11" i="17"/>
  <c r="F18" i="17" s="1"/>
  <c r="I14" i="25" l="1"/>
  <c r="I18" i="25" s="1"/>
  <c r="E20" i="24" l="1"/>
  <c r="D20" i="24"/>
  <c r="C20" i="24"/>
  <c r="C21" i="25"/>
  <c r="G18" i="25"/>
  <c r="F30" i="23" l="1"/>
  <c r="C15" i="24" l="1"/>
  <c r="C17" i="24" s="1"/>
  <c r="D15" i="24"/>
  <c r="D17" i="24" s="1"/>
  <c r="E15" i="24"/>
  <c r="E17" i="24" s="1"/>
  <c r="G116" i="23" s="1"/>
  <c r="K15" i="25"/>
  <c r="M15" i="25" s="1"/>
  <c r="K16" i="25"/>
  <c r="M16" i="25" s="1"/>
  <c r="E120" i="23"/>
  <c r="G19" i="24"/>
  <c r="L21" i="25"/>
  <c r="L23" i="25" s="1"/>
  <c r="D30" i="23"/>
  <c r="E30" i="23"/>
  <c r="G30" i="23"/>
  <c r="K22" i="25"/>
  <c r="M22" i="25" s="1"/>
  <c r="G12" i="24"/>
  <c r="F21" i="17"/>
  <c r="F23" i="17" s="1"/>
  <c r="E21" i="17"/>
  <c r="E23" i="17" s="1"/>
  <c r="D21" i="17"/>
  <c r="D23" i="17" s="1"/>
  <c r="C21" i="17"/>
  <c r="C23" i="17" s="1"/>
  <c r="E68" i="23"/>
  <c r="K11" i="25"/>
  <c r="G68" i="23"/>
  <c r="F68" i="23"/>
  <c r="D68" i="23"/>
  <c r="G75" i="23"/>
  <c r="F75" i="23"/>
  <c r="E75" i="23"/>
  <c r="D75" i="23"/>
  <c r="G18" i="23"/>
  <c r="F18" i="23"/>
  <c r="E18" i="23"/>
  <c r="D18" i="23"/>
  <c r="G21" i="24"/>
  <c r="G16" i="24"/>
  <c r="K17" i="25"/>
  <c r="M17" i="25" s="1"/>
  <c r="G14" i="24"/>
  <c r="M20" i="25"/>
  <c r="E118" i="23"/>
  <c r="E14" i="25"/>
  <c r="E18" i="25" s="1"/>
  <c r="D14" i="25"/>
  <c r="D18" i="25" s="1"/>
  <c r="D23" i="25" s="1"/>
  <c r="C14" i="25"/>
  <c r="C18" i="25" s="1"/>
  <c r="C23" i="25" s="1"/>
  <c r="K13" i="25"/>
  <c r="M13" i="25" s="1"/>
  <c r="A1" i="25"/>
  <c r="I21" i="25"/>
  <c r="I23" i="25" s="1"/>
  <c r="E21" i="25"/>
  <c r="D21" i="25"/>
  <c r="I10" i="28" l="1"/>
  <c r="I43" i="28" s="1"/>
  <c r="I71" i="28" s="1"/>
  <c r="I75" i="28" s="1"/>
  <c r="H22" i="29" s="1"/>
  <c r="H24" i="29" s="1"/>
  <c r="F31" i="17"/>
  <c r="E31" i="17"/>
  <c r="E41" i="17" s="1"/>
  <c r="E39" i="17" s="1"/>
  <c r="H10" i="28"/>
  <c r="H43" i="28" s="1"/>
  <c r="H71" i="28" s="1"/>
  <c r="H75" i="28" s="1"/>
  <c r="G22" i="29" s="1"/>
  <c r="G24" i="29" s="1"/>
  <c r="D31" i="17"/>
  <c r="D41" i="17" s="1"/>
  <c r="D39" i="17" s="1"/>
  <c r="G10" i="28"/>
  <c r="G43" i="28" s="1"/>
  <c r="G71" i="28" s="1"/>
  <c r="G75" i="28" s="1"/>
  <c r="F22" i="29" s="1"/>
  <c r="F24" i="29" s="1"/>
  <c r="C31" i="17"/>
  <c r="C41" i="17" s="1"/>
  <c r="C39" i="17" s="1"/>
  <c r="F10" i="28"/>
  <c r="F43" i="28" s="1"/>
  <c r="F71" i="28" s="1"/>
  <c r="F75" i="28" s="1"/>
  <c r="E22" i="29" s="1"/>
  <c r="E24" i="29" s="1"/>
  <c r="F13" i="24"/>
  <c r="E116" i="23"/>
  <c r="E23" i="25"/>
  <c r="D116" i="23" s="1"/>
  <c r="D36" i="17"/>
  <c r="D34" i="17" s="1"/>
  <c r="F36" i="17"/>
  <c r="F18" i="24"/>
  <c r="C36" i="17"/>
  <c r="C34" i="17" s="1"/>
  <c r="F19" i="25" s="1"/>
  <c r="C22" i="24"/>
  <c r="M11" i="25"/>
  <c r="D118" i="23"/>
  <c r="F31" i="23"/>
  <c r="D76" i="23"/>
  <c r="D22" i="24"/>
  <c r="F76" i="23"/>
  <c r="G76" i="23"/>
  <c r="G31" i="23"/>
  <c r="F41" i="17"/>
  <c r="F39" i="17" s="1"/>
  <c r="E22" i="24"/>
  <c r="F116" i="23" s="1"/>
  <c r="E31" i="23"/>
  <c r="D120" i="23"/>
  <c r="E76" i="23"/>
  <c r="D31" i="23"/>
  <c r="E36" i="17"/>
  <c r="E34" i="17" s="1"/>
  <c r="E44" i="17" s="1"/>
  <c r="F12" i="25" l="1"/>
  <c r="F14" i="25" s="1"/>
  <c r="F34" i="17"/>
  <c r="F44" i="17" s="1"/>
  <c r="F21" i="25"/>
  <c r="K19" i="25"/>
  <c r="F20" i="24"/>
  <c r="G18" i="24"/>
  <c r="G20" i="24" s="1"/>
  <c r="D44" i="17"/>
  <c r="F15" i="24" l="1"/>
  <c r="F17" i="24" s="1"/>
  <c r="G13" i="24"/>
  <c r="G15" i="24" s="1"/>
  <c r="G17" i="24" s="1"/>
  <c r="G22" i="24" s="1"/>
  <c r="M19" i="25"/>
  <c r="K21" i="25"/>
  <c r="M21" i="25" s="1"/>
  <c r="F22" i="24" l="1"/>
  <c r="F117" i="23" s="1"/>
  <c r="F119" i="23" s="1"/>
  <c r="G117" i="23"/>
  <c r="G119" i="23" s="1"/>
  <c r="G121" i="23" s="1"/>
  <c r="G122" i="23" s="1"/>
  <c r="K12" i="25"/>
  <c r="F121" i="23" l="1"/>
  <c r="F122" i="23" s="1"/>
  <c r="F18" i="25"/>
  <c r="M12" i="25"/>
  <c r="K14" i="25"/>
  <c r="K18" i="25" s="1"/>
  <c r="K23" i="25" s="1"/>
  <c r="E117" i="23" l="1"/>
  <c r="E119" i="23" s="1"/>
  <c r="E121" i="23" s="1"/>
  <c r="E122" i="23" s="1"/>
  <c r="F23" i="25"/>
  <c r="M14" i="25"/>
  <c r="M18" i="25" s="1"/>
  <c r="M23" i="25"/>
  <c r="C44" i="17"/>
  <c r="D117" i="23" l="1"/>
  <c r="D119" i="23" s="1"/>
  <c r="D121" i="23" s="1"/>
  <c r="D122" i="23" s="1"/>
</calcChain>
</file>

<file path=xl/sharedStrings.xml><?xml version="1.0" encoding="utf-8"?>
<sst xmlns="http://schemas.openxmlformats.org/spreadsheetml/2006/main" count="342" uniqueCount="230">
  <si>
    <t>12</t>
  </si>
  <si>
    <t>GFPT PUBLIC COMPANY LIMITED AND ITS SUBSIDIARY COMPANIES</t>
  </si>
  <si>
    <t>STATEMENTS OF FINANCIAL POSITION</t>
  </si>
  <si>
    <t>Consolidated financial statements</t>
  </si>
  <si>
    <t>Separate financial statements</t>
  </si>
  <si>
    <t>Current assets</t>
  </si>
  <si>
    <t>Cash and cash equivalents</t>
  </si>
  <si>
    <t xml:space="preserve">Inventories </t>
  </si>
  <si>
    <t>Other current assets</t>
  </si>
  <si>
    <t>Non-current assets</t>
  </si>
  <si>
    <t>Investments in associates</t>
  </si>
  <si>
    <t>Investments in subsidiaries</t>
  </si>
  <si>
    <t xml:space="preserve">Investment property </t>
  </si>
  <si>
    <t xml:space="preserve">Property, plant and equipment </t>
  </si>
  <si>
    <t>Deferred tax assets</t>
  </si>
  <si>
    <t>Goodwill</t>
  </si>
  <si>
    <t>Other non-current assets</t>
  </si>
  <si>
    <t>Notes to the financial statements are an integral part of these statements.</t>
  </si>
  <si>
    <t>Notes</t>
  </si>
  <si>
    <t xml:space="preserve">Current liabilities </t>
  </si>
  <si>
    <t>Short-term loans from financial institutions</t>
  </si>
  <si>
    <t xml:space="preserve">Non-current liabilities </t>
  </si>
  <si>
    <t>Long-term loans from related persons</t>
  </si>
  <si>
    <t>Employee benefit obligations</t>
  </si>
  <si>
    <t>Other non-current liabilities</t>
  </si>
  <si>
    <t>Shareholders' equity</t>
  </si>
  <si>
    <t>Share capital</t>
  </si>
  <si>
    <t>STATEMENTS OF COMPREHENSIVE INCOME</t>
  </si>
  <si>
    <t>Revenue from sales</t>
  </si>
  <si>
    <t xml:space="preserve">Cost of  sales   </t>
  </si>
  <si>
    <t>Other income</t>
  </si>
  <si>
    <t>Administrative expenses</t>
  </si>
  <si>
    <t>STATEMENTS OF CHANGES IN SHAREHOLDERS' EQUITY</t>
  </si>
  <si>
    <t>Retained earnings</t>
  </si>
  <si>
    <t>Other component of equity</t>
  </si>
  <si>
    <t>Issued and paid-up</t>
  </si>
  <si>
    <t>Appropriated</t>
  </si>
  <si>
    <t>Unappropriated</t>
  </si>
  <si>
    <t>Total</t>
  </si>
  <si>
    <t xml:space="preserve">Non-controlling </t>
  </si>
  <si>
    <t>share capital</t>
  </si>
  <si>
    <t>legal reserve</t>
  </si>
  <si>
    <t>interests</t>
  </si>
  <si>
    <t>account</t>
  </si>
  <si>
    <t xml:space="preserve">Share </t>
  </si>
  <si>
    <t>premium account</t>
  </si>
  <si>
    <t xml:space="preserve">STATEMENTS OF CASH FLOW </t>
  </si>
  <si>
    <t>Inventories</t>
  </si>
  <si>
    <t>Cash payment in income tax</t>
  </si>
  <si>
    <t>Cash received from sales of property, plant and equipment</t>
  </si>
  <si>
    <t xml:space="preserve">Cash payment in purchase of property, plant and equipment </t>
  </si>
  <si>
    <t>Cash flows from financing activities</t>
  </si>
  <si>
    <t>Cash received from short-term loans from financial institutions</t>
  </si>
  <si>
    <t>Cash payment in short-term loans from financial institutions</t>
  </si>
  <si>
    <t>Cash payment in long-term loans from related persons</t>
  </si>
  <si>
    <t>Cash payment in interest expenses</t>
  </si>
  <si>
    <t>Additional disclosure :</t>
  </si>
  <si>
    <t>- Purchases of property, plant and equipment which had not yet been paid</t>
  </si>
  <si>
    <t>Non-current biological assets</t>
  </si>
  <si>
    <t>Interest expenses</t>
  </si>
  <si>
    <t>(Gain) loss from unrealized exchange rate</t>
  </si>
  <si>
    <t>14</t>
  </si>
  <si>
    <t>Current portion of deferred rental income</t>
  </si>
  <si>
    <t>Items not affecting cash flow are as follows :-</t>
  </si>
  <si>
    <t>Dividend payment</t>
  </si>
  <si>
    <t>Interest income</t>
  </si>
  <si>
    <t>Cash received from interest income</t>
  </si>
  <si>
    <t>Cash payment for dividend</t>
  </si>
  <si>
    <t>Gross profit</t>
  </si>
  <si>
    <t>Share of profit from associates</t>
  </si>
  <si>
    <t>Cash flows from operating activities</t>
  </si>
  <si>
    <t>Cash flows from operating activities (continue)</t>
  </si>
  <si>
    <t xml:space="preserve">Cash flows from investing activities </t>
  </si>
  <si>
    <t>(Unit : Baht)</t>
  </si>
  <si>
    <t>Profit for the year</t>
  </si>
  <si>
    <t>Total comprehensive income for the year</t>
  </si>
  <si>
    <t>Other comprehensive income for the year</t>
  </si>
  <si>
    <t>- Transfer of other current assets to property, plant and equipment</t>
  </si>
  <si>
    <t>- Transfer of other non-current assets to property, plant and equipment</t>
  </si>
  <si>
    <t>10</t>
  </si>
  <si>
    <t>Cash and cash equivalents at the beginning of the year</t>
  </si>
  <si>
    <t>Cash and cash equivalents at the ending of the year</t>
  </si>
  <si>
    <t xml:space="preserve">Deferred rental income </t>
  </si>
  <si>
    <t>Right-of-use assets</t>
  </si>
  <si>
    <t>Derivative assets</t>
  </si>
  <si>
    <t>Lease liabilities</t>
  </si>
  <si>
    <t>Cash payment in lease liabilities</t>
  </si>
  <si>
    <t>Interest expense from lease liabilities</t>
  </si>
  <si>
    <t>Derivative liabilities</t>
  </si>
  <si>
    <t>Selling and distribution expenses</t>
  </si>
  <si>
    <t>Finance cost</t>
  </si>
  <si>
    <t>Income tax revenues (expenses)</t>
  </si>
  <si>
    <t>13</t>
  </si>
  <si>
    <t>Income tax payables</t>
  </si>
  <si>
    <t>Depreciation of investment property</t>
  </si>
  <si>
    <t xml:space="preserve">Depreciation of property, plant and equipment </t>
  </si>
  <si>
    <t>Depreciation of right-of-use assets</t>
  </si>
  <si>
    <t>Expected credit losses-trade and other receivables</t>
  </si>
  <si>
    <t>Deferred rental income recognized as revenues</t>
  </si>
  <si>
    <t>Income tax (revenues) expenses</t>
  </si>
  <si>
    <t xml:space="preserve">Share of profit from investments in associates </t>
  </si>
  <si>
    <t>Profit from operation before changes in operating assets and liabilities</t>
  </si>
  <si>
    <t>Cash payment in interest expenses capitalized to cost of assets</t>
  </si>
  <si>
    <t>Cash payment in right-of-use assets</t>
  </si>
  <si>
    <t>Net cash received from (used in) financing activities</t>
  </si>
  <si>
    <t>- Acquisition of right-of-use assets under lease agreements</t>
  </si>
  <si>
    <t>11</t>
  </si>
  <si>
    <t>Current biological assets</t>
  </si>
  <si>
    <t>Profit from operating activities</t>
  </si>
  <si>
    <t>Equity holders of the GFPT PUBLIC COMPANY LIMITED</t>
  </si>
  <si>
    <t>Non-controlling interests</t>
  </si>
  <si>
    <t>Other comprehensive income</t>
  </si>
  <si>
    <t>Transfer of property, plant and equipment to expenses</t>
  </si>
  <si>
    <t xml:space="preserve">Decreased in non-controlling interests of subsidiary </t>
  </si>
  <si>
    <t>Total comprehensive income attributable to:</t>
  </si>
  <si>
    <t>Cash received from short-term loans from related persons</t>
  </si>
  <si>
    <t>Cash received from long-term loans from related persons</t>
  </si>
  <si>
    <t>Cash received from sales of non-current biological assets</t>
  </si>
  <si>
    <t>Assets</t>
  </si>
  <si>
    <t>Total current assets</t>
  </si>
  <si>
    <t>Total assets</t>
  </si>
  <si>
    <t>Total non-current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</si>
  <si>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</si>
  <si>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</si>
  <si>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</si>
  <si>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</si>
  <si>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</si>
  <si>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>1,400,000,000 ordinary shares @ Baht 1.00</t>
  </si>
  <si>
    <t xml:space="preserve"> Issued and paid-up share capital</t>
  </si>
  <si>
    <t>1,253,821,000 ordinary shares @ Baht 1.00</t>
  </si>
  <si>
    <t>Premium on ordinary shares</t>
  </si>
  <si>
    <t xml:space="preserve"> Legal reserve                        </t>
  </si>
  <si>
    <t xml:space="preserve">Unappropriated                     </t>
  </si>
  <si>
    <t>Total shareholders' equity</t>
  </si>
  <si>
    <t>Total liabilities and shareholder's equity</t>
  </si>
  <si>
    <t>Other components of shareholders' equity</t>
  </si>
  <si>
    <t>Total shareholders' equity of the Company</t>
  </si>
  <si>
    <t>GFPT PUBLIC COMPANY LIMITED</t>
  </si>
  <si>
    <t>Changes in operating assets and liabilities</t>
  </si>
  <si>
    <t>9</t>
  </si>
  <si>
    <t>Differences on investment in subsidiary</t>
  </si>
  <si>
    <t xml:space="preserve">Differences from changes in </t>
  </si>
  <si>
    <t>interests in subsidiary</t>
  </si>
  <si>
    <t>Cash payment in purchase of non-current biological assets</t>
  </si>
  <si>
    <t>- Amortization of intangible assets transferred to property, plant and equipment</t>
  </si>
  <si>
    <t>- Transfer of other non-current assets to inventories</t>
  </si>
  <si>
    <t>15</t>
  </si>
  <si>
    <t>Gain (loss) from derivative</t>
  </si>
  <si>
    <t>- Increased in right-of-use assets due to changes in lease agreements</t>
  </si>
  <si>
    <t>- Transfer of short-term loans from related persons to long-term loans from related persons</t>
  </si>
  <si>
    <t>Cash payment in purchase of investment property</t>
  </si>
  <si>
    <t>16</t>
  </si>
  <si>
    <t>Share premium</t>
  </si>
  <si>
    <t>Rental income received in advance</t>
  </si>
  <si>
    <t>Loss from value of disposal of current biological assets</t>
  </si>
  <si>
    <t>- Transfer of  investment property to property, plant and equipment</t>
  </si>
  <si>
    <t>Profit attributable to :</t>
  </si>
  <si>
    <t>Profit before income tax</t>
  </si>
  <si>
    <t>Gain from sales of property, plant and equipment</t>
  </si>
  <si>
    <t>Cash  received from right-of-use assets</t>
  </si>
  <si>
    <t>2024</t>
  </si>
  <si>
    <t>Balance as at December 31, 2024</t>
  </si>
  <si>
    <t>Trade and other current receivables</t>
  </si>
  <si>
    <t>Current tax assets</t>
  </si>
  <si>
    <t>Other intangible assets other than goodwill</t>
  </si>
  <si>
    <t>Trade and other current payables</t>
  </si>
  <si>
    <t>Current provisions for employee benefits</t>
  </si>
  <si>
    <t>Non-current provisions for employee benefits</t>
  </si>
  <si>
    <t>Amortization of other intangible assets other than goodwill</t>
  </si>
  <si>
    <t>Provisions for employee benefits</t>
  </si>
  <si>
    <t>Cash payment in purchase of other intangible assets other than goodwill</t>
  </si>
  <si>
    <t>- Transfer of property, plant and equipment to trade and other current receivables</t>
  </si>
  <si>
    <t>6</t>
  </si>
  <si>
    <t>5.1 and 7</t>
  </si>
  <si>
    <t>8</t>
  </si>
  <si>
    <t>29.1</t>
  </si>
  <si>
    <t>5.1 and 18</t>
  </si>
  <si>
    <t>5.1 and 20</t>
  </si>
  <si>
    <t xml:space="preserve">  Item that will not be reclassified to profit or loss</t>
  </si>
  <si>
    <t xml:space="preserve">     Income tax relevance with other comprehensive income</t>
  </si>
  <si>
    <t xml:space="preserve">      Actuarial loss arising from defined benefit plan</t>
  </si>
  <si>
    <t>Loss from impairment of other non-current assets</t>
  </si>
  <si>
    <t>(Reversal) loss from decline in value of inventories</t>
  </si>
  <si>
    <t>Loss from sales of non-current biological assets</t>
  </si>
  <si>
    <t>Net cash received from (used in) operating activities</t>
  </si>
  <si>
    <t>Net cash received from (used in) investing activities</t>
  </si>
  <si>
    <t>Loan guarantee fee</t>
  </si>
  <si>
    <t>Cash payment in loan gurantee fee</t>
  </si>
  <si>
    <t>Cash received (payment) from operating activities</t>
  </si>
  <si>
    <t>Dividend from investments in associates</t>
  </si>
  <si>
    <t>Unrealized gain in inventory of investment in associates</t>
  </si>
  <si>
    <t xml:space="preserve">     Share of loss from other comprehensive income of associate</t>
  </si>
  <si>
    <t>Loss from impairment of investment property</t>
  </si>
  <si>
    <t>Loss from impairment of property, plant and equipment</t>
  </si>
  <si>
    <t>Loss from unrecovered income taxes</t>
  </si>
  <si>
    <t>Cash received from short-term loans from subsidiaries</t>
  </si>
  <si>
    <t>Short-term loans from subsidiaries and related persons</t>
  </si>
  <si>
    <t>Adjustment to profit for cash received (payment) from operation</t>
  </si>
  <si>
    <t>Basic earnings per share</t>
  </si>
  <si>
    <t>Gain from lease termination</t>
  </si>
  <si>
    <t>Dividend income from investments in associates</t>
  </si>
  <si>
    <t>Cash received from dividend from investments in associates</t>
  </si>
  <si>
    <t>Cash payment in purchase of other non-current assets</t>
  </si>
  <si>
    <t>AS AT DECEMBER 31, 2025</t>
  </si>
  <si>
    <t>FOR THE YEAR ENDED DECEMBER 31, 2025</t>
  </si>
  <si>
    <t>2025</t>
  </si>
  <si>
    <t>Balance as at January 1, 2024</t>
  </si>
  <si>
    <t>Balance as at December 31, 2025</t>
  </si>
  <si>
    <t>Current portion of lease liabilities</t>
  </si>
  <si>
    <t>5.1 and 19</t>
  </si>
  <si>
    <t>Depreciation of non-current biological assets</t>
  </si>
  <si>
    <t>Reversal loss from impairment of current biological assets</t>
  </si>
  <si>
    <t>Loss from written off property, plant and equipment damaged and dilapidation</t>
  </si>
  <si>
    <t>Cash payment in investment in subsidiary</t>
  </si>
  <si>
    <t>Gain from exchange rate</t>
  </si>
  <si>
    <t>Cash received from income tax</t>
  </si>
  <si>
    <t>- Interest expenses capitalized to cost of assets which had not yet been paid</t>
  </si>
  <si>
    <t>- Transfer of  spare part of inventories</t>
  </si>
  <si>
    <t>Net increased  in cash and cash equivalents</t>
  </si>
  <si>
    <t>Loss from fire incident</t>
  </si>
  <si>
    <t>- Transfer of  property, plant and equipment to investment property</t>
  </si>
  <si>
    <t>- Sales of non-current biological assets which had not yet been received</t>
  </si>
  <si>
    <t>- Adjustment to property, plant and equipment with a decrease in trade and other current payables</t>
  </si>
  <si>
    <t>- Transfer of right-of-use to other non-current assets</t>
  </si>
  <si>
    <t>(Gain) loss from unrealized adjustment of fair value of derivative</t>
  </si>
  <si>
    <t>- Transfer of spare parts to property, plant and equipment</t>
  </si>
  <si>
    <t>- Depreciation tranferred to cost of  non-current biological assets</t>
  </si>
  <si>
    <t>- Transfer of property, plant and equipment to intangible assets</t>
  </si>
  <si>
    <t>- Transfer of other non-current asset to trade and other current receivables</t>
  </si>
  <si>
    <t>- Transfer of deferred rental income to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</si>
</sst>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_);_(* \(#,##0\);_(* &quot;-&quot;??_);_(@_)"/>
    <numFmt numFmtId="195" formatCode="_(* #,##0.0_);_(* \(#,##0.0\);_(* &quot;-&quot;??_);_(@_)"/>
    <numFmt numFmtId="196" formatCode="_(* #,##0.00;_(* \(#,##0.00\);_(* &quot;-&quot;??_)"/>
    <numFmt numFmtId="197" formatCode="#,##0.00;\(#,##0.00\)"/>
  </numFmts>
  <fonts count="21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indexed="9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</font>
    <font>
      <sz val="14"/>
      <name val="Angsana New"/>
      <family val="1"/>
    </font>
    <font>
      <sz val="19"/>
      <name val="Angsana New"/>
      <family val="1"/>
      <charset val="222"/>
    </font>
    <font>
      <sz val="18"/>
      <name val="Angsana New"/>
      <family val="1"/>
    </font>
    <font>
      <sz val="14"/>
      <color theme="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90" fontId="4" fillId="0" borderId="0"/>
    <xf numFmtId="191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9" fillId="0" borderId="0"/>
    <xf numFmtId="43" fontId="1" fillId="0" borderId="0" applyFont="0" applyFill="0" applyBorder="0" applyAlignment="0" applyProtection="0"/>
  </cellStyleXfs>
  <cellXfs count="160">
    <xf numFmtId="0" fontId="0" fillId="0" borderId="0" xfId="0"/>
    <xf numFmtId="0" fontId="10" fillId="0" borderId="0" xfId="9" applyFont="1"/>
    <xf numFmtId="43" fontId="11" fillId="0" borderId="0" xfId="1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11" fillId="0" borderId="3" xfId="9" applyFont="1" applyBorder="1"/>
    <xf numFmtId="0" fontId="11" fillId="0" borderId="4" xfId="0" applyFont="1" applyBorder="1" applyAlignment="1">
      <alignment horizontal="center"/>
    </xf>
    <xf numFmtId="0" fontId="11" fillId="0" borderId="0" xfId="9" applyFont="1"/>
    <xf numFmtId="0" fontId="10" fillId="0" borderId="0" xfId="0" applyFont="1"/>
    <xf numFmtId="0" fontId="12" fillId="0" borderId="0" xfId="9" applyFont="1"/>
    <xf numFmtId="43" fontId="10" fillId="0" borderId="0" xfId="1" applyFont="1" applyFill="1"/>
    <xf numFmtId="189" fontId="10" fillId="0" borderId="0" xfId="9" applyNumberFormat="1" applyFont="1"/>
    <xf numFmtId="43" fontId="10" fillId="0" borderId="5" xfId="1" applyFont="1" applyFill="1" applyBorder="1"/>
    <xf numFmtId="189" fontId="10" fillId="0" borderId="0" xfId="1" applyNumberFormat="1" applyFont="1" applyFill="1" applyBorder="1"/>
    <xf numFmtId="189" fontId="10" fillId="0" borderId="0" xfId="1" applyNumberFormat="1" applyFont="1" applyFill="1"/>
    <xf numFmtId="43" fontId="10" fillId="0" borderId="0" xfId="1" applyFont="1" applyFill="1" applyAlignment="1"/>
    <xf numFmtId="43" fontId="10" fillId="0" borderId="6" xfId="1" applyFont="1" applyFill="1" applyBorder="1"/>
    <xf numFmtId="0" fontId="11" fillId="0" borderId="0" xfId="0" applyFont="1" applyAlignment="1">
      <alignment horizontal="center"/>
    </xf>
    <xf numFmtId="188" fontId="10" fillId="0" borderId="5" xfId="1" applyNumberFormat="1" applyFont="1" applyFill="1" applyBorder="1"/>
    <xf numFmtId="195" fontId="11" fillId="0" borderId="0" xfId="1" applyNumberFormat="1" applyFont="1" applyFill="1"/>
    <xf numFmtId="1" fontId="10" fillId="0" borderId="0" xfId="1" applyNumberFormat="1" applyFont="1" applyFill="1"/>
    <xf numFmtId="0" fontId="10" fillId="0" borderId="0" xfId="9" quotePrefix="1" applyFont="1" applyAlignment="1">
      <alignment horizontal="center"/>
    </xf>
    <xf numFmtId="188" fontId="10" fillId="0" borderId="0" xfId="1" applyNumberFormat="1" applyFont="1" applyFill="1"/>
    <xf numFmtId="194" fontId="10" fillId="0" borderId="0" xfId="1" applyNumberFormat="1" applyFont="1" applyFill="1"/>
    <xf numFmtId="43" fontId="10" fillId="0" borderId="7" xfId="1" applyFont="1" applyFill="1" applyBorder="1"/>
    <xf numFmtId="0" fontId="10" fillId="0" borderId="0" xfId="9" applyFont="1" applyAlignment="1">
      <alignment horizontal="center"/>
    </xf>
    <xf numFmtId="43" fontId="10" fillId="0" borderId="0" xfId="1" applyFont="1" applyFill="1" applyBorder="1"/>
    <xf numFmtId="43" fontId="10" fillId="0" borderId="3" xfId="1" applyFont="1" applyFill="1" applyBorder="1"/>
    <xf numFmtId="43" fontId="11" fillId="0" borderId="4" xfId="1" quotePrefix="1" applyFont="1" applyFill="1" applyBorder="1" applyAlignment="1">
      <alignment horizontal="center"/>
    </xf>
    <xf numFmtId="0" fontId="10" fillId="0" borderId="0" xfId="9" applyFont="1" applyAlignment="1">
      <alignment horizontal="left"/>
    </xf>
    <xf numFmtId="188" fontId="10" fillId="0" borderId="0" xfId="1" applyNumberFormat="1" applyFont="1" applyFill="1" applyBorder="1"/>
    <xf numFmtId="188" fontId="10" fillId="0" borderId="4" xfId="1" applyNumberFormat="1" applyFont="1" applyFill="1" applyBorder="1"/>
    <xf numFmtId="188" fontId="10" fillId="0" borderId="3" xfId="1" applyNumberFormat="1" applyFont="1" applyFill="1" applyBorder="1"/>
    <xf numFmtId="189" fontId="11" fillId="0" borderId="0" xfId="1" applyNumberFormat="1" applyFont="1" applyFill="1"/>
    <xf numFmtId="43" fontId="10" fillId="0" borderId="8" xfId="1" applyFont="1" applyFill="1" applyBorder="1"/>
    <xf numFmtId="188" fontId="10" fillId="0" borderId="6" xfId="1" applyNumberFormat="1" applyFont="1" applyFill="1" applyBorder="1"/>
    <xf numFmtId="0" fontId="11" fillId="0" borderId="0" xfId="0" applyFont="1"/>
    <xf numFmtId="189" fontId="11" fillId="0" borderId="0" xfId="1" applyNumberFormat="1" applyFont="1" applyFill="1" applyBorder="1"/>
    <xf numFmtId="0" fontId="10" fillId="0" borderId="3" xfId="0" applyFont="1" applyBorder="1"/>
    <xf numFmtId="0" fontId="11" fillId="0" borderId="3" xfId="0" applyFont="1" applyBorder="1" applyAlignment="1">
      <alignment horizontal="centerContinuous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43" fontId="11" fillId="0" borderId="3" xfId="1" applyFont="1" applyFill="1" applyBorder="1" applyAlignment="1">
      <alignment horizontal="center"/>
    </xf>
    <xf numFmtId="43" fontId="11" fillId="0" borderId="3" xfId="1" applyFont="1" applyFill="1" applyBorder="1" applyAlignment="1"/>
    <xf numFmtId="0" fontId="10" fillId="0" borderId="4" xfId="0" applyFont="1" applyBorder="1"/>
    <xf numFmtId="0" fontId="12" fillId="0" borderId="0" xfId="0" applyFont="1"/>
    <xf numFmtId="0" fontId="17" fillId="0" borderId="0" xfId="0" applyFont="1"/>
    <xf numFmtId="43" fontId="17" fillId="0" borderId="0" xfId="1" applyFont="1" applyFill="1"/>
    <xf numFmtId="43" fontId="17" fillId="0" borderId="0" xfId="1" applyFont="1" applyFill="1" applyBorder="1"/>
    <xf numFmtId="189" fontId="11" fillId="0" borderId="0" xfId="0" applyNumberFormat="1" applyFont="1"/>
    <xf numFmtId="43" fontId="17" fillId="0" borderId="4" xfId="1" applyFont="1" applyFill="1" applyBorder="1"/>
    <xf numFmtId="0" fontId="17" fillId="0" borderId="0" xfId="0" applyFont="1" applyAlignment="1">
      <alignment horizontal="center"/>
    </xf>
    <xf numFmtId="189" fontId="17" fillId="0" borderId="0" xfId="0" applyNumberFormat="1" applyFont="1"/>
    <xf numFmtId="43" fontId="17" fillId="0" borderId="6" xfId="1" applyFont="1" applyFill="1" applyBorder="1"/>
    <xf numFmtId="189" fontId="17" fillId="0" borderId="0" xfId="1" applyNumberFormat="1" applyFont="1" applyFill="1" applyBorder="1"/>
    <xf numFmtId="43" fontId="15" fillId="0" borderId="0" xfId="1" applyFont="1" applyFill="1"/>
    <xf numFmtId="4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right"/>
    </xf>
    <xf numFmtId="0" fontId="17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5" xfId="0" applyFont="1" applyBorder="1" applyAlignment="1">
      <alignment horizontal="centerContinuous"/>
    </xf>
    <xf numFmtId="43" fontId="15" fillId="0" borderId="3" xfId="1" applyFont="1" applyFill="1" applyBorder="1" applyAlignment="1">
      <alignment horizontal="center"/>
    </xf>
    <xf numFmtId="0" fontId="17" fillId="0" borderId="4" xfId="0" applyFont="1" applyBorder="1"/>
    <xf numFmtId="0" fontId="15" fillId="0" borderId="4" xfId="0" applyFont="1" applyBorder="1" applyAlignment="1">
      <alignment horizontal="center"/>
    </xf>
    <xf numFmtId="188" fontId="17" fillId="0" borderId="0" xfId="1" applyNumberFormat="1" applyFont="1" applyFill="1" applyBorder="1"/>
    <xf numFmtId="188" fontId="17" fillId="0" borderId="4" xfId="1" applyNumberFormat="1" applyFont="1" applyFill="1" applyBorder="1"/>
    <xf numFmtId="188" fontId="17" fillId="0" borderId="3" xfId="1" applyNumberFormat="1" applyFont="1" applyFill="1" applyBorder="1"/>
    <xf numFmtId="43" fontId="17" fillId="0" borderId="3" xfId="1" applyFont="1" applyFill="1" applyBorder="1"/>
    <xf numFmtId="0" fontId="15" fillId="0" borderId="0" xfId="0" applyFont="1"/>
    <xf numFmtId="43" fontId="15" fillId="0" borderId="0" xfId="1" applyFont="1" applyFill="1" applyBorder="1"/>
    <xf numFmtId="43" fontId="15" fillId="0" borderId="0" xfId="1" applyFont="1" applyFill="1" applyBorder="1" applyAlignment="1">
      <alignment horizontal="left"/>
    </xf>
    <xf numFmtId="43" fontId="11" fillId="0" borderId="3" xfId="1" applyFont="1" applyFill="1" applyBorder="1" applyAlignment="1">
      <alignment horizontal="centerContinuous"/>
    </xf>
    <xf numFmtId="43" fontId="11" fillId="0" borderId="0" xfId="1" applyFont="1" applyFill="1" applyBorder="1" applyAlignment="1"/>
    <xf numFmtId="43" fontId="10" fillId="0" borderId="0" xfId="1" applyFont="1" applyFill="1" applyBorder="1" applyAlignment="1"/>
    <xf numFmtId="194" fontId="10" fillId="0" borderId="0" xfId="1" applyNumberFormat="1" applyFont="1" applyFill="1" applyBorder="1" applyAlignment="1">
      <alignment horizontal="right"/>
    </xf>
    <xf numFmtId="189" fontId="10" fillId="0" borderId="0" xfId="1" applyNumberFormat="1" applyFont="1" applyFill="1" applyBorder="1" applyAlignment="1">
      <alignment horizontal="right"/>
    </xf>
    <xf numFmtId="43" fontId="11" fillId="0" borderId="0" xfId="1" applyFont="1" applyFill="1"/>
    <xf numFmtId="43" fontId="11" fillId="0" borderId="0" xfId="1" applyFont="1" applyFill="1" applyBorder="1" applyAlignment="1">
      <alignment horizontal="left"/>
    </xf>
    <xf numFmtId="43" fontId="10" fillId="0" borderId="0" xfId="1" applyFont="1" applyFill="1" applyBorder="1" applyAlignment="1">
      <alignment horizontal="right"/>
    </xf>
    <xf numFmtId="43" fontId="11" fillId="0" borderId="0" xfId="1" applyFont="1" applyFill="1" applyBorder="1"/>
    <xf numFmtId="194" fontId="11" fillId="0" borderId="0" xfId="1" applyNumberFormat="1" applyFont="1" applyFill="1" applyBorder="1" applyAlignment="1">
      <alignment horizontal="right"/>
    </xf>
    <xf numFmtId="194" fontId="11" fillId="0" borderId="0" xfId="1" applyNumberFormat="1" applyFont="1" applyFill="1" applyBorder="1"/>
    <xf numFmtId="189" fontId="11" fillId="0" borderId="0" xfId="1" applyNumberFormat="1" applyFont="1" applyFill="1" applyBorder="1" applyAlignment="1">
      <alignment horizontal="right"/>
    </xf>
    <xf numFmtId="43" fontId="10" fillId="0" borderId="0" xfId="9" applyNumberFormat="1" applyFont="1"/>
    <xf numFmtId="0" fontId="11" fillId="0" borderId="3" xfId="0" applyFont="1" applyBorder="1" applyAlignment="1">
      <alignment horizontal="center"/>
    </xf>
    <xf numFmtId="49" fontId="10" fillId="0" borderId="0" xfId="9" quotePrefix="1" applyNumberFormat="1" applyFont="1" applyAlignment="1">
      <alignment horizontal="center"/>
    </xf>
    <xf numFmtId="49" fontId="10" fillId="0" borderId="0" xfId="9" applyNumberFormat="1" applyFont="1" applyAlignment="1">
      <alignment horizontal="center"/>
    </xf>
    <xf numFmtId="189" fontId="10" fillId="0" borderId="0" xfId="9" quotePrefix="1" applyNumberFormat="1" applyFont="1" applyAlignment="1">
      <alignment horizontal="center"/>
    </xf>
    <xf numFmtId="0" fontId="16" fillId="0" borderId="4" xfId="0" applyFont="1" applyBorder="1" applyAlignment="1">
      <alignment horizontal="center"/>
    </xf>
    <xf numFmtId="43" fontId="11" fillId="0" borderId="4" xfId="1" applyFont="1" applyFill="1" applyBorder="1" applyAlignment="1">
      <alignment horizontal="center"/>
    </xf>
    <xf numFmtId="0" fontId="11" fillId="0" borderId="0" xfId="11" applyFont="1"/>
    <xf numFmtId="0" fontId="10" fillId="0" borderId="0" xfId="11" applyFont="1"/>
    <xf numFmtId="0" fontId="10" fillId="0" borderId="0" xfId="11" quotePrefix="1" applyFont="1"/>
    <xf numFmtId="190" fontId="10" fillId="0" borderId="0" xfId="9" applyNumberFormat="1" applyFont="1"/>
    <xf numFmtId="190" fontId="11" fillId="0" borderId="0" xfId="9" applyNumberFormat="1" applyFont="1"/>
    <xf numFmtId="43" fontId="11" fillId="0" borderId="0" xfId="1" applyFont="1" applyFill="1" applyBorder="1" applyAlignment="1">
      <alignment horizontal="right"/>
    </xf>
    <xf numFmtId="0" fontId="11" fillId="0" borderId="0" xfId="0" applyFont="1" applyAlignment="1">
      <alignment horizontal="centerContinuous"/>
    </xf>
    <xf numFmtId="0" fontId="18" fillId="0" borderId="0" xfId="9" applyFont="1"/>
    <xf numFmtId="0" fontId="19" fillId="0" borderId="0" xfId="0" applyFont="1"/>
    <xf numFmtId="189" fontId="10" fillId="0" borderId="0" xfId="9" applyNumberFormat="1" applyFont="1" applyAlignment="1">
      <alignment horizontal="center"/>
    </xf>
    <xf numFmtId="1" fontId="10" fillId="0" borderId="0" xfId="9" applyNumberFormat="1" applyFont="1"/>
    <xf numFmtId="189" fontId="11" fillId="0" borderId="4" xfId="9" applyNumberFormat="1" applyFont="1" applyBorder="1"/>
    <xf numFmtId="0" fontId="11" fillId="0" borderId="4" xfId="0" quotePrefix="1" applyFont="1" applyBorder="1" applyAlignment="1">
      <alignment horizontal="center"/>
    </xf>
    <xf numFmtId="0" fontId="11" fillId="0" borderId="0" xfId="0" applyFont="1" applyAlignment="1">
      <alignment horizontal="left"/>
    </xf>
    <xf numFmtId="1" fontId="11" fillId="0" borderId="0" xfId="10" applyNumberFormat="1" applyFont="1" applyAlignment="1">
      <alignment horizontal="center"/>
    </xf>
    <xf numFmtId="187" fontId="10" fillId="0" borderId="0" xfId="9" applyNumberFormat="1" applyFont="1"/>
    <xf numFmtId="195" fontId="10" fillId="0" borderId="0" xfId="9" applyNumberFormat="1" applyFont="1"/>
    <xf numFmtId="188" fontId="10" fillId="0" borderId="0" xfId="9" applyNumberFormat="1" applyFont="1"/>
    <xf numFmtId="0" fontId="15" fillId="0" borderId="0" xfId="9" applyFont="1"/>
    <xf numFmtId="0" fontId="13" fillId="0" borderId="0" xfId="9" applyFont="1"/>
    <xf numFmtId="0" fontId="14" fillId="0" borderId="0" xfId="9" applyFont="1"/>
    <xf numFmtId="194" fontId="10" fillId="0" borderId="0" xfId="9" applyNumberFormat="1" applyFont="1"/>
    <xf numFmtId="2" fontId="10" fillId="0" borderId="0" xfId="9" applyNumberFormat="1" applyFont="1"/>
    <xf numFmtId="0" fontId="11" fillId="0" borderId="3" xfId="9" applyFont="1" applyBorder="1" applyAlignment="1">
      <alignment horizontal="center"/>
    </xf>
    <xf numFmtId="0" fontId="11" fillId="0" borderId="4" xfId="9" applyFont="1" applyBorder="1" applyAlignment="1">
      <alignment horizontal="center"/>
    </xf>
    <xf numFmtId="0" fontId="11" fillId="0" borderId="0" xfId="9" applyFont="1" applyAlignment="1">
      <alignment horizontal="center"/>
    </xf>
    <xf numFmtId="188" fontId="20" fillId="0" borderId="0" xfId="1" applyNumberFormat="1" applyFont="1" applyFill="1" applyBorder="1" applyAlignment="1"/>
    <xf numFmtId="196" fontId="10" fillId="0" borderId="0" xfId="1" applyNumberFormat="1" applyFont="1" applyFill="1" applyBorder="1" applyAlignment="1"/>
    <xf numFmtId="196" fontId="10" fillId="0" borderId="4" xfId="1" applyNumberFormat="1" applyFont="1" applyFill="1" applyBorder="1"/>
    <xf numFmtId="197" fontId="17" fillId="0" borderId="0" xfId="1" applyNumberFormat="1" applyFont="1" applyFill="1" applyBorder="1"/>
    <xf numFmtId="43" fontId="17" fillId="0" borderId="0" xfId="16" applyFont="1" applyFill="1" applyBorder="1"/>
    <xf numFmtId="197" fontId="17" fillId="0" borderId="0" xfId="16" applyNumberFormat="1" applyFont="1" applyFill="1" applyBorder="1"/>
    <xf numFmtId="196" fontId="10" fillId="0" borderId="0" xfId="1" applyNumberFormat="1" applyFont="1" applyFill="1"/>
    <xf numFmtId="196" fontId="10" fillId="0" borderId="0" xfId="1" applyNumberFormat="1" applyFont="1" applyFill="1" applyBorder="1"/>
    <xf numFmtId="196" fontId="17" fillId="0" borderId="0" xfId="1" applyNumberFormat="1" applyFont="1" applyFill="1" applyBorder="1"/>
    <xf numFmtId="196" fontId="17" fillId="0" borderId="4" xfId="1" applyNumberFormat="1" applyFont="1" applyFill="1" applyBorder="1"/>
    <xf numFmtId="196" fontId="20" fillId="0" borderId="0" xfId="1" applyNumberFormat="1" applyFont="1" applyFill="1" applyBorder="1" applyAlignment="1"/>
    <xf numFmtId="196" fontId="10" fillId="0" borderId="0" xfId="1" applyNumberFormat="1" applyFont="1" applyFill="1" applyBorder="1" applyAlignment="1">
      <alignment horizontal="left"/>
    </xf>
    <xf numFmtId="196" fontId="10" fillId="0" borderId="3" xfId="1" applyNumberFormat="1" applyFont="1" applyFill="1" applyBorder="1" applyAlignment="1"/>
    <xf numFmtId="196" fontId="10" fillId="0" borderId="5" xfId="1" applyNumberFormat="1" applyFont="1" applyFill="1" applyBorder="1" applyAlignment="1"/>
    <xf numFmtId="190" fontId="17" fillId="0" borderId="0" xfId="9" applyNumberFormat="1" applyFont="1"/>
    <xf numFmtId="188" fontId="10" fillId="0" borderId="0" xfId="1" applyNumberFormat="1" applyFont="1" applyFill="1" applyBorder="1" applyAlignment="1"/>
    <xf numFmtId="188" fontId="11" fillId="0" borderId="0" xfId="1" applyNumberFormat="1" applyFont="1" applyFill="1"/>
    <xf numFmtId="0" fontId="19" fillId="0" borderId="0" xfId="0" applyFont="1" applyAlignment="1">
      <alignment textRotation="180"/>
    </xf>
    <xf numFmtId="0" fontId="17" fillId="0" borderId="0" xfId="9" applyFont="1" applyAlignment="1">
      <alignment horizontal="left"/>
    </xf>
    <xf numFmtId="43" fontId="17" fillId="0" borderId="5" xfId="1" applyFont="1" applyFill="1" applyBorder="1"/>
    <xf numFmtId="189" fontId="17" fillId="0" borderId="4" xfId="1" applyNumberFormat="1" applyFont="1" applyFill="1" applyBorder="1"/>
    <xf numFmtId="0" fontId="10" fillId="0" borderId="0" xfId="15" applyFont="1"/>
    <xf numFmtId="0" fontId="11" fillId="0" borderId="0" xfId="15" applyFont="1" applyAlignment="1">
      <alignment horizontal="center"/>
    </xf>
    <xf numFmtId="0" fontId="11" fillId="0" borderId="0" xfId="15" applyFont="1" applyAlignment="1">
      <alignment horizontal="right"/>
    </xf>
    <xf numFmtId="0" fontId="10" fillId="0" borderId="3" xfId="15" applyFont="1" applyBorder="1"/>
    <xf numFmtId="0" fontId="10" fillId="0" borderId="4" xfId="15" applyFont="1" applyBorder="1"/>
    <xf numFmtId="0" fontId="11" fillId="0" borderId="4" xfId="15" applyFont="1" applyBorder="1" applyAlignment="1">
      <alignment horizontal="center"/>
    </xf>
    <xf numFmtId="49" fontId="11" fillId="0" borderId="4" xfId="15" quotePrefix="1" applyNumberFormat="1" applyFont="1" applyBorder="1" applyAlignment="1">
      <alignment horizontal="center"/>
    </xf>
    <xf numFmtId="0" fontId="11" fillId="0" borderId="0" xfId="15" applyFont="1"/>
    <xf numFmtId="190" fontId="10" fillId="0" borderId="0" xfId="15" applyNumberFormat="1" applyFont="1"/>
    <xf numFmtId="190" fontId="11" fillId="0" borderId="0" xfId="15" applyNumberFormat="1" applyFont="1"/>
    <xf numFmtId="43" fontId="11" fillId="0" borderId="3" xfId="1" applyFont="1" applyFill="1" applyBorder="1"/>
    <xf numFmtId="188" fontId="17" fillId="0" borderId="0" xfId="1" applyNumberFormat="1" applyFont="1" applyFill="1"/>
    <xf numFmtId="43" fontId="11" fillId="0" borderId="0" xfId="1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43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4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1" fillId="0" borderId="0" xfId="15" applyNumberFormat="1" applyFont="1" applyAlignment="1">
      <alignment horizontal="center"/>
    </xf>
    <xf numFmtId="0" fontId="11" fillId="0" borderId="0" xfId="15" applyFont="1" applyAlignment="1">
      <alignment horizontal="center"/>
    </xf>
  </cellXfs>
  <cellStyles count="17">
    <cellStyle name="Comma" xfId="1" builtinId="3"/>
    <cellStyle name="Comma 2" xfId="16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Normal 3" xfId="15"/>
    <cellStyle name="Normal_BS " xfId="10"/>
    <cellStyle name="Normal_PR.124-q1'53T2" xfId="11"/>
    <cellStyle name="Percent [2]" xfId="12"/>
    <cellStyle name="Quantity" xfId="13"/>
    <cellStyle name="ปกติ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37</xdr:row>
      <xdr:rowOff>0</xdr:rowOff>
    </xdr:from>
    <xdr:to>
      <xdr:col>9</xdr:col>
      <xdr:colOff>101600</xdr:colOff>
      <xdr:row>37</xdr:row>
      <xdr:rowOff>50800</xdr:rowOff>
    </xdr:to>
    <xdr:sp macro="" textlink="">
      <xdr:nvSpPr>
        <xdr:cNvPr id="18258" name="Text Box 1">
          <a:extLst>
            <a:ext uri="{FF2B5EF4-FFF2-40B4-BE49-F238E27FC236}">
              <a16:creationId xmlns:a16="http://schemas.microsoft.com/office/drawing/2014/main" id="{00000000-0008-0000-0400-000052470000}"/>
            </a:ext>
          </a:extLst>
        </xdr:cNvPr>
        <xdr:cNvSpPr txBox="1">
          <a:spLocks noChangeArrowheads="1"/>
        </xdr:cNvSpPr>
      </xdr:nvSpPr>
      <xdr:spPr bwMode="auto">
        <a:xfrm>
          <a:off x="95377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101600</xdr:colOff>
      <xdr:row>37</xdr:row>
      <xdr:rowOff>50800</xdr:rowOff>
    </xdr:to>
    <xdr:sp macro="" textlink="">
      <xdr:nvSpPr>
        <xdr:cNvPr id="18259" name="Text Box 1">
          <a:extLst>
            <a:ext uri="{FF2B5EF4-FFF2-40B4-BE49-F238E27FC236}">
              <a16:creationId xmlns:a16="http://schemas.microsoft.com/office/drawing/2014/main" id="{00000000-0008-0000-0400-000053470000}"/>
            </a:ext>
          </a:extLst>
        </xdr:cNvPr>
        <xdr:cNvSpPr txBox="1">
          <a:spLocks noChangeArrowheads="1"/>
        </xdr:cNvSpPr>
      </xdr:nvSpPr>
      <xdr:spPr bwMode="auto">
        <a:xfrm>
          <a:off x="8610600" y="9137650"/>
          <a:ext cx="101600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46264</xdr:rowOff>
    </xdr:to>
    <xdr:sp macro="" textlink="">
      <xdr:nvSpPr>
        <xdr:cNvPr id="19281" name="Text Box 1">
          <a:extLst>
            <a:ext uri="{FF2B5EF4-FFF2-40B4-BE49-F238E27FC236}">
              <a16:creationId xmlns:a16="http://schemas.microsoft.com/office/drawing/2014/main" id="{00000000-0008-0000-0500-000051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82550</xdr:colOff>
      <xdr:row>22</xdr:row>
      <xdr:rowOff>46264</xdr:rowOff>
    </xdr:to>
    <xdr:sp macro="" textlink="">
      <xdr:nvSpPr>
        <xdr:cNvPr id="19282" name="Text Box 1">
          <a:extLst>
            <a:ext uri="{FF2B5EF4-FFF2-40B4-BE49-F238E27FC236}">
              <a16:creationId xmlns:a16="http://schemas.microsoft.com/office/drawing/2014/main" id="{00000000-0008-0000-0500-0000524B0000}"/>
            </a:ext>
          </a:extLst>
        </xdr:cNvPr>
        <xdr:cNvSpPr txBox="1">
          <a:spLocks noChangeArrowheads="1"/>
        </xdr:cNvSpPr>
      </xdr:nvSpPr>
      <xdr:spPr bwMode="auto">
        <a:xfrm>
          <a:off x="9245600" y="6064250"/>
          <a:ext cx="82550" cy="317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82550</xdr:colOff>
      <xdr:row>22</xdr:row>
      <xdr:rowOff>52614</xdr:rowOff>
    </xdr:to>
    <xdr:sp macro="" textlink="">
      <xdr:nvSpPr>
        <xdr:cNvPr id="19283" name="Text Box 1">
          <a:extLst>
            <a:ext uri="{FF2B5EF4-FFF2-40B4-BE49-F238E27FC236}">
              <a16:creationId xmlns:a16="http://schemas.microsoft.com/office/drawing/2014/main" id="{00000000-0008-0000-0500-0000534B0000}"/>
            </a:ext>
          </a:extLst>
        </xdr:cNvPr>
        <xdr:cNvSpPr txBox="1">
          <a:spLocks noChangeArrowheads="1"/>
        </xdr:cNvSpPr>
      </xdr:nvSpPr>
      <xdr:spPr bwMode="auto">
        <a:xfrm>
          <a:off x="6985000" y="6064250"/>
          <a:ext cx="82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GFPT/GFPT/GFPT_2558/GPFT-q3'58/GFPT-q3'15E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2-4"/>
      <sheetName val="5-6"/>
      <sheetName val="7"/>
      <sheetName val="8"/>
      <sheetName val="9-11"/>
    </sheetNames>
    <sheetDataSet>
      <sheetData sheetId="0"/>
      <sheetData sheetId="1"/>
      <sheetData sheetId="2"/>
      <sheetData sheetId="3">
        <row r="2">
          <cell r="A2" t="str">
            <v>GFPT PUBLIC COMPANY LIMITED AND ITS SUBSIDIARY COMPANIES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6"/>
  <sheetViews>
    <sheetView tabSelected="1" zoomScaleNormal="100" zoomScaleSheetLayoutView="70" workbookViewId="0">
      <selection activeCell="E127" sqref="E127"/>
    </sheetView>
  </sheetViews>
  <sheetFormatPr defaultColWidth="9.140625" defaultRowHeight="21" x14ac:dyDescent="0.45"/>
  <cols>
    <col min="1" max="1" width="2.42578125" style="1" customWidth="1"/>
    <col min="2" max="2" width="41.7109375" style="1" customWidth="1"/>
    <col min="3" max="3" width="10.7109375" style="1" customWidth="1"/>
    <col min="4" max="4" width="18.42578125" style="101" customWidth="1"/>
    <col min="5" max="5" width="17.7109375" style="1" customWidth="1"/>
    <col min="6" max="6" width="18" style="1" bestFit="1" customWidth="1"/>
    <col min="7" max="7" width="17.28515625" style="1" customWidth="1"/>
    <col min="8" max="16384" width="9.140625" style="1"/>
  </cols>
  <sheetData>
    <row r="1" spans="1:7" ht="27" x14ac:dyDescent="0.55000000000000004">
      <c r="G1" s="98">
        <v>6</v>
      </c>
    </row>
    <row r="2" spans="1:7" x14ac:dyDescent="0.45">
      <c r="A2" s="150" t="s">
        <v>1</v>
      </c>
      <c r="B2" s="150"/>
      <c r="C2" s="150"/>
      <c r="D2" s="150"/>
      <c r="E2" s="150"/>
      <c r="F2" s="150"/>
      <c r="G2" s="150"/>
    </row>
    <row r="3" spans="1:7" x14ac:dyDescent="0.45">
      <c r="A3" s="150" t="s">
        <v>2</v>
      </c>
      <c r="B3" s="150"/>
      <c r="C3" s="150"/>
      <c r="D3" s="150"/>
      <c r="E3" s="150"/>
      <c r="F3" s="150"/>
      <c r="G3" s="150"/>
    </row>
    <row r="4" spans="1:7" x14ac:dyDescent="0.45">
      <c r="A4" s="150" t="s">
        <v>203</v>
      </c>
      <c r="B4" s="150"/>
      <c r="C4" s="150"/>
      <c r="D4" s="150"/>
      <c r="E4" s="150"/>
      <c r="F4" s="150"/>
      <c r="G4" s="150"/>
    </row>
    <row r="5" spans="1:7" x14ac:dyDescent="0.45">
      <c r="A5" s="2"/>
      <c r="B5" s="2"/>
      <c r="C5" s="2"/>
      <c r="D5" s="2"/>
      <c r="G5" s="3" t="s">
        <v>73</v>
      </c>
    </row>
    <row r="6" spans="1:7" x14ac:dyDescent="0.45">
      <c r="A6" s="4"/>
      <c r="B6" s="4"/>
      <c r="C6" s="85"/>
      <c r="D6" s="151" t="s">
        <v>3</v>
      </c>
      <c r="E6" s="151"/>
      <c r="F6" s="151" t="s">
        <v>4</v>
      </c>
      <c r="G6" s="151"/>
    </row>
    <row r="7" spans="1:7" x14ac:dyDescent="0.45">
      <c r="A7" s="102"/>
      <c r="B7" s="102"/>
      <c r="C7" s="5" t="s">
        <v>18</v>
      </c>
      <c r="D7" s="103">
        <v>2025</v>
      </c>
      <c r="E7" s="103">
        <v>2024</v>
      </c>
      <c r="F7" s="103">
        <v>2025</v>
      </c>
      <c r="G7" s="103">
        <v>2024</v>
      </c>
    </row>
    <row r="8" spans="1:7" x14ac:dyDescent="0.45">
      <c r="A8" s="6"/>
      <c r="B8" s="6"/>
      <c r="C8" s="7"/>
      <c r="D8" s="104"/>
      <c r="E8" s="105"/>
      <c r="F8" s="104"/>
      <c r="G8" s="105"/>
    </row>
    <row r="9" spans="1:7" ht="23.1" customHeight="1" x14ac:dyDescent="0.45">
      <c r="A9" s="6" t="s">
        <v>118</v>
      </c>
      <c r="B9" s="8"/>
    </row>
    <row r="10" spans="1:7" ht="23.1" customHeight="1" x14ac:dyDescent="0.45">
      <c r="A10" s="6" t="s">
        <v>5</v>
      </c>
      <c r="D10" s="106"/>
    </row>
    <row r="11" spans="1:7" ht="23.1" customHeight="1" x14ac:dyDescent="0.45">
      <c r="A11" s="1" t="s">
        <v>6</v>
      </c>
      <c r="C11" s="86" t="s">
        <v>172</v>
      </c>
      <c r="D11" s="9">
        <v>3530227112.7199998</v>
      </c>
      <c r="E11" s="9">
        <v>2101401929.4200001</v>
      </c>
      <c r="F11" s="9">
        <v>626874013.78999996</v>
      </c>
      <c r="G11" s="9">
        <v>482076836.93000001</v>
      </c>
    </row>
    <row r="12" spans="1:7" ht="23.1" customHeight="1" x14ac:dyDescent="0.45">
      <c r="A12" s="1" t="s">
        <v>162</v>
      </c>
      <c r="C12" s="100" t="s">
        <v>173</v>
      </c>
      <c r="D12" s="9">
        <v>1041611245.33</v>
      </c>
      <c r="E12" s="9">
        <v>1071037086.97</v>
      </c>
      <c r="F12" s="9">
        <v>439136188.01999998</v>
      </c>
      <c r="G12" s="9">
        <v>478185720.88999999</v>
      </c>
    </row>
    <row r="13" spans="1:7" ht="23.1" customHeight="1" x14ac:dyDescent="0.45">
      <c r="A13" s="1" t="s">
        <v>7</v>
      </c>
      <c r="C13" s="86" t="s">
        <v>174</v>
      </c>
      <c r="D13" s="9">
        <v>3327007959.73</v>
      </c>
      <c r="E13" s="9">
        <v>3499511434.98</v>
      </c>
      <c r="F13" s="9">
        <v>640477288.60000002</v>
      </c>
      <c r="G13" s="9">
        <v>560301581.82000005</v>
      </c>
    </row>
    <row r="14" spans="1:7" ht="23.1" customHeight="1" x14ac:dyDescent="0.45">
      <c r="A14" s="1" t="s">
        <v>107</v>
      </c>
      <c r="C14" s="86" t="s">
        <v>106</v>
      </c>
      <c r="D14" s="9">
        <v>548879331.00999999</v>
      </c>
      <c r="E14" s="9">
        <v>640291052.15999997</v>
      </c>
      <c r="F14" s="9">
        <v>0</v>
      </c>
      <c r="G14" s="9">
        <v>0</v>
      </c>
    </row>
    <row r="15" spans="1:7" ht="23.1" customHeight="1" x14ac:dyDescent="0.45">
      <c r="A15" s="1" t="s">
        <v>84</v>
      </c>
      <c r="C15" s="86" t="s">
        <v>175</v>
      </c>
      <c r="D15" s="9">
        <v>442952.65</v>
      </c>
      <c r="E15" s="9">
        <v>22528391.329999998</v>
      </c>
      <c r="F15" s="9">
        <v>0</v>
      </c>
      <c r="G15" s="9">
        <v>452803.93</v>
      </c>
    </row>
    <row r="16" spans="1:7" ht="23.1" customHeight="1" x14ac:dyDescent="0.45">
      <c r="A16" s="1" t="s">
        <v>163</v>
      </c>
      <c r="C16" s="86"/>
      <c r="D16" s="9">
        <v>3491980.03</v>
      </c>
      <c r="E16" s="9">
        <v>3281478.84</v>
      </c>
      <c r="F16" s="9">
        <v>3491980.03</v>
      </c>
      <c r="G16" s="9">
        <v>3281478.84</v>
      </c>
    </row>
    <row r="17" spans="1:7" ht="23.1" customHeight="1" x14ac:dyDescent="0.45">
      <c r="A17" s="1" t="s">
        <v>8</v>
      </c>
      <c r="C17" s="10"/>
      <c r="D17" s="9">
        <v>5426221.25</v>
      </c>
      <c r="E17" s="9">
        <v>6779054.6399999997</v>
      </c>
      <c r="F17" s="9">
        <v>1399673.99</v>
      </c>
      <c r="G17" s="9">
        <v>1869944.19</v>
      </c>
    </row>
    <row r="18" spans="1:7" ht="23.1" customHeight="1" x14ac:dyDescent="0.45">
      <c r="A18" s="1" t="s">
        <v>119</v>
      </c>
      <c r="B18" s="10"/>
      <c r="C18" s="10"/>
      <c r="D18" s="11">
        <f>SUM(D11:D17)</f>
        <v>8457086802.7200003</v>
      </c>
      <c r="E18" s="11">
        <f>SUM(E11:E17)</f>
        <v>7344830428.3400011</v>
      </c>
      <c r="F18" s="11">
        <f>SUM(F11:F17)</f>
        <v>1711379144.4299998</v>
      </c>
      <c r="G18" s="11">
        <f>SUM(G11:G17)</f>
        <v>1526168366.5999999</v>
      </c>
    </row>
    <row r="19" spans="1:7" ht="23.1" customHeight="1" x14ac:dyDescent="0.45">
      <c r="A19" s="6" t="s">
        <v>9</v>
      </c>
      <c r="B19" s="10"/>
      <c r="C19" s="10"/>
      <c r="D19" s="12"/>
      <c r="E19" s="13"/>
      <c r="F19" s="10"/>
      <c r="G19" s="10"/>
    </row>
    <row r="20" spans="1:7" ht="23.1" customHeight="1" x14ac:dyDescent="0.45">
      <c r="A20" s="1" t="s">
        <v>10</v>
      </c>
      <c r="C20" s="86" t="s">
        <v>139</v>
      </c>
      <c r="D20" s="14">
        <v>4601828672.1800003</v>
      </c>
      <c r="E20" s="14">
        <v>4490855898.4799995</v>
      </c>
      <c r="F20" s="14">
        <v>1525859700</v>
      </c>
      <c r="G20" s="14">
        <v>1525859700</v>
      </c>
    </row>
    <row r="21" spans="1:7" ht="23.1" customHeight="1" x14ac:dyDescent="0.45">
      <c r="A21" s="1" t="s">
        <v>11</v>
      </c>
      <c r="C21" s="86" t="s">
        <v>79</v>
      </c>
      <c r="D21" s="14">
        <v>0</v>
      </c>
      <c r="E21" s="14">
        <v>0</v>
      </c>
      <c r="F21" s="14">
        <v>1800846542.3499999</v>
      </c>
      <c r="G21" s="14">
        <v>1800846542.3499999</v>
      </c>
    </row>
    <row r="22" spans="1:7" ht="23.1" customHeight="1" x14ac:dyDescent="0.45">
      <c r="A22" s="1" t="s">
        <v>58</v>
      </c>
      <c r="C22" s="86" t="s">
        <v>106</v>
      </c>
      <c r="D22" s="14">
        <v>706436837.38</v>
      </c>
      <c r="E22" s="14">
        <v>728431630.66999996</v>
      </c>
      <c r="F22" s="14">
        <v>0</v>
      </c>
      <c r="G22" s="14">
        <v>0</v>
      </c>
    </row>
    <row r="23" spans="1:7" ht="23.1" customHeight="1" x14ac:dyDescent="0.45">
      <c r="A23" s="1" t="s">
        <v>12</v>
      </c>
      <c r="C23" s="86" t="s">
        <v>0</v>
      </c>
      <c r="D23" s="9">
        <v>339985981.26999998</v>
      </c>
      <c r="E23" s="9">
        <v>348491405.18000001</v>
      </c>
      <c r="F23" s="14">
        <v>182759418.27000001</v>
      </c>
      <c r="G23" s="14">
        <v>190515222.97</v>
      </c>
    </row>
    <row r="24" spans="1:7" ht="23.1" customHeight="1" x14ac:dyDescent="0.45">
      <c r="A24" s="1" t="s">
        <v>13</v>
      </c>
      <c r="C24" s="86" t="s">
        <v>92</v>
      </c>
      <c r="D24" s="9">
        <v>13176098534.110001</v>
      </c>
      <c r="E24" s="9">
        <v>12852824755.799999</v>
      </c>
      <c r="F24" s="14">
        <v>4260023662.0300002</v>
      </c>
      <c r="G24" s="14">
        <v>4175089935.8699999</v>
      </c>
    </row>
    <row r="25" spans="1:7" ht="23.1" customHeight="1" x14ac:dyDescent="0.45">
      <c r="A25" s="1" t="s">
        <v>83</v>
      </c>
      <c r="C25" s="87" t="s">
        <v>61</v>
      </c>
      <c r="D25" s="9">
        <v>311058623.70999998</v>
      </c>
      <c r="E25" s="9">
        <v>331020081.12</v>
      </c>
      <c r="F25" s="14">
        <v>106208919.95999999</v>
      </c>
      <c r="G25" s="14">
        <v>113397932.04000001</v>
      </c>
    </row>
    <row r="26" spans="1:7" ht="22.5" customHeight="1" x14ac:dyDescent="0.45">
      <c r="A26" s="1" t="s">
        <v>164</v>
      </c>
      <c r="C26" s="87" t="s">
        <v>146</v>
      </c>
      <c r="D26" s="9">
        <v>40124514.140000001</v>
      </c>
      <c r="E26" s="9">
        <v>47841457.590000004</v>
      </c>
      <c r="F26" s="14">
        <v>565187.93000000005</v>
      </c>
      <c r="G26" s="14">
        <v>562739.84</v>
      </c>
    </row>
    <row r="27" spans="1:7" ht="23.1" customHeight="1" x14ac:dyDescent="0.45">
      <c r="A27" s="1" t="s">
        <v>14</v>
      </c>
      <c r="C27" s="87" t="s">
        <v>151</v>
      </c>
      <c r="D27" s="9">
        <v>166429171.08000001</v>
      </c>
      <c r="E27" s="9">
        <v>145444122.81999999</v>
      </c>
      <c r="F27" s="14">
        <v>58021018.850000001</v>
      </c>
      <c r="G27" s="14">
        <v>54071006.479999997</v>
      </c>
    </row>
    <row r="28" spans="1:7" ht="23.1" customHeight="1" x14ac:dyDescent="0.45">
      <c r="A28" s="1" t="s">
        <v>15</v>
      </c>
      <c r="C28" s="88"/>
      <c r="D28" s="9">
        <v>1294911.3600000001</v>
      </c>
      <c r="E28" s="9">
        <v>1294911.3600000001</v>
      </c>
      <c r="F28" s="14">
        <v>0</v>
      </c>
      <c r="G28" s="14">
        <v>0</v>
      </c>
    </row>
    <row r="29" spans="1:7" ht="23.1" customHeight="1" x14ac:dyDescent="0.45">
      <c r="A29" s="1" t="s">
        <v>16</v>
      </c>
      <c r="C29" s="10"/>
      <c r="D29" s="9">
        <v>63043926.960000001</v>
      </c>
      <c r="E29" s="9">
        <v>25574809.73</v>
      </c>
      <c r="F29" s="14">
        <v>42760881.759999998</v>
      </c>
      <c r="G29" s="14">
        <v>6272025.8099999996</v>
      </c>
    </row>
    <row r="30" spans="1:7" ht="23.1" customHeight="1" x14ac:dyDescent="0.45">
      <c r="A30" s="1" t="s">
        <v>121</v>
      </c>
      <c r="B30" s="10"/>
      <c r="C30" s="10"/>
      <c r="D30" s="11">
        <f>SUM(D20:D29)</f>
        <v>19406301172.190002</v>
      </c>
      <c r="E30" s="11">
        <f>SUM(E20:E29)</f>
        <v>18971779072.749996</v>
      </c>
      <c r="F30" s="11">
        <f>SUM(F20:F29)</f>
        <v>7977045331.1500006</v>
      </c>
      <c r="G30" s="11">
        <f>SUM(G20:G29)</f>
        <v>7866615105.3599997</v>
      </c>
    </row>
    <row r="31" spans="1:7" ht="23.1" customHeight="1" thickBot="1" x14ac:dyDescent="0.5">
      <c r="A31" s="1" t="s">
        <v>120</v>
      </c>
      <c r="B31" s="10"/>
      <c r="C31" s="10"/>
      <c r="D31" s="15">
        <f>SUM(D30,D18)</f>
        <v>27863387974.910004</v>
      </c>
      <c r="E31" s="15">
        <f>SUM(E30,E18)</f>
        <v>26316609501.089996</v>
      </c>
      <c r="F31" s="15">
        <f>SUM(F30,F18)</f>
        <v>9688424475.5799999</v>
      </c>
      <c r="G31" s="15">
        <f>SUM(G30,G18)</f>
        <v>9392783471.9599991</v>
      </c>
    </row>
    <row r="32" spans="1:7" ht="21.75" thickTop="1" x14ac:dyDescent="0.45">
      <c r="A32" s="10"/>
      <c r="B32" s="10"/>
      <c r="C32" s="10"/>
      <c r="D32" s="10"/>
    </row>
    <row r="33" spans="1:7" x14ac:dyDescent="0.45">
      <c r="A33" s="10"/>
      <c r="B33" s="10"/>
      <c r="C33" s="10"/>
      <c r="D33" s="10"/>
      <c r="E33" s="84"/>
      <c r="G33" s="84"/>
    </row>
    <row r="34" spans="1:7" x14ac:dyDescent="0.45">
      <c r="A34" s="10"/>
      <c r="B34" s="10"/>
      <c r="C34" s="10"/>
      <c r="D34" s="10"/>
    </row>
    <row r="35" spans="1:7" x14ac:dyDescent="0.45">
      <c r="A35" s="10"/>
      <c r="B35" s="10"/>
      <c r="C35" s="10"/>
      <c r="D35" s="10"/>
    </row>
    <row r="36" spans="1:7" x14ac:dyDescent="0.45">
      <c r="A36" s="10"/>
      <c r="B36" s="10"/>
      <c r="C36" s="10"/>
      <c r="D36" s="10"/>
    </row>
    <row r="37" spans="1:7" x14ac:dyDescent="0.45">
      <c r="A37" s="10"/>
      <c r="B37" s="10"/>
      <c r="C37" s="10"/>
      <c r="D37" s="10"/>
    </row>
    <row r="38" spans="1:7" x14ac:dyDescent="0.45">
      <c r="A38" s="10"/>
      <c r="B38" s="10"/>
      <c r="C38" s="10"/>
      <c r="D38" s="10"/>
    </row>
    <row r="39" spans="1:7" x14ac:dyDescent="0.45">
      <c r="A39" s="10"/>
      <c r="B39" s="10"/>
      <c r="C39" s="10"/>
      <c r="D39" s="10"/>
    </row>
    <row r="40" spans="1:7" x14ac:dyDescent="0.45">
      <c r="A40" s="10"/>
      <c r="B40" s="10"/>
      <c r="C40" s="10"/>
      <c r="D40" s="10"/>
    </row>
    <row r="41" spans="1:7" x14ac:dyDescent="0.45">
      <c r="A41" s="10"/>
      <c r="B41" s="10"/>
      <c r="C41" s="10"/>
      <c r="D41" s="10"/>
    </row>
    <row r="42" spans="1:7" x14ac:dyDescent="0.45">
      <c r="A42" s="10"/>
      <c r="B42" s="10"/>
      <c r="C42" s="10"/>
      <c r="D42" s="10"/>
    </row>
    <row r="43" spans="1:7" x14ac:dyDescent="0.45">
      <c r="A43" s="10"/>
      <c r="B43" s="10"/>
      <c r="C43" s="10"/>
      <c r="D43" s="10"/>
    </row>
    <row r="44" spans="1:7" x14ac:dyDescent="0.45">
      <c r="A44" s="10"/>
      <c r="B44" s="10"/>
      <c r="C44" s="10"/>
      <c r="D44" s="10"/>
    </row>
    <row r="45" spans="1:7" x14ac:dyDescent="0.45">
      <c r="A45" s="10"/>
      <c r="B45" s="10"/>
      <c r="C45" s="10"/>
      <c r="D45" s="10"/>
    </row>
    <row r="46" spans="1:7" x14ac:dyDescent="0.45">
      <c r="A46" s="10"/>
      <c r="B46" s="10"/>
      <c r="C46" s="10"/>
      <c r="D46" s="10"/>
    </row>
    <row r="47" spans="1:7" x14ac:dyDescent="0.45">
      <c r="A47" s="10"/>
      <c r="B47" s="10"/>
      <c r="C47" s="10"/>
      <c r="D47" s="10"/>
    </row>
    <row r="48" spans="1:7" x14ac:dyDescent="0.45">
      <c r="A48" s="10"/>
      <c r="B48" s="10"/>
      <c r="C48" s="10"/>
      <c r="D48" s="10"/>
    </row>
    <row r="49" spans="1:7" x14ac:dyDescent="0.45">
      <c r="A49" s="1" t="s">
        <v>17</v>
      </c>
      <c r="B49" s="10"/>
      <c r="C49" s="10"/>
      <c r="D49" s="10"/>
    </row>
    <row r="50" spans="1:7" ht="27" x14ac:dyDescent="0.55000000000000004">
      <c r="G50" s="98">
        <v>7</v>
      </c>
    </row>
    <row r="51" spans="1:7" x14ac:dyDescent="0.45">
      <c r="A51" s="150" t="s">
        <v>1</v>
      </c>
      <c r="B51" s="150"/>
      <c r="C51" s="150"/>
      <c r="D51" s="150"/>
      <c r="E51" s="150"/>
      <c r="F51" s="150"/>
      <c r="G51" s="150"/>
    </row>
    <row r="52" spans="1:7" x14ac:dyDescent="0.45">
      <c r="A52" s="150" t="s">
        <v>2</v>
      </c>
      <c r="B52" s="150"/>
      <c r="C52" s="150"/>
      <c r="D52" s="150"/>
      <c r="E52" s="150"/>
      <c r="F52" s="150"/>
      <c r="G52" s="150"/>
    </row>
    <row r="53" spans="1:7" x14ac:dyDescent="0.45">
      <c r="A53" s="150" t="s">
        <v>203</v>
      </c>
      <c r="B53" s="150"/>
      <c r="C53" s="150"/>
      <c r="D53" s="150"/>
      <c r="E53" s="150"/>
      <c r="F53" s="150"/>
      <c r="G53" s="150"/>
    </row>
    <row r="54" spans="1:7" x14ac:dyDescent="0.45">
      <c r="A54" s="2"/>
      <c r="B54" s="2"/>
      <c r="C54" s="2"/>
      <c r="D54" s="2"/>
      <c r="G54" s="3" t="s">
        <v>73</v>
      </c>
    </row>
    <row r="55" spans="1:7" x14ac:dyDescent="0.45">
      <c r="A55" s="4"/>
      <c r="B55" s="4"/>
      <c r="C55" s="85"/>
      <c r="D55" s="151" t="s">
        <v>3</v>
      </c>
      <c r="E55" s="151"/>
      <c r="F55" s="151" t="s">
        <v>4</v>
      </c>
      <c r="G55" s="151"/>
    </row>
    <row r="56" spans="1:7" x14ac:dyDescent="0.45">
      <c r="A56" s="102"/>
      <c r="B56" s="102"/>
      <c r="C56" s="5" t="s">
        <v>18</v>
      </c>
      <c r="D56" s="103">
        <v>2025</v>
      </c>
      <c r="E56" s="103">
        <v>2024</v>
      </c>
      <c r="F56" s="103">
        <v>2025</v>
      </c>
      <c r="G56" s="103">
        <v>2024</v>
      </c>
    </row>
    <row r="57" spans="1:7" x14ac:dyDescent="0.45">
      <c r="A57" s="6"/>
      <c r="B57" s="6"/>
      <c r="C57" s="7"/>
      <c r="D57" s="104"/>
      <c r="E57" s="105"/>
      <c r="F57" s="104"/>
      <c r="G57" s="105"/>
    </row>
    <row r="58" spans="1:7" ht="23.1" customHeight="1" x14ac:dyDescent="0.45">
      <c r="A58" s="6" t="s">
        <v>122</v>
      </c>
      <c r="B58" s="6"/>
      <c r="D58" s="13"/>
    </row>
    <row r="59" spans="1:7" ht="23.1" customHeight="1" x14ac:dyDescent="0.45">
      <c r="A59" s="6" t="s">
        <v>19</v>
      </c>
      <c r="B59" s="6"/>
      <c r="D59" s="107"/>
      <c r="E59" s="108"/>
      <c r="F59" s="107"/>
      <c r="G59" s="9"/>
    </row>
    <row r="60" spans="1:7" ht="23.1" customHeight="1" x14ac:dyDescent="0.45">
      <c r="A60" s="1" t="s">
        <v>20</v>
      </c>
      <c r="C60" s="24">
        <v>17</v>
      </c>
      <c r="D60" s="9">
        <v>150000000</v>
      </c>
      <c r="E60" s="9">
        <v>770000000</v>
      </c>
      <c r="F60" s="9">
        <v>150000000</v>
      </c>
      <c r="G60" s="9">
        <v>770000000</v>
      </c>
    </row>
    <row r="61" spans="1:7" ht="23.1" customHeight="1" x14ac:dyDescent="0.45">
      <c r="A61" s="1" t="s">
        <v>196</v>
      </c>
      <c r="C61" s="24">
        <v>5.0999999999999996</v>
      </c>
      <c r="D61" s="9">
        <v>230000000</v>
      </c>
      <c r="E61" s="9">
        <v>180000000</v>
      </c>
      <c r="F61" s="9">
        <v>1670000000</v>
      </c>
      <c r="G61" s="9">
        <v>1220000000</v>
      </c>
    </row>
    <row r="62" spans="1:7" ht="23.1" customHeight="1" x14ac:dyDescent="0.45">
      <c r="A62" s="1" t="s">
        <v>165</v>
      </c>
      <c r="C62" s="100" t="s">
        <v>176</v>
      </c>
      <c r="D62" s="9">
        <v>1117862981.8399999</v>
      </c>
      <c r="E62" s="9">
        <v>1190701746.1500001</v>
      </c>
      <c r="F62" s="9">
        <v>616520825.86000001</v>
      </c>
      <c r="G62" s="9">
        <v>753044616.65999997</v>
      </c>
    </row>
    <row r="63" spans="1:7" ht="23.1" customHeight="1" x14ac:dyDescent="0.45">
      <c r="A63" s="1" t="s">
        <v>208</v>
      </c>
      <c r="C63" s="24" t="s">
        <v>209</v>
      </c>
      <c r="D63" s="9">
        <v>24281412.02</v>
      </c>
      <c r="E63" s="9">
        <v>22184935.93</v>
      </c>
      <c r="F63" s="9">
        <v>6019718.4800000004</v>
      </c>
      <c r="G63" s="9">
        <v>5827733.8899999997</v>
      </c>
    </row>
    <row r="64" spans="1:7" ht="23.1" customHeight="1" x14ac:dyDescent="0.45">
      <c r="A64" s="1" t="s">
        <v>62</v>
      </c>
      <c r="C64" s="100" t="s">
        <v>177</v>
      </c>
      <c r="D64" s="9">
        <v>9759466.7599999998</v>
      </c>
      <c r="E64" s="9">
        <v>9759466.7599999998</v>
      </c>
      <c r="F64" s="9">
        <v>7880945</v>
      </c>
      <c r="G64" s="9">
        <v>7880945</v>
      </c>
    </row>
    <row r="65" spans="1:7" ht="23.1" customHeight="1" x14ac:dyDescent="0.45">
      <c r="A65" s="1" t="s">
        <v>88</v>
      </c>
      <c r="C65" s="24">
        <v>29.1</v>
      </c>
      <c r="D65" s="9">
        <v>2368663.44</v>
      </c>
      <c r="E65" s="9">
        <v>1145740.3</v>
      </c>
      <c r="F65" s="9">
        <v>0</v>
      </c>
      <c r="G65" s="9">
        <v>0</v>
      </c>
    </row>
    <row r="66" spans="1:7" ht="23.1" customHeight="1" x14ac:dyDescent="0.45">
      <c r="A66" s="1" t="s">
        <v>93</v>
      </c>
      <c r="D66" s="9">
        <v>138888143.16999999</v>
      </c>
      <c r="E66" s="9">
        <v>121545579.25</v>
      </c>
      <c r="F66" s="9">
        <v>0</v>
      </c>
      <c r="G66" s="9">
        <v>0</v>
      </c>
    </row>
    <row r="67" spans="1:7" ht="23.1" customHeight="1" x14ac:dyDescent="0.45">
      <c r="A67" s="1" t="s">
        <v>166</v>
      </c>
      <c r="C67" s="24">
        <v>21</v>
      </c>
      <c r="D67" s="9">
        <v>264190547.69999999</v>
      </c>
      <c r="E67" s="9">
        <v>275429795.67000002</v>
      </c>
      <c r="F67" s="9">
        <v>100334650</v>
      </c>
      <c r="G67" s="9">
        <v>110951201</v>
      </c>
    </row>
    <row r="68" spans="1:7" s="6" customFormat="1" ht="23.1" customHeight="1" x14ac:dyDescent="0.45">
      <c r="A68" s="1" t="s">
        <v>123</v>
      </c>
      <c r="B68" s="1"/>
      <c r="C68" s="1"/>
      <c r="D68" s="17">
        <f>SUM(D60:D67)</f>
        <v>1937351214.9300001</v>
      </c>
      <c r="E68" s="17">
        <f>SUM(E60:E67)</f>
        <v>2570767264.0600004</v>
      </c>
      <c r="F68" s="11">
        <f>SUM(F60:F67)</f>
        <v>2550756139.3400002</v>
      </c>
      <c r="G68" s="11">
        <f>SUM(G60:G67)</f>
        <v>2867704496.5499997</v>
      </c>
    </row>
    <row r="69" spans="1:7" s="6" customFormat="1" ht="23.1" customHeight="1" x14ac:dyDescent="0.45">
      <c r="A69" s="6" t="s">
        <v>21</v>
      </c>
      <c r="D69" s="18"/>
      <c r="E69" s="18"/>
      <c r="F69" s="18"/>
      <c r="G69" s="18"/>
    </row>
    <row r="70" spans="1:7" ht="23.1" customHeight="1" x14ac:dyDescent="0.45">
      <c r="A70" s="1" t="s">
        <v>22</v>
      </c>
      <c r="C70" s="20">
        <v>5.0999999999999996</v>
      </c>
      <c r="D70" s="9">
        <v>3470250000</v>
      </c>
      <c r="E70" s="9">
        <v>3475125000</v>
      </c>
      <c r="F70" s="9">
        <v>2350500000</v>
      </c>
      <c r="G70" s="9">
        <v>2355375000</v>
      </c>
    </row>
    <row r="71" spans="1:7" ht="23.1" customHeight="1" x14ac:dyDescent="0.45">
      <c r="A71" s="1" t="s">
        <v>85</v>
      </c>
      <c r="C71" s="24">
        <v>19</v>
      </c>
      <c r="D71" s="9">
        <v>299811876.14999998</v>
      </c>
      <c r="E71" s="9">
        <v>316700106.26999998</v>
      </c>
      <c r="F71" s="9">
        <v>109196175.04000001</v>
      </c>
      <c r="G71" s="9">
        <v>115215893.52</v>
      </c>
    </row>
    <row r="72" spans="1:7" ht="23.1" customHeight="1" x14ac:dyDescent="0.45">
      <c r="A72" s="1" t="s">
        <v>82</v>
      </c>
      <c r="C72" s="100" t="s">
        <v>177</v>
      </c>
      <c r="D72" s="9">
        <v>63199975.280000001</v>
      </c>
      <c r="E72" s="9">
        <v>72959442.040000007</v>
      </c>
      <c r="F72" s="9">
        <v>29287980.699999999</v>
      </c>
      <c r="G72" s="9">
        <v>37168925.700000003</v>
      </c>
    </row>
    <row r="73" spans="1:7" ht="23.1" customHeight="1" x14ac:dyDescent="0.45">
      <c r="A73" s="1" t="s">
        <v>167</v>
      </c>
      <c r="C73" s="24">
        <v>21</v>
      </c>
      <c r="D73" s="9">
        <v>381476826</v>
      </c>
      <c r="E73" s="9">
        <v>372958461</v>
      </c>
      <c r="F73" s="9">
        <v>149849856</v>
      </c>
      <c r="G73" s="9">
        <v>148155407</v>
      </c>
    </row>
    <row r="74" spans="1:7" ht="23.1" customHeight="1" x14ac:dyDescent="0.45">
      <c r="A74" s="1" t="s">
        <v>24</v>
      </c>
      <c r="C74" s="87"/>
      <c r="D74" s="9">
        <v>15234094.25</v>
      </c>
      <c r="E74" s="9">
        <v>15371746.390000001</v>
      </c>
      <c r="F74" s="9">
        <v>6902575.5599999996</v>
      </c>
      <c r="G74" s="9">
        <v>7134395.9199999999</v>
      </c>
    </row>
    <row r="75" spans="1:7" ht="23.1" customHeight="1" x14ac:dyDescent="0.45">
      <c r="A75" s="1" t="s">
        <v>124</v>
      </c>
      <c r="D75" s="11">
        <f>SUM(D70:D74)</f>
        <v>4229972771.6800003</v>
      </c>
      <c r="E75" s="11">
        <f>SUM(E70:E74)</f>
        <v>4253114755.6999998</v>
      </c>
      <c r="F75" s="11">
        <f>SUM(F70:F74)</f>
        <v>2645736587.2999997</v>
      </c>
      <c r="G75" s="11">
        <f>SUM(G70:G74)</f>
        <v>2663049622.1399999</v>
      </c>
    </row>
    <row r="76" spans="1:7" s="6" customFormat="1" ht="23.1" customHeight="1" x14ac:dyDescent="0.45">
      <c r="A76" s="1" t="s">
        <v>125</v>
      </c>
      <c r="B76" s="1"/>
      <c r="C76" s="1"/>
      <c r="D76" s="11">
        <f>SUM(D68+D75)</f>
        <v>6167323986.6100006</v>
      </c>
      <c r="E76" s="11">
        <f>SUM(E68+E75)</f>
        <v>6823882019.7600002</v>
      </c>
      <c r="F76" s="11">
        <f>SUM(F68+F75)</f>
        <v>5196492726.6399994</v>
      </c>
      <c r="G76" s="11">
        <f>SUM(G68+G75)</f>
        <v>5530754118.6899996</v>
      </c>
    </row>
    <row r="77" spans="1:7" x14ac:dyDescent="0.45">
      <c r="D77" s="13"/>
    </row>
    <row r="78" spans="1:7" x14ac:dyDescent="0.45">
      <c r="D78" s="13"/>
    </row>
    <row r="79" spans="1:7" x14ac:dyDescent="0.45">
      <c r="D79" s="13"/>
    </row>
    <row r="80" spans="1:7" x14ac:dyDescent="0.45">
      <c r="D80" s="10"/>
    </row>
    <row r="81" spans="4:4" x14ac:dyDescent="0.45">
      <c r="D81" s="10"/>
    </row>
    <row r="82" spans="4:4" x14ac:dyDescent="0.45">
      <c r="D82" s="10"/>
    </row>
    <row r="83" spans="4:4" x14ac:dyDescent="0.45">
      <c r="D83" s="10"/>
    </row>
    <row r="84" spans="4:4" x14ac:dyDescent="0.45">
      <c r="D84" s="10"/>
    </row>
    <row r="85" spans="4:4" x14ac:dyDescent="0.45">
      <c r="D85" s="10"/>
    </row>
    <row r="86" spans="4:4" x14ac:dyDescent="0.45">
      <c r="D86" s="10"/>
    </row>
    <row r="87" spans="4:4" x14ac:dyDescent="0.45">
      <c r="D87" s="10"/>
    </row>
    <row r="88" spans="4:4" x14ac:dyDescent="0.45">
      <c r="D88" s="10"/>
    </row>
    <row r="89" spans="4:4" x14ac:dyDescent="0.45">
      <c r="D89" s="10"/>
    </row>
    <row r="90" spans="4:4" x14ac:dyDescent="0.45">
      <c r="D90" s="10"/>
    </row>
    <row r="91" spans="4:4" x14ac:dyDescent="0.45">
      <c r="D91" s="10"/>
    </row>
    <row r="92" spans="4:4" x14ac:dyDescent="0.45">
      <c r="D92" s="10"/>
    </row>
    <row r="93" spans="4:4" x14ac:dyDescent="0.45">
      <c r="D93" s="10"/>
    </row>
    <row r="94" spans="4:4" x14ac:dyDescent="0.45">
      <c r="D94" s="10"/>
    </row>
    <row r="95" spans="4:4" ht="18.75" customHeight="1" x14ac:dyDescent="0.45">
      <c r="D95" s="10"/>
    </row>
    <row r="96" spans="4:4" ht="18.75" customHeight="1" x14ac:dyDescent="0.45">
      <c r="D96" s="10"/>
    </row>
    <row r="97" spans="1:7" ht="18.75" customHeight="1" x14ac:dyDescent="0.45">
      <c r="D97" s="10"/>
    </row>
    <row r="98" spans="1:7" ht="18.75" customHeight="1" x14ac:dyDescent="0.45">
      <c r="A98" s="1" t="s">
        <v>17</v>
      </c>
      <c r="D98" s="10"/>
    </row>
    <row r="99" spans="1:7" ht="27" x14ac:dyDescent="0.55000000000000004">
      <c r="G99" s="98">
        <v>8</v>
      </c>
    </row>
    <row r="100" spans="1:7" x14ac:dyDescent="0.45">
      <c r="A100" s="150" t="s">
        <v>1</v>
      </c>
      <c r="B100" s="150"/>
      <c r="C100" s="150"/>
      <c r="D100" s="150"/>
      <c r="E100" s="150"/>
      <c r="F100" s="150"/>
      <c r="G100" s="150"/>
    </row>
    <row r="101" spans="1:7" x14ac:dyDescent="0.45">
      <c r="A101" s="150" t="s">
        <v>2</v>
      </c>
      <c r="B101" s="150"/>
      <c r="C101" s="150"/>
      <c r="D101" s="150"/>
      <c r="E101" s="150"/>
      <c r="F101" s="150"/>
      <c r="G101" s="150"/>
    </row>
    <row r="102" spans="1:7" x14ac:dyDescent="0.45">
      <c r="A102" s="150" t="s">
        <v>203</v>
      </c>
      <c r="B102" s="150"/>
      <c r="C102" s="150"/>
      <c r="D102" s="150"/>
      <c r="E102" s="150"/>
      <c r="F102" s="150"/>
      <c r="G102" s="150"/>
    </row>
    <row r="103" spans="1:7" x14ac:dyDescent="0.45">
      <c r="A103" s="2"/>
      <c r="B103" s="2"/>
      <c r="C103" s="2"/>
      <c r="D103" s="2"/>
      <c r="G103" s="3" t="s">
        <v>73</v>
      </c>
    </row>
    <row r="104" spans="1:7" x14ac:dyDescent="0.45">
      <c r="A104" s="4"/>
      <c r="B104" s="4"/>
      <c r="C104" s="85"/>
      <c r="D104" s="151" t="s">
        <v>3</v>
      </c>
      <c r="E104" s="151"/>
      <c r="F104" s="151" t="s">
        <v>4</v>
      </c>
      <c r="G104" s="151"/>
    </row>
    <row r="105" spans="1:7" x14ac:dyDescent="0.45">
      <c r="A105" s="102"/>
      <c r="B105" s="102"/>
      <c r="C105" s="5" t="s">
        <v>18</v>
      </c>
      <c r="D105" s="103">
        <v>2025</v>
      </c>
      <c r="E105" s="103">
        <v>2024</v>
      </c>
      <c r="F105" s="103">
        <v>2025</v>
      </c>
      <c r="G105" s="103">
        <v>2024</v>
      </c>
    </row>
    <row r="106" spans="1:7" x14ac:dyDescent="0.45">
      <c r="A106" s="6"/>
      <c r="B106" s="6"/>
      <c r="C106" s="7"/>
      <c r="D106" s="104"/>
      <c r="E106" s="16"/>
      <c r="F106" s="104"/>
      <c r="G106" s="16"/>
    </row>
    <row r="107" spans="1:7" ht="23.1" customHeight="1" x14ac:dyDescent="0.45">
      <c r="A107" s="109" t="s">
        <v>25</v>
      </c>
      <c r="D107" s="19"/>
    </row>
    <row r="108" spans="1:7" ht="23.1" customHeight="1" x14ac:dyDescent="0.45">
      <c r="A108" s="1" t="s">
        <v>26</v>
      </c>
      <c r="C108" s="20">
        <v>22</v>
      </c>
      <c r="D108" s="21"/>
    </row>
    <row r="109" spans="1:7" ht="23.1" customHeight="1" x14ac:dyDescent="0.45">
      <c r="A109" s="1" t="s">
        <v>126</v>
      </c>
      <c r="D109" s="22"/>
    </row>
    <row r="110" spans="1:7" ht="23.1" customHeight="1" x14ac:dyDescent="0.45">
      <c r="B110" s="1" t="s">
        <v>127</v>
      </c>
      <c r="D110" s="23">
        <v>1400000000</v>
      </c>
      <c r="E110" s="23">
        <v>1400000000</v>
      </c>
      <c r="F110" s="23">
        <v>1400000000</v>
      </c>
      <c r="G110" s="23">
        <v>1400000000</v>
      </c>
    </row>
    <row r="111" spans="1:7" ht="23.1" customHeight="1" x14ac:dyDescent="0.45">
      <c r="A111" s="1" t="s">
        <v>128</v>
      </c>
      <c r="D111" s="9"/>
      <c r="E111" s="9"/>
      <c r="F111" s="9"/>
      <c r="G111" s="9"/>
    </row>
    <row r="112" spans="1:7" ht="23.1" customHeight="1" x14ac:dyDescent="0.45">
      <c r="B112" s="1" t="s">
        <v>129</v>
      </c>
      <c r="D112" s="9">
        <v>1253821000</v>
      </c>
      <c r="E112" s="9">
        <v>1253821000</v>
      </c>
      <c r="F112" s="9">
        <v>1253821000</v>
      </c>
      <c r="G112" s="9">
        <v>1253821000</v>
      </c>
    </row>
    <row r="113" spans="1:7" ht="23.1" customHeight="1" x14ac:dyDescent="0.45">
      <c r="A113" s="1" t="s">
        <v>130</v>
      </c>
      <c r="C113" s="24">
        <v>23</v>
      </c>
      <c r="D113" s="25">
        <v>525000000</v>
      </c>
      <c r="E113" s="25">
        <v>525000000</v>
      </c>
      <c r="F113" s="25">
        <v>525000000</v>
      </c>
      <c r="G113" s="25">
        <v>525000000</v>
      </c>
    </row>
    <row r="114" spans="1:7" ht="23.1" customHeight="1" x14ac:dyDescent="0.45">
      <c r="A114" s="1" t="s">
        <v>33</v>
      </c>
      <c r="C114" s="24"/>
    </row>
    <row r="115" spans="1:7" ht="23.1" customHeight="1" x14ac:dyDescent="0.45">
      <c r="A115" s="1" t="s">
        <v>36</v>
      </c>
      <c r="C115" s="24"/>
      <c r="D115" s="25"/>
      <c r="E115" s="25"/>
      <c r="F115" s="25"/>
      <c r="G115" s="25"/>
    </row>
    <row r="116" spans="1:7" ht="23.1" customHeight="1" x14ac:dyDescent="0.45">
      <c r="B116" s="1" t="s">
        <v>131</v>
      </c>
      <c r="C116" s="24">
        <v>23</v>
      </c>
      <c r="D116" s="25">
        <f>+'10'!E23</f>
        <v>140000000</v>
      </c>
      <c r="E116" s="25">
        <f>+'10'!E18</f>
        <v>140000000</v>
      </c>
      <c r="F116" s="25">
        <f>+'11'!E22</f>
        <v>140000000</v>
      </c>
      <c r="G116" s="25">
        <f>+'11'!E17</f>
        <v>140000000</v>
      </c>
    </row>
    <row r="117" spans="1:7" ht="23.1" customHeight="1" x14ac:dyDescent="0.45">
      <c r="A117" s="1" t="s">
        <v>132</v>
      </c>
      <c r="D117" s="9">
        <f>+'10'!F23</f>
        <v>19606296616.149998</v>
      </c>
      <c r="E117" s="9">
        <f>+'10'!F18</f>
        <v>17417617465.720001</v>
      </c>
      <c r="F117" s="9">
        <f>+'11'!F22</f>
        <v>2573110748.9400001</v>
      </c>
      <c r="G117" s="25">
        <f>+'11'!F17</f>
        <v>1943208353.2700007</v>
      </c>
    </row>
    <row r="118" spans="1:7" ht="23.1" customHeight="1" x14ac:dyDescent="0.45">
      <c r="A118" s="1" t="s">
        <v>135</v>
      </c>
      <c r="D118" s="9">
        <f>+'10'!I23</f>
        <v>10783603.32</v>
      </c>
      <c r="E118" s="9">
        <f>+'10'!I18</f>
        <v>10783603.32</v>
      </c>
      <c r="F118" s="9">
        <v>0</v>
      </c>
      <c r="G118" s="25">
        <v>0</v>
      </c>
    </row>
    <row r="119" spans="1:7" ht="23.1" customHeight="1" x14ac:dyDescent="0.45">
      <c r="A119" s="1" t="s">
        <v>136</v>
      </c>
      <c r="D119" s="26">
        <f>SUM(D112:D118)</f>
        <v>21535901219.469997</v>
      </c>
      <c r="E119" s="26">
        <f>SUM(E112:E118)</f>
        <v>19347222069.040001</v>
      </c>
      <c r="F119" s="26">
        <f>SUM(F112:F118)</f>
        <v>4491931748.9400005</v>
      </c>
      <c r="G119" s="26">
        <f>SUM(G112:G118)</f>
        <v>3862029353.2700005</v>
      </c>
    </row>
    <row r="120" spans="1:7" ht="23.1" customHeight="1" x14ac:dyDescent="0.45">
      <c r="A120" s="1" t="s">
        <v>110</v>
      </c>
      <c r="D120" s="25">
        <f>+'10'!L23</f>
        <v>160162768.82999998</v>
      </c>
      <c r="E120" s="25">
        <f>+'10'!L18</f>
        <v>145505412.28999999</v>
      </c>
      <c r="F120" s="25">
        <v>0</v>
      </c>
      <c r="G120" s="25">
        <v>0</v>
      </c>
    </row>
    <row r="121" spans="1:7" ht="23.1" customHeight="1" x14ac:dyDescent="0.45">
      <c r="A121" s="1" t="s">
        <v>133</v>
      </c>
      <c r="D121" s="11">
        <f>SUM(D119:D120)</f>
        <v>21696063988.299999</v>
      </c>
      <c r="E121" s="11">
        <f>SUM(E119:E120)</f>
        <v>19492727481.330002</v>
      </c>
      <c r="F121" s="11">
        <f>SUM(F119:F120)</f>
        <v>4491931748.9400005</v>
      </c>
      <c r="G121" s="11">
        <f>SUM(G119:G120)</f>
        <v>3862029353.2700005</v>
      </c>
    </row>
    <row r="122" spans="1:7" ht="23.1" customHeight="1" thickBot="1" x14ac:dyDescent="0.5">
      <c r="A122" s="1" t="s">
        <v>134</v>
      </c>
      <c r="D122" s="15">
        <f>D76+D121</f>
        <v>27863387974.91</v>
      </c>
      <c r="E122" s="15">
        <f>E121+E76</f>
        <v>26316609501.090004</v>
      </c>
      <c r="F122" s="15">
        <f>F121+F76</f>
        <v>9688424475.5799999</v>
      </c>
      <c r="G122" s="15">
        <f>G121+G76</f>
        <v>9392783471.9599991</v>
      </c>
    </row>
    <row r="123" spans="1:7" s="110" customFormat="1" ht="21.75" thickTop="1" x14ac:dyDescent="0.45">
      <c r="C123" s="111"/>
      <c r="D123" s="13"/>
      <c r="E123" s="13"/>
      <c r="F123" s="13"/>
      <c r="G123" s="13"/>
    </row>
    <row r="124" spans="1:7" x14ac:dyDescent="0.45">
      <c r="D124" s="10"/>
      <c r="E124" s="10"/>
      <c r="F124" s="10"/>
      <c r="G124" s="10"/>
    </row>
    <row r="125" spans="1:7" x14ac:dyDescent="0.45">
      <c r="D125" s="9"/>
    </row>
    <row r="126" spans="1:7" x14ac:dyDescent="0.45">
      <c r="D126" s="9"/>
    </row>
    <row r="127" spans="1:7" x14ac:dyDescent="0.45">
      <c r="D127" s="9"/>
    </row>
    <row r="128" spans="1:7" x14ac:dyDescent="0.45">
      <c r="D128" s="9"/>
    </row>
    <row r="129" spans="4:4" x14ac:dyDescent="0.45">
      <c r="D129" s="112"/>
    </row>
    <row r="130" spans="4:4" x14ac:dyDescent="0.45">
      <c r="D130" s="112"/>
    </row>
    <row r="131" spans="4:4" x14ac:dyDescent="0.45">
      <c r="D131" s="112"/>
    </row>
    <row r="132" spans="4:4" x14ac:dyDescent="0.45">
      <c r="D132" s="112"/>
    </row>
    <row r="133" spans="4:4" x14ac:dyDescent="0.45">
      <c r="D133" s="112"/>
    </row>
    <row r="134" spans="4:4" x14ac:dyDescent="0.45">
      <c r="D134" s="112"/>
    </row>
    <row r="135" spans="4:4" x14ac:dyDescent="0.45">
      <c r="D135" s="112"/>
    </row>
    <row r="136" spans="4:4" x14ac:dyDescent="0.45">
      <c r="D136" s="112"/>
    </row>
    <row r="137" spans="4:4" x14ac:dyDescent="0.45">
      <c r="D137" s="112"/>
    </row>
    <row r="138" spans="4:4" x14ac:dyDescent="0.45">
      <c r="D138" s="112"/>
    </row>
    <row r="139" spans="4:4" x14ac:dyDescent="0.45">
      <c r="D139" s="112"/>
    </row>
    <row r="140" spans="4:4" x14ac:dyDescent="0.45">
      <c r="D140" s="112"/>
    </row>
    <row r="141" spans="4:4" x14ac:dyDescent="0.45">
      <c r="D141" s="112"/>
    </row>
    <row r="142" spans="4:4" x14ac:dyDescent="0.45">
      <c r="D142" s="112"/>
    </row>
    <row r="143" spans="4:4" x14ac:dyDescent="0.45">
      <c r="D143" s="112"/>
    </row>
    <row r="144" spans="4:4" x14ac:dyDescent="0.45">
      <c r="D144" s="112"/>
    </row>
    <row r="145" spans="1:5" x14ac:dyDescent="0.45">
      <c r="D145" s="112"/>
    </row>
    <row r="146" spans="1:5" x14ac:dyDescent="0.45">
      <c r="D146" s="112"/>
    </row>
    <row r="147" spans="1:5" x14ac:dyDescent="0.45">
      <c r="A147" s="1" t="s">
        <v>17</v>
      </c>
    </row>
    <row r="148" spans="1:5" x14ac:dyDescent="0.45">
      <c r="D148" s="9"/>
      <c r="E148" s="9"/>
    </row>
    <row r="150" spans="1:5" x14ac:dyDescent="0.45">
      <c r="D150" s="113"/>
    </row>
    <row r="156" spans="1:5" x14ac:dyDescent="0.45">
      <c r="D156" s="108"/>
      <c r="E156" s="108"/>
    </row>
  </sheetData>
  <mergeCells count="15">
    <mergeCell ref="D104:E104"/>
    <mergeCell ref="D55:E55"/>
    <mergeCell ref="A101:G101"/>
    <mergeCell ref="F104:G104"/>
    <mergeCell ref="A100:G100"/>
    <mergeCell ref="A102:G102"/>
    <mergeCell ref="A2:G2"/>
    <mergeCell ref="F6:G6"/>
    <mergeCell ref="F55:G55"/>
    <mergeCell ref="A51:G51"/>
    <mergeCell ref="A3:G3"/>
    <mergeCell ref="A4:G4"/>
    <mergeCell ref="A52:G52"/>
    <mergeCell ref="A53:G53"/>
    <mergeCell ref="D6:E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  <rowBreaks count="2" manualBreakCount="2">
    <brk id="49" max="16383" man="1"/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50"/>
  <sheetViews>
    <sheetView zoomScaleNormal="100" zoomScaleSheetLayoutView="100" workbookViewId="0">
      <selection activeCell="D11" sqref="D11"/>
    </sheetView>
  </sheetViews>
  <sheetFormatPr defaultColWidth="9.140625" defaultRowHeight="21" x14ac:dyDescent="0.45"/>
  <cols>
    <col min="1" max="1" width="52.7109375" style="1" customWidth="1"/>
    <col min="2" max="2" width="8.140625" style="1" customWidth="1"/>
    <col min="3" max="5" width="20.140625" style="9" customWidth="1"/>
    <col min="6" max="6" width="19.7109375" style="9" customWidth="1"/>
    <col min="7" max="16384" width="9.140625" style="1"/>
  </cols>
  <sheetData>
    <row r="1" spans="1:6" ht="27" x14ac:dyDescent="0.55000000000000004">
      <c r="F1" s="98">
        <v>9</v>
      </c>
    </row>
    <row r="2" spans="1:6" x14ac:dyDescent="0.45">
      <c r="A2" s="150" t="s">
        <v>1</v>
      </c>
      <c r="B2" s="150"/>
      <c r="C2" s="150"/>
      <c r="D2" s="150"/>
      <c r="E2" s="150"/>
      <c r="F2" s="150"/>
    </row>
    <row r="3" spans="1:6" x14ac:dyDescent="0.45">
      <c r="A3" s="150" t="s">
        <v>27</v>
      </c>
      <c r="B3" s="150"/>
      <c r="C3" s="150"/>
      <c r="D3" s="150"/>
      <c r="E3" s="150"/>
      <c r="F3" s="150"/>
    </row>
    <row r="4" spans="1:6" x14ac:dyDescent="0.45">
      <c r="A4" s="150" t="s">
        <v>204</v>
      </c>
      <c r="B4" s="150"/>
      <c r="C4" s="150"/>
      <c r="D4" s="150"/>
      <c r="E4" s="150"/>
      <c r="F4" s="150"/>
    </row>
    <row r="5" spans="1:6" x14ac:dyDescent="0.45">
      <c r="A5" s="2"/>
      <c r="B5" s="2"/>
      <c r="C5" s="2"/>
      <c r="D5" s="2"/>
      <c r="E5" s="2"/>
      <c r="F5" s="3" t="s">
        <v>73</v>
      </c>
    </row>
    <row r="6" spans="1:6" x14ac:dyDescent="0.45">
      <c r="A6" s="4"/>
      <c r="B6" s="114"/>
      <c r="C6" s="152" t="s">
        <v>3</v>
      </c>
      <c r="D6" s="152"/>
      <c r="E6" s="152" t="s">
        <v>4</v>
      </c>
      <c r="F6" s="152"/>
    </row>
    <row r="7" spans="1:6" s="24" customFormat="1" x14ac:dyDescent="0.45">
      <c r="A7" s="115"/>
      <c r="B7" s="5" t="s">
        <v>18</v>
      </c>
      <c r="C7" s="27" t="s">
        <v>205</v>
      </c>
      <c r="D7" s="27" t="s">
        <v>160</v>
      </c>
      <c r="E7" s="27" t="s">
        <v>205</v>
      </c>
      <c r="F7" s="27" t="s">
        <v>160</v>
      </c>
    </row>
    <row r="8" spans="1:6" ht="21.75" customHeight="1" x14ac:dyDescent="0.45">
      <c r="A8" s="116"/>
      <c r="B8" s="116"/>
      <c r="C8" s="2"/>
      <c r="D8" s="105"/>
      <c r="E8" s="2"/>
      <c r="F8" s="2"/>
    </row>
    <row r="9" spans="1:6" ht="24.6" customHeight="1" x14ac:dyDescent="0.45">
      <c r="A9" s="28" t="s">
        <v>28</v>
      </c>
      <c r="C9" s="9">
        <v>18840139644.509998</v>
      </c>
      <c r="D9" s="9">
        <v>19314078220.110001</v>
      </c>
      <c r="E9" s="25">
        <v>8608629747.4699993</v>
      </c>
      <c r="F9" s="25">
        <v>9336828825.8500004</v>
      </c>
    </row>
    <row r="10" spans="1:6" ht="24.6" customHeight="1" x14ac:dyDescent="0.45">
      <c r="A10" s="28" t="s">
        <v>29</v>
      </c>
      <c r="B10" s="20">
        <v>8</v>
      </c>
      <c r="C10" s="29">
        <v>-15759109087.51</v>
      </c>
      <c r="D10" s="29">
        <v>-16645271737.82</v>
      </c>
      <c r="E10" s="30">
        <v>-8039061392.71</v>
      </c>
      <c r="F10" s="30">
        <v>-8949898090.3999996</v>
      </c>
    </row>
    <row r="11" spans="1:6" ht="24.6" customHeight="1" x14ac:dyDescent="0.45">
      <c r="A11" s="28" t="s">
        <v>68</v>
      </c>
      <c r="C11" s="26">
        <f>SUM(C9:C10)</f>
        <v>3081030556.9999981</v>
      </c>
      <c r="D11" s="26">
        <f>SUM(D9:D10)</f>
        <v>2668806482.2900009</v>
      </c>
      <c r="E11" s="9">
        <f>SUM(E9:E10)</f>
        <v>569568354.75999928</v>
      </c>
      <c r="F11" s="26">
        <f>SUM(F9:F10)</f>
        <v>386930735.45000076</v>
      </c>
    </row>
    <row r="12" spans="1:6" ht="24.6" customHeight="1" x14ac:dyDescent="0.45">
      <c r="A12" s="28" t="s">
        <v>200</v>
      </c>
      <c r="B12" s="24">
        <v>9</v>
      </c>
      <c r="C12" s="25">
        <v>0</v>
      </c>
      <c r="D12" s="25">
        <v>0</v>
      </c>
      <c r="E12" s="9">
        <v>709582431.95000005</v>
      </c>
      <c r="F12" s="9">
        <v>740868778.05999994</v>
      </c>
    </row>
    <row r="13" spans="1:6" ht="24.6" customHeight="1" x14ac:dyDescent="0.45">
      <c r="A13" s="28" t="s">
        <v>30</v>
      </c>
      <c r="C13" s="9">
        <v>365363656.94999999</v>
      </c>
      <c r="D13" s="9">
        <v>342392488.41000003</v>
      </c>
      <c r="E13" s="25">
        <v>170097218.91999999</v>
      </c>
      <c r="F13" s="25">
        <v>158372822.00999999</v>
      </c>
    </row>
    <row r="14" spans="1:6" ht="24.6" customHeight="1" x14ac:dyDescent="0.45">
      <c r="A14" s="28" t="s">
        <v>214</v>
      </c>
      <c r="B14" s="24"/>
      <c r="C14" s="9">
        <v>21831142.16</v>
      </c>
      <c r="D14" s="9">
        <v>58707358.200000003</v>
      </c>
      <c r="E14" s="29">
        <v>8535859.3599999994</v>
      </c>
      <c r="F14" s="29">
        <v>17222948.379999999</v>
      </c>
    </row>
    <row r="15" spans="1:6" ht="24.6" customHeight="1" x14ac:dyDescent="0.45">
      <c r="A15" s="28" t="s">
        <v>147</v>
      </c>
      <c r="B15" s="24"/>
      <c r="C15" s="29">
        <v>-23308361.82</v>
      </c>
      <c r="D15" s="9">
        <v>37783845.539999999</v>
      </c>
      <c r="E15" s="29">
        <v>-452803.93</v>
      </c>
      <c r="F15" s="29">
        <v>-914247.22</v>
      </c>
    </row>
    <row r="16" spans="1:6" ht="24.6" customHeight="1" x14ac:dyDescent="0.45">
      <c r="A16" s="28" t="s">
        <v>89</v>
      </c>
      <c r="C16" s="29">
        <v>-602301384.20000005</v>
      </c>
      <c r="D16" s="29">
        <v>-682392918.13999999</v>
      </c>
      <c r="E16" s="29">
        <v>-192096094.88</v>
      </c>
      <c r="F16" s="29">
        <v>-284923079.61000001</v>
      </c>
    </row>
    <row r="17" spans="1:6" ht="24.6" customHeight="1" x14ac:dyDescent="0.45">
      <c r="A17" s="28" t="s">
        <v>31</v>
      </c>
      <c r="C17" s="30">
        <v>-866637467.35000002</v>
      </c>
      <c r="D17" s="30">
        <v>-887446155.33000004</v>
      </c>
      <c r="E17" s="30">
        <v>-310034578.23000002</v>
      </c>
      <c r="F17" s="30">
        <v>-353943110.81999999</v>
      </c>
    </row>
    <row r="18" spans="1:6" ht="24.6" customHeight="1" x14ac:dyDescent="0.45">
      <c r="A18" s="28" t="s">
        <v>108</v>
      </c>
      <c r="C18" s="29">
        <f>SUM(C11:C17)</f>
        <v>1975978142.7399974</v>
      </c>
      <c r="D18" s="29">
        <f>SUM(D11:D17)</f>
        <v>1537851100.9700007</v>
      </c>
      <c r="E18" s="29">
        <f>SUM(E11:E17)</f>
        <v>955200387.94999933</v>
      </c>
      <c r="F18" s="29">
        <f>SUM(F11:F17)</f>
        <v>663614846.25000072</v>
      </c>
    </row>
    <row r="19" spans="1:6" ht="24.6" customHeight="1" x14ac:dyDescent="0.45">
      <c r="A19" s="28" t="s">
        <v>69</v>
      </c>
      <c r="C19" s="29">
        <v>825298146.21000004</v>
      </c>
      <c r="D19" s="29">
        <v>834461299.11000001</v>
      </c>
      <c r="E19" s="124">
        <v>0</v>
      </c>
      <c r="F19" s="124">
        <v>0</v>
      </c>
    </row>
    <row r="20" spans="1:6" ht="24.6" customHeight="1" x14ac:dyDescent="0.45">
      <c r="A20" s="28" t="s">
        <v>90</v>
      </c>
      <c r="C20" s="29">
        <v>-102155710.58</v>
      </c>
      <c r="D20" s="29">
        <v>-119407489.40000001</v>
      </c>
      <c r="E20" s="29">
        <v>-78530064.650000006</v>
      </c>
      <c r="F20" s="29">
        <v>-88947520.549999997</v>
      </c>
    </row>
    <row r="21" spans="1:6" ht="24.6" customHeight="1" x14ac:dyDescent="0.45">
      <c r="A21" s="28" t="s">
        <v>157</v>
      </c>
      <c r="C21" s="31">
        <f>SUM(C18:C20)</f>
        <v>2699120578.3699975</v>
      </c>
      <c r="D21" s="31">
        <f>SUM(D18:D20)</f>
        <v>2252904910.6800008</v>
      </c>
      <c r="E21" s="31">
        <f>SUM(E18:E20)</f>
        <v>876670323.29999936</v>
      </c>
      <c r="F21" s="31">
        <f>SUM(F18:F20)</f>
        <v>574667325.70000076</v>
      </c>
    </row>
    <row r="22" spans="1:6" ht="24.6" customHeight="1" x14ac:dyDescent="0.45">
      <c r="A22" s="28" t="s">
        <v>91</v>
      </c>
      <c r="B22" s="24">
        <v>26.1</v>
      </c>
      <c r="C22" s="30">
        <v>-245066131.40000001</v>
      </c>
      <c r="D22" s="30">
        <v>-265966968.41999999</v>
      </c>
      <c r="E22" s="30">
        <v>3950012.37</v>
      </c>
      <c r="F22" s="30">
        <v>-784327.58</v>
      </c>
    </row>
    <row r="23" spans="1:6" ht="24" customHeight="1" x14ac:dyDescent="0.45">
      <c r="A23" s="28" t="s">
        <v>74</v>
      </c>
      <c r="C23" s="31">
        <f>+C21+C22</f>
        <v>2454054446.9699974</v>
      </c>
      <c r="D23" s="31">
        <f>+D21+D22</f>
        <v>1986937942.2600007</v>
      </c>
      <c r="E23" s="31">
        <f>+E21+E22</f>
        <v>880620335.66999936</v>
      </c>
      <c r="F23" s="31">
        <f>+F21+F22</f>
        <v>573882998.12000072</v>
      </c>
    </row>
    <row r="24" spans="1:6" ht="24" customHeight="1" x14ac:dyDescent="0.45">
      <c r="A24" s="28"/>
      <c r="C24" s="29"/>
      <c r="D24" s="29"/>
      <c r="E24" s="29"/>
      <c r="F24" s="29"/>
    </row>
    <row r="25" spans="1:6" ht="24.6" customHeight="1" x14ac:dyDescent="0.45">
      <c r="A25" s="135" t="s">
        <v>111</v>
      </c>
      <c r="C25" s="29"/>
      <c r="D25" s="29"/>
      <c r="E25" s="29"/>
      <c r="F25" s="29"/>
    </row>
    <row r="26" spans="1:6" ht="24.6" customHeight="1" x14ac:dyDescent="0.45">
      <c r="A26" s="1" t="s">
        <v>178</v>
      </c>
      <c r="C26" s="29"/>
      <c r="D26" s="29"/>
      <c r="E26" s="29"/>
      <c r="F26" s="29"/>
    </row>
    <row r="27" spans="1:6" ht="24.6" customHeight="1" x14ac:dyDescent="0.45">
      <c r="A27" s="1" t="s">
        <v>180</v>
      </c>
      <c r="B27" s="24">
        <v>21</v>
      </c>
      <c r="C27" s="25">
        <v>0</v>
      </c>
      <c r="D27" s="29">
        <v>-45706786</v>
      </c>
      <c r="E27" s="25">
        <v>0</v>
      </c>
      <c r="F27" s="29">
        <v>-14100525</v>
      </c>
    </row>
    <row r="28" spans="1:6" ht="24.6" customHeight="1" x14ac:dyDescent="0.45">
      <c r="A28" s="1" t="s">
        <v>179</v>
      </c>
      <c r="B28" s="24">
        <v>26.2</v>
      </c>
      <c r="C28" s="25">
        <v>0</v>
      </c>
      <c r="D28" s="25">
        <v>7141962.54</v>
      </c>
      <c r="E28" s="25">
        <v>0</v>
      </c>
      <c r="F28" s="25">
        <v>1908929.07</v>
      </c>
    </row>
    <row r="29" spans="1:6" ht="24.6" customHeight="1" x14ac:dyDescent="0.45">
      <c r="A29" s="1" t="s">
        <v>191</v>
      </c>
      <c r="C29" s="9">
        <v>0</v>
      </c>
      <c r="D29" s="29">
        <v>-5802873.71</v>
      </c>
      <c r="E29" s="9">
        <v>0</v>
      </c>
      <c r="F29" s="137">
        <v>0</v>
      </c>
    </row>
    <row r="30" spans="1:6" s="25" customFormat="1" ht="24.6" customHeight="1" x14ac:dyDescent="0.45">
      <c r="A30" s="28" t="s">
        <v>111</v>
      </c>
      <c r="B30" s="6"/>
      <c r="C30" s="136">
        <f>SUM(C27:C29)</f>
        <v>0</v>
      </c>
      <c r="D30" s="17">
        <f>SUM(D27:D29)</f>
        <v>-44367697.170000002</v>
      </c>
      <c r="E30" s="136">
        <f t="shared" ref="E30" si="0">SUM(E27:E29)</f>
        <v>0</v>
      </c>
      <c r="F30" s="29">
        <f>SUM(F27:F29)</f>
        <v>-12191595.93</v>
      </c>
    </row>
    <row r="31" spans="1:6" s="25" customFormat="1" ht="24.6" customHeight="1" thickBot="1" x14ac:dyDescent="0.5">
      <c r="A31" s="28" t="s">
        <v>75</v>
      </c>
      <c r="B31" s="6"/>
      <c r="C31" s="15">
        <f>+C23+C30</f>
        <v>2454054446.9699974</v>
      </c>
      <c r="D31" s="15">
        <f t="shared" ref="D31:E31" si="1">+D23+D30</f>
        <v>1942570245.0900006</v>
      </c>
      <c r="E31" s="15">
        <f t="shared" si="1"/>
        <v>880620335.66999936</v>
      </c>
      <c r="F31" s="15">
        <f>+F23+F30</f>
        <v>561691402.19000077</v>
      </c>
    </row>
    <row r="32" spans="1:6" s="25" customFormat="1" ht="24.6" customHeight="1" thickTop="1" x14ac:dyDescent="0.45">
      <c r="A32" s="1"/>
      <c r="B32" s="6"/>
      <c r="C32" s="9"/>
      <c r="D32" s="9"/>
      <c r="E32" s="33"/>
      <c r="F32" s="31"/>
    </row>
    <row r="33" spans="1:6" s="25" customFormat="1" ht="24.6" customHeight="1" x14ac:dyDescent="0.45">
      <c r="A33" s="109" t="s">
        <v>156</v>
      </c>
      <c r="B33" s="6"/>
      <c r="C33" s="32"/>
      <c r="D33" s="32"/>
      <c r="E33" s="32"/>
      <c r="F33" s="36"/>
    </row>
    <row r="34" spans="1:6" s="25" customFormat="1" ht="24.6" customHeight="1" x14ac:dyDescent="0.45">
      <c r="A34" s="28" t="s">
        <v>109</v>
      </c>
      <c r="B34" s="1"/>
      <c r="C34" s="9">
        <f>+C36-C35</f>
        <v>2439397090.4299974</v>
      </c>
      <c r="D34" s="9">
        <f>+D36-D35</f>
        <v>1973819197.9900007</v>
      </c>
      <c r="E34" s="9">
        <f>+E36-E35</f>
        <v>880620335.66999936</v>
      </c>
      <c r="F34" s="29">
        <f>+F36-F35</f>
        <v>573882998.12000072</v>
      </c>
    </row>
    <row r="35" spans="1:6" s="25" customFormat="1" ht="24.6" customHeight="1" x14ac:dyDescent="0.45">
      <c r="A35" s="28" t="s">
        <v>110</v>
      </c>
      <c r="B35" s="8"/>
      <c r="C35" s="9">
        <v>14657356.539999999</v>
      </c>
      <c r="D35" s="9">
        <v>13118744.27</v>
      </c>
      <c r="E35" s="9">
        <v>0</v>
      </c>
      <c r="F35" s="9">
        <v>0</v>
      </c>
    </row>
    <row r="36" spans="1:6" s="25" customFormat="1" ht="24.6" customHeight="1" thickBot="1" x14ac:dyDescent="0.5">
      <c r="A36" s="1" t="s">
        <v>74</v>
      </c>
      <c r="B36" s="6"/>
      <c r="C36" s="34">
        <f>+C23</f>
        <v>2454054446.9699974</v>
      </c>
      <c r="D36" s="34">
        <f>+D23</f>
        <v>1986937942.2600007</v>
      </c>
      <c r="E36" s="34">
        <f>+E23</f>
        <v>880620335.66999936</v>
      </c>
      <c r="F36" s="34">
        <f>+F23</f>
        <v>573882998.12000072</v>
      </c>
    </row>
    <row r="37" spans="1:6" s="25" customFormat="1" ht="24.6" customHeight="1" thickTop="1" x14ac:dyDescent="0.45">
      <c r="A37" s="1"/>
      <c r="B37" s="1"/>
      <c r="C37" s="13"/>
      <c r="D37" s="13"/>
      <c r="E37" s="12"/>
      <c r="F37" s="12"/>
    </row>
    <row r="38" spans="1:6" s="25" customFormat="1" ht="24.6" customHeight="1" x14ac:dyDescent="0.45">
      <c r="A38" s="109" t="s">
        <v>114</v>
      </c>
      <c r="B38" s="6"/>
      <c r="C38" s="32"/>
      <c r="D38" s="32"/>
      <c r="E38" s="32"/>
      <c r="F38" s="32"/>
    </row>
    <row r="39" spans="1:6" s="25" customFormat="1" ht="24.6" customHeight="1" x14ac:dyDescent="0.45">
      <c r="A39" s="28" t="s">
        <v>109</v>
      </c>
      <c r="B39" s="1"/>
      <c r="C39" s="48">
        <f>+C41-C40</f>
        <v>2439397090.4299974</v>
      </c>
      <c r="D39" s="48">
        <f>+D41-D40</f>
        <v>1929613914.7500007</v>
      </c>
      <c r="E39" s="48">
        <f>+E41-E40</f>
        <v>880620335.66999936</v>
      </c>
      <c r="F39" s="48">
        <f>+F41-F40</f>
        <v>561691402.19000077</v>
      </c>
    </row>
    <row r="40" spans="1:6" s="25" customFormat="1" ht="24.6" customHeight="1" x14ac:dyDescent="0.45">
      <c r="A40" s="28" t="s">
        <v>110</v>
      </c>
      <c r="B40" s="8"/>
      <c r="C40" s="48">
        <v>14657356.539999999</v>
      </c>
      <c r="D40" s="48">
        <v>12956330.34</v>
      </c>
      <c r="E40" s="48">
        <v>0</v>
      </c>
      <c r="F40" s="48">
        <v>0</v>
      </c>
    </row>
    <row r="41" spans="1:6" s="25" customFormat="1" ht="24.6" customHeight="1" thickBot="1" x14ac:dyDescent="0.5">
      <c r="A41" s="28" t="s">
        <v>75</v>
      </c>
      <c r="B41" s="6"/>
      <c r="C41" s="54">
        <f>C31</f>
        <v>2454054446.9699974</v>
      </c>
      <c r="D41" s="54">
        <f>D31</f>
        <v>1942570245.0900006</v>
      </c>
      <c r="E41" s="54">
        <f>E31</f>
        <v>880620335.66999936</v>
      </c>
      <c r="F41" s="54">
        <f t="shared" ref="F41" si="2">F31</f>
        <v>561691402.19000077</v>
      </c>
    </row>
    <row r="42" spans="1:6" s="25" customFormat="1" ht="24.6" customHeight="1" thickTop="1" x14ac:dyDescent="0.45">
      <c r="A42" s="1"/>
      <c r="B42" s="1"/>
    </row>
    <row r="43" spans="1:6" s="25" customFormat="1" ht="24.6" customHeight="1" x14ac:dyDescent="0.45">
      <c r="A43" s="109" t="s">
        <v>198</v>
      </c>
      <c r="B43" s="24">
        <v>27</v>
      </c>
      <c r="C43" s="9"/>
      <c r="D43" s="9"/>
      <c r="E43" s="9"/>
      <c r="F43" s="9"/>
    </row>
    <row r="44" spans="1:6" s="25" customFormat="1" ht="24.6" customHeight="1" x14ac:dyDescent="0.45">
      <c r="A44" s="1" t="s">
        <v>137</v>
      </c>
      <c r="B44" s="1"/>
      <c r="C44" s="25">
        <f>C34/1253821000</f>
        <v>1.9455704525845376</v>
      </c>
      <c r="D44" s="25">
        <f>D34/1253821000</f>
        <v>1.5742432117423466</v>
      </c>
      <c r="E44" s="25">
        <f>E34/1253821000</f>
        <v>0.70234932711288078</v>
      </c>
      <c r="F44" s="29">
        <f>F34/1253821000</f>
        <v>0.45770727888590212</v>
      </c>
    </row>
    <row r="45" spans="1:6" ht="24.6" customHeight="1" x14ac:dyDescent="0.45">
      <c r="C45" s="29"/>
      <c r="D45" s="29"/>
      <c r="E45" s="29"/>
      <c r="F45" s="29"/>
    </row>
    <row r="46" spans="1:6" s="25" customFormat="1" ht="24.6" customHeight="1" x14ac:dyDescent="0.45">
      <c r="A46" s="1"/>
      <c r="B46" s="1"/>
      <c r="C46" s="9"/>
      <c r="D46" s="9"/>
      <c r="E46" s="9"/>
      <c r="F46" s="9"/>
    </row>
    <row r="47" spans="1:6" s="25" customFormat="1" ht="24.6" customHeight="1" x14ac:dyDescent="0.45">
      <c r="A47" s="1"/>
      <c r="B47" s="1"/>
      <c r="C47" s="9"/>
      <c r="D47" s="9"/>
      <c r="E47" s="9"/>
      <c r="F47" s="9"/>
    </row>
    <row r="48" spans="1:6" s="25" customFormat="1" ht="24.6" customHeight="1" x14ac:dyDescent="0.45">
      <c r="A48" s="1"/>
      <c r="B48" s="1"/>
      <c r="C48" s="9"/>
      <c r="D48" s="9"/>
      <c r="E48" s="9"/>
      <c r="F48" s="9"/>
    </row>
    <row r="49" spans="1:6" s="25" customFormat="1" ht="24.6" customHeight="1" x14ac:dyDescent="0.45">
      <c r="A49" s="1"/>
      <c r="B49" s="1"/>
      <c r="C49" s="9"/>
      <c r="D49" s="9"/>
      <c r="E49" s="9"/>
      <c r="F49" s="9"/>
    </row>
    <row r="50" spans="1:6" s="25" customFormat="1" ht="24.6" customHeight="1" x14ac:dyDescent="0.45">
      <c r="A50" s="1" t="s">
        <v>17</v>
      </c>
      <c r="B50" s="1"/>
      <c r="C50" s="9"/>
      <c r="D50" s="9"/>
      <c r="E50" s="9"/>
      <c r="F50" s="9"/>
    </row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zoomScaleNormal="100" zoomScaleSheetLayoutView="70" workbookViewId="0">
      <selection activeCell="D11" sqref="D11"/>
    </sheetView>
  </sheetViews>
  <sheetFormatPr defaultColWidth="9.140625" defaultRowHeight="21" x14ac:dyDescent="0.45"/>
  <cols>
    <col min="1" max="1" width="48.140625" style="7" customWidth="1"/>
    <col min="2" max="2" width="8.42578125" style="7" customWidth="1"/>
    <col min="3" max="3" width="17.5703125" style="7" customWidth="1"/>
    <col min="4" max="4" width="16.42578125" style="7" customWidth="1"/>
    <col min="5" max="5" width="15.85546875" style="7" customWidth="1"/>
    <col min="6" max="6" width="18.85546875" style="7" bestFit="1" customWidth="1"/>
    <col min="7" max="7" width="1.140625" style="7" customWidth="1"/>
    <col min="8" max="8" width="6.7109375" style="7" customWidth="1"/>
    <col min="9" max="9" width="14.5703125" style="7" customWidth="1"/>
    <col min="10" max="10" width="6.42578125" style="7" customWidth="1"/>
    <col min="11" max="11" width="19.140625" style="7" customWidth="1"/>
    <col min="12" max="12" width="15.7109375" style="7" customWidth="1"/>
    <col min="13" max="13" width="19.140625" style="7" customWidth="1"/>
    <col min="14" max="14" width="5" style="7" customWidth="1"/>
    <col min="15" max="16384" width="9.140625" style="7"/>
  </cols>
  <sheetData>
    <row r="1" spans="1:14" x14ac:dyDescent="0.45">
      <c r="A1" s="154" t="str">
        <f>+'[1]5-6'!A2:F2</f>
        <v>GFPT PUBLIC COMPANY LIMITED AND ITS SUBSIDIARY COMPANIES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4" x14ac:dyDescent="0.45">
      <c r="A2" s="155" t="s">
        <v>32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4" x14ac:dyDescent="0.45">
      <c r="A3" s="154" t="s">
        <v>204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4" ht="8.25" customHeight="1" x14ac:dyDescent="0.45">
      <c r="A4" s="16"/>
      <c r="B4" s="16"/>
      <c r="C4" s="16"/>
      <c r="D4" s="16"/>
      <c r="E4" s="16"/>
      <c r="F4" s="16"/>
      <c r="G4" s="16"/>
      <c r="H4" s="16"/>
      <c r="I4" s="16"/>
      <c r="J4" s="16"/>
      <c r="K4" s="3"/>
      <c r="M4" s="3"/>
    </row>
    <row r="5" spans="1:14" x14ac:dyDescent="0.45">
      <c r="A5" s="155" t="s">
        <v>3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6" spans="1:14" x14ac:dyDescent="0.45">
      <c r="A6" s="5"/>
      <c r="B6" s="16"/>
      <c r="C6" s="16"/>
      <c r="D6" s="16"/>
      <c r="E6" s="16"/>
      <c r="F6" s="16"/>
      <c r="G6" s="16"/>
      <c r="H6" s="16"/>
      <c r="I6" s="16"/>
      <c r="J6" s="16"/>
      <c r="K6" s="3"/>
      <c r="M6" s="3" t="s">
        <v>73</v>
      </c>
    </row>
    <row r="7" spans="1:14" x14ac:dyDescent="0.45">
      <c r="B7" s="37"/>
      <c r="C7" s="38"/>
      <c r="D7" s="38"/>
      <c r="E7" s="153" t="s">
        <v>33</v>
      </c>
      <c r="F7" s="153"/>
      <c r="G7" s="39"/>
      <c r="H7" s="40"/>
      <c r="I7" s="40" t="s">
        <v>34</v>
      </c>
      <c r="J7" s="41"/>
      <c r="K7" s="60"/>
      <c r="L7" s="60"/>
      <c r="M7" s="60"/>
    </row>
    <row r="8" spans="1:14" x14ac:dyDescent="0.45">
      <c r="B8" s="42"/>
      <c r="C8" s="97" t="s">
        <v>35</v>
      </c>
      <c r="D8" s="2" t="s">
        <v>152</v>
      </c>
      <c r="E8" s="43" t="s">
        <v>36</v>
      </c>
      <c r="F8" s="43" t="s">
        <v>37</v>
      </c>
      <c r="G8" s="2"/>
      <c r="H8" s="44"/>
      <c r="I8" s="43" t="s">
        <v>141</v>
      </c>
      <c r="J8" s="44"/>
      <c r="K8" s="42" t="s">
        <v>38</v>
      </c>
      <c r="L8" s="42" t="s">
        <v>39</v>
      </c>
      <c r="M8" s="42" t="s">
        <v>38</v>
      </c>
    </row>
    <row r="9" spans="1:14" x14ac:dyDescent="0.45">
      <c r="A9" s="45"/>
      <c r="B9" s="64" t="s">
        <v>18</v>
      </c>
      <c r="C9" s="89" t="s">
        <v>40</v>
      </c>
      <c r="D9" s="90" t="s">
        <v>43</v>
      </c>
      <c r="E9" s="90" t="s">
        <v>41</v>
      </c>
      <c r="F9" s="90"/>
      <c r="G9" s="90"/>
      <c r="H9" s="90"/>
      <c r="I9" s="90" t="s">
        <v>142</v>
      </c>
      <c r="J9" s="90"/>
      <c r="K9" s="64"/>
      <c r="L9" s="64" t="s">
        <v>42</v>
      </c>
      <c r="M9" s="64"/>
    </row>
    <row r="10" spans="1:14" s="46" customFormat="1" x14ac:dyDescent="0.45">
      <c r="A10" s="7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4" s="35" customFormat="1" x14ac:dyDescent="0.45">
      <c r="A11" s="47" t="s">
        <v>206</v>
      </c>
      <c r="C11" s="48">
        <v>1253821000</v>
      </c>
      <c r="D11" s="48">
        <v>525000000</v>
      </c>
      <c r="E11" s="48">
        <v>140000000</v>
      </c>
      <c r="F11" s="49">
        <v>15675857700.969999</v>
      </c>
      <c r="G11" s="49"/>
      <c r="H11" s="49"/>
      <c r="I11" s="49">
        <v>10737024.92</v>
      </c>
      <c r="J11" s="49"/>
      <c r="K11" s="49">
        <f>SUM(C11:J11)</f>
        <v>17605415725.889999</v>
      </c>
      <c r="L11" s="49">
        <v>132667660.34999999</v>
      </c>
      <c r="M11" s="49">
        <f>SUM(K11:L11)</f>
        <v>17738083386.239998</v>
      </c>
    </row>
    <row r="12" spans="1:14" s="35" customFormat="1" x14ac:dyDescent="0.45">
      <c r="A12" s="47" t="s">
        <v>74</v>
      </c>
      <c r="C12" s="48">
        <v>0</v>
      </c>
      <c r="D12" s="48">
        <v>0</v>
      </c>
      <c r="E12" s="48">
        <v>0</v>
      </c>
      <c r="F12" s="48">
        <f>+'9'!D34</f>
        <v>1973819197.9900007</v>
      </c>
      <c r="G12" s="49"/>
      <c r="H12" s="49"/>
      <c r="I12" s="49">
        <v>0</v>
      </c>
      <c r="J12" s="49"/>
      <c r="K12" s="49">
        <f>SUM(C12:I12)</f>
        <v>1973819197.9900007</v>
      </c>
      <c r="L12" s="49">
        <f>+'9'!D35</f>
        <v>13118744.27</v>
      </c>
      <c r="M12" s="49">
        <f t="shared" ref="M12:M17" si="0">SUM(K12:L12)</f>
        <v>1986937942.2600007</v>
      </c>
      <c r="N12" s="50"/>
    </row>
    <row r="13" spans="1:14" s="35" customFormat="1" x14ac:dyDescent="0.45">
      <c r="A13" s="47" t="s">
        <v>76</v>
      </c>
      <c r="C13" s="51">
        <v>0</v>
      </c>
      <c r="D13" s="51">
        <v>0</v>
      </c>
      <c r="E13" s="51">
        <v>0</v>
      </c>
      <c r="F13" s="30">
        <v>-44205283.240000002</v>
      </c>
      <c r="G13" s="51"/>
      <c r="H13" s="51"/>
      <c r="I13" s="51">
        <v>0</v>
      </c>
      <c r="J13" s="51"/>
      <c r="K13" s="30">
        <f>SUM(C13:I13)</f>
        <v>-44205283.240000002</v>
      </c>
      <c r="L13" s="30">
        <v>-162413.93</v>
      </c>
      <c r="M13" s="30">
        <f t="shared" si="0"/>
        <v>-44367697.170000002</v>
      </c>
      <c r="N13" s="50"/>
    </row>
    <row r="14" spans="1:14" s="35" customFormat="1" x14ac:dyDescent="0.45">
      <c r="A14" s="47" t="s">
        <v>75</v>
      </c>
      <c r="B14" s="47"/>
      <c r="C14" s="49">
        <f>SUM(C12:C13)</f>
        <v>0</v>
      </c>
      <c r="D14" s="49">
        <f>SUM(D12:D13)</f>
        <v>0</v>
      </c>
      <c r="E14" s="49">
        <f>SUM(E12:E13)</f>
        <v>0</v>
      </c>
      <c r="F14" s="49">
        <f>SUM(F12:F13)</f>
        <v>1929613914.7500007</v>
      </c>
      <c r="G14" s="49"/>
      <c r="H14" s="49"/>
      <c r="I14" s="49">
        <f>SUM(I12:I13)</f>
        <v>0</v>
      </c>
      <c r="J14" s="49"/>
      <c r="K14" s="49">
        <f>SUM(K12:K13)</f>
        <v>1929613914.7500007</v>
      </c>
      <c r="L14" s="49">
        <f>SUM(L12:L13)</f>
        <v>12956330.34</v>
      </c>
      <c r="M14" s="49">
        <f t="shared" si="0"/>
        <v>1942570245.0900006</v>
      </c>
      <c r="N14" s="50"/>
    </row>
    <row r="15" spans="1:14" s="35" customFormat="1" x14ac:dyDescent="0.45">
      <c r="A15" s="47" t="s">
        <v>140</v>
      </c>
      <c r="B15" s="47"/>
      <c r="C15" s="49">
        <v>0</v>
      </c>
      <c r="D15" s="49">
        <v>0</v>
      </c>
      <c r="E15" s="49">
        <v>0</v>
      </c>
      <c r="F15" s="49">
        <v>0</v>
      </c>
      <c r="G15" s="49"/>
      <c r="H15" s="49"/>
      <c r="I15" s="121">
        <v>46578.400000000001</v>
      </c>
      <c r="J15" s="49"/>
      <c r="K15" s="49">
        <f>SUM(C15:J15)</f>
        <v>46578.400000000001</v>
      </c>
      <c r="L15" s="49">
        <v>0</v>
      </c>
      <c r="M15" s="49">
        <f t="shared" si="0"/>
        <v>46578.400000000001</v>
      </c>
      <c r="N15" s="50"/>
    </row>
    <row r="16" spans="1:14" s="47" customFormat="1" x14ac:dyDescent="0.45">
      <c r="A16" s="47" t="s">
        <v>113</v>
      </c>
      <c r="B16" s="52"/>
      <c r="C16" s="49">
        <v>0</v>
      </c>
      <c r="D16" s="49">
        <v>0</v>
      </c>
      <c r="E16" s="49">
        <v>0</v>
      </c>
      <c r="F16" s="49">
        <v>0</v>
      </c>
      <c r="G16" s="49"/>
      <c r="H16" s="49"/>
      <c r="I16" s="49">
        <v>0</v>
      </c>
      <c r="J16" s="49"/>
      <c r="K16" s="49">
        <f>SUM(F16:J16)</f>
        <v>0</v>
      </c>
      <c r="L16" s="122">
        <v>-118578.4</v>
      </c>
      <c r="M16" s="29">
        <f t="shared" si="0"/>
        <v>-118578.4</v>
      </c>
      <c r="N16" s="53"/>
    </row>
    <row r="17" spans="1:14" s="47" customFormat="1" x14ac:dyDescent="0.45">
      <c r="A17" s="47" t="s">
        <v>64</v>
      </c>
      <c r="B17" s="52">
        <v>24.2</v>
      </c>
      <c r="C17" s="49">
        <v>0</v>
      </c>
      <c r="D17" s="49">
        <v>0</v>
      </c>
      <c r="E17" s="49">
        <v>0</v>
      </c>
      <c r="F17" s="29">
        <v>-187854150</v>
      </c>
      <c r="G17" s="51"/>
      <c r="H17" s="51"/>
      <c r="I17" s="49">
        <v>0</v>
      </c>
      <c r="J17" s="51"/>
      <c r="K17" s="30">
        <f>SUM(C17:I17)</f>
        <v>-187854150</v>
      </c>
      <c r="L17" s="49">
        <v>0</v>
      </c>
      <c r="M17" s="30">
        <f t="shared" si="0"/>
        <v>-187854150</v>
      </c>
      <c r="N17" s="53"/>
    </row>
    <row r="18" spans="1:14" s="47" customFormat="1" x14ac:dyDescent="0.45">
      <c r="A18" s="47" t="s">
        <v>161</v>
      </c>
      <c r="B18" s="52"/>
      <c r="C18" s="68">
        <f>SUM(C11:C17)</f>
        <v>1253821000</v>
      </c>
      <c r="D18" s="68">
        <f>SUM(D11:D17)</f>
        <v>525000000</v>
      </c>
      <c r="E18" s="68">
        <f>SUM(E11:E17)</f>
        <v>140000000</v>
      </c>
      <c r="F18" s="68">
        <f>+F11+F14+F17</f>
        <v>17417617465.720001</v>
      </c>
      <c r="G18" s="68">
        <f>SUM(G11:G17)</f>
        <v>0</v>
      </c>
      <c r="H18" s="68"/>
      <c r="I18" s="68">
        <f>SUM(I11:I17)</f>
        <v>10783603.32</v>
      </c>
      <c r="J18" s="68"/>
      <c r="K18" s="68">
        <f>+K11+K14+K15+K17+K16</f>
        <v>19347222069.040001</v>
      </c>
      <c r="L18" s="68">
        <f>+L11+L14+L15+L17+L16</f>
        <v>145505412.28999999</v>
      </c>
      <c r="M18" s="68">
        <f>+M11+M14+M15+M17+M16</f>
        <v>19492727481.329998</v>
      </c>
      <c r="N18" s="53"/>
    </row>
    <row r="19" spans="1:14" s="35" customFormat="1" x14ac:dyDescent="0.45">
      <c r="A19" s="47" t="s">
        <v>74</v>
      </c>
      <c r="B19" s="47"/>
      <c r="C19" s="48">
        <v>0</v>
      </c>
      <c r="D19" s="48">
        <v>0</v>
      </c>
      <c r="E19" s="48">
        <v>0</v>
      </c>
      <c r="F19" s="25">
        <f>+'9'!C34</f>
        <v>2439397090.4299974</v>
      </c>
      <c r="G19" s="25"/>
      <c r="H19" s="25"/>
      <c r="I19" s="25">
        <v>0</v>
      </c>
      <c r="J19" s="25"/>
      <c r="K19" s="49">
        <f>SUM(C19:I19)</f>
        <v>2439397090.4299974</v>
      </c>
      <c r="L19" s="25">
        <f>+'9'!C35</f>
        <v>14657356.539999999</v>
      </c>
      <c r="M19" s="49">
        <f t="shared" ref="M19:M22" si="1">SUM(K19:L19)</f>
        <v>2454054446.9699974</v>
      </c>
      <c r="N19" s="50"/>
    </row>
    <row r="20" spans="1:14" s="35" customFormat="1" x14ac:dyDescent="0.45">
      <c r="A20" s="47" t="s">
        <v>76</v>
      </c>
      <c r="B20" s="47"/>
      <c r="C20" s="51">
        <v>0</v>
      </c>
      <c r="D20" s="51">
        <v>0</v>
      </c>
      <c r="E20" s="51">
        <v>0</v>
      </c>
      <c r="F20" s="119">
        <v>0</v>
      </c>
      <c r="G20" s="51"/>
      <c r="H20" s="51"/>
      <c r="I20" s="51">
        <v>0</v>
      </c>
      <c r="J20" s="51"/>
      <c r="K20" s="119">
        <f>SUM(C20:I20)</f>
        <v>0</v>
      </c>
      <c r="L20" s="119">
        <v>0</v>
      </c>
      <c r="M20" s="119">
        <f t="shared" si="1"/>
        <v>0</v>
      </c>
      <c r="N20" s="50"/>
    </row>
    <row r="21" spans="1:14" s="35" customFormat="1" x14ac:dyDescent="0.45">
      <c r="A21" s="47" t="s">
        <v>75</v>
      </c>
      <c r="B21" s="47"/>
      <c r="C21" s="49">
        <f>SUM(C19:C20)</f>
        <v>0</v>
      </c>
      <c r="D21" s="49">
        <f>SUM(D19:D20)</f>
        <v>0</v>
      </c>
      <c r="E21" s="49">
        <f>SUM(E19:E20)</f>
        <v>0</v>
      </c>
      <c r="F21" s="25">
        <f>SUM(F19:F20)</f>
        <v>2439397090.4299974</v>
      </c>
      <c r="G21" s="49"/>
      <c r="H21" s="49"/>
      <c r="I21" s="49">
        <f>SUM(I19:I20)</f>
        <v>0</v>
      </c>
      <c r="J21" s="49"/>
      <c r="K21" s="49">
        <f>SUM(K19:K20)</f>
        <v>2439397090.4299974</v>
      </c>
      <c r="L21" s="49">
        <f>SUM(L19:L20)</f>
        <v>14657356.539999999</v>
      </c>
      <c r="M21" s="49">
        <f t="shared" si="1"/>
        <v>2454054446.9699974</v>
      </c>
      <c r="N21" s="50"/>
    </row>
    <row r="22" spans="1:14" s="47" customFormat="1" x14ac:dyDescent="0.45">
      <c r="A22" s="47" t="s">
        <v>64</v>
      </c>
      <c r="B22" s="52">
        <v>24.1</v>
      </c>
      <c r="C22" s="49">
        <v>0</v>
      </c>
      <c r="D22" s="49">
        <v>0</v>
      </c>
      <c r="E22" s="49">
        <v>0</v>
      </c>
      <c r="F22" s="120">
        <v>-250717940</v>
      </c>
      <c r="G22" s="49"/>
      <c r="H22" s="49"/>
      <c r="I22" s="49">
        <v>0</v>
      </c>
      <c r="J22" s="49"/>
      <c r="K22" s="30">
        <f>SUM(C22:I22)</f>
        <v>-250717940</v>
      </c>
      <c r="L22" s="25">
        <v>0</v>
      </c>
      <c r="M22" s="30">
        <f t="shared" si="1"/>
        <v>-250717940</v>
      </c>
      <c r="N22" s="53"/>
    </row>
    <row r="23" spans="1:14" s="47" customFormat="1" ht="21.75" thickBot="1" x14ac:dyDescent="0.5">
      <c r="A23" s="47" t="s">
        <v>207</v>
      </c>
      <c r="C23" s="54">
        <f>+C18+C21+C22</f>
        <v>1253821000</v>
      </c>
      <c r="D23" s="54">
        <f>+D18+D21+D22</f>
        <v>525000000</v>
      </c>
      <c r="E23" s="54">
        <f>+E18+E21+E22</f>
        <v>140000000</v>
      </c>
      <c r="F23" s="54">
        <f>+F18+F21+F22</f>
        <v>19606296616.149998</v>
      </c>
      <c r="G23" s="54"/>
      <c r="H23" s="54"/>
      <c r="I23" s="54">
        <f>+I18+I21+I22</f>
        <v>10783603.32</v>
      </c>
      <c r="J23" s="54"/>
      <c r="K23" s="54">
        <f>+K18+K21+K22</f>
        <v>21535901219.469997</v>
      </c>
      <c r="L23" s="54">
        <f>+L18+L21+L22</f>
        <v>160162768.82999998</v>
      </c>
      <c r="M23" s="54">
        <f>+K23+L23</f>
        <v>21696063988.299999</v>
      </c>
      <c r="N23" s="53"/>
    </row>
    <row r="24" spans="1:14" s="47" customFormat="1" ht="21.75" thickTop="1" x14ac:dyDescent="0.45"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3"/>
    </row>
    <row r="25" spans="1:14" s="47" customFormat="1" x14ac:dyDescent="0.45"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3"/>
    </row>
    <row r="26" spans="1:14" s="47" customFormat="1" x14ac:dyDescent="0.45"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3"/>
    </row>
    <row r="27" spans="1:14" s="47" customFormat="1" x14ac:dyDescent="0.45"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3"/>
    </row>
    <row r="28" spans="1:14" s="47" customFormat="1" ht="23.1" customHeight="1" x14ac:dyDescent="0.45">
      <c r="C28" s="49"/>
      <c r="D28" s="49"/>
      <c r="E28" s="49"/>
      <c r="F28" s="49"/>
      <c r="G28" s="49"/>
      <c r="H28" s="49"/>
      <c r="I28" s="49"/>
      <c r="J28" s="49"/>
      <c r="K28" s="49"/>
      <c r="L28" s="56"/>
      <c r="M28" s="49"/>
    </row>
    <row r="29" spans="1:14" s="47" customFormat="1" ht="23.1" customHeight="1" x14ac:dyDescent="0.45">
      <c r="C29" s="49"/>
      <c r="D29" s="49"/>
      <c r="E29" s="49"/>
      <c r="F29" s="49"/>
      <c r="G29" s="49"/>
      <c r="H29" s="49"/>
      <c r="I29" s="49"/>
      <c r="J29" s="49"/>
      <c r="K29" s="49"/>
      <c r="L29" s="56"/>
      <c r="M29" s="49"/>
    </row>
    <row r="30" spans="1:14" s="47" customFormat="1" ht="23.1" customHeight="1" x14ac:dyDescent="0.45">
      <c r="C30" s="49"/>
      <c r="D30" s="49"/>
      <c r="E30" s="49"/>
      <c r="F30" s="49"/>
      <c r="G30" s="49"/>
      <c r="H30" s="49"/>
      <c r="I30" s="49"/>
      <c r="J30" s="49"/>
      <c r="K30" s="49"/>
      <c r="L30" s="56"/>
      <c r="M30" s="49"/>
    </row>
    <row r="31" spans="1:14" s="47" customFormat="1" ht="23.1" customHeight="1" x14ac:dyDescent="0.45">
      <c r="C31" s="49"/>
      <c r="D31" s="49"/>
      <c r="E31" s="49"/>
      <c r="F31" s="49"/>
      <c r="G31" s="49"/>
      <c r="H31" s="49"/>
      <c r="I31" s="49"/>
      <c r="J31" s="49"/>
      <c r="K31" s="49"/>
      <c r="L31" s="56"/>
      <c r="M31" s="49"/>
    </row>
    <row r="32" spans="1:14" s="47" customFormat="1" ht="23.1" customHeight="1" x14ac:dyDescent="0.45">
      <c r="C32" s="49"/>
      <c r="D32" s="49"/>
      <c r="E32" s="49"/>
      <c r="F32" s="49"/>
      <c r="G32" s="49"/>
      <c r="H32" s="49"/>
      <c r="I32" s="49"/>
      <c r="J32" s="49"/>
      <c r="K32" s="49"/>
      <c r="L32" s="56"/>
      <c r="M32" s="49"/>
    </row>
    <row r="33" spans="1:14" s="47" customFormat="1" ht="23.1" customHeight="1" x14ac:dyDescent="0.45">
      <c r="C33" s="49"/>
      <c r="D33" s="49"/>
      <c r="E33" s="49"/>
      <c r="F33" s="49"/>
      <c r="G33" s="49"/>
      <c r="H33" s="49"/>
      <c r="I33" s="49"/>
      <c r="J33" s="49"/>
      <c r="K33" s="49"/>
      <c r="L33" s="56"/>
      <c r="M33" s="49"/>
    </row>
    <row r="34" spans="1:14" s="47" customFormat="1" ht="23.1" customHeight="1" x14ac:dyDescent="0.45">
      <c r="C34" s="49"/>
      <c r="D34" s="49"/>
      <c r="E34" s="49"/>
      <c r="F34" s="49"/>
      <c r="G34" s="49"/>
      <c r="H34" s="49"/>
      <c r="I34" s="49"/>
      <c r="J34" s="49"/>
      <c r="K34" s="49"/>
      <c r="L34" s="56"/>
      <c r="M34" s="49"/>
    </row>
    <row r="35" spans="1:14" s="47" customFormat="1" ht="23.1" customHeight="1" x14ac:dyDescent="0.45">
      <c r="C35" s="49"/>
      <c r="D35" s="49"/>
      <c r="E35" s="49"/>
      <c r="F35" s="49"/>
      <c r="G35" s="49"/>
      <c r="H35" s="49"/>
      <c r="I35" s="49"/>
      <c r="J35" s="49"/>
      <c r="K35" s="49"/>
      <c r="L35" s="56"/>
      <c r="M35" s="49"/>
    </row>
    <row r="36" spans="1:14" s="47" customFormat="1" ht="23.1" customHeight="1" x14ac:dyDescent="0.45">
      <c r="C36" s="49"/>
      <c r="D36" s="49"/>
      <c r="E36" s="49"/>
      <c r="F36" s="49"/>
      <c r="G36" s="49"/>
      <c r="H36" s="49"/>
      <c r="I36" s="49"/>
      <c r="J36" s="49"/>
      <c r="K36" s="49"/>
      <c r="L36" s="56"/>
      <c r="M36" s="49"/>
    </row>
    <row r="37" spans="1:14" s="47" customFormat="1" ht="23.1" customHeight="1" x14ac:dyDescent="0.45">
      <c r="C37" s="49"/>
      <c r="D37" s="49"/>
      <c r="E37" s="49"/>
      <c r="F37" s="49"/>
      <c r="G37" s="49"/>
      <c r="H37" s="49"/>
      <c r="I37" s="49"/>
      <c r="J37" s="49"/>
      <c r="K37" s="49"/>
      <c r="L37" s="56"/>
      <c r="M37" s="49"/>
    </row>
    <row r="38" spans="1:14" s="47" customFormat="1" ht="23.1" customHeight="1" x14ac:dyDescent="0.45">
      <c r="A38" s="47" t="s">
        <v>17</v>
      </c>
      <c r="C38" s="49"/>
      <c r="D38" s="49"/>
      <c r="E38" s="49"/>
      <c r="F38" s="49"/>
      <c r="G38" s="49"/>
      <c r="H38" s="49"/>
      <c r="I38" s="49"/>
      <c r="J38" s="49"/>
      <c r="K38" s="49"/>
      <c r="L38" s="56"/>
      <c r="M38" s="49"/>
      <c r="N38" s="134">
        <v>10</v>
      </c>
    </row>
    <row r="39" spans="1:14" ht="30.75" customHeight="1" x14ac:dyDescent="0.45"/>
  </sheetData>
  <sheetProtection formatCells="0" formatColumns="0" formatRows="0" insertColumns="0" insertRows="0" insertHyperlinks="0" deleteColumns="0" deleteRows="0" sort="0" autoFilter="0" pivotTables="0"/>
  <mergeCells count="5">
    <mergeCell ref="E7:F7"/>
    <mergeCell ref="A1:M1"/>
    <mergeCell ref="A2:M2"/>
    <mergeCell ref="A3:M3"/>
    <mergeCell ref="A5:M5"/>
  </mergeCells>
  <phoneticPr fontId="7" type="noConversion"/>
  <pageMargins left="0.90551181102362199" right="0.511811023622047" top="0.511811023622047" bottom="0.59055118110236204" header="0.118110236220472" footer="0.118110236220472"/>
  <pageSetup paperSize="9" scale="67" firstPageNumber="9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zoomScaleNormal="100" zoomScaleSheetLayoutView="100" workbookViewId="0">
      <selection activeCell="D11" sqref="D11"/>
    </sheetView>
  </sheetViews>
  <sheetFormatPr defaultColWidth="9.140625" defaultRowHeight="21" x14ac:dyDescent="0.45"/>
  <cols>
    <col min="1" max="1" width="33.7109375" style="47" customWidth="1"/>
    <col min="2" max="2" width="6.85546875" style="47" customWidth="1"/>
    <col min="3" max="3" width="18.7109375" style="47" customWidth="1"/>
    <col min="4" max="7" width="15.7109375" style="47" customWidth="1"/>
    <col min="8" max="16384" width="9.140625" style="47"/>
  </cols>
  <sheetData>
    <row r="1" spans="1:7" ht="26.25" x14ac:dyDescent="0.55000000000000004">
      <c r="G1" s="99">
        <v>11</v>
      </c>
    </row>
    <row r="2" spans="1:7" ht="23.25" customHeight="1" x14ac:dyDescent="0.45">
      <c r="A2" s="156" t="s">
        <v>1</v>
      </c>
      <c r="B2" s="156"/>
      <c r="C2" s="156"/>
      <c r="D2" s="156"/>
      <c r="E2" s="156"/>
      <c r="F2" s="156"/>
      <c r="G2" s="156"/>
    </row>
    <row r="3" spans="1:7" ht="23.25" customHeight="1" x14ac:dyDescent="0.45">
      <c r="A3" s="157" t="s">
        <v>32</v>
      </c>
      <c r="B3" s="157"/>
      <c r="C3" s="157"/>
      <c r="D3" s="157"/>
      <c r="E3" s="157"/>
      <c r="F3" s="157"/>
      <c r="G3" s="157"/>
    </row>
    <row r="4" spans="1:7" ht="23.25" customHeight="1" x14ac:dyDescent="0.45">
      <c r="A4" s="156" t="s">
        <v>204</v>
      </c>
      <c r="B4" s="157"/>
      <c r="C4" s="157"/>
      <c r="D4" s="157"/>
      <c r="E4" s="157"/>
      <c r="F4" s="157"/>
      <c r="G4" s="157"/>
    </row>
    <row r="5" spans="1:7" ht="12" customHeight="1" x14ac:dyDescent="0.45">
      <c r="A5" s="57"/>
      <c r="B5" s="42"/>
      <c r="C5" s="42"/>
      <c r="D5" s="42"/>
      <c r="E5" s="42"/>
      <c r="F5" s="42"/>
      <c r="G5" s="42"/>
    </row>
    <row r="6" spans="1:7" x14ac:dyDescent="0.45">
      <c r="A6" s="157" t="s">
        <v>4</v>
      </c>
      <c r="B6" s="157"/>
      <c r="C6" s="157"/>
      <c r="D6" s="157"/>
      <c r="E6" s="157"/>
      <c r="F6" s="157"/>
      <c r="G6" s="157"/>
    </row>
    <row r="7" spans="1:7" x14ac:dyDescent="0.45">
      <c r="A7" s="42"/>
      <c r="B7" s="42"/>
      <c r="C7" s="42"/>
      <c r="D7" s="42"/>
      <c r="E7" s="42"/>
      <c r="F7" s="42"/>
      <c r="G7" s="58" t="s">
        <v>73</v>
      </c>
    </row>
    <row r="8" spans="1:7" x14ac:dyDescent="0.45">
      <c r="A8" s="59"/>
      <c r="B8" s="59"/>
      <c r="C8" s="60"/>
      <c r="D8" s="60"/>
      <c r="E8" s="61" t="s">
        <v>33</v>
      </c>
      <c r="F8" s="61"/>
      <c r="G8" s="59"/>
    </row>
    <row r="9" spans="1:7" x14ac:dyDescent="0.45">
      <c r="C9" s="42" t="s">
        <v>35</v>
      </c>
      <c r="D9" s="42" t="s">
        <v>44</v>
      </c>
      <c r="E9" s="62" t="s">
        <v>36</v>
      </c>
      <c r="F9" s="60" t="s">
        <v>37</v>
      </c>
      <c r="G9" s="42" t="s">
        <v>38</v>
      </c>
    </row>
    <row r="10" spans="1:7" x14ac:dyDescent="0.45">
      <c r="A10" s="63"/>
      <c r="B10" s="64" t="s">
        <v>18</v>
      </c>
      <c r="C10" s="64" t="s">
        <v>40</v>
      </c>
      <c r="D10" s="64" t="s">
        <v>45</v>
      </c>
      <c r="E10" s="64" t="s">
        <v>41</v>
      </c>
      <c r="F10" s="64"/>
      <c r="G10" s="64"/>
    </row>
    <row r="11" spans="1:7" x14ac:dyDescent="0.45">
      <c r="C11" s="42"/>
      <c r="D11" s="42"/>
      <c r="E11" s="42"/>
      <c r="F11" s="42"/>
      <c r="G11" s="42"/>
    </row>
    <row r="12" spans="1:7" x14ac:dyDescent="0.45">
      <c r="A12" s="47" t="s">
        <v>206</v>
      </c>
      <c r="B12" s="52"/>
      <c r="C12" s="125">
        <v>1253821000</v>
      </c>
      <c r="D12" s="125">
        <v>525000000</v>
      </c>
      <c r="E12" s="125">
        <v>140000000</v>
      </c>
      <c r="F12" s="65">
        <v>1569371101.0799999</v>
      </c>
      <c r="G12" s="49">
        <f>SUM(C12:F12)</f>
        <v>3488192101.0799999</v>
      </c>
    </row>
    <row r="13" spans="1:7" x14ac:dyDescent="0.45">
      <c r="A13" s="47" t="s">
        <v>74</v>
      </c>
      <c r="B13" s="52"/>
      <c r="C13" s="125">
        <v>0</v>
      </c>
      <c r="D13" s="125">
        <v>0</v>
      </c>
      <c r="E13" s="125">
        <v>0</v>
      </c>
      <c r="F13" s="65">
        <f>+'9'!F23</f>
        <v>573882998.12000072</v>
      </c>
      <c r="G13" s="65">
        <f>SUM(C13:F13)</f>
        <v>573882998.12000072</v>
      </c>
    </row>
    <row r="14" spans="1:7" x14ac:dyDescent="0.45">
      <c r="A14" s="47" t="s">
        <v>76</v>
      </c>
      <c r="B14" s="52"/>
      <c r="C14" s="126">
        <v>0</v>
      </c>
      <c r="D14" s="126">
        <v>0</v>
      </c>
      <c r="E14" s="126">
        <v>0</v>
      </c>
      <c r="F14" s="66">
        <f>+'9'!F30</f>
        <v>-12191595.93</v>
      </c>
      <c r="G14" s="66">
        <f>SUM(C14:F14)</f>
        <v>-12191595.93</v>
      </c>
    </row>
    <row r="15" spans="1:7" x14ac:dyDescent="0.45">
      <c r="A15" s="47" t="s">
        <v>75</v>
      </c>
      <c r="B15" s="52"/>
      <c r="C15" s="49">
        <f>SUM(C13:C14)</f>
        <v>0</v>
      </c>
      <c r="D15" s="49">
        <f>SUM(D13:D14)</f>
        <v>0</v>
      </c>
      <c r="E15" s="49">
        <f>SUM(E13:E14)</f>
        <v>0</v>
      </c>
      <c r="F15" s="67">
        <f>SUM(F13:F14)</f>
        <v>561691402.19000077</v>
      </c>
      <c r="G15" s="67">
        <f>SUM(G13:G14)</f>
        <v>561691402.19000077</v>
      </c>
    </row>
    <row r="16" spans="1:7" x14ac:dyDescent="0.45">
      <c r="A16" s="47" t="s">
        <v>64</v>
      </c>
      <c r="B16" s="52">
        <v>24.2</v>
      </c>
      <c r="C16" s="126">
        <v>0</v>
      </c>
      <c r="D16" s="126">
        <v>0</v>
      </c>
      <c r="E16" s="126">
        <v>0</v>
      </c>
      <c r="F16" s="126">
        <v>-187854150</v>
      </c>
      <c r="G16" s="66">
        <f>SUM(C16:F16)</f>
        <v>-187854150</v>
      </c>
    </row>
    <row r="17" spans="1:7" x14ac:dyDescent="0.45">
      <c r="A17" s="47" t="s">
        <v>161</v>
      </c>
      <c r="C17" s="68">
        <f>+C12+C15+C16</f>
        <v>1253821000</v>
      </c>
      <c r="D17" s="68">
        <f>+D12+D15+D16</f>
        <v>525000000</v>
      </c>
      <c r="E17" s="68">
        <f>+E12+E15+E16</f>
        <v>140000000</v>
      </c>
      <c r="F17" s="68">
        <f>+F12+F15+F16</f>
        <v>1943208353.2700007</v>
      </c>
      <c r="G17" s="68">
        <f>+G12+G15+G16</f>
        <v>3862029353.2700005</v>
      </c>
    </row>
    <row r="18" spans="1:7" x14ac:dyDescent="0.45">
      <c r="A18" s="47" t="s">
        <v>74</v>
      </c>
      <c r="B18" s="52"/>
      <c r="C18" s="125">
        <v>0</v>
      </c>
      <c r="D18" s="125">
        <v>0</v>
      </c>
      <c r="E18" s="125">
        <v>0</v>
      </c>
      <c r="F18" s="65">
        <f>+'9'!E23</f>
        <v>880620335.66999936</v>
      </c>
      <c r="G18" s="65">
        <f>SUM(C18:F18)</f>
        <v>880620335.66999936</v>
      </c>
    </row>
    <row r="19" spans="1:7" x14ac:dyDescent="0.45">
      <c r="A19" s="47" t="s">
        <v>76</v>
      </c>
      <c r="B19" s="52"/>
      <c r="C19" s="126">
        <v>0</v>
      </c>
      <c r="D19" s="126">
        <v>0</v>
      </c>
      <c r="E19" s="126">
        <v>0</v>
      </c>
      <c r="F19" s="66">
        <f>+'9'!E30</f>
        <v>0</v>
      </c>
      <c r="G19" s="66">
        <f>SUM(C19:F19)</f>
        <v>0</v>
      </c>
    </row>
    <row r="20" spans="1:7" x14ac:dyDescent="0.45">
      <c r="A20" s="47" t="s">
        <v>75</v>
      </c>
      <c r="B20" s="52"/>
      <c r="C20" s="49">
        <f>SUM(C18:C19)</f>
        <v>0</v>
      </c>
      <c r="D20" s="49">
        <f>SUM(D18:D19)</f>
        <v>0</v>
      </c>
      <c r="E20" s="49">
        <f>SUM(E18:E19)</f>
        <v>0</v>
      </c>
      <c r="F20" s="67">
        <f>SUM(F18:F19)</f>
        <v>880620335.66999936</v>
      </c>
      <c r="G20" s="67">
        <f>SUM(G18:G19)</f>
        <v>880620335.66999936</v>
      </c>
    </row>
    <row r="21" spans="1:7" x14ac:dyDescent="0.45">
      <c r="A21" s="47" t="s">
        <v>64</v>
      </c>
      <c r="B21" s="52">
        <v>24.1</v>
      </c>
      <c r="C21" s="125">
        <v>0</v>
      </c>
      <c r="D21" s="125">
        <v>0</v>
      </c>
      <c r="E21" s="125">
        <v>0</v>
      </c>
      <c r="F21" s="126">
        <v>-250717940</v>
      </c>
      <c r="G21" s="66">
        <f>SUM(C21:F21)</f>
        <v>-250717940</v>
      </c>
    </row>
    <row r="22" spans="1:7" ht="21.75" thickBot="1" x14ac:dyDescent="0.5">
      <c r="A22" s="47" t="s">
        <v>207</v>
      </c>
      <c r="B22" s="42"/>
      <c r="C22" s="54">
        <f>+C17+C20+C21</f>
        <v>1253821000</v>
      </c>
      <c r="D22" s="54">
        <f>+D17+D20+D21</f>
        <v>525000000</v>
      </c>
      <c r="E22" s="54">
        <f>+E17+E20+E21</f>
        <v>140000000</v>
      </c>
      <c r="F22" s="54">
        <f>+F17+F20+F21</f>
        <v>2573110748.9400001</v>
      </c>
      <c r="G22" s="54">
        <f>+G17+G20+G21</f>
        <v>4491931748.9399996</v>
      </c>
    </row>
    <row r="23" spans="1:7" ht="21.75" thickTop="1" x14ac:dyDescent="0.45">
      <c r="A23" s="69"/>
      <c r="C23" s="70"/>
      <c r="D23" s="70"/>
      <c r="E23" s="70"/>
      <c r="F23" s="71"/>
    </row>
    <row r="24" spans="1:7" x14ac:dyDescent="0.45">
      <c r="A24" s="69"/>
      <c r="C24" s="70"/>
      <c r="D24" s="70"/>
      <c r="E24" s="70"/>
      <c r="F24" s="71"/>
    </row>
    <row r="25" spans="1:7" x14ac:dyDescent="0.45">
      <c r="A25" s="69"/>
      <c r="C25" s="70"/>
      <c r="D25" s="70"/>
      <c r="E25" s="70"/>
      <c r="F25" s="56"/>
    </row>
    <row r="26" spans="1:7" x14ac:dyDescent="0.45">
      <c r="F26" s="56"/>
    </row>
    <row r="43" ht="21" customHeight="1" x14ac:dyDescent="0.45"/>
    <row r="44" ht="21" customHeight="1" x14ac:dyDescent="0.45"/>
    <row r="45" ht="21" customHeight="1" x14ac:dyDescent="0.45"/>
    <row r="46" ht="21" customHeight="1" x14ac:dyDescent="0.45"/>
    <row r="47" ht="21" customHeight="1" x14ac:dyDescent="0.45"/>
    <row r="48" ht="21" customHeight="1" x14ac:dyDescent="0.45"/>
    <row r="49" spans="1:1" ht="21" customHeight="1" x14ac:dyDescent="0.45">
      <c r="A49" s="47" t="s">
        <v>17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2:G2"/>
    <mergeCell ref="A3:G3"/>
    <mergeCell ref="A4:G4"/>
    <mergeCell ref="A6:G6"/>
  </mergeCells>
  <phoneticPr fontId="7" type="noConversion"/>
  <pageMargins left="0.90551181102362199" right="0.511811023622047" top="0.511811023622047" bottom="0.59055118110236204" header="0.118110236220472" footer="0.118110236220472"/>
  <pageSetup paperSize="9" scale="78" firstPageNumber="9" fitToHeight="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9"/>
  <sheetViews>
    <sheetView zoomScaleNormal="100" zoomScaleSheetLayoutView="85" workbookViewId="0">
      <selection activeCell="I75" sqref="I75"/>
    </sheetView>
  </sheetViews>
  <sheetFormatPr defaultColWidth="9.140625" defaultRowHeight="21" x14ac:dyDescent="0.45"/>
  <cols>
    <col min="1" max="3" width="1.7109375" style="138" customWidth="1"/>
    <col min="4" max="4" width="55.7109375" style="138" customWidth="1"/>
    <col min="5" max="5" width="1.5703125" style="138" customWidth="1"/>
    <col min="6" max="9" width="18.7109375" style="9" customWidth="1"/>
    <col min="10" max="16384" width="9.140625" style="138"/>
  </cols>
  <sheetData>
    <row r="1" spans="1:9" ht="27" customHeight="1" x14ac:dyDescent="0.55000000000000004">
      <c r="I1" s="98">
        <v>12</v>
      </c>
    </row>
    <row r="2" spans="1:9" x14ac:dyDescent="0.45">
      <c r="A2" s="159" t="s">
        <v>1</v>
      </c>
      <c r="B2" s="159"/>
      <c r="C2" s="159"/>
      <c r="D2" s="159"/>
      <c r="E2" s="159"/>
      <c r="F2" s="159"/>
      <c r="G2" s="159"/>
      <c r="H2" s="159"/>
      <c r="I2" s="159"/>
    </row>
    <row r="3" spans="1:9" ht="23.25" customHeight="1" x14ac:dyDescent="0.45">
      <c r="A3" s="159" t="s">
        <v>46</v>
      </c>
      <c r="B3" s="159"/>
      <c r="C3" s="159"/>
      <c r="D3" s="159"/>
      <c r="E3" s="159"/>
      <c r="F3" s="159"/>
      <c r="G3" s="159"/>
      <c r="H3" s="159"/>
      <c r="I3" s="159"/>
    </row>
    <row r="4" spans="1:9" x14ac:dyDescent="0.45">
      <c r="A4" s="158" t="s">
        <v>204</v>
      </c>
      <c r="B4" s="158"/>
      <c r="C4" s="158"/>
      <c r="D4" s="159"/>
      <c r="E4" s="159"/>
      <c r="F4" s="159"/>
      <c r="G4" s="159"/>
      <c r="H4" s="159"/>
      <c r="I4" s="159"/>
    </row>
    <row r="5" spans="1:9" x14ac:dyDescent="0.45">
      <c r="A5" s="139"/>
      <c r="B5" s="139"/>
      <c r="C5" s="139"/>
      <c r="D5" s="139"/>
      <c r="E5" s="139"/>
      <c r="F5" s="139"/>
      <c r="G5" s="139"/>
      <c r="H5" s="139"/>
      <c r="I5" s="140" t="s">
        <v>73</v>
      </c>
    </row>
    <row r="6" spans="1:9" x14ac:dyDescent="0.45">
      <c r="A6" s="141"/>
      <c r="B6" s="141"/>
      <c r="C6" s="141"/>
      <c r="D6" s="141"/>
      <c r="E6" s="141"/>
      <c r="F6" s="152" t="s">
        <v>3</v>
      </c>
      <c r="G6" s="152"/>
      <c r="H6" s="72" t="s">
        <v>4</v>
      </c>
      <c r="I6" s="72"/>
    </row>
    <row r="7" spans="1:9" x14ac:dyDescent="0.45">
      <c r="A7" s="142"/>
      <c r="B7" s="142"/>
      <c r="C7" s="142"/>
      <c r="D7" s="142"/>
      <c r="E7" s="143"/>
      <c r="F7" s="144" t="s">
        <v>205</v>
      </c>
      <c r="G7" s="144" t="s">
        <v>160</v>
      </c>
      <c r="H7" s="144" t="s">
        <v>205</v>
      </c>
      <c r="I7" s="144" t="s">
        <v>160</v>
      </c>
    </row>
    <row r="8" spans="1:9" x14ac:dyDescent="0.45">
      <c r="F8" s="73"/>
      <c r="G8" s="73"/>
      <c r="H8" s="73"/>
      <c r="I8" s="73"/>
    </row>
    <row r="9" spans="1:9" ht="24.6" customHeight="1" x14ac:dyDescent="0.45">
      <c r="A9" s="145" t="s">
        <v>70</v>
      </c>
      <c r="F9" s="73"/>
      <c r="G9" s="73"/>
      <c r="H9" s="73"/>
      <c r="I9" s="73"/>
    </row>
    <row r="10" spans="1:9" ht="24.6" customHeight="1" x14ac:dyDescent="0.45">
      <c r="A10" s="146" t="s">
        <v>74</v>
      </c>
      <c r="B10" s="146"/>
      <c r="C10" s="146"/>
      <c r="D10" s="146"/>
      <c r="E10" s="146"/>
      <c r="F10" s="74">
        <f>'9'!C23</f>
        <v>2454054446.9699974</v>
      </c>
      <c r="G10" s="74">
        <f>'9'!D23</f>
        <v>1986937942.2600007</v>
      </c>
      <c r="H10" s="74">
        <f>'9'!E23</f>
        <v>880620335.66999936</v>
      </c>
      <c r="I10" s="74">
        <f>'9'!F23</f>
        <v>573882998.12000072</v>
      </c>
    </row>
    <row r="11" spans="1:9" ht="24.6" customHeight="1" x14ac:dyDescent="0.45">
      <c r="A11" s="146" t="s">
        <v>197</v>
      </c>
      <c r="B11" s="146"/>
      <c r="C11" s="146"/>
      <c r="D11" s="146"/>
      <c r="E11" s="146"/>
      <c r="F11" s="25"/>
      <c r="G11" s="25"/>
      <c r="H11" s="25"/>
      <c r="I11" s="25"/>
    </row>
    <row r="12" spans="1:9" ht="24.6" customHeight="1" x14ac:dyDescent="0.45">
      <c r="A12" s="146" t="s">
        <v>210</v>
      </c>
      <c r="B12" s="146"/>
      <c r="C12" s="146"/>
      <c r="D12" s="146"/>
      <c r="E12" s="146"/>
      <c r="F12" s="29">
        <v>795329931.84000003</v>
      </c>
      <c r="G12" s="25">
        <v>813351293.13999999</v>
      </c>
      <c r="H12" s="127">
        <v>0</v>
      </c>
      <c r="I12" s="127">
        <v>0</v>
      </c>
    </row>
    <row r="13" spans="1:9" ht="24.6" customHeight="1" x14ac:dyDescent="0.45">
      <c r="A13" s="146" t="s">
        <v>94</v>
      </c>
      <c r="B13" s="146"/>
      <c r="C13" s="146"/>
      <c r="D13" s="146"/>
      <c r="E13" s="146"/>
      <c r="F13" s="29">
        <v>9721586.8100000005</v>
      </c>
      <c r="G13" s="25">
        <v>9678522.9800000004</v>
      </c>
      <c r="H13" s="127">
        <v>7755804.7000000002</v>
      </c>
      <c r="I13" s="127">
        <v>7755803.5199999996</v>
      </c>
    </row>
    <row r="14" spans="1:9" ht="24.6" customHeight="1" x14ac:dyDescent="0.45">
      <c r="A14" s="146" t="s">
        <v>95</v>
      </c>
      <c r="B14" s="146"/>
      <c r="C14" s="146"/>
      <c r="D14" s="146"/>
      <c r="E14" s="146"/>
      <c r="F14" s="29">
        <v>886488161.51999998</v>
      </c>
      <c r="G14" s="25">
        <v>822620734.21000004</v>
      </c>
      <c r="H14" s="127">
        <v>235095553.72999999</v>
      </c>
      <c r="I14" s="127">
        <v>233146309.97999999</v>
      </c>
    </row>
    <row r="15" spans="1:9" ht="24.6" customHeight="1" x14ac:dyDescent="0.45">
      <c r="A15" s="146" t="s">
        <v>96</v>
      </c>
      <c r="B15" s="146"/>
      <c r="C15" s="146"/>
      <c r="D15" s="146"/>
      <c r="E15" s="146"/>
      <c r="F15" s="29">
        <v>28910482.82</v>
      </c>
      <c r="G15" s="25">
        <v>27896803.739999998</v>
      </c>
      <c r="H15" s="127">
        <v>7189012.0800000001</v>
      </c>
      <c r="I15" s="127">
        <v>7189012.0800000001</v>
      </c>
    </row>
    <row r="16" spans="1:9" ht="24.6" customHeight="1" x14ac:dyDescent="0.45">
      <c r="A16" s="146" t="s">
        <v>168</v>
      </c>
      <c r="B16" s="146"/>
      <c r="C16" s="146"/>
      <c r="D16" s="146"/>
      <c r="E16" s="146"/>
      <c r="F16" s="29">
        <v>12945603.5</v>
      </c>
      <c r="G16" s="25">
        <v>9406537.6799999997</v>
      </c>
      <c r="H16" s="127">
        <v>259181.71</v>
      </c>
      <c r="I16" s="127">
        <v>597758.67000000004</v>
      </c>
    </row>
    <row r="17" spans="1:9" ht="24.6" customHeight="1" x14ac:dyDescent="0.45">
      <c r="A17" s="146" t="s">
        <v>97</v>
      </c>
      <c r="B17" s="146"/>
      <c r="C17" s="146"/>
      <c r="D17" s="146"/>
      <c r="E17" s="146"/>
      <c r="F17" s="29">
        <v>9701317.1500000004</v>
      </c>
      <c r="G17" s="117">
        <v>1736942.72</v>
      </c>
      <c r="H17" s="127">
        <v>0</v>
      </c>
      <c r="I17" s="127">
        <v>0</v>
      </c>
    </row>
    <row r="18" spans="1:9" ht="24.6" customHeight="1" x14ac:dyDescent="0.45">
      <c r="A18" s="146" t="s">
        <v>182</v>
      </c>
      <c r="B18" s="146"/>
      <c r="C18" s="146"/>
      <c r="D18" s="146"/>
      <c r="E18" s="146"/>
      <c r="F18" s="29">
        <v>16990309.260000002</v>
      </c>
      <c r="G18" s="117">
        <v>-6539148.21</v>
      </c>
      <c r="H18" s="127">
        <v>17034463.600000001</v>
      </c>
      <c r="I18" s="127">
        <v>-6519526.21</v>
      </c>
    </row>
    <row r="19" spans="1:9" ht="24.6" customHeight="1" x14ac:dyDescent="0.45">
      <c r="A19" s="146" t="s">
        <v>154</v>
      </c>
      <c r="B19" s="146"/>
      <c r="C19" s="146"/>
      <c r="D19" s="146"/>
      <c r="E19" s="146"/>
      <c r="F19" s="29">
        <v>972570</v>
      </c>
      <c r="G19" s="117">
        <v>1734000</v>
      </c>
      <c r="H19" s="127">
        <v>0</v>
      </c>
      <c r="I19" s="127">
        <v>0</v>
      </c>
    </row>
    <row r="20" spans="1:9" ht="24.6" customHeight="1" x14ac:dyDescent="0.45">
      <c r="A20" s="146" t="s">
        <v>211</v>
      </c>
      <c r="B20" s="146"/>
      <c r="C20" s="146"/>
      <c r="D20" s="146"/>
      <c r="E20" s="146"/>
      <c r="F20" s="29">
        <v>0</v>
      </c>
      <c r="G20" s="117">
        <v>-6397038.9800000004</v>
      </c>
      <c r="H20" s="127">
        <v>0</v>
      </c>
      <c r="I20" s="127">
        <v>0</v>
      </c>
    </row>
    <row r="21" spans="1:9" ht="24.6" customHeight="1" x14ac:dyDescent="0.45">
      <c r="A21" s="146" t="s">
        <v>183</v>
      </c>
      <c r="B21" s="146"/>
      <c r="C21" s="146"/>
      <c r="D21" s="146"/>
      <c r="E21" s="146"/>
      <c r="F21" s="29">
        <v>10885579.57</v>
      </c>
      <c r="G21" s="117">
        <v>26184829.699999999</v>
      </c>
      <c r="H21" s="127">
        <v>0</v>
      </c>
      <c r="I21" s="127">
        <v>0</v>
      </c>
    </row>
    <row r="22" spans="1:9" ht="24.6" customHeight="1" x14ac:dyDescent="0.45">
      <c r="A22" s="146" t="s">
        <v>192</v>
      </c>
      <c r="B22" s="146"/>
      <c r="C22" s="146"/>
      <c r="D22" s="146"/>
      <c r="E22" s="146"/>
      <c r="F22" s="29">
        <v>983976.1</v>
      </c>
      <c r="G22" s="117">
        <v>13663918.449999999</v>
      </c>
      <c r="H22" s="127">
        <v>0</v>
      </c>
      <c r="I22" s="127">
        <v>200</v>
      </c>
    </row>
    <row r="23" spans="1:9" ht="24.6" customHeight="1" x14ac:dyDescent="0.45">
      <c r="A23" s="146" t="s">
        <v>193</v>
      </c>
      <c r="B23" s="146"/>
      <c r="C23" s="146"/>
      <c r="D23" s="146"/>
      <c r="E23" s="146"/>
      <c r="F23" s="29">
        <v>0</v>
      </c>
      <c r="G23" s="117">
        <v>200</v>
      </c>
      <c r="H23" s="127">
        <v>0</v>
      </c>
      <c r="I23" s="127">
        <v>0</v>
      </c>
    </row>
    <row r="24" spans="1:9" s="1" customFormat="1" ht="24.6" customHeight="1" x14ac:dyDescent="0.45">
      <c r="A24" s="94" t="s">
        <v>112</v>
      </c>
      <c r="B24" s="94"/>
      <c r="C24" s="94"/>
      <c r="D24" s="94"/>
      <c r="E24" s="94"/>
      <c r="F24" s="29">
        <v>5556496.4000000004</v>
      </c>
      <c r="G24" s="117">
        <v>11870323.560000001</v>
      </c>
      <c r="H24" s="127">
        <v>886242.28</v>
      </c>
      <c r="I24" s="127">
        <v>6920603.29</v>
      </c>
    </row>
    <row r="25" spans="1:9" ht="24.6" customHeight="1" x14ac:dyDescent="0.45">
      <c r="A25" s="146" t="s">
        <v>158</v>
      </c>
      <c r="B25" s="146"/>
      <c r="C25" s="146"/>
      <c r="D25" s="146"/>
      <c r="E25" s="146"/>
      <c r="F25" s="29">
        <v>-3990881.51</v>
      </c>
      <c r="G25" s="117">
        <v>-4618805.1900000004</v>
      </c>
      <c r="H25" s="127">
        <v>-637054.67000000004</v>
      </c>
      <c r="I25" s="127">
        <v>-977902.51</v>
      </c>
    </row>
    <row r="26" spans="1:9" ht="24.6" customHeight="1" x14ac:dyDescent="0.45">
      <c r="A26" s="146" t="s">
        <v>212</v>
      </c>
      <c r="B26" s="146"/>
      <c r="C26" s="146"/>
      <c r="D26" s="146"/>
      <c r="E26" s="146"/>
      <c r="F26" s="29">
        <v>1848349.5499999998</v>
      </c>
      <c r="G26" s="117">
        <v>1324267.1399999999</v>
      </c>
      <c r="H26" s="127">
        <v>4066.2</v>
      </c>
      <c r="I26" s="127">
        <v>2233.0300000000002</v>
      </c>
    </row>
    <row r="27" spans="1:9" s="1" customFormat="1" ht="24.6" customHeight="1" x14ac:dyDescent="0.45">
      <c r="A27" s="94" t="s">
        <v>219</v>
      </c>
      <c r="B27" s="94"/>
      <c r="C27" s="94"/>
      <c r="D27" s="94"/>
      <c r="E27" s="94"/>
      <c r="F27" s="29">
        <v>54215505</v>
      </c>
      <c r="G27" s="117">
        <v>0</v>
      </c>
      <c r="H27" s="127">
        <v>0</v>
      </c>
      <c r="I27" s="127">
        <v>0</v>
      </c>
    </row>
    <row r="28" spans="1:9" ht="24.6" customHeight="1" x14ac:dyDescent="0.45">
      <c r="A28" s="146" t="s">
        <v>181</v>
      </c>
      <c r="B28" s="146"/>
      <c r="C28" s="146"/>
      <c r="D28" s="146"/>
      <c r="E28" s="146"/>
      <c r="F28" s="29">
        <v>0</v>
      </c>
      <c r="G28" s="117">
        <v>4400000</v>
      </c>
      <c r="H28" s="127">
        <v>0</v>
      </c>
      <c r="I28" s="127">
        <v>0</v>
      </c>
    </row>
    <row r="29" spans="1:9" ht="24.6" customHeight="1" x14ac:dyDescent="0.45">
      <c r="A29" s="146" t="s">
        <v>199</v>
      </c>
      <c r="B29" s="146"/>
      <c r="C29" s="146"/>
      <c r="D29" s="146"/>
      <c r="E29" s="146"/>
      <c r="F29" s="29">
        <v>-7255.48</v>
      </c>
      <c r="G29" s="117">
        <v>-38729.93</v>
      </c>
      <c r="H29" s="127">
        <v>0</v>
      </c>
      <c r="I29" s="127">
        <v>0</v>
      </c>
    </row>
    <row r="30" spans="1:9" ht="24.6" customHeight="1" x14ac:dyDescent="0.45">
      <c r="A30" s="146" t="s">
        <v>60</v>
      </c>
      <c r="B30" s="146"/>
      <c r="C30" s="146"/>
      <c r="D30" s="146"/>
      <c r="E30" s="146"/>
      <c r="F30" s="29">
        <v>1022362.34</v>
      </c>
      <c r="G30" s="117">
        <v>-801714.08</v>
      </c>
      <c r="H30" s="127">
        <v>-475019.32</v>
      </c>
      <c r="I30" s="127">
        <v>-108361.12</v>
      </c>
    </row>
    <row r="31" spans="1:9" ht="24.6" customHeight="1" x14ac:dyDescent="0.45">
      <c r="A31" s="146" t="s">
        <v>224</v>
      </c>
      <c r="B31" s="146"/>
      <c r="C31" s="146"/>
      <c r="D31" s="146"/>
      <c r="E31" s="146"/>
      <c r="F31" s="29">
        <v>1925710.79</v>
      </c>
      <c r="G31" s="117">
        <v>-21382651.030000001</v>
      </c>
      <c r="H31" s="127">
        <v>0</v>
      </c>
      <c r="I31" s="127">
        <v>-452803.93</v>
      </c>
    </row>
    <row r="32" spans="1:9" ht="24.6" customHeight="1" x14ac:dyDescent="0.45">
      <c r="A32" s="146" t="s">
        <v>189</v>
      </c>
      <c r="B32" s="146"/>
      <c r="C32" s="146"/>
      <c r="D32" s="146"/>
      <c r="E32" s="146"/>
      <c r="F32" s="29">
        <v>0</v>
      </c>
      <c r="G32" s="117">
        <v>0</v>
      </c>
      <c r="H32" s="127">
        <v>-709582431.95000005</v>
      </c>
      <c r="I32" s="127">
        <v>-740868778.05999994</v>
      </c>
    </row>
    <row r="33" spans="1:9" ht="24.6" customHeight="1" x14ac:dyDescent="0.45">
      <c r="A33" s="146" t="s">
        <v>23</v>
      </c>
      <c r="B33" s="146"/>
      <c r="C33" s="146"/>
      <c r="D33" s="146"/>
      <c r="E33" s="146"/>
      <c r="F33" s="29">
        <v>54822714</v>
      </c>
      <c r="G33" s="25">
        <v>41369550.93</v>
      </c>
      <c r="H33" s="127">
        <v>19425057</v>
      </c>
      <c r="I33" s="127">
        <v>13129292</v>
      </c>
    </row>
    <row r="34" spans="1:9" ht="24.6" customHeight="1" x14ac:dyDescent="0.45">
      <c r="A34" s="146" t="s">
        <v>98</v>
      </c>
      <c r="B34" s="146"/>
      <c r="C34" s="146"/>
      <c r="D34" s="146"/>
      <c r="E34" s="146"/>
      <c r="F34" s="29">
        <v>-9759466.7599999998</v>
      </c>
      <c r="G34" s="117">
        <v>-9814466.7599999998</v>
      </c>
      <c r="H34" s="127">
        <v>-7880945</v>
      </c>
      <c r="I34" s="127">
        <v>-7873945</v>
      </c>
    </row>
    <row r="35" spans="1:9" ht="24.6" customHeight="1" x14ac:dyDescent="0.45">
      <c r="A35" s="146" t="s">
        <v>194</v>
      </c>
      <c r="B35" s="146"/>
      <c r="C35" s="146"/>
      <c r="D35" s="146"/>
      <c r="E35" s="146"/>
      <c r="F35" s="29">
        <v>0</v>
      </c>
      <c r="G35" s="117">
        <v>100848.1</v>
      </c>
      <c r="H35" s="127">
        <v>0</v>
      </c>
      <c r="I35" s="127">
        <v>0</v>
      </c>
    </row>
    <row r="36" spans="1:9" ht="24.6" customHeight="1" x14ac:dyDescent="0.45">
      <c r="A36" s="146" t="s">
        <v>65</v>
      </c>
      <c r="B36" s="146"/>
      <c r="C36" s="146"/>
      <c r="D36" s="146"/>
      <c r="E36" s="146"/>
      <c r="F36" s="29">
        <v>-14322996.460000001</v>
      </c>
      <c r="G36" s="29">
        <v>-14150700.539999999</v>
      </c>
      <c r="H36" s="127">
        <v>-2058117.25</v>
      </c>
      <c r="I36" s="127">
        <v>-2237449.64</v>
      </c>
    </row>
    <row r="37" spans="1:9" ht="24.6" customHeight="1" x14ac:dyDescent="0.45">
      <c r="A37" s="146" t="s">
        <v>59</v>
      </c>
      <c r="B37" s="146"/>
      <c r="C37" s="146"/>
      <c r="D37" s="146"/>
      <c r="E37" s="146"/>
      <c r="F37" s="29">
        <v>91366468.560000002</v>
      </c>
      <c r="G37" s="29">
        <v>108372124.98</v>
      </c>
      <c r="H37" s="127">
        <v>73946150.329999998</v>
      </c>
      <c r="I37" s="127">
        <v>80438537.819999993</v>
      </c>
    </row>
    <row r="38" spans="1:9" ht="24.6" customHeight="1" x14ac:dyDescent="0.45">
      <c r="A38" s="146" t="s">
        <v>87</v>
      </c>
      <c r="B38" s="146"/>
      <c r="C38" s="146"/>
      <c r="D38" s="146"/>
      <c r="E38" s="146"/>
      <c r="F38" s="29">
        <v>10789242.02</v>
      </c>
      <c r="G38" s="117">
        <v>11035364.42</v>
      </c>
      <c r="H38" s="127">
        <v>3815421.11</v>
      </c>
      <c r="I38" s="127">
        <v>4000146.93</v>
      </c>
    </row>
    <row r="39" spans="1:9" ht="24.6" customHeight="1" x14ac:dyDescent="0.45">
      <c r="A39" s="131" t="s">
        <v>186</v>
      </c>
      <c r="B39" s="146"/>
      <c r="C39" s="146"/>
      <c r="D39" s="146"/>
      <c r="E39" s="146"/>
      <c r="F39" s="29">
        <v>0</v>
      </c>
      <c r="G39" s="117">
        <v>0</v>
      </c>
      <c r="H39" s="127">
        <v>768493.21</v>
      </c>
      <c r="I39" s="127">
        <v>4508835.8</v>
      </c>
    </row>
    <row r="40" spans="1:9" ht="24.6" customHeight="1" x14ac:dyDescent="0.45">
      <c r="A40" s="146" t="s">
        <v>99</v>
      </c>
      <c r="B40" s="146"/>
      <c r="C40" s="146"/>
      <c r="D40" s="146"/>
      <c r="E40" s="146"/>
      <c r="F40" s="29">
        <v>245066131.40000001</v>
      </c>
      <c r="G40" s="117">
        <v>265966968.41999999</v>
      </c>
      <c r="H40" s="118">
        <v>-3950012.37</v>
      </c>
      <c r="I40" s="118">
        <v>784327.58</v>
      </c>
    </row>
    <row r="41" spans="1:9" ht="24.6" customHeight="1" x14ac:dyDescent="0.45">
      <c r="A41" s="146" t="s">
        <v>100</v>
      </c>
      <c r="B41" s="146"/>
      <c r="C41" s="146"/>
      <c r="D41" s="146"/>
      <c r="E41" s="146"/>
      <c r="F41" s="29">
        <v>-825298146.21000004</v>
      </c>
      <c r="G41" s="132">
        <v>-834461299.11000001</v>
      </c>
      <c r="H41" s="118">
        <v>0</v>
      </c>
      <c r="I41" s="118">
        <v>0</v>
      </c>
    </row>
    <row r="42" spans="1:9" ht="24.6" customHeight="1" x14ac:dyDescent="0.45">
      <c r="A42" s="146" t="s">
        <v>190</v>
      </c>
      <c r="B42" s="146"/>
      <c r="C42" s="146"/>
      <c r="D42" s="146"/>
      <c r="E42" s="146"/>
      <c r="F42" s="29">
        <v>4742940.5599999996</v>
      </c>
      <c r="G42" s="29">
        <v>7582009.8600000003</v>
      </c>
      <c r="H42" s="118">
        <v>0</v>
      </c>
      <c r="I42" s="118">
        <v>0</v>
      </c>
    </row>
    <row r="43" spans="1:9" ht="24.6" customHeight="1" x14ac:dyDescent="0.45">
      <c r="A43" s="146" t="s">
        <v>101</v>
      </c>
      <c r="B43" s="146"/>
      <c r="C43" s="146"/>
      <c r="D43" s="146"/>
      <c r="E43" s="146"/>
      <c r="F43" s="26">
        <f>SUM(F10:F42)</f>
        <v>3844961139.7399983</v>
      </c>
      <c r="G43" s="26">
        <f>SUM(G10:G42)</f>
        <v>3267028628.4599991</v>
      </c>
      <c r="H43" s="26">
        <f>SUM(H10:H42)</f>
        <v>522216201.05999923</v>
      </c>
      <c r="I43" s="26">
        <f>SUM(I10:I42)</f>
        <v>173317292.35000077</v>
      </c>
    </row>
    <row r="44" spans="1:9" x14ac:dyDescent="0.45">
      <c r="A44" s="146"/>
      <c r="B44" s="146"/>
      <c r="C44" s="146"/>
      <c r="D44" s="146"/>
      <c r="E44" s="146"/>
      <c r="F44" s="75"/>
      <c r="G44" s="75"/>
      <c r="H44" s="75"/>
      <c r="I44" s="75"/>
    </row>
    <row r="45" spans="1:9" x14ac:dyDescent="0.45">
      <c r="A45" s="146"/>
      <c r="B45" s="146"/>
      <c r="C45" s="146"/>
      <c r="D45" s="146"/>
      <c r="E45" s="146"/>
      <c r="F45" s="76"/>
      <c r="G45" s="76"/>
      <c r="H45" s="76"/>
      <c r="I45" s="76"/>
    </row>
    <row r="46" spans="1:9" x14ac:dyDescent="0.45">
      <c r="A46" s="146"/>
      <c r="B46" s="146"/>
      <c r="C46" s="146"/>
      <c r="D46" s="146"/>
      <c r="E46" s="146"/>
      <c r="F46" s="76"/>
      <c r="G46" s="76"/>
      <c r="H46" s="77"/>
      <c r="I46" s="76"/>
    </row>
    <row r="47" spans="1:9" x14ac:dyDescent="0.45">
      <c r="A47" s="146"/>
      <c r="B47" s="146"/>
      <c r="C47" s="146"/>
      <c r="D47" s="146"/>
      <c r="E47" s="146"/>
      <c r="F47" s="76"/>
      <c r="G47" s="76"/>
      <c r="H47" s="77"/>
      <c r="I47" s="76"/>
    </row>
    <row r="48" spans="1:9" x14ac:dyDescent="0.45">
      <c r="A48" s="146"/>
      <c r="B48" s="146"/>
      <c r="C48" s="146"/>
      <c r="D48" s="146"/>
      <c r="E48" s="146"/>
      <c r="F48" s="76"/>
      <c r="G48" s="76"/>
      <c r="H48" s="77"/>
      <c r="I48" s="76"/>
    </row>
    <row r="49" spans="1:9" x14ac:dyDescent="0.45">
      <c r="A49" s="1" t="s">
        <v>17</v>
      </c>
      <c r="B49" s="146"/>
      <c r="C49" s="146"/>
      <c r="D49" s="146"/>
      <c r="E49" s="146"/>
      <c r="F49" s="76"/>
      <c r="G49" s="76"/>
      <c r="H49" s="78"/>
      <c r="I49" s="76"/>
    </row>
    <row r="50" spans="1:9" ht="27.6" customHeight="1" x14ac:dyDescent="0.55000000000000004">
      <c r="I50" s="98">
        <v>13</v>
      </c>
    </row>
    <row r="51" spans="1:9" x14ac:dyDescent="0.45">
      <c r="A51" s="159" t="s">
        <v>1</v>
      </c>
      <c r="B51" s="159"/>
      <c r="C51" s="159"/>
      <c r="D51" s="159"/>
      <c r="E51" s="159"/>
      <c r="F51" s="159"/>
      <c r="G51" s="159"/>
      <c r="H51" s="159"/>
      <c r="I51" s="159"/>
    </row>
    <row r="52" spans="1:9" x14ac:dyDescent="0.45">
      <c r="A52" s="159" t="s">
        <v>46</v>
      </c>
      <c r="B52" s="159"/>
      <c r="C52" s="159"/>
      <c r="D52" s="159"/>
      <c r="E52" s="159"/>
      <c r="F52" s="159"/>
      <c r="G52" s="159"/>
      <c r="H52" s="159"/>
      <c r="I52" s="159"/>
    </row>
    <row r="53" spans="1:9" x14ac:dyDescent="0.45">
      <c r="A53" s="158" t="s">
        <v>204</v>
      </c>
      <c r="B53" s="158"/>
      <c r="C53" s="158"/>
      <c r="D53" s="158"/>
      <c r="E53" s="158"/>
      <c r="F53" s="158"/>
      <c r="G53" s="158"/>
      <c r="H53" s="158"/>
      <c r="I53" s="158"/>
    </row>
    <row r="54" spans="1:9" x14ac:dyDescent="0.45">
      <c r="A54" s="139"/>
      <c r="B54" s="139"/>
      <c r="C54" s="139"/>
      <c r="D54" s="139"/>
      <c r="E54" s="139"/>
      <c r="F54" s="139"/>
      <c r="G54" s="139"/>
      <c r="H54" s="139"/>
      <c r="I54" s="140" t="s">
        <v>73</v>
      </c>
    </row>
    <row r="55" spans="1:9" x14ac:dyDescent="0.45">
      <c r="A55" s="141"/>
      <c r="B55" s="141"/>
      <c r="C55" s="141"/>
      <c r="D55" s="141"/>
      <c r="E55" s="141"/>
      <c r="F55" s="152" t="s">
        <v>3</v>
      </c>
      <c r="G55" s="152"/>
      <c r="H55" s="72" t="s">
        <v>4</v>
      </c>
      <c r="I55" s="72"/>
    </row>
    <row r="56" spans="1:9" x14ac:dyDescent="0.45">
      <c r="A56" s="142"/>
      <c r="B56" s="142"/>
      <c r="C56" s="142"/>
      <c r="D56" s="142"/>
      <c r="E56" s="143"/>
      <c r="F56" s="144" t="s">
        <v>205</v>
      </c>
      <c r="G56" s="144" t="s">
        <v>160</v>
      </c>
      <c r="H56" s="144" t="s">
        <v>205</v>
      </c>
      <c r="I56" s="144" t="s">
        <v>160</v>
      </c>
    </row>
    <row r="57" spans="1:9" x14ac:dyDescent="0.45">
      <c r="F57" s="145"/>
      <c r="G57" s="145"/>
      <c r="H57" s="145"/>
      <c r="I57" s="145"/>
    </row>
    <row r="58" spans="1:9" ht="24.6" customHeight="1" x14ac:dyDescent="0.45">
      <c r="A58" s="145" t="s">
        <v>71</v>
      </c>
      <c r="C58" s="145"/>
      <c r="D58" s="146"/>
      <c r="E58" s="146"/>
      <c r="F58" s="76"/>
      <c r="G58" s="76"/>
      <c r="H58" s="76"/>
      <c r="I58" s="76"/>
    </row>
    <row r="59" spans="1:9" ht="24.6" customHeight="1" x14ac:dyDescent="0.45">
      <c r="A59" s="138" t="s">
        <v>138</v>
      </c>
      <c r="C59" s="145"/>
      <c r="D59" s="146"/>
      <c r="E59" s="146"/>
      <c r="F59" s="79"/>
      <c r="G59" s="79"/>
      <c r="H59" s="79"/>
      <c r="I59" s="79"/>
    </row>
    <row r="60" spans="1:9" ht="24.6" customHeight="1" x14ac:dyDescent="0.45">
      <c r="A60" s="146" t="s">
        <v>162</v>
      </c>
      <c r="B60" s="146"/>
      <c r="C60" s="146"/>
      <c r="D60" s="146"/>
      <c r="E60" s="146"/>
      <c r="F60" s="29">
        <v>25884255.989999998</v>
      </c>
      <c r="G60" s="29">
        <v>12632917.470000001</v>
      </c>
      <c r="H60" s="124">
        <v>39491331.270000003</v>
      </c>
      <c r="I60" s="124">
        <v>-8182357.1900000004</v>
      </c>
    </row>
    <row r="61" spans="1:9" ht="24.6" customHeight="1" x14ac:dyDescent="0.45">
      <c r="A61" s="146" t="s">
        <v>47</v>
      </c>
      <c r="B61" s="146"/>
      <c r="C61" s="146"/>
      <c r="D61" s="146"/>
      <c r="E61" s="146"/>
      <c r="F61" s="29">
        <v>-236443771.13</v>
      </c>
      <c r="G61" s="29">
        <v>49951394.200000003</v>
      </c>
      <c r="H61" s="124">
        <v>-93343550.829999998</v>
      </c>
      <c r="I61" s="124">
        <v>13525021.4</v>
      </c>
    </row>
    <row r="62" spans="1:9" ht="24.6" customHeight="1" x14ac:dyDescent="0.45">
      <c r="A62" s="146" t="s">
        <v>107</v>
      </c>
      <c r="B62" s="146"/>
      <c r="C62" s="146"/>
      <c r="D62" s="146"/>
      <c r="E62" s="146"/>
      <c r="F62" s="29">
        <v>-114388720.98999999</v>
      </c>
      <c r="G62" s="29">
        <v>-285586489.72000003</v>
      </c>
      <c r="H62" s="124">
        <v>0</v>
      </c>
      <c r="I62" s="124">
        <v>0</v>
      </c>
    </row>
    <row r="63" spans="1:9" ht="24.6" customHeight="1" x14ac:dyDescent="0.45">
      <c r="A63" s="146" t="s">
        <v>84</v>
      </c>
      <c r="B63" s="146"/>
      <c r="C63" s="146"/>
      <c r="D63" s="146"/>
      <c r="E63" s="146"/>
      <c r="F63" s="29">
        <v>22528391.329999998</v>
      </c>
      <c r="G63" s="29">
        <v>1615594.96</v>
      </c>
      <c r="H63" s="124">
        <v>452803.93</v>
      </c>
      <c r="I63" s="124">
        <v>1394639.94</v>
      </c>
    </row>
    <row r="64" spans="1:9" ht="24.6" customHeight="1" x14ac:dyDescent="0.45">
      <c r="A64" s="146" t="s">
        <v>8</v>
      </c>
      <c r="B64" s="146"/>
      <c r="C64" s="146"/>
      <c r="D64" s="146"/>
      <c r="E64" s="146"/>
      <c r="F64" s="29">
        <v>4472625.99</v>
      </c>
      <c r="G64" s="29">
        <v>4034226.24</v>
      </c>
      <c r="H64" s="124">
        <v>470270.2</v>
      </c>
      <c r="I64" s="124">
        <v>535283.42000000004</v>
      </c>
    </row>
    <row r="65" spans="1:9" ht="24.6" customHeight="1" x14ac:dyDescent="0.45">
      <c r="A65" s="146" t="s">
        <v>16</v>
      </c>
      <c r="B65" s="146"/>
      <c r="C65" s="146"/>
      <c r="D65" s="146"/>
      <c r="E65" s="146"/>
      <c r="F65" s="29">
        <v>-3557543.24</v>
      </c>
      <c r="G65" s="29">
        <v>-4898604.66</v>
      </c>
      <c r="H65" s="124">
        <v>-500</v>
      </c>
      <c r="I65" s="124">
        <v>-66500</v>
      </c>
    </row>
    <row r="66" spans="1:9" ht="24.6" customHeight="1" x14ac:dyDescent="0.45">
      <c r="A66" s="146" t="s">
        <v>165</v>
      </c>
      <c r="B66" s="146"/>
      <c r="C66" s="146"/>
      <c r="D66" s="146"/>
      <c r="E66" s="146"/>
      <c r="F66" s="29">
        <v>-114704382.7</v>
      </c>
      <c r="G66" s="29">
        <v>-443343324.18000001</v>
      </c>
      <c r="H66" s="124">
        <v>-145923356.46999997</v>
      </c>
      <c r="I66" s="124">
        <v>-328187998.13999999</v>
      </c>
    </row>
    <row r="67" spans="1:9" ht="24.6" customHeight="1" x14ac:dyDescent="0.45">
      <c r="A67" s="146" t="s">
        <v>88</v>
      </c>
      <c r="B67" s="146"/>
      <c r="C67" s="146"/>
      <c r="D67" s="146"/>
      <c r="E67" s="146"/>
      <c r="F67" s="29">
        <v>-1145740.3</v>
      </c>
      <c r="G67" s="29">
        <v>-18016789.469999999</v>
      </c>
      <c r="H67" s="124">
        <v>0</v>
      </c>
      <c r="I67" s="124">
        <v>-27588.79</v>
      </c>
    </row>
    <row r="68" spans="1:9" ht="24.6" customHeight="1" x14ac:dyDescent="0.45">
      <c r="A68" s="146" t="s">
        <v>169</v>
      </c>
      <c r="B68" s="146"/>
      <c r="C68" s="146"/>
      <c r="D68" s="146"/>
      <c r="E68" s="146"/>
      <c r="F68" s="29">
        <v>-57543596.969999999</v>
      </c>
      <c r="G68" s="29">
        <v>-27476571.010000002</v>
      </c>
      <c r="H68" s="128">
        <v>-28347159</v>
      </c>
      <c r="I68" s="128">
        <v>-8982176</v>
      </c>
    </row>
    <row r="69" spans="1:9" ht="24.6" customHeight="1" x14ac:dyDescent="0.45">
      <c r="A69" s="146" t="s">
        <v>153</v>
      </c>
      <c r="B69" s="146"/>
      <c r="C69" s="146"/>
      <c r="D69" s="146"/>
      <c r="E69" s="146"/>
      <c r="F69" s="29">
        <v>0</v>
      </c>
      <c r="G69" s="29">
        <v>0</v>
      </c>
      <c r="H69" s="128">
        <v>0</v>
      </c>
      <c r="I69" s="128">
        <v>240000</v>
      </c>
    </row>
    <row r="70" spans="1:9" ht="24.6" customHeight="1" x14ac:dyDescent="0.45">
      <c r="A70" s="146" t="s">
        <v>24</v>
      </c>
      <c r="B70" s="146"/>
      <c r="C70" s="146"/>
      <c r="D70" s="146"/>
      <c r="E70" s="146"/>
      <c r="F70" s="29">
        <v>-137652.14000000001</v>
      </c>
      <c r="G70" s="29">
        <v>1156298.23</v>
      </c>
      <c r="H70" s="124">
        <v>-231820.36</v>
      </c>
      <c r="I70" s="119">
        <v>64447.76</v>
      </c>
    </row>
    <row r="71" spans="1:9" ht="24.6" customHeight="1" x14ac:dyDescent="0.45">
      <c r="A71" s="146" t="s">
        <v>188</v>
      </c>
      <c r="B71" s="146"/>
      <c r="C71" s="146"/>
      <c r="D71" s="146"/>
      <c r="E71" s="146"/>
      <c r="F71" s="26">
        <f>SUM(F60:F70)+F43</f>
        <v>3369925005.5799985</v>
      </c>
      <c r="G71" s="26">
        <f>SUM(G60:G70)+G43</f>
        <v>2557097280.519999</v>
      </c>
      <c r="H71" s="129">
        <f>SUM(H60:H70)+H43</f>
        <v>294784219.79999924</v>
      </c>
      <c r="I71" s="124">
        <f>SUM(I60:I70)+I43</f>
        <v>-156369935.24999925</v>
      </c>
    </row>
    <row r="72" spans="1:9" ht="24.6" customHeight="1" x14ac:dyDescent="0.45">
      <c r="A72" s="146" t="s">
        <v>66</v>
      </c>
      <c r="B72" s="146"/>
      <c r="C72" s="146"/>
      <c r="D72" s="146"/>
      <c r="E72" s="146"/>
      <c r="F72" s="25">
        <v>14322996.460000001</v>
      </c>
      <c r="G72" s="25">
        <v>14150700.539999999</v>
      </c>
      <c r="H72" s="118">
        <v>2058117.25</v>
      </c>
      <c r="I72" s="118">
        <v>2237449.64</v>
      </c>
    </row>
    <row r="73" spans="1:9" ht="24.6" customHeight="1" x14ac:dyDescent="0.45">
      <c r="A73" s="146" t="s">
        <v>215</v>
      </c>
      <c r="B73" s="146"/>
      <c r="C73" s="146"/>
      <c r="D73" s="146"/>
      <c r="E73" s="146"/>
      <c r="F73" s="25">
        <v>8051884.0800000001</v>
      </c>
      <c r="G73" s="25">
        <v>0</v>
      </c>
      <c r="H73" s="118">
        <v>8051884.0800000001</v>
      </c>
      <c r="I73" s="118">
        <v>0</v>
      </c>
    </row>
    <row r="74" spans="1:9" ht="24.6" customHeight="1" x14ac:dyDescent="0.45">
      <c r="A74" s="146" t="s">
        <v>48</v>
      </c>
      <c r="B74" s="146"/>
      <c r="C74" s="146"/>
      <c r="D74" s="146"/>
      <c r="E74" s="146"/>
      <c r="F74" s="29">
        <v>-252200595.77000001</v>
      </c>
      <c r="G74" s="29">
        <v>-260327867.28999999</v>
      </c>
      <c r="H74" s="124">
        <v>-3491980.03</v>
      </c>
      <c r="I74" s="119">
        <v>-3281478.84</v>
      </c>
    </row>
    <row r="75" spans="1:9" s="145" customFormat="1" ht="24.6" customHeight="1" x14ac:dyDescent="0.45">
      <c r="A75" s="146" t="s">
        <v>184</v>
      </c>
      <c r="B75" s="146"/>
      <c r="C75" s="147"/>
      <c r="D75" s="147"/>
      <c r="E75" s="147"/>
      <c r="F75" s="11">
        <f>SUM(F71:F74)</f>
        <v>3140099290.3499985</v>
      </c>
      <c r="G75" s="11">
        <f>SUM(G71:G74)</f>
        <v>2310920113.769999</v>
      </c>
      <c r="H75" s="130">
        <f>SUM(H71:H74)</f>
        <v>301402241.09999925</v>
      </c>
      <c r="I75" s="124">
        <f>SUM(I71:I74)</f>
        <v>-157413964.44999927</v>
      </c>
    </row>
    <row r="76" spans="1:9" s="145" customFormat="1" ht="24.6" customHeight="1" x14ac:dyDescent="0.45">
      <c r="A76" s="146"/>
      <c r="B76" s="147"/>
      <c r="C76" s="147"/>
      <c r="D76" s="147"/>
      <c r="E76" s="147"/>
      <c r="F76" s="80"/>
      <c r="G76" s="80"/>
      <c r="H76" s="80"/>
      <c r="I76" s="148"/>
    </row>
    <row r="77" spans="1:9" s="145" customFormat="1" ht="24.6" customHeight="1" x14ac:dyDescent="0.45">
      <c r="A77" s="145" t="s">
        <v>72</v>
      </c>
      <c r="B77" s="146"/>
      <c r="C77" s="147"/>
      <c r="D77" s="147"/>
      <c r="E77" s="147"/>
      <c r="F77" s="25"/>
      <c r="G77" s="25"/>
      <c r="H77" s="25"/>
      <c r="I77" s="25"/>
    </row>
    <row r="78" spans="1:9" ht="24.6" customHeight="1" x14ac:dyDescent="0.45">
      <c r="A78" s="146" t="s">
        <v>201</v>
      </c>
      <c r="B78" s="146"/>
      <c r="C78" s="147"/>
      <c r="D78" s="147"/>
      <c r="E78" s="147"/>
      <c r="F78" s="29">
        <v>709582431.95000005</v>
      </c>
      <c r="G78" s="25">
        <v>740868778.05999994</v>
      </c>
      <c r="H78" s="124">
        <v>709582431.95000005</v>
      </c>
      <c r="I78" s="124">
        <v>740868778.05999994</v>
      </c>
    </row>
    <row r="79" spans="1:9" ht="24.6" customHeight="1" x14ac:dyDescent="0.45">
      <c r="A79" s="146" t="s">
        <v>213</v>
      </c>
      <c r="B79" s="146"/>
      <c r="C79" s="146"/>
      <c r="D79" s="146"/>
      <c r="E79" s="146"/>
      <c r="F79" s="29">
        <v>0</v>
      </c>
      <c r="G79" s="29">
        <v>-72000</v>
      </c>
      <c r="H79" s="124">
        <v>0</v>
      </c>
      <c r="I79" s="124">
        <v>-72000</v>
      </c>
    </row>
    <row r="80" spans="1:9" ht="24.6" customHeight="1" x14ac:dyDescent="0.45">
      <c r="A80" s="146" t="s">
        <v>143</v>
      </c>
      <c r="B80" s="146"/>
      <c r="C80" s="146"/>
      <c r="D80" s="146"/>
      <c r="E80" s="146"/>
      <c r="F80" s="29">
        <v>-698073328.34000003</v>
      </c>
      <c r="G80" s="29">
        <v>-741791195.69000006</v>
      </c>
      <c r="H80" s="124">
        <v>0</v>
      </c>
      <c r="I80" s="124">
        <v>0</v>
      </c>
    </row>
    <row r="81" spans="1:9" ht="24.6" customHeight="1" x14ac:dyDescent="0.45">
      <c r="A81" s="146" t="s">
        <v>117</v>
      </c>
      <c r="B81" s="146"/>
      <c r="C81" s="146"/>
      <c r="D81" s="146"/>
      <c r="E81" s="146"/>
      <c r="F81" s="29">
        <v>167194672.09999999</v>
      </c>
      <c r="G81" s="29">
        <v>162378328.90000001</v>
      </c>
      <c r="H81" s="124">
        <v>0</v>
      </c>
      <c r="I81" s="124">
        <v>0</v>
      </c>
    </row>
    <row r="82" spans="1:9" ht="24.6" customHeight="1" x14ac:dyDescent="0.45">
      <c r="A82" s="146" t="s">
        <v>150</v>
      </c>
      <c r="B82" s="146"/>
      <c r="C82" s="146"/>
      <c r="D82" s="146"/>
      <c r="E82" s="146"/>
      <c r="F82" s="29">
        <v>0</v>
      </c>
      <c r="G82" s="29">
        <v>-8565000</v>
      </c>
      <c r="H82" s="124">
        <v>0</v>
      </c>
      <c r="I82" s="124">
        <v>0</v>
      </c>
    </row>
    <row r="83" spans="1:9" ht="24.6" customHeight="1" x14ac:dyDescent="0.45">
      <c r="A83" s="146" t="s">
        <v>50</v>
      </c>
      <c r="B83" s="146"/>
      <c r="C83" s="146"/>
      <c r="D83" s="146"/>
      <c r="E83" s="146"/>
      <c r="F83" s="29">
        <v>-807096560</v>
      </c>
      <c r="G83" s="29">
        <v>-1119793428.6500001</v>
      </c>
      <c r="H83" s="124">
        <v>-241321860.66999999</v>
      </c>
      <c r="I83" s="124">
        <v>-573425580.07000005</v>
      </c>
    </row>
    <row r="84" spans="1:9" ht="24.6" customHeight="1" x14ac:dyDescent="0.45">
      <c r="A84" s="146" t="s">
        <v>102</v>
      </c>
      <c r="B84" s="146"/>
      <c r="C84" s="146"/>
      <c r="D84" s="146"/>
      <c r="E84" s="146"/>
      <c r="F84" s="29">
        <v>-93659171.299999997</v>
      </c>
      <c r="G84" s="29">
        <v>-89664390.310000002</v>
      </c>
      <c r="H84" s="124">
        <v>-78892511.840000004</v>
      </c>
      <c r="I84" s="124">
        <v>-71528467.069999993</v>
      </c>
    </row>
    <row r="85" spans="1:9" ht="24.6" customHeight="1" x14ac:dyDescent="0.45">
      <c r="A85" s="146" t="s">
        <v>49</v>
      </c>
      <c r="B85" s="146"/>
      <c r="C85" s="146"/>
      <c r="D85" s="146"/>
      <c r="E85" s="146"/>
      <c r="F85" s="29">
        <v>13944753.039999999</v>
      </c>
      <c r="G85" s="29">
        <v>8439200.9800000004</v>
      </c>
      <c r="H85" s="124">
        <v>6823573.71</v>
      </c>
      <c r="I85" s="124">
        <v>1011946.73</v>
      </c>
    </row>
    <row r="86" spans="1:9" ht="24.6" customHeight="1" x14ac:dyDescent="0.45">
      <c r="A86" s="146" t="s">
        <v>103</v>
      </c>
      <c r="B86" s="146"/>
      <c r="C86" s="146"/>
      <c r="D86" s="146"/>
      <c r="E86" s="146"/>
      <c r="F86" s="29">
        <v>0</v>
      </c>
      <c r="G86" s="29">
        <v>-12000</v>
      </c>
      <c r="H86" s="124">
        <v>0</v>
      </c>
      <c r="I86" s="124">
        <v>0</v>
      </c>
    </row>
    <row r="87" spans="1:9" ht="24.6" customHeight="1" x14ac:dyDescent="0.45">
      <c r="A87" s="146" t="s">
        <v>159</v>
      </c>
      <c r="B87" s="146"/>
      <c r="C87" s="146"/>
      <c r="D87" s="146"/>
      <c r="E87" s="146"/>
      <c r="F87" s="29">
        <v>0</v>
      </c>
      <c r="G87" s="29">
        <v>106000</v>
      </c>
      <c r="H87" s="124">
        <v>0</v>
      </c>
      <c r="I87" s="124">
        <v>0</v>
      </c>
    </row>
    <row r="88" spans="1:9" ht="24.6" customHeight="1" x14ac:dyDescent="0.45">
      <c r="A88" s="146" t="s">
        <v>170</v>
      </c>
      <c r="B88" s="146"/>
      <c r="C88" s="146"/>
      <c r="D88" s="146"/>
      <c r="E88" s="146"/>
      <c r="F88" s="29">
        <v>-345089.8</v>
      </c>
      <c r="G88" s="29">
        <v>-290055.2</v>
      </c>
      <c r="H88" s="124">
        <v>-261629.8</v>
      </c>
      <c r="I88" s="124">
        <v>-145969</v>
      </c>
    </row>
    <row r="89" spans="1:9" s="145" customFormat="1" ht="24.6" customHeight="1" x14ac:dyDescent="0.45">
      <c r="A89" s="146" t="s">
        <v>202</v>
      </c>
      <c r="B89" s="146"/>
      <c r="C89" s="147"/>
      <c r="D89" s="147"/>
      <c r="E89" s="147"/>
      <c r="F89" s="29">
        <v>-49846097.219999999</v>
      </c>
      <c r="G89" s="29">
        <v>-9495075.6500000004</v>
      </c>
      <c r="H89" s="124">
        <v>-41270761.189999998</v>
      </c>
      <c r="I89" s="124">
        <v>0</v>
      </c>
    </row>
    <row r="90" spans="1:9" s="145" customFormat="1" ht="24.6" customHeight="1" x14ac:dyDescent="0.45">
      <c r="A90" s="146" t="s">
        <v>185</v>
      </c>
      <c r="B90" s="146"/>
      <c r="C90" s="146"/>
      <c r="D90" s="146"/>
      <c r="E90" s="146"/>
      <c r="F90" s="17">
        <f>SUM(F78:F89)</f>
        <v>-758298389.56999993</v>
      </c>
      <c r="G90" s="17">
        <f>SUM(G78:G89)</f>
        <v>-1057890837.5600003</v>
      </c>
      <c r="H90" s="17">
        <f>SUM(H78:H89)</f>
        <v>354659242.16000003</v>
      </c>
      <c r="I90" s="17">
        <f>SUM(I78:I89)</f>
        <v>96708708.649999902</v>
      </c>
    </row>
    <row r="91" spans="1:9" s="145" customFormat="1" x14ac:dyDescent="0.45">
      <c r="A91" s="147"/>
      <c r="B91" s="147"/>
      <c r="C91" s="147"/>
      <c r="D91" s="147"/>
      <c r="E91" s="147"/>
      <c r="F91" s="36"/>
      <c r="G91" s="36"/>
      <c r="H91" s="36"/>
      <c r="I91" s="36"/>
    </row>
    <row r="92" spans="1:9" s="145" customFormat="1" x14ac:dyDescent="0.45">
      <c r="A92" s="147"/>
      <c r="B92" s="147"/>
      <c r="C92" s="147"/>
      <c r="D92" s="147"/>
      <c r="E92" s="147"/>
      <c r="F92" s="36"/>
      <c r="G92" s="36"/>
      <c r="H92" s="36"/>
      <c r="I92" s="36"/>
    </row>
    <row r="93" spans="1:9" x14ac:dyDescent="0.45">
      <c r="A93" s="146"/>
      <c r="B93" s="146"/>
      <c r="C93" s="146"/>
      <c r="D93" s="146"/>
      <c r="E93" s="146"/>
      <c r="F93" s="76"/>
      <c r="G93" s="76"/>
      <c r="H93" s="77"/>
      <c r="I93" s="76"/>
    </row>
    <row r="94" spans="1:9" x14ac:dyDescent="0.45">
      <c r="A94" s="146"/>
      <c r="B94" s="146"/>
      <c r="C94" s="146"/>
      <c r="D94" s="146"/>
      <c r="E94" s="146"/>
      <c r="F94" s="76"/>
      <c r="G94" s="76"/>
      <c r="H94" s="77"/>
      <c r="I94" s="76"/>
    </row>
    <row r="95" spans="1:9" x14ac:dyDescent="0.45">
      <c r="A95" s="146"/>
      <c r="B95" s="146"/>
      <c r="C95" s="146"/>
      <c r="D95" s="146"/>
      <c r="E95" s="146"/>
      <c r="F95" s="76"/>
      <c r="G95" s="76"/>
      <c r="H95" s="77"/>
      <c r="I95" s="76"/>
    </row>
    <row r="96" spans="1:9" x14ac:dyDescent="0.45">
      <c r="A96" s="146"/>
      <c r="B96" s="146"/>
      <c r="C96" s="146"/>
      <c r="D96" s="146"/>
      <c r="E96" s="146"/>
      <c r="F96" s="76"/>
      <c r="G96" s="76"/>
      <c r="H96" s="77"/>
      <c r="I96" s="76"/>
    </row>
    <row r="97" spans="1:9" x14ac:dyDescent="0.45">
      <c r="A97" s="146"/>
      <c r="B97" s="146"/>
      <c r="C97" s="146"/>
      <c r="D97" s="146"/>
      <c r="E97" s="146"/>
      <c r="F97" s="76"/>
      <c r="G97" s="76"/>
      <c r="H97" s="77"/>
      <c r="I97" s="76"/>
    </row>
    <row r="98" spans="1:9" x14ac:dyDescent="0.45">
      <c r="A98" s="146"/>
      <c r="B98" s="146"/>
      <c r="C98" s="146"/>
      <c r="D98" s="146"/>
      <c r="E98" s="146"/>
      <c r="F98" s="76"/>
      <c r="G98" s="76"/>
      <c r="H98" s="77"/>
      <c r="I98" s="76"/>
    </row>
    <row r="99" spans="1:9" x14ac:dyDescent="0.45">
      <c r="A99" s="146" t="s">
        <v>17</v>
      </c>
      <c r="B99" s="146"/>
      <c r="C99" s="146"/>
      <c r="D99" s="146"/>
      <c r="E99" s="146"/>
      <c r="F99" s="76"/>
      <c r="G99" s="76"/>
      <c r="H99" s="77"/>
      <c r="I99" s="76"/>
    </row>
  </sheetData>
  <sheetProtection formatCells="0" formatColumns="0" formatRows="0" insertColumns="0" insertRows="0" insertHyperlinks="0" deleteColumns="0" deleteRows="0" sort="0" autoFilter="0" pivotTables="0"/>
  <mergeCells count="8">
    <mergeCell ref="A53:I53"/>
    <mergeCell ref="F55:G55"/>
    <mergeCell ref="A2:I2"/>
    <mergeCell ref="A3:I3"/>
    <mergeCell ref="A4:I4"/>
    <mergeCell ref="F6:G6"/>
    <mergeCell ref="A51:I51"/>
    <mergeCell ref="A52:I52"/>
  </mergeCells>
  <pageMargins left="0.90551181102362199" right="0.511811023622047" top="0.511811023622047" bottom="0.59055118110236204" header="0.118110236220472" footer="0.118110236220472"/>
  <pageSetup paperSize="9" scale="69" firstPageNumber="9" fitToHeight="0" orientation="portrait" r:id="rId1"/>
  <headerFooter alignWithMargins="0"/>
  <rowBreaks count="1" manualBreakCount="1">
    <brk id="4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zoomScaleNormal="100" zoomScaleSheetLayoutView="100" workbookViewId="0">
      <selection activeCell="D18" sqref="D18"/>
    </sheetView>
  </sheetViews>
  <sheetFormatPr defaultColWidth="9.140625" defaultRowHeight="21" x14ac:dyDescent="0.45"/>
  <cols>
    <col min="1" max="3" width="1.7109375" style="138" customWidth="1"/>
    <col min="4" max="4" width="67.5703125" style="138" customWidth="1"/>
    <col min="5" max="8" width="18.7109375" style="9" customWidth="1"/>
    <col min="9" max="16384" width="9.140625" style="138"/>
  </cols>
  <sheetData>
    <row r="1" spans="1:8" ht="27" customHeight="1" x14ac:dyDescent="0.55000000000000004">
      <c r="H1" s="98">
        <v>14</v>
      </c>
    </row>
    <row r="2" spans="1:8" ht="23.25" customHeight="1" x14ac:dyDescent="0.45">
      <c r="A2" s="159" t="s">
        <v>1</v>
      </c>
      <c r="B2" s="159"/>
      <c r="C2" s="159"/>
      <c r="D2" s="159"/>
      <c r="E2" s="159"/>
      <c r="F2" s="159"/>
      <c r="G2" s="159"/>
      <c r="H2" s="159"/>
    </row>
    <row r="3" spans="1:8" ht="23.25" customHeight="1" x14ac:dyDescent="0.45">
      <c r="A3" s="159" t="s">
        <v>46</v>
      </c>
      <c r="B3" s="159"/>
      <c r="C3" s="159"/>
      <c r="D3" s="159"/>
      <c r="E3" s="159"/>
      <c r="F3" s="159"/>
      <c r="G3" s="159"/>
      <c r="H3" s="159"/>
    </row>
    <row r="4" spans="1:8" ht="23.25" customHeight="1" x14ac:dyDescent="0.45">
      <c r="A4" s="158" t="s">
        <v>204</v>
      </c>
      <c r="B4" s="158"/>
      <c r="C4" s="158"/>
      <c r="D4" s="158"/>
      <c r="E4" s="158"/>
      <c r="F4" s="158"/>
      <c r="G4" s="158"/>
      <c r="H4" s="158"/>
    </row>
    <row r="5" spans="1:8" ht="23.25" customHeight="1" x14ac:dyDescent="0.45">
      <c r="A5" s="139"/>
      <c r="B5" s="139"/>
      <c r="C5" s="139"/>
      <c r="D5" s="139"/>
      <c r="E5" s="139"/>
      <c r="F5" s="139"/>
      <c r="G5" s="139"/>
      <c r="H5" s="140" t="s">
        <v>73</v>
      </c>
    </row>
    <row r="6" spans="1:8" ht="23.25" customHeight="1" x14ac:dyDescent="0.45">
      <c r="A6" s="141"/>
      <c r="B6" s="141"/>
      <c r="C6" s="141"/>
      <c r="D6" s="141"/>
      <c r="E6" s="152" t="s">
        <v>3</v>
      </c>
      <c r="F6" s="152"/>
      <c r="G6" s="72" t="s">
        <v>4</v>
      </c>
      <c r="H6" s="72"/>
    </row>
    <row r="7" spans="1:8" ht="23.25" customHeight="1" x14ac:dyDescent="0.45">
      <c r="A7" s="142"/>
      <c r="B7" s="142"/>
      <c r="C7" s="142"/>
      <c r="D7" s="142"/>
      <c r="E7" s="144" t="s">
        <v>205</v>
      </c>
      <c r="F7" s="144" t="s">
        <v>160</v>
      </c>
      <c r="G7" s="144" t="s">
        <v>205</v>
      </c>
      <c r="H7" s="144" t="s">
        <v>160</v>
      </c>
    </row>
    <row r="8" spans="1:8" x14ac:dyDescent="0.45">
      <c r="E8" s="145"/>
      <c r="F8" s="145"/>
      <c r="G8" s="145"/>
      <c r="H8" s="145"/>
    </row>
    <row r="9" spans="1:8" x14ac:dyDescent="0.45">
      <c r="A9" s="147" t="s">
        <v>51</v>
      </c>
      <c r="B9" s="147"/>
      <c r="C9" s="147"/>
      <c r="D9" s="147"/>
      <c r="E9" s="13"/>
      <c r="F9" s="13"/>
      <c r="G9" s="13"/>
      <c r="H9" s="13"/>
    </row>
    <row r="10" spans="1:8" x14ac:dyDescent="0.45">
      <c r="A10" s="146" t="s">
        <v>53</v>
      </c>
      <c r="B10" s="146"/>
      <c r="C10" s="147"/>
      <c r="D10" s="147"/>
      <c r="E10" s="29">
        <v>-1160000000</v>
      </c>
      <c r="F10" s="29">
        <v>-4120000000</v>
      </c>
      <c r="G10" s="124">
        <v>-1160000000</v>
      </c>
      <c r="H10" s="29">
        <v>-4120000000</v>
      </c>
    </row>
    <row r="11" spans="1:8" x14ac:dyDescent="0.45">
      <c r="A11" s="146" t="s">
        <v>52</v>
      </c>
      <c r="B11" s="146"/>
      <c r="C11" s="146"/>
      <c r="D11" s="147"/>
      <c r="E11" s="29">
        <v>540000000</v>
      </c>
      <c r="F11" s="25">
        <v>3420000000</v>
      </c>
      <c r="G11" s="123">
        <v>540000000</v>
      </c>
      <c r="H11" s="21">
        <v>3420000000</v>
      </c>
    </row>
    <row r="12" spans="1:8" x14ac:dyDescent="0.45">
      <c r="A12" s="146" t="s">
        <v>195</v>
      </c>
      <c r="B12" s="146"/>
      <c r="C12" s="146"/>
      <c r="D12" s="147"/>
      <c r="E12" s="29">
        <v>0</v>
      </c>
      <c r="F12" s="25">
        <v>0</v>
      </c>
      <c r="G12" s="124">
        <v>400000000</v>
      </c>
      <c r="H12" s="29">
        <v>830000000</v>
      </c>
    </row>
    <row r="13" spans="1:8" x14ac:dyDescent="0.45">
      <c r="A13" s="146" t="s">
        <v>115</v>
      </c>
      <c r="B13" s="146"/>
      <c r="C13" s="146"/>
      <c r="D13" s="147"/>
      <c r="E13" s="29">
        <v>50000000</v>
      </c>
      <c r="F13" s="29">
        <v>246000000</v>
      </c>
      <c r="G13" s="124">
        <v>50000000</v>
      </c>
      <c r="H13" s="29">
        <v>246000000</v>
      </c>
    </row>
    <row r="14" spans="1:8" x14ac:dyDescent="0.45">
      <c r="A14" s="146" t="s">
        <v>54</v>
      </c>
      <c r="B14" s="146"/>
      <c r="C14" s="146"/>
      <c r="D14" s="147"/>
      <c r="E14" s="29">
        <v>-17875000</v>
      </c>
      <c r="F14" s="29">
        <v>-204875000</v>
      </c>
      <c r="G14" s="124">
        <v>-14875000</v>
      </c>
      <c r="H14" s="29">
        <v>-77275000</v>
      </c>
    </row>
    <row r="15" spans="1:8" x14ac:dyDescent="0.45">
      <c r="A15" s="146" t="s">
        <v>116</v>
      </c>
      <c r="B15" s="146"/>
      <c r="C15" s="146"/>
      <c r="D15" s="146"/>
      <c r="E15" s="29">
        <v>13000000</v>
      </c>
      <c r="F15" s="29">
        <v>226000000</v>
      </c>
      <c r="G15" s="124">
        <v>10000000</v>
      </c>
      <c r="H15" s="29">
        <v>226000000</v>
      </c>
    </row>
    <row r="16" spans="1:8" x14ac:dyDescent="0.45">
      <c r="A16" s="146" t="s">
        <v>86</v>
      </c>
      <c r="B16" s="146"/>
      <c r="C16" s="146"/>
      <c r="D16" s="146"/>
      <c r="E16" s="29">
        <v>-34590733.979999997</v>
      </c>
      <c r="F16" s="29">
        <v>-33381320.710000001</v>
      </c>
      <c r="G16" s="124">
        <v>-9643155</v>
      </c>
      <c r="H16" s="29">
        <v>-9581300</v>
      </c>
    </row>
    <row r="17" spans="1:8" x14ac:dyDescent="0.45">
      <c r="A17" s="146" t="s">
        <v>55</v>
      </c>
      <c r="B17" s="146"/>
      <c r="C17" s="146"/>
      <c r="D17" s="146"/>
      <c r="E17" s="29">
        <v>-92792043.5</v>
      </c>
      <c r="F17" s="29">
        <v>-107644029.51000001</v>
      </c>
      <c r="G17" s="124">
        <v>-75068622.280000001</v>
      </c>
      <c r="H17" s="29">
        <v>-79052843.489999995</v>
      </c>
    </row>
    <row r="18" spans="1:8" x14ac:dyDescent="0.45">
      <c r="A18" s="146" t="s">
        <v>187</v>
      </c>
      <c r="B18" s="146"/>
      <c r="C18" s="146"/>
      <c r="D18" s="146"/>
      <c r="E18" s="29">
        <v>0</v>
      </c>
      <c r="F18" s="29">
        <v>0</v>
      </c>
      <c r="G18" s="124">
        <v>-959589.12</v>
      </c>
      <c r="H18" s="29">
        <v>-4752739.91</v>
      </c>
    </row>
    <row r="19" spans="1:8" x14ac:dyDescent="0.45">
      <c r="A19" s="146" t="s">
        <v>67</v>
      </c>
      <c r="B19" s="146"/>
      <c r="C19" s="146"/>
      <c r="D19" s="146"/>
      <c r="E19" s="29">
        <v>-250717940</v>
      </c>
      <c r="F19" s="29">
        <v>-187854150</v>
      </c>
      <c r="G19" s="124">
        <v>-250717940</v>
      </c>
      <c r="H19" s="29">
        <v>-187854150</v>
      </c>
    </row>
    <row r="20" spans="1:8" s="145" customFormat="1" x14ac:dyDescent="0.45">
      <c r="A20" s="146" t="s">
        <v>104</v>
      </c>
      <c r="B20" s="146"/>
      <c r="C20" s="146"/>
      <c r="D20" s="146"/>
      <c r="E20" s="17">
        <f>SUM(E10:E19)</f>
        <v>-952975717.48000002</v>
      </c>
      <c r="F20" s="17">
        <f>SUM(F10:F19)</f>
        <v>-761754500.22000003</v>
      </c>
      <c r="G20" s="17">
        <f>SUM(G10:G19)</f>
        <v>-511264306.39999998</v>
      </c>
      <c r="H20" s="17">
        <f>SUM(H10:H19)</f>
        <v>243483966.59999996</v>
      </c>
    </row>
    <row r="21" spans="1:8" s="145" customFormat="1" ht="16.5" customHeight="1" x14ac:dyDescent="0.45">
      <c r="A21" s="146"/>
      <c r="B21" s="146"/>
      <c r="C21" s="146"/>
      <c r="D21" s="146"/>
      <c r="E21" s="29"/>
      <c r="F21" s="29"/>
      <c r="G21" s="29"/>
      <c r="H21" s="29"/>
    </row>
    <row r="22" spans="1:8" s="145" customFormat="1" x14ac:dyDescent="0.45">
      <c r="A22" s="138" t="s">
        <v>218</v>
      </c>
      <c r="B22" s="138"/>
      <c r="C22" s="138"/>
      <c r="D22" s="146"/>
      <c r="E22" s="29">
        <f>+E20+'12-13'!F75+'12-13'!F90</f>
        <v>1428825183.2999985</v>
      </c>
      <c r="F22" s="29">
        <f>+F20+'12-13'!G75+'12-13'!G90</f>
        <v>491274775.9899987</v>
      </c>
      <c r="G22" s="29">
        <f>+G20+'12-13'!H75+'12-13'!H90</f>
        <v>144797176.8599993</v>
      </c>
      <c r="H22" s="29">
        <f>+H20+'12-13'!I75+'12-13'!I90</f>
        <v>182778710.80000061</v>
      </c>
    </row>
    <row r="23" spans="1:8" s="145" customFormat="1" x14ac:dyDescent="0.45">
      <c r="A23" s="138" t="s">
        <v>80</v>
      </c>
      <c r="B23" s="138"/>
      <c r="C23" s="138"/>
      <c r="D23" s="146"/>
      <c r="E23" s="29">
        <v>2101401929.4200001</v>
      </c>
      <c r="F23" s="29">
        <v>1610127153.4300001</v>
      </c>
      <c r="G23" s="29">
        <v>482076836.93000001</v>
      </c>
      <c r="H23" s="29">
        <v>299298126.13</v>
      </c>
    </row>
    <row r="24" spans="1:8" s="145" customFormat="1" ht="21.75" thickBot="1" x14ac:dyDescent="0.5">
      <c r="A24" s="138" t="s">
        <v>81</v>
      </c>
      <c r="B24" s="138"/>
      <c r="C24" s="138"/>
      <c r="D24" s="146"/>
      <c r="E24" s="34">
        <f>SUM(E22:E23)</f>
        <v>3530227112.7199984</v>
      </c>
      <c r="F24" s="34">
        <f>SUM(F22:F23)</f>
        <v>2101401929.4199986</v>
      </c>
      <c r="G24" s="34">
        <f>SUM(G22:G23)</f>
        <v>626874013.78999925</v>
      </c>
      <c r="H24" s="34">
        <f>SUM(H22:H23)</f>
        <v>482076836.9300006</v>
      </c>
    </row>
    <row r="25" spans="1:8" s="145" customFormat="1" ht="21.75" thickTop="1" x14ac:dyDescent="0.45">
      <c r="D25" s="147"/>
      <c r="E25" s="81"/>
      <c r="F25" s="81"/>
      <c r="G25" s="82"/>
      <c r="H25" s="81"/>
    </row>
    <row r="26" spans="1:8" s="145" customFormat="1" x14ac:dyDescent="0.45">
      <c r="A26" s="91" t="s">
        <v>56</v>
      </c>
      <c r="B26" s="91"/>
      <c r="C26" s="92"/>
      <c r="D26" s="147"/>
      <c r="E26" s="81"/>
      <c r="F26" s="81"/>
      <c r="G26" s="82"/>
      <c r="H26" s="96"/>
    </row>
    <row r="27" spans="1:8" s="145" customFormat="1" x14ac:dyDescent="0.45">
      <c r="A27" s="92" t="s">
        <v>63</v>
      </c>
      <c r="B27" s="92"/>
      <c r="C27" s="92"/>
      <c r="D27" s="147"/>
      <c r="E27" s="81"/>
      <c r="F27" s="81"/>
      <c r="G27" s="82"/>
      <c r="H27" s="81"/>
    </row>
    <row r="28" spans="1:8" s="145" customFormat="1" x14ac:dyDescent="0.45">
      <c r="A28" s="93" t="s">
        <v>225</v>
      </c>
      <c r="B28" s="93"/>
      <c r="C28" s="92"/>
      <c r="D28" s="147"/>
      <c r="E28" s="29">
        <v>389764608.26999998</v>
      </c>
      <c r="F28" s="29">
        <v>299616886.47000003</v>
      </c>
      <c r="G28" s="132">
        <v>0</v>
      </c>
      <c r="H28" s="132">
        <v>0</v>
      </c>
    </row>
    <row r="29" spans="1:8" s="145" customFormat="1" x14ac:dyDescent="0.45">
      <c r="A29" s="93" t="s">
        <v>217</v>
      </c>
      <c r="B29" s="93"/>
      <c r="C29" s="92"/>
      <c r="D29" s="147"/>
      <c r="E29" s="29">
        <v>0</v>
      </c>
      <c r="F29" s="29">
        <v>0</v>
      </c>
      <c r="G29" s="118">
        <v>3866619.55</v>
      </c>
      <c r="H29" s="149">
        <v>3621656.49</v>
      </c>
    </row>
    <row r="30" spans="1:8" s="145" customFormat="1" x14ac:dyDescent="0.45">
      <c r="A30" s="93" t="s">
        <v>77</v>
      </c>
      <c r="B30" s="93"/>
      <c r="C30" s="92"/>
      <c r="D30" s="147"/>
      <c r="E30" s="29">
        <v>161686.24</v>
      </c>
      <c r="F30" s="29">
        <v>493774.09</v>
      </c>
      <c r="G30" s="133">
        <v>0</v>
      </c>
      <c r="H30" s="149">
        <v>2116285.38</v>
      </c>
    </row>
    <row r="31" spans="1:8" s="145" customFormat="1" x14ac:dyDescent="0.45">
      <c r="A31" s="93" t="s">
        <v>221</v>
      </c>
      <c r="B31" s="93"/>
      <c r="C31" s="92"/>
      <c r="D31" s="95"/>
      <c r="E31" s="29">
        <v>3404744</v>
      </c>
      <c r="F31" s="29">
        <v>0</v>
      </c>
      <c r="G31" s="133">
        <v>0</v>
      </c>
      <c r="H31" s="133">
        <v>0</v>
      </c>
    </row>
    <row r="32" spans="1:8" s="145" customFormat="1" x14ac:dyDescent="0.45">
      <c r="A32" s="93" t="s">
        <v>226</v>
      </c>
      <c r="B32" s="93"/>
      <c r="C32" s="92"/>
      <c r="D32" s="147"/>
      <c r="E32" s="29">
        <v>69788005.879999995</v>
      </c>
      <c r="F32" s="29">
        <v>76251645.950000003</v>
      </c>
      <c r="G32" s="132">
        <v>0</v>
      </c>
      <c r="H32" s="132">
        <v>0</v>
      </c>
    </row>
    <row r="33" spans="1:8" s="145" customFormat="1" x14ac:dyDescent="0.45">
      <c r="A33" s="93" t="s">
        <v>155</v>
      </c>
      <c r="B33" s="93"/>
      <c r="C33" s="92"/>
      <c r="D33" s="147"/>
      <c r="E33" s="29">
        <v>0</v>
      </c>
      <c r="F33" s="29">
        <v>518576</v>
      </c>
      <c r="G33" s="133">
        <v>0</v>
      </c>
      <c r="H33" s="133">
        <v>0</v>
      </c>
    </row>
    <row r="34" spans="1:8" s="145" customFormat="1" x14ac:dyDescent="0.45">
      <c r="A34" s="93" t="s">
        <v>57</v>
      </c>
      <c r="B34" s="93"/>
      <c r="C34" s="92"/>
      <c r="D34" s="147"/>
      <c r="E34" s="29">
        <v>41982406.390000001</v>
      </c>
      <c r="F34" s="29">
        <v>46755266</v>
      </c>
      <c r="G34" s="132">
        <v>10758354.449999999</v>
      </c>
      <c r="H34" s="132">
        <v>26986341.010000002</v>
      </c>
    </row>
    <row r="35" spans="1:8" s="145" customFormat="1" x14ac:dyDescent="0.45">
      <c r="A35" s="93" t="s">
        <v>216</v>
      </c>
      <c r="B35" s="93"/>
      <c r="C35" s="92"/>
      <c r="D35" s="147"/>
      <c r="E35" s="29">
        <v>0</v>
      </c>
      <c r="F35" s="29">
        <v>1058276.95</v>
      </c>
      <c r="G35" s="132">
        <v>0</v>
      </c>
      <c r="H35" s="132">
        <v>960701.85</v>
      </c>
    </row>
    <row r="36" spans="1:8" s="145" customFormat="1" x14ac:dyDescent="0.45">
      <c r="A36" s="93" t="s">
        <v>171</v>
      </c>
      <c r="B36" s="93"/>
      <c r="C36" s="92"/>
      <c r="D36" s="95"/>
      <c r="E36" s="29">
        <v>4079066.81</v>
      </c>
      <c r="F36" s="29">
        <v>7168281.5499999998</v>
      </c>
      <c r="G36" s="132">
        <v>0</v>
      </c>
      <c r="H36" s="132">
        <v>0</v>
      </c>
    </row>
    <row r="37" spans="1:8" s="145" customFormat="1" x14ac:dyDescent="0.45">
      <c r="A37" s="93" t="s">
        <v>220</v>
      </c>
      <c r="B37" s="93"/>
      <c r="C37" s="92"/>
      <c r="D37" s="95"/>
      <c r="E37" s="29">
        <v>2200139</v>
      </c>
      <c r="F37" s="29">
        <v>0</v>
      </c>
      <c r="G37" s="133">
        <v>0</v>
      </c>
      <c r="H37" s="133">
        <v>0</v>
      </c>
    </row>
    <row r="38" spans="1:8" s="145" customFormat="1" x14ac:dyDescent="0.45">
      <c r="A38" s="93" t="s">
        <v>227</v>
      </c>
      <c r="B38" s="93"/>
      <c r="C38" s="92"/>
      <c r="D38" s="95"/>
      <c r="E38" s="29">
        <v>4904292.57</v>
      </c>
      <c r="F38" s="29">
        <v>0</v>
      </c>
      <c r="G38" s="132">
        <v>0</v>
      </c>
      <c r="H38" s="132">
        <v>0</v>
      </c>
    </row>
    <row r="39" spans="1:8" s="145" customFormat="1" x14ac:dyDescent="0.45">
      <c r="A39" s="93" t="s">
        <v>144</v>
      </c>
      <c r="B39" s="93"/>
      <c r="C39" s="92"/>
      <c r="D39" s="147"/>
      <c r="E39" s="29">
        <v>20722.32</v>
      </c>
      <c r="F39" s="29">
        <v>22285.88</v>
      </c>
      <c r="G39" s="132">
        <v>0</v>
      </c>
      <c r="H39" s="132">
        <v>0</v>
      </c>
    </row>
    <row r="40" spans="1:8" s="145" customFormat="1" x14ac:dyDescent="0.45">
      <c r="A40" s="93" t="s">
        <v>222</v>
      </c>
      <c r="B40" s="93"/>
      <c r="C40" s="92"/>
      <c r="D40" s="95"/>
      <c r="E40" s="29">
        <v>143373.79999999999</v>
      </c>
      <c r="F40" s="29">
        <v>0</v>
      </c>
      <c r="G40" s="132">
        <v>0</v>
      </c>
      <c r="H40" s="132">
        <v>0</v>
      </c>
    </row>
    <row r="41" spans="1:8" s="145" customFormat="1" x14ac:dyDescent="0.45">
      <c r="A41" s="93" t="s">
        <v>105</v>
      </c>
      <c r="B41" s="93"/>
      <c r="C41" s="92"/>
      <c r="D41" s="147"/>
      <c r="E41" s="29">
        <v>0</v>
      </c>
      <c r="F41" s="29">
        <v>1504723.85</v>
      </c>
      <c r="G41" s="132">
        <v>0</v>
      </c>
      <c r="H41" s="132">
        <v>0</v>
      </c>
    </row>
    <row r="42" spans="1:8" s="145" customFormat="1" x14ac:dyDescent="0.45">
      <c r="A42" s="93" t="s">
        <v>148</v>
      </c>
      <c r="B42" s="93"/>
      <c r="C42" s="92"/>
      <c r="D42" s="147"/>
      <c r="E42" s="29">
        <v>9009737.9299999997</v>
      </c>
      <c r="F42" s="29">
        <v>47816000.960000001</v>
      </c>
      <c r="G42" s="132">
        <v>0</v>
      </c>
      <c r="H42" s="132">
        <v>0</v>
      </c>
    </row>
    <row r="43" spans="1:8" s="145" customFormat="1" x14ac:dyDescent="0.45">
      <c r="A43" s="93" t="s">
        <v>223</v>
      </c>
      <c r="B43" s="93"/>
      <c r="C43" s="92"/>
      <c r="D43" s="95"/>
      <c r="E43" s="29">
        <v>67968</v>
      </c>
      <c r="F43" s="29">
        <v>0</v>
      </c>
      <c r="G43" s="132">
        <v>0</v>
      </c>
      <c r="H43" s="132">
        <v>0</v>
      </c>
    </row>
    <row r="44" spans="1:8" s="145" customFormat="1" x14ac:dyDescent="0.45">
      <c r="A44" s="93" t="s">
        <v>228</v>
      </c>
      <c r="B44" s="93"/>
      <c r="C44" s="92"/>
      <c r="D44" s="95"/>
      <c r="E44" s="25">
        <v>12000</v>
      </c>
      <c r="F44" s="29">
        <v>0</v>
      </c>
      <c r="G44" s="132">
        <v>12000</v>
      </c>
      <c r="H44" s="132">
        <v>0</v>
      </c>
    </row>
    <row r="45" spans="1:8" s="145" customFormat="1" x14ac:dyDescent="0.45">
      <c r="A45" s="93" t="s">
        <v>145</v>
      </c>
      <c r="B45" s="93"/>
      <c r="C45" s="92"/>
      <c r="D45" s="147"/>
      <c r="E45" s="29">
        <v>520297.13</v>
      </c>
      <c r="F45" s="29">
        <v>2275072.52</v>
      </c>
      <c r="G45" s="132">
        <v>0</v>
      </c>
      <c r="H45" s="132">
        <v>0</v>
      </c>
    </row>
    <row r="46" spans="1:8" s="145" customFormat="1" x14ac:dyDescent="0.45">
      <c r="A46" s="93" t="s">
        <v>78</v>
      </c>
      <c r="B46" s="93"/>
      <c r="C46" s="92"/>
      <c r="D46" s="147"/>
      <c r="E46" s="29">
        <v>7418310.0199999996</v>
      </c>
      <c r="F46" s="29">
        <v>3976461.38</v>
      </c>
      <c r="G46" s="132">
        <v>0</v>
      </c>
      <c r="H46" s="132">
        <v>0</v>
      </c>
    </row>
    <row r="47" spans="1:8" s="145" customFormat="1" x14ac:dyDescent="0.45">
      <c r="A47" s="93" t="s">
        <v>229</v>
      </c>
      <c r="B47" s="93"/>
      <c r="C47" s="92"/>
      <c r="D47" s="147"/>
      <c r="E47" s="29">
        <v>0</v>
      </c>
      <c r="F47" s="29">
        <v>60000</v>
      </c>
      <c r="G47" s="132">
        <v>0</v>
      </c>
      <c r="H47" s="132">
        <v>0</v>
      </c>
    </row>
    <row r="48" spans="1:8" s="145" customFormat="1" x14ac:dyDescent="0.45">
      <c r="A48" s="93" t="s">
        <v>149</v>
      </c>
      <c r="B48" s="93"/>
      <c r="C48" s="92"/>
      <c r="D48" s="147"/>
      <c r="E48" s="29">
        <v>0</v>
      </c>
      <c r="F48" s="29">
        <v>174000000</v>
      </c>
      <c r="G48" s="29">
        <v>0</v>
      </c>
      <c r="H48" s="29">
        <v>174000000</v>
      </c>
    </row>
    <row r="50" spans="1:8" s="145" customFormat="1" x14ac:dyDescent="0.45">
      <c r="A50" s="93"/>
      <c r="D50" s="147"/>
      <c r="E50" s="83"/>
      <c r="F50" s="83"/>
      <c r="G50" s="77"/>
      <c r="H50" s="83"/>
    </row>
    <row r="51" spans="1:8" s="145" customFormat="1" x14ac:dyDescent="0.45">
      <c r="D51" s="147"/>
      <c r="E51" s="83"/>
      <c r="F51" s="83"/>
      <c r="G51" s="77"/>
      <c r="H51" s="83"/>
    </row>
    <row r="52" spans="1:8" s="145" customFormat="1" x14ac:dyDescent="0.45">
      <c r="D52" s="147"/>
      <c r="E52" s="83"/>
      <c r="F52" s="83"/>
      <c r="G52" s="77"/>
      <c r="H52" s="83"/>
    </row>
    <row r="53" spans="1:8" s="145" customFormat="1" x14ac:dyDescent="0.45">
      <c r="D53" s="147"/>
      <c r="E53" s="83"/>
      <c r="F53" s="83"/>
      <c r="G53" s="77"/>
      <c r="H53" s="83"/>
    </row>
    <row r="54" spans="1:8" s="145" customFormat="1" x14ac:dyDescent="0.45">
      <c r="D54" s="147"/>
      <c r="E54" s="83"/>
      <c r="F54" s="83"/>
      <c r="G54" s="77"/>
      <c r="H54" s="83"/>
    </row>
    <row r="55" spans="1:8" s="145" customFormat="1" x14ac:dyDescent="0.45">
      <c r="D55" s="147"/>
      <c r="E55" s="83"/>
      <c r="F55" s="83"/>
      <c r="G55" s="77"/>
      <c r="H55" s="83"/>
    </row>
    <row r="56" spans="1:8" s="145" customFormat="1" x14ac:dyDescent="0.45">
      <c r="D56" s="147"/>
      <c r="E56" s="83"/>
      <c r="F56" s="83"/>
      <c r="G56" s="77"/>
      <c r="H56" s="83"/>
    </row>
    <row r="57" spans="1:8" s="145" customFormat="1" x14ac:dyDescent="0.45">
      <c r="D57" s="147"/>
      <c r="E57" s="83"/>
      <c r="F57" s="83"/>
      <c r="G57" s="77"/>
      <c r="H57" s="83"/>
    </row>
    <row r="58" spans="1:8" s="145" customFormat="1" x14ac:dyDescent="0.45">
      <c r="A58" s="146" t="s">
        <v>17</v>
      </c>
      <c r="D58" s="147"/>
      <c r="E58" s="83"/>
      <c r="F58" s="83"/>
      <c r="G58" s="77"/>
      <c r="H58" s="83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64" firstPageNumber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6-8</vt:lpstr>
      <vt:lpstr>9</vt:lpstr>
      <vt:lpstr>10</vt:lpstr>
      <vt:lpstr>11</vt:lpstr>
      <vt:lpstr>12-13</vt:lpstr>
      <vt:lpstr>14</vt:lpstr>
      <vt:lpstr>'10'!Print_Area</vt:lpstr>
      <vt:lpstr>'11'!Print_Area</vt:lpstr>
      <vt:lpstr>'14'!Print_Area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Kallayakorn Veerapattra</cp:lastModifiedBy>
  <cp:lastPrinted>2026-02-18T04:19:52Z</cp:lastPrinted>
  <dcterms:created xsi:type="dcterms:W3CDTF">1998-10-08T09:24:18Z</dcterms:created>
  <dcterms:modified xsi:type="dcterms:W3CDTF">2026-02-18T04:19:58Z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