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204F8D7C-5D47-49FD-97B4-35B390404FCE}" xr6:coauthVersionLast="47" xr6:coauthVersionMax="47" xr10:uidLastSave="{00000000-0000-0000-0000-000000000000}"/>
  <bookViews>
    <workbookView xWindow="-110" yWindow="-110" windowWidth="19420" windowHeight="11500" tabRatio="760" activeTab="3" xr2:uid="{00000000-000D-0000-FFFF-FFFF00000000}"/>
  </bookViews>
  <sheets>
    <sheet name="BS_3-4" sheetId="1" r:id="rId1"/>
    <sheet name="PL 3 mts - 5" sheetId="3" r:id="rId2"/>
    <sheet name="SH 6-7" sheetId="6" r:id="rId3"/>
    <sheet name="CF 8-9" sheetId="7" r:id="rId4"/>
  </sheets>
  <definedNames>
    <definedName name="_xlnm.Print_Area" localSheetId="0">'BS_3-4'!$A$1:$K$71</definedName>
    <definedName name="_xlnm.Print_Area" localSheetId="3">'CF 8-9'!$A$1:$J$78</definedName>
    <definedName name="_xlnm.Print_Area" localSheetId="1">'PL 3 mts - 5'!$A$1:$I$34</definedName>
    <definedName name="_xlnm.Print_Area" localSheetId="2">'SH 6-7'!$A$1:$L$82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6" l="1"/>
  <c r="D33" i="6"/>
  <c r="L33" i="6" s="1"/>
  <c r="F33" i="6"/>
  <c r="H33" i="6"/>
  <c r="J33" i="6"/>
  <c r="D17" i="1" l="1"/>
  <c r="K54" i="1" l="1"/>
  <c r="K47" i="1"/>
  <c r="F17" i="1"/>
  <c r="K55" i="1" l="1"/>
  <c r="L28" i="6"/>
  <c r="J13" i="7"/>
  <c r="H13" i="7"/>
  <c r="F13" i="7"/>
  <c r="D13" i="7"/>
  <c r="J12" i="7"/>
  <c r="H12" i="7"/>
  <c r="D12" i="7"/>
  <c r="F12" i="7"/>
  <c r="D47" i="1" l="1"/>
  <c r="I47" i="1"/>
  <c r="F47" i="1"/>
  <c r="H67" i="7" l="1"/>
  <c r="D67" i="7"/>
  <c r="D60" i="7"/>
  <c r="D80" i="6"/>
  <c r="F80" i="6"/>
  <c r="H80" i="6"/>
  <c r="D75" i="6"/>
  <c r="F75" i="6"/>
  <c r="H75" i="6"/>
  <c r="D64" i="6"/>
  <c r="F64" i="6"/>
  <c r="H64" i="6"/>
  <c r="H59" i="6"/>
  <c r="F59" i="6"/>
  <c r="D59" i="6"/>
  <c r="D38" i="6"/>
  <c r="D40" i="6" s="1"/>
  <c r="F38" i="6"/>
  <c r="F40" i="6" s="1"/>
  <c r="H38" i="6"/>
  <c r="H40" i="6" s="1"/>
  <c r="D23" i="6"/>
  <c r="F23" i="6"/>
  <c r="H23" i="6"/>
  <c r="F18" i="6"/>
  <c r="D18" i="6"/>
  <c r="H18" i="6"/>
  <c r="E15" i="3"/>
  <c r="D66" i="6" l="1"/>
  <c r="F66" i="6"/>
  <c r="H66" i="6"/>
  <c r="C24" i="3"/>
  <c r="D52" i="7"/>
  <c r="E72" i="1" l="1"/>
  <c r="G72" i="1"/>
  <c r="J72" i="1"/>
  <c r="J60" i="7" l="1"/>
  <c r="H60" i="7"/>
  <c r="F60" i="7"/>
  <c r="I17" i="1"/>
  <c r="H25" i="6"/>
  <c r="F25" i="6"/>
  <c r="D25" i="6"/>
  <c r="L22" i="6"/>
  <c r="J18" i="6"/>
  <c r="L18" i="6" s="1"/>
  <c r="L17" i="6"/>
  <c r="L13" i="6"/>
  <c r="J77" i="7" l="1"/>
  <c r="J52" i="7"/>
  <c r="F77" i="7"/>
  <c r="F52" i="7"/>
  <c r="I24" i="3"/>
  <c r="I15" i="3"/>
  <c r="E24" i="3"/>
  <c r="H68" i="1"/>
  <c r="I26" i="3" l="1"/>
  <c r="E26" i="3"/>
  <c r="E28" i="3" l="1"/>
  <c r="J21" i="6" s="1"/>
  <c r="F10" i="7" s="1"/>
  <c r="I28" i="3"/>
  <c r="I32" i="3" l="1"/>
  <c r="J62" i="6"/>
  <c r="J10" i="7" s="1"/>
  <c r="E34" i="3"/>
  <c r="E32" i="3"/>
  <c r="I34" i="3"/>
  <c r="H41" i="7" l="1"/>
  <c r="L37" i="6" l="1"/>
  <c r="K17" i="1"/>
  <c r="L54" i="6" l="1"/>
  <c r="L58" i="6"/>
  <c r="J59" i="6"/>
  <c r="L59" i="6" s="1"/>
  <c r="L69" i="6"/>
  <c r="L74" i="6"/>
  <c r="J75" i="6"/>
  <c r="L75" i="6" s="1"/>
  <c r="D82" i="6"/>
  <c r="F82" i="6"/>
  <c r="H82" i="6"/>
  <c r="G15" i="3"/>
  <c r="D41" i="7" l="1"/>
  <c r="H42" i="7"/>
  <c r="D42" i="7"/>
  <c r="G6" i="3"/>
  <c r="D77" i="7" l="1"/>
  <c r="H77" i="7"/>
  <c r="I54" i="1" l="1"/>
  <c r="K27" i="1" l="1"/>
  <c r="I27" i="1" l="1"/>
  <c r="H52" i="7" l="1"/>
  <c r="F69" i="1"/>
  <c r="G24" i="3"/>
  <c r="C15" i="3"/>
  <c r="I55" i="1"/>
  <c r="I29" i="1"/>
  <c r="F27" i="1"/>
  <c r="D27" i="1"/>
  <c r="F33" i="3"/>
  <c r="F54" i="1"/>
  <c r="M66" i="1"/>
  <c r="M67" i="1" s="1"/>
  <c r="H69" i="1"/>
  <c r="M54" i="1"/>
  <c r="M47" i="1"/>
  <c r="H54" i="1"/>
  <c r="H47" i="1"/>
  <c r="M27" i="1"/>
  <c r="H27" i="1"/>
  <c r="M17" i="1"/>
  <c r="H17" i="1"/>
  <c r="D54" i="1"/>
  <c r="K69" i="1"/>
  <c r="G26" i="3" l="1"/>
  <c r="C26" i="3"/>
  <c r="F29" i="1"/>
  <c r="M29" i="1"/>
  <c r="M55" i="1"/>
  <c r="M69" i="1" s="1"/>
  <c r="H55" i="1"/>
  <c r="H71" i="1" s="1"/>
  <c r="H29" i="1"/>
  <c r="K71" i="1"/>
  <c r="F55" i="1"/>
  <c r="F71" i="1" s="1"/>
  <c r="K29" i="1"/>
  <c r="D55" i="1"/>
  <c r="D29" i="1"/>
  <c r="K72" i="1" l="1"/>
  <c r="H72" i="1"/>
  <c r="F72" i="1"/>
  <c r="G28" i="3"/>
  <c r="J78" i="6" s="1"/>
  <c r="H10" i="7" s="1"/>
  <c r="C28" i="3"/>
  <c r="J36" i="6" s="1"/>
  <c r="D10" i="7" s="1"/>
  <c r="G34" i="3" l="1"/>
  <c r="G32" i="3"/>
  <c r="C32" i="3"/>
  <c r="C34" i="3"/>
  <c r="D69" i="1" l="1"/>
  <c r="D71" i="1" s="1"/>
  <c r="D72" i="1" s="1"/>
  <c r="I69" i="1"/>
  <c r="I71" i="1" s="1"/>
  <c r="I72" i="1" s="1"/>
  <c r="F21" i="7" l="1"/>
  <c r="F33" i="7" s="1"/>
  <c r="F35" i="7" s="1"/>
  <c r="F66" i="7" s="1"/>
  <c r="F68" i="7" s="1"/>
  <c r="D21" i="7"/>
  <c r="D33" i="7" s="1"/>
  <c r="D35" i="7" s="1"/>
  <c r="D63" i="7" s="1"/>
  <c r="D66" i="7" s="1"/>
  <c r="D68" i="7" s="1"/>
  <c r="J21" i="7"/>
  <c r="J33" i="7" s="1"/>
  <c r="J35" i="7" s="1"/>
  <c r="J66" i="7" s="1"/>
  <c r="J68" i="7" s="1"/>
  <c r="H21" i="7"/>
  <c r="H33" i="7" s="1"/>
  <c r="H35" i="7" s="1"/>
  <c r="H63" i="7" s="1"/>
  <c r="H66" i="7" s="1"/>
  <c r="H68" i="7" s="1"/>
  <c r="H80" i="7" s="1"/>
  <c r="D80" i="7" l="1"/>
  <c r="K68" i="7"/>
  <c r="L36" i="6"/>
  <c r="L38" i="6" s="1"/>
  <c r="J38" i="6"/>
  <c r="J40" i="6" s="1"/>
  <c r="J64" i="6"/>
  <c r="J66" i="6" s="1"/>
  <c r="L62" i="6"/>
  <c r="L64" i="6" s="1"/>
  <c r="L66" i="6" s="1"/>
  <c r="J23" i="6"/>
  <c r="J25" i="6" s="1"/>
  <c r="L21" i="6"/>
  <c r="L23" i="6" s="1"/>
  <c r="L25" i="6" s="1"/>
  <c r="L40" i="6" l="1"/>
  <c r="M40" i="6" s="1"/>
  <c r="J80" i="6"/>
  <c r="J82" i="6" s="1"/>
  <c r="L78" i="6"/>
  <c r="L80" i="6" s="1"/>
  <c r="L82" i="6" s="1"/>
  <c r="M82" i="6" s="1"/>
</calcChain>
</file>

<file path=xl/sharedStrings.xml><?xml version="1.0" encoding="utf-8"?>
<sst xmlns="http://schemas.openxmlformats.org/spreadsheetml/2006/main" count="309" uniqueCount="165">
  <si>
    <t>บริษัท มูราโมโต้ อีเล็คตรอน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</si>
  <si>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</si>
  <si>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</si>
  <si>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</si>
  <si>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</si>
  <si>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</si>
  <si>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</si>
  <si>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</si>
  <si>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</si>
  <si>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</si>
  <si>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</si>
  <si>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</si>
  <si>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</si>
  <si>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</si>
  <si>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</si>
  <si>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</si>
  <si>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</si>
  <si>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</si>
  <si>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</si>
  <si>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</si>
  <si>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</si>
  <si>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</si>
  <si>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</si>
  <si>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</si>
  <si>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</si>
  <si>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</si>
  <si>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</si>
  <si>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</si>
  <si>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</si>
  <si>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</si>
  <si>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</si>
  <si>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</si>
  <si>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</si>
  <si>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</si>
  <si>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</si>
  <si>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</si>
  <si>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</si>
  <si>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</si>
  <si>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</si>
  <si>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</si>
  <si>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</si>
  <si>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</si>
  <si>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</si>
  <si>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</si>
  <si>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</si>
  <si>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</si>
  <si>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</si>
  <si>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</si>
  <si>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</si>
  <si>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</si>
  <si>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</si>
  <si>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</si>
  <si>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</si>
  <si>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</si>
  <si>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</si>
  <si>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</si>
  <si>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</si>
  <si>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</si>
  <si>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</si>
  <si>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</si>
  <si>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</si>
  <si>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</si>
  <si>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</si>
  <si>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</si>
  <si>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</si>
  <si>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</si>
  <si>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</si>
  <si>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</si>
  <si>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</si>
  <si>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</si>
  <si>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</si>
  <si>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</si>
  <si>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</si>
  <si>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</si>
  <si>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</si>
  <si>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</si>
  <si>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</si>
  <si>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</si>
  <si>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</si>
  <si>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</si>
  <si>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</si>
  <si>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</si>
  <si>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</si>
  <si>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</si>
  <si>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</si>
  <si>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</si>
  <si>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</si>
  <si>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</si>
  <si>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</si>
  <si>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</si>
  <si>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</si>
  <si>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</si>
  <si>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</si>
  <si>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</si>
  <si>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</si>
  <si>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</si>
  <si>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</si>
  <si>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</si>
  <si>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</si>
  <si>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</si>
  <si>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</si>
  <si>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</si>
  <si>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</si>
  <si>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</si>
  <si>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</si>
  <si>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</si>
  <si>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</si>
  <si>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</si>
  <si>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</si>
  <si>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</si>
  <si>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</si>
  <si>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</si>
  <si>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</si>
  <si>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</si>
  <si>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</si>
  <si>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</si>
  <si>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หนี้สินภาษีเงินได้รอการตัดบัญชี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</si>
  <si>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</si>
  <si>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</si>
  <si>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</si>
  <si>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</si>
  <si>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</si>
  <si>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</si>
  <si>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ค่าใช้จ่ายภาษีเงินได้</t>
  </si>
  <si>
    <t>ทุนที่ออกและ</t>
  </si>
  <si>
    <t>2567</t>
  </si>
  <si>
    <t>2568</t>
  </si>
  <si>
    <t>งบฐานะการเงิน</t>
  </si>
  <si>
    <t>สินทรัพย์ทางการเงินหมุนเวียนอื่น</t>
  </si>
  <si>
    <t>งบการเปลี่ยนแปลงส่วนของผู้ถือหุ้น  (ไม่ได้ตรวจสอบ)</t>
  </si>
  <si>
    <t>ยอดคงเหลือ ณ วันที่ 1 ตุลาคม 2567</t>
  </si>
  <si>
    <t>ลูกหนี้หมุนเวียนอื่น</t>
  </si>
  <si>
    <t>เจ้าหนี้หมุนเวียนอื่น</t>
  </si>
  <si>
    <t>รวมการจัดสรรส่วนทุนให้ผู้ถือหุ้นของบริษัทใหญ่</t>
  </si>
  <si>
    <t xml:space="preserve">    การจัดสรรส่วนทุนให้ผู้ถือหุ้นของบริษัทใหญ่</t>
  </si>
  <si>
    <t xml:space="preserve">     กำไรหรือขาดทุน</t>
  </si>
  <si>
    <t xml:space="preserve">     กำไรขาดทุนเบ็ดเสร็จอื่น</t>
  </si>
  <si>
    <t>ปรับรายการที่กระทบกำไรเป็นเงินสดรับ (จ่าย)</t>
  </si>
  <si>
    <t xml:space="preserve">เงินปันผลจ่ายให้ผู้ถือหุ้นของบริษัท
</t>
  </si>
  <si>
    <t>ดอกเบี้ยจ่าย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</si>
  <si>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</si>
  <si>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หนี้สินทางการเงินหมุนเวียนอื่น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</si>
  <si>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</si>
  <si>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</si>
  <si>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การจัดสรรส่วนทุนให้ผู้ถือหุ้น</t>
  </si>
  <si>
    <t>รวมการจัดสรรส่วนทุนให้ผู้ถือหุ้น</t>
  </si>
  <si>
    <t>ประมาณการหนี้สินสำหรับผลประโยชน์พนักงาน</t>
  </si>
  <si>
    <t>ขาดทุนจากอัตราแลกเปลี่ยนสุทธิ</t>
  </si>
  <si>
    <t>ขาดทุนจากการปรับมูลค่ายุติธรรม</t>
  </si>
  <si>
    <t>(กลับรายการ) ขาดทุนจากการปรับมูลค่าสินค้า</t>
  </si>
  <si>
    <t>31 ธันวาคม</t>
  </si>
  <si>
    <t xml:space="preserve"> 31 ธันวาคม</t>
  </si>
  <si>
    <t>สำหรับงวดสามเดือนสิ้นสุดวันที่ 31 ธันวาคม 2567</t>
  </si>
  <si>
    <t>ยอดคงเหลือ ณ วันที่ 31 ธันวาคม 2567</t>
  </si>
  <si>
    <t>สำหรับงวดสามเดือนสิ้นสุดวันที่ 31 ธันวาคม 2568</t>
  </si>
  <si>
    <t>ยอดคงเหลือ ณ วันที่ 31 ธันวาคม 2568</t>
  </si>
  <si>
    <t>ยอดคงเหลือ ณ วันที่ 1 ตุลาคม 2568</t>
  </si>
  <si>
    <t>กำไรจากการปรับมูลค่ายุติธรรม</t>
  </si>
  <si>
    <t>2, 5</t>
  </si>
  <si>
    <t>เงินสดและรายการเทียบเท่าเงินสดเพิ่มขึ้นสุทธิ</t>
  </si>
  <si>
    <t>กำไรจากการจำหน่ายและตัดจำหน่าย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</si>
  <si>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</si>
  <si>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</si>
  <si>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ขาดทุน (กำไร) จากอัตราแลกเปลี่ยนที่ยังไม่เกิดขึ้น</t>
  </si>
  <si>
    <t>(กำไร) 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</si>
</sst>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.00_);_(* \(#,##0.00\);_(* &quot;-&quot;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152">
    <xf numFmtId="37" fontId="0" fillId="0" borderId="0" xfId="0"/>
    <xf numFmtId="37" fontId="2" fillId="0" borderId="0" xfId="0" applyFont="1" applyProtection="1">
      <protection locked="0"/>
    </xf>
    <xf numFmtId="37" fontId="7" fillId="0" borderId="0" xfId="0" applyFont="1" applyProtection="1">
      <protection locked="0"/>
    </xf>
    <xf numFmtId="37" fontId="0" fillId="0" borderId="0" xfId="0" applyProtection="1">
      <protection locked="0"/>
    </xf>
    <xf numFmtId="37" fontId="9" fillId="0" borderId="0" xfId="0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37" fontId="5" fillId="0" borderId="0" xfId="0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0" fillId="0" borderId="0" xfId="0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Alignment="1" applyProtection="1">
      <alignment horizontal="right"/>
      <protection locked="0"/>
    </xf>
    <xf numFmtId="41" fontId="5" fillId="0" borderId="2" xfId="1" applyNumberFormat="1" applyFont="1" applyFill="1" applyBorder="1" applyAlignment="1" applyProtection="1">
      <alignment horizontal="right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Alignment="1" applyProtection="1">
      <alignment horizontal="right"/>
      <protection locked="0"/>
    </xf>
    <xf numFmtId="41" fontId="5" fillId="0" borderId="2" xfId="1" applyNumberFormat="1" applyFont="1" applyBorder="1" applyAlignment="1" applyProtection="1">
      <alignment horizontal="right"/>
      <protection locked="0"/>
    </xf>
    <xf numFmtId="37" fontId="5" fillId="0" borderId="2" xfId="0" applyFont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41" fontId="5" fillId="0" borderId="3" xfId="1" applyNumberFormat="1" applyFont="1" applyBorder="1" applyAlignment="1" applyProtection="1">
      <alignment horizontal="right"/>
      <protection locked="0"/>
    </xf>
    <xf numFmtId="37" fontId="5" fillId="0" borderId="3" xfId="0" applyFon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41" fontId="5" fillId="0" borderId="2" xfId="0" applyNumberFormat="1" applyFont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37" fontId="0" fillId="0" borderId="0" xfId="0" applyAlignment="1" applyProtection="1">
      <alignment vertical="top"/>
      <protection locked="0"/>
    </xf>
    <xf numFmtId="37" fontId="5" fillId="0" borderId="0" xfId="0" applyFont="1" applyAlignment="1" applyProtection="1">
      <alignment vertical="top"/>
      <protection locked="0"/>
    </xf>
    <xf numFmtId="37" fontId="0" fillId="0" borderId="3" xfId="0" applyBorder="1" applyAlignment="1" applyProtection="1">
      <alignment horizontal="right"/>
      <protection locked="0"/>
    </xf>
    <xf numFmtId="41" fontId="0" fillId="0" borderId="3" xfId="0" applyNumberFormat="1" applyBorder="1" applyAlignment="1" applyProtection="1">
      <alignment horizontal="right"/>
      <protection locked="0"/>
    </xf>
    <xf numFmtId="41" fontId="5" fillId="0" borderId="3" xfId="0" applyNumberFormat="1" applyFont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41" fontId="5" fillId="0" borderId="2" xfId="1" applyNumberFormat="1" applyFont="1" applyFill="1" applyBorder="1" applyAlignment="1" applyProtection="1">
      <alignment horizontal="right"/>
    </xf>
    <xf numFmtId="41" fontId="5" fillId="0" borderId="2" xfId="1" applyNumberFormat="1" applyFont="1" applyBorder="1" applyAlignment="1" applyProtection="1">
      <alignment horizontal="right"/>
    </xf>
    <xf numFmtId="41" fontId="5" fillId="0" borderId="3" xfId="1" applyNumberFormat="1" applyFont="1" applyBorder="1" applyAlignment="1" applyProtection="1">
      <alignment horizontal="right"/>
    </xf>
    <xf numFmtId="41" fontId="5" fillId="0" borderId="3" xfId="1" applyNumberFormat="1" applyFont="1" applyBorder="1" applyAlignment="1" applyProtection="1"/>
    <xf numFmtId="41" fontId="5" fillId="0" borderId="2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37" fontId="6" fillId="0" borderId="0" xfId="0" applyFont="1" applyProtection="1">
      <protection locked="0"/>
    </xf>
    <xf numFmtId="37" fontId="10" fillId="0" borderId="0" xfId="0" applyFont="1" applyProtection="1">
      <protection locked="0"/>
    </xf>
    <xf numFmtId="37" fontId="6" fillId="0" borderId="0" xfId="0" applyFont="1" applyAlignment="1" applyProtection="1">
      <alignment vertical="top"/>
      <protection locked="0"/>
    </xf>
    <xf numFmtId="37" fontId="5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top"/>
      <protection locked="0"/>
    </xf>
    <xf numFmtId="164" fontId="6" fillId="0" borderId="0" xfId="0" applyNumberFormat="1" applyFont="1" applyAlignment="1" applyProtection="1">
      <alignment horizontal="center" vertical="top"/>
      <protection locked="0"/>
    </xf>
    <xf numFmtId="37" fontId="9" fillId="0" borderId="0" xfId="0" applyFont="1" applyAlignment="1" applyProtection="1">
      <alignment vertical="top"/>
      <protection locked="0"/>
    </xf>
    <xf numFmtId="41" fontId="6" fillId="0" borderId="0" xfId="0" applyNumberFormat="1" applyFont="1" applyAlignment="1" applyProtection="1">
      <alignment horizontal="right" vertical="top"/>
      <protection locked="0"/>
    </xf>
    <xf numFmtId="41" fontId="0" fillId="0" borderId="0" xfId="0" applyNumberFormat="1" applyAlignment="1" applyProtection="1">
      <alignment horizontal="right" vertical="top"/>
      <protection locked="0"/>
    </xf>
    <xf numFmtId="37" fontId="10" fillId="2" borderId="0" xfId="0" applyFont="1" applyFill="1" applyProtection="1">
      <protection locked="0"/>
    </xf>
    <xf numFmtId="37" fontId="0" fillId="2" borderId="0" xfId="0" applyFill="1" applyProtection="1">
      <protection locked="0"/>
    </xf>
    <xf numFmtId="41" fontId="5" fillId="0" borderId="0" xfId="0" applyNumberFormat="1" applyFont="1" applyAlignment="1" applyProtection="1">
      <alignment horizontal="right" vertical="top"/>
      <protection locked="0"/>
    </xf>
    <xf numFmtId="41" fontId="6" fillId="0" borderId="0" xfId="0" applyNumberFormat="1" applyFont="1" applyProtection="1">
      <protection locked="0"/>
    </xf>
    <xf numFmtId="37" fontId="6" fillId="2" borderId="0" xfId="0" applyFont="1" applyFill="1" applyProtection="1">
      <protection locked="0"/>
    </xf>
    <xf numFmtId="41" fontId="0" fillId="0" borderId="1" xfId="0" applyNumberFormat="1" applyBorder="1" applyAlignment="1" applyProtection="1">
      <alignment horizontal="right"/>
      <protection locked="0"/>
    </xf>
    <xf numFmtId="41" fontId="0" fillId="0" borderId="1" xfId="1" applyNumberFormat="1" applyFont="1" applyFill="1" applyBorder="1" applyAlignment="1" applyProtection="1">
      <alignment horizontal="right" vertical="top"/>
      <protection locked="0"/>
    </xf>
    <xf numFmtId="41" fontId="0" fillId="0" borderId="0" xfId="1" applyNumberFormat="1" applyFont="1" applyFill="1" applyBorder="1" applyAlignment="1" applyProtection="1">
      <alignment horizontal="right" vertical="top"/>
      <protection locked="0"/>
    </xf>
    <xf numFmtId="41" fontId="5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right" vertical="top"/>
    </xf>
    <xf numFmtId="41" fontId="5" fillId="0" borderId="0" xfId="0" applyNumberFormat="1" applyFont="1" applyProtection="1">
      <protection locked="0"/>
    </xf>
    <xf numFmtId="41" fontId="0" fillId="0" borderId="1" xfId="0" applyNumberFormat="1" applyBorder="1" applyProtection="1">
      <protection locked="0"/>
    </xf>
    <xf numFmtId="43" fontId="0" fillId="0" borderId="0" xfId="1" applyFont="1" applyProtection="1">
      <protection locked="0"/>
    </xf>
    <xf numFmtId="41" fontId="0" fillId="0" borderId="0" xfId="0" applyNumberFormat="1" applyAlignment="1">
      <alignment horizontal="right"/>
    </xf>
    <xf numFmtId="41" fontId="5" fillId="0" borderId="3" xfId="0" applyNumberFormat="1" applyFont="1" applyBorder="1"/>
    <xf numFmtId="49" fontId="7" fillId="0" borderId="0" xfId="0" applyNumberFormat="1" applyFont="1" applyAlignment="1" applyProtection="1">
      <alignment horizontal="center" vertical="top"/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right" vertical="top" wrapText="1"/>
      <protection locked="0"/>
    </xf>
    <xf numFmtId="37" fontId="0" fillId="0" borderId="0" xfId="0" applyAlignment="1" applyProtection="1">
      <alignment horizontal="right" vertical="top"/>
      <protection locked="0"/>
    </xf>
    <xf numFmtId="41" fontId="0" fillId="0" borderId="0" xfId="1" applyNumberFormat="1" applyFont="1" applyFill="1" applyAlignment="1" applyProtection="1">
      <alignment horizontal="right" vertical="top"/>
      <protection locked="0"/>
    </xf>
    <xf numFmtId="37" fontId="7" fillId="0" borderId="0" xfId="0" applyFont="1" applyAlignment="1" applyProtection="1">
      <alignment vertical="top"/>
      <protection locked="0"/>
    </xf>
    <xf numFmtId="37" fontId="7" fillId="0" borderId="0" xfId="0" applyFont="1" applyAlignment="1" applyProtection="1">
      <alignment horizontal="center" vertical="top" wrapText="1"/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vertical="top"/>
      <protection locked="0"/>
    </xf>
    <xf numFmtId="41" fontId="0" fillId="0" borderId="0" xfId="1" applyNumberFormat="1" applyFont="1" applyFill="1" applyBorder="1" applyAlignment="1" applyProtection="1">
      <alignment vertical="top"/>
      <protection locked="0"/>
    </xf>
    <xf numFmtId="37" fontId="0" fillId="0" borderId="0" xfId="0" applyAlignment="1" applyProtection="1">
      <alignment vertical="top" wrapText="1"/>
      <protection locked="0"/>
    </xf>
    <xf numFmtId="41" fontId="0" fillId="0" borderId="0" xfId="1" quotePrefix="1" applyNumberFormat="1" applyFont="1" applyFill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vertical="top"/>
      <protection locked="0"/>
    </xf>
    <xf numFmtId="41" fontId="0" fillId="2" borderId="0" xfId="0" applyNumberFormat="1" applyFill="1" applyAlignment="1" applyProtection="1">
      <alignment horizontal="right" vertical="top"/>
      <protection locked="0"/>
    </xf>
    <xf numFmtId="41" fontId="0" fillId="2" borderId="0" xfId="0" applyNumberFormat="1" applyFill="1" applyAlignment="1" applyProtection="1">
      <alignment horizontal="center" vertical="top"/>
      <protection locked="0"/>
    </xf>
    <xf numFmtId="41" fontId="0" fillId="0" borderId="1" xfId="0" applyNumberFormat="1" applyBorder="1" applyAlignment="1" applyProtection="1">
      <alignment horizontal="right" vertical="top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0" fillId="0" borderId="0" xfId="0" applyNumberFormat="1" applyAlignment="1" applyProtection="1">
      <alignment horizontal="center" vertical="top"/>
      <protection locked="0"/>
    </xf>
    <xf numFmtId="41" fontId="0" fillId="0" borderId="0" xfId="4" quotePrefix="1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Alignment="1" applyProtection="1">
      <alignment vertical="top"/>
      <protection locked="0"/>
    </xf>
    <xf numFmtId="41" fontId="0" fillId="2" borderId="0" xfId="1" applyNumberFormat="1" applyFont="1" applyFill="1" applyAlignment="1" applyProtection="1">
      <alignment horizontal="center" vertical="top"/>
      <protection locked="0"/>
    </xf>
    <xf numFmtId="37" fontId="0" fillId="0" borderId="0" xfId="0" applyAlignment="1" applyProtection="1">
      <alignment horizontal="right" vertical="top" wrapText="1"/>
      <protection locked="0"/>
    </xf>
    <xf numFmtId="37" fontId="0" fillId="0" borderId="0" xfId="0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 vertical="top"/>
    </xf>
    <xf numFmtId="41" fontId="0" fillId="0" borderId="0" xfId="1" applyNumberFormat="1" applyFont="1" applyFill="1" applyBorder="1" applyAlignment="1" applyProtection="1">
      <alignment horizontal="right" vertical="top"/>
    </xf>
    <xf numFmtId="41" fontId="0" fillId="0" borderId="0" xfId="1" applyNumberFormat="1" applyFont="1" applyFill="1" applyAlignment="1" applyProtection="1"/>
    <xf numFmtId="41" fontId="0" fillId="0" borderId="5" xfId="1" quotePrefix="1" applyNumberFormat="1" applyFont="1" applyFill="1" applyBorder="1" applyAlignment="1" applyProtection="1">
      <alignment horizontal="right"/>
    </xf>
    <xf numFmtId="41" fontId="0" fillId="0" borderId="0" xfId="0" applyNumberFormat="1" applyAlignment="1">
      <alignment horizontal="right" vertical="top"/>
    </xf>
    <xf numFmtId="41" fontId="5" fillId="0" borderId="4" xfId="0" applyNumberFormat="1" applyFont="1" applyBorder="1" applyAlignment="1">
      <alignment horizontal="right"/>
    </xf>
    <xf numFmtId="37" fontId="5" fillId="0" borderId="0" xfId="0" applyFont="1" applyAlignment="1" applyProtection="1">
      <alignment vertical="center"/>
      <protection locked="0"/>
    </xf>
    <xf numFmtId="166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37" fontId="2" fillId="0" borderId="0" xfId="0" applyFont="1"/>
    <xf numFmtId="37" fontId="9" fillId="0" borderId="0" xfId="0" applyFont="1" applyAlignment="1">
      <alignment horizontal="center"/>
    </xf>
    <xf numFmtId="37" fontId="7" fillId="0" borderId="0" xfId="0" applyFont="1" applyAlignment="1">
      <alignment horizontal="center"/>
    </xf>
    <xf numFmtId="37" fontId="0" fillId="0" borderId="0" xfId="0" applyAlignment="1">
      <alignment horizontal="right"/>
    </xf>
    <xf numFmtId="37" fontId="3" fillId="0" borderId="0" xfId="0" applyFont="1"/>
    <xf numFmtId="37" fontId="5" fillId="0" borderId="0" xfId="0" applyFont="1"/>
    <xf numFmtId="37" fontId="0" fillId="0" borderId="0" xfId="0" applyAlignment="1">
      <alignment horizontal="center"/>
    </xf>
    <xf numFmtId="37" fontId="5" fillId="0" borderId="0" xfId="0" applyFont="1" applyAlignment="1">
      <alignment horizontal="center"/>
    </xf>
    <xf numFmtId="37" fontId="7" fillId="0" borderId="0" xfId="0" applyFont="1" applyAlignment="1">
      <alignment horizontal="center" vertical="top"/>
    </xf>
    <xf numFmtId="37" fontId="5" fillId="0" borderId="0" xfId="0" applyFont="1" applyAlignment="1">
      <alignment horizontal="right"/>
    </xf>
    <xf numFmtId="41" fontId="5" fillId="0" borderId="0" xfId="0" applyNumberFormat="1" applyFont="1"/>
    <xf numFmtId="37" fontId="9" fillId="0" borderId="0" xfId="0" applyFont="1"/>
    <xf numFmtId="41" fontId="0" fillId="0" borderId="1" xfId="1" applyNumberFormat="1" applyFont="1" applyFill="1" applyBorder="1" applyAlignment="1" applyProtection="1">
      <alignment horizontal="right"/>
    </xf>
    <xf numFmtId="41" fontId="0" fillId="0" borderId="0" xfId="0" applyNumberFormat="1" applyAlignment="1">
      <alignment horizontal="center"/>
    </xf>
    <xf numFmtId="41" fontId="0" fillId="0" borderId="1" xfId="0" applyNumberFormat="1" applyBorder="1"/>
    <xf numFmtId="41" fontId="5" fillId="0" borderId="2" xfId="0" applyNumberFormat="1" applyFont="1" applyBorder="1"/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/>
    <xf numFmtId="41" fontId="0" fillId="0" borderId="0" xfId="1" applyNumberFormat="1" applyFont="1" applyFill="1" applyBorder="1" applyAlignment="1" applyProtection="1">
      <alignment horizontal="right"/>
    </xf>
    <xf numFmtId="41" fontId="7" fillId="0" borderId="0" xfId="0" applyNumberFormat="1" applyFont="1" applyAlignment="1">
      <alignment horizontal="center"/>
    </xf>
    <xf numFmtId="43" fontId="0" fillId="0" borderId="0" xfId="1" applyFont="1" applyProtection="1"/>
    <xf numFmtId="37" fontId="13" fillId="0" borderId="0" xfId="0" applyFont="1"/>
    <xf numFmtId="41" fontId="0" fillId="0" borderId="0" xfId="0" applyNumberFormat="1"/>
    <xf numFmtId="37" fontId="14" fillId="0" borderId="0" xfId="0" applyFont="1"/>
    <xf numFmtId="43" fontId="0" fillId="0" borderId="0" xfId="1" applyFont="1" applyBorder="1" applyProtection="1"/>
    <xf numFmtId="37" fontId="8" fillId="0" borderId="0" xfId="0" applyFont="1" applyAlignment="1">
      <alignment horizontal="center"/>
    </xf>
    <xf numFmtId="37" fontId="0" fillId="0" borderId="0" xfId="1" applyNumberFormat="1" applyFont="1" applyFill="1" applyAlignment="1" applyProtection="1">
      <alignment horizontal="right"/>
      <protection locked="0"/>
    </xf>
    <xf numFmtId="3" fontId="0" fillId="0" borderId="0" xfId="1" applyNumberFormat="1" applyFont="1" applyFill="1" applyAlignment="1" applyProtection="1">
      <alignment horizontal="right"/>
      <protection locked="0"/>
    </xf>
    <xf numFmtId="3" fontId="0" fillId="0" borderId="0" xfId="1" applyNumberFormat="1" applyFont="1" applyAlignment="1" applyProtection="1">
      <alignment horizontal="right"/>
      <protection locked="0"/>
    </xf>
    <xf numFmtId="3" fontId="0" fillId="0" borderId="0" xfId="1" applyNumberFormat="1" applyFont="1" applyFill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41" fontId="0" fillId="0" borderId="1" xfId="1" applyNumberFormat="1" applyFont="1" applyBorder="1" applyAlignment="1">
      <alignment horizontal="right"/>
    </xf>
    <xf numFmtId="37" fontId="7" fillId="0" borderId="0" xfId="0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 vertical="top"/>
      <protection locked="0"/>
    </xf>
    <xf numFmtId="37" fontId="5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1" xfId="0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0" fillId="0" borderId="0" xfId="0" applyNumberFormat="1" applyAlignment="1" applyProtection="1">
      <alignment horizontal="center" vertical="top"/>
      <protection locked="0"/>
    </xf>
    <xf numFmtId="41" fontId="7" fillId="0" borderId="0" xfId="0" applyNumberFormat="1" applyFont="1" applyAlignment="1" applyProtection="1">
      <alignment horizontal="center" vertical="top"/>
      <protection locked="0"/>
    </xf>
    <xf numFmtId="41" fontId="17" fillId="0" borderId="0" xfId="1" applyNumberFormat="1" applyFont="1" applyFill="1" applyAlignment="1" applyProtection="1">
      <protection locked="0"/>
    </xf>
    <xf numFmtId="43" fontId="17" fillId="0" borderId="0" xfId="1" applyFont="1" applyFill="1" applyAlignment="1" applyProtection="1">
      <protection locked="0"/>
    </xf>
  </cellXfs>
  <cellStyles count="7">
    <cellStyle name="Comma" xfId="1" builtinId="3"/>
    <cellStyle name="Comma 10" xfId="6" xr:uid="{AE013513-EBC1-4476-81D1-EF5EFD29F4E3}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2"/>
  <sheetViews>
    <sheetView view="pageBreakPreview" topLeftCell="A62" zoomScale="85" zoomScaleNormal="90" zoomScaleSheetLayoutView="85" workbookViewId="0">
      <selection activeCell="Q68" sqref="Q68"/>
    </sheetView>
  </sheetViews>
  <sheetFormatPr defaultColWidth="9.09765625" defaultRowHeight="21.5" x14ac:dyDescent="0.65"/>
  <cols>
    <col min="1" max="1" width="45.69921875" style="3" customWidth="1"/>
    <col min="2" max="2" width="10" style="2" customWidth="1"/>
    <col min="3" max="3" width="1.59765625" style="3" customWidth="1"/>
    <col min="4" max="4" width="14.5" style="3" customWidth="1"/>
    <col min="5" max="5" width="0.69921875" style="3" customWidth="1"/>
    <col min="6" max="6" width="14.8984375" style="3" bestFit="1" customWidth="1"/>
    <col min="7" max="7" width="0.69921875" style="3" customWidth="1"/>
    <col min="8" max="8" width="13.09765625" style="3" hidden="1" customWidth="1"/>
    <col min="9" max="9" width="14.5" style="3" customWidth="1"/>
    <col min="10" max="10" width="0.69921875" style="3" customWidth="1"/>
    <col min="11" max="11" width="14.5" style="3" customWidth="1"/>
    <col min="12" max="12" width="14.8984375" style="3" customWidth="1"/>
    <col min="13" max="13" width="14.8984375" style="3" hidden="1" customWidth="1"/>
    <col min="14" max="14" width="14.8984375" style="3" customWidth="1"/>
    <col min="15" max="16384" width="9.09765625" style="3"/>
  </cols>
  <sheetData>
    <row r="1" spans="1:13" ht="23" x14ac:dyDescent="0.7">
      <c r="A1" s="1" t="s">
        <v>0</v>
      </c>
    </row>
    <row r="2" spans="1:13" ht="23" x14ac:dyDescent="0.7">
      <c r="A2" s="1" t="s">
        <v>127</v>
      </c>
    </row>
    <row r="3" spans="1:13" ht="22" x14ac:dyDescent="0.7">
      <c r="A3" s="4"/>
      <c r="B3" s="5"/>
      <c r="C3" s="6"/>
      <c r="D3" s="7"/>
      <c r="E3" s="7"/>
      <c r="F3" s="7"/>
      <c r="G3" s="7"/>
      <c r="H3" s="7"/>
      <c r="I3" s="7"/>
      <c r="J3" s="8"/>
      <c r="K3" s="7"/>
      <c r="L3" s="136"/>
    </row>
    <row r="4" spans="1:13" ht="22.5" customHeight="1" x14ac:dyDescent="0.7">
      <c r="B4" s="3"/>
      <c r="C4" s="6"/>
      <c r="D4" s="139" t="s">
        <v>1</v>
      </c>
      <c r="E4" s="139"/>
      <c r="F4" s="139"/>
      <c r="G4" s="9"/>
      <c r="H4" s="9"/>
      <c r="I4" s="139" t="s">
        <v>2</v>
      </c>
      <c r="J4" s="139"/>
      <c r="K4" s="139"/>
    </row>
    <row r="5" spans="1:13" ht="22.5" customHeight="1" x14ac:dyDescent="0.65">
      <c r="B5" s="3"/>
      <c r="C5" s="6"/>
      <c r="D5" s="6" t="s">
        <v>150</v>
      </c>
      <c r="E5" s="6"/>
      <c r="F5" s="6" t="s">
        <v>3</v>
      </c>
      <c r="G5" s="6"/>
      <c r="H5" s="6" t="s">
        <v>4</v>
      </c>
      <c r="I5" s="6" t="s">
        <v>150</v>
      </c>
      <c r="J5" s="6"/>
      <c r="K5" s="6" t="s">
        <v>3</v>
      </c>
      <c r="M5" s="6" t="s">
        <v>4</v>
      </c>
    </row>
    <row r="6" spans="1:13" ht="22.5" customHeight="1" x14ac:dyDescent="0.7">
      <c r="A6" s="10" t="s">
        <v>5</v>
      </c>
      <c r="B6" s="5" t="s">
        <v>6</v>
      </c>
      <c r="C6" s="6"/>
      <c r="D6" s="11" t="s">
        <v>126</v>
      </c>
      <c r="E6" s="11"/>
      <c r="F6" s="11" t="s">
        <v>126</v>
      </c>
      <c r="G6" s="11"/>
      <c r="H6" s="11" t="s">
        <v>7</v>
      </c>
      <c r="I6" s="11" t="s">
        <v>126</v>
      </c>
      <c r="J6" s="11"/>
      <c r="K6" s="11" t="s">
        <v>126</v>
      </c>
      <c r="M6" s="11" t="s">
        <v>7</v>
      </c>
    </row>
    <row r="7" spans="1:13" ht="22.5" customHeight="1" x14ac:dyDescent="0.7">
      <c r="A7" s="10"/>
      <c r="C7" s="6"/>
      <c r="D7" s="11" t="s">
        <v>8</v>
      </c>
      <c r="E7" s="11"/>
      <c r="F7" s="11"/>
      <c r="G7" s="11"/>
      <c r="H7" s="11"/>
      <c r="I7" s="11" t="s">
        <v>8</v>
      </c>
      <c r="J7" s="11"/>
      <c r="K7" s="11"/>
      <c r="M7" s="11"/>
    </row>
    <row r="8" spans="1:13" ht="22.5" customHeight="1" x14ac:dyDescent="0.65">
      <c r="B8" s="5"/>
      <c r="C8" s="6"/>
      <c r="D8" s="138" t="s">
        <v>9</v>
      </c>
      <c r="E8" s="138"/>
      <c r="F8" s="138"/>
      <c r="G8" s="138"/>
      <c r="H8" s="138"/>
      <c r="I8" s="138"/>
      <c r="J8" s="138"/>
      <c r="K8" s="138"/>
      <c r="L8" s="2"/>
      <c r="M8" s="2"/>
    </row>
    <row r="9" spans="1:13" ht="22" x14ac:dyDescent="0.7">
      <c r="A9" s="4" t="s">
        <v>10</v>
      </c>
      <c r="B9" s="5"/>
      <c r="C9" s="6"/>
      <c r="D9" s="12"/>
      <c r="E9" s="12"/>
      <c r="F9" s="12"/>
      <c r="G9" s="12"/>
      <c r="H9" s="12"/>
      <c r="I9" s="12"/>
      <c r="J9" s="12"/>
      <c r="K9" s="12"/>
    </row>
    <row r="10" spans="1:13" x14ac:dyDescent="0.65">
      <c r="A10" s="3" t="s">
        <v>11</v>
      </c>
      <c r="B10" s="5"/>
      <c r="C10" s="6"/>
      <c r="D10" s="133">
        <v>3726975</v>
      </c>
      <c r="E10" s="133"/>
      <c r="F10" s="14">
        <v>2959301</v>
      </c>
      <c r="G10" s="133"/>
      <c r="H10" s="133"/>
      <c r="I10" s="134">
        <v>2998828</v>
      </c>
      <c r="J10" s="133"/>
      <c r="K10" s="132">
        <v>2277627</v>
      </c>
      <c r="M10" s="3">
        <v>572807230</v>
      </c>
    </row>
    <row r="11" spans="1:13" x14ac:dyDescent="0.65">
      <c r="A11" s="3" t="s">
        <v>12</v>
      </c>
      <c r="B11" s="5" t="s">
        <v>13</v>
      </c>
      <c r="C11" s="6"/>
      <c r="D11" s="133">
        <v>2763813</v>
      </c>
      <c r="E11" s="133"/>
      <c r="F11" s="14">
        <v>2886405</v>
      </c>
      <c r="G11" s="133"/>
      <c r="H11" s="133"/>
      <c r="I11" s="134">
        <v>2419133</v>
      </c>
      <c r="J11" s="133"/>
      <c r="K11" s="132">
        <v>2541054</v>
      </c>
      <c r="M11" s="3">
        <v>1544053294</v>
      </c>
    </row>
    <row r="12" spans="1:13" x14ac:dyDescent="0.65">
      <c r="A12" s="3" t="s">
        <v>131</v>
      </c>
      <c r="B12" s="5">
        <v>2</v>
      </c>
      <c r="C12" s="6"/>
      <c r="D12" s="133">
        <v>316346</v>
      </c>
      <c r="E12" s="133"/>
      <c r="F12" s="14">
        <v>448770</v>
      </c>
      <c r="G12" s="133"/>
      <c r="H12" s="133"/>
      <c r="I12" s="134">
        <v>286285</v>
      </c>
      <c r="J12" s="133"/>
      <c r="K12" s="133">
        <v>427551</v>
      </c>
      <c r="M12" s="3">
        <v>161385946</v>
      </c>
    </row>
    <row r="13" spans="1:13" hidden="1" x14ac:dyDescent="0.65">
      <c r="A13" s="3" t="s">
        <v>14</v>
      </c>
      <c r="B13" s="5"/>
      <c r="C13" s="6"/>
      <c r="D13" s="133"/>
      <c r="E13" s="133"/>
      <c r="F13" s="12"/>
      <c r="G13" s="133"/>
      <c r="H13" s="133"/>
      <c r="I13" s="133"/>
      <c r="J13" s="134"/>
      <c r="K13" s="134"/>
    </row>
    <row r="14" spans="1:13" hidden="1" x14ac:dyDescent="0.65">
      <c r="A14" s="3" t="s">
        <v>15</v>
      </c>
      <c r="B14" s="5">
        <v>8</v>
      </c>
      <c r="C14" s="6"/>
      <c r="D14" s="135"/>
      <c r="E14" s="133"/>
      <c r="F14" s="12"/>
      <c r="G14" s="133"/>
      <c r="H14" s="133"/>
      <c r="I14" s="135"/>
      <c r="J14" s="134"/>
      <c r="K14" s="134"/>
      <c r="M14" s="3">
        <v>27221318</v>
      </c>
    </row>
    <row r="15" spans="1:13" x14ac:dyDescent="0.65">
      <c r="A15" s="3" t="s">
        <v>16</v>
      </c>
      <c r="B15" s="5"/>
      <c r="C15" s="6"/>
      <c r="D15" s="133">
        <v>1427855</v>
      </c>
      <c r="E15" s="133"/>
      <c r="F15" s="14">
        <v>1512302</v>
      </c>
      <c r="G15" s="133"/>
      <c r="H15" s="133"/>
      <c r="I15" s="134">
        <v>1058394</v>
      </c>
      <c r="J15" s="133"/>
      <c r="K15" s="133">
        <v>1158071</v>
      </c>
    </row>
    <row r="16" spans="1:13" x14ac:dyDescent="0.65">
      <c r="A16" s="3" t="s">
        <v>128</v>
      </c>
      <c r="B16" s="5"/>
      <c r="C16" s="6"/>
      <c r="D16" s="133">
        <v>850</v>
      </c>
      <c r="E16" s="133"/>
      <c r="F16" s="25">
        <v>0</v>
      </c>
      <c r="G16" s="133"/>
      <c r="H16" s="133"/>
      <c r="I16" s="25">
        <v>850</v>
      </c>
      <c r="J16" s="133"/>
      <c r="K16" s="25">
        <v>0</v>
      </c>
      <c r="M16" s="3">
        <v>610956876</v>
      </c>
    </row>
    <row r="17" spans="1:13" ht="22" x14ac:dyDescent="0.7">
      <c r="A17" s="10" t="s">
        <v>17</v>
      </c>
      <c r="B17" s="5"/>
      <c r="C17" s="6"/>
      <c r="D17" s="39">
        <f>SUM(D10:D16)</f>
        <v>8235839</v>
      </c>
      <c r="E17" s="16"/>
      <c r="F17" s="40">
        <f>SUM(F10:F16)</f>
        <v>7806778</v>
      </c>
      <c r="G17" s="16"/>
      <c r="H17" s="15">
        <f>SUM(H10:H16)</f>
        <v>0</v>
      </c>
      <c r="I17" s="39">
        <f>SUM(I10:I16)</f>
        <v>6763490</v>
      </c>
      <c r="J17" s="17"/>
      <c r="K17" s="40">
        <f>SUM(K10:K16)</f>
        <v>6404303</v>
      </c>
      <c r="M17" s="19">
        <f>SUM(M10:M16)</f>
        <v>2916424664</v>
      </c>
    </row>
    <row r="18" spans="1:13" ht="22" x14ac:dyDescent="0.7">
      <c r="A18" s="4"/>
      <c r="B18" s="5"/>
      <c r="C18" s="6"/>
      <c r="D18" s="17"/>
      <c r="E18" s="17"/>
      <c r="F18" s="17"/>
      <c r="G18" s="17"/>
      <c r="H18" s="17"/>
      <c r="I18" s="17"/>
      <c r="J18" s="17"/>
      <c r="K18" s="17"/>
    </row>
    <row r="19" spans="1:13" ht="22" x14ac:dyDescent="0.7">
      <c r="A19" s="4" t="s">
        <v>18</v>
      </c>
      <c r="B19" s="5"/>
      <c r="C19" s="6"/>
      <c r="D19" s="14"/>
      <c r="E19" s="14"/>
      <c r="F19" s="14"/>
      <c r="G19" s="14"/>
      <c r="H19" s="14"/>
      <c r="I19" s="14"/>
      <c r="J19" s="14"/>
      <c r="K19" s="14"/>
    </row>
    <row r="20" spans="1:13" hidden="1" x14ac:dyDescent="0.65">
      <c r="A20" s="3" t="s">
        <v>19</v>
      </c>
      <c r="B20" s="5">
        <v>8</v>
      </c>
      <c r="C20" s="6"/>
      <c r="D20" s="14"/>
      <c r="E20" s="14"/>
      <c r="F20" s="14" t="s">
        <v>20</v>
      </c>
      <c r="G20" s="14"/>
      <c r="H20" s="14">
        <v>61054273</v>
      </c>
      <c r="I20" s="14"/>
      <c r="J20" s="14"/>
      <c r="K20" s="14" t="s">
        <v>20</v>
      </c>
      <c r="M20" s="3">
        <v>61054273</v>
      </c>
    </row>
    <row r="21" spans="1:13" x14ac:dyDescent="0.65">
      <c r="A21" s="3" t="s">
        <v>21</v>
      </c>
      <c r="B21" s="5"/>
      <c r="C21" s="6"/>
      <c r="D21" s="14">
        <v>0</v>
      </c>
      <c r="E21" s="14"/>
      <c r="F21" s="14">
        <v>0</v>
      </c>
      <c r="G21" s="14"/>
      <c r="H21" s="14"/>
      <c r="I21" s="14">
        <v>299998</v>
      </c>
      <c r="J21" s="14"/>
      <c r="K21" s="14">
        <v>299998</v>
      </c>
    </row>
    <row r="22" spans="1:13" x14ac:dyDescent="0.65">
      <c r="A22" s="3" t="s">
        <v>22</v>
      </c>
      <c r="B22" s="5">
        <v>4</v>
      </c>
      <c r="C22" s="6"/>
      <c r="D22" s="14">
        <v>2097308</v>
      </c>
      <c r="E22" s="14"/>
      <c r="F22" s="14">
        <v>2161878</v>
      </c>
      <c r="G22" s="14"/>
      <c r="H22" s="14"/>
      <c r="I22" s="14">
        <v>1749348</v>
      </c>
      <c r="J22" s="14"/>
      <c r="K22" s="14">
        <v>1778058</v>
      </c>
    </row>
    <row r="23" spans="1:13" hidden="1" x14ac:dyDescent="0.65">
      <c r="A23" s="3" t="s">
        <v>23</v>
      </c>
      <c r="B23" s="5"/>
      <c r="C23" s="6"/>
      <c r="D23" s="14"/>
      <c r="E23" s="14"/>
      <c r="F23" s="14"/>
      <c r="G23" s="14"/>
      <c r="H23" s="14"/>
      <c r="I23" s="14"/>
      <c r="J23" s="14"/>
      <c r="K23" s="14"/>
    </row>
    <row r="24" spans="1:13" x14ac:dyDescent="0.65">
      <c r="A24" s="3" t="s">
        <v>24</v>
      </c>
      <c r="B24" s="5"/>
      <c r="C24" s="6"/>
      <c r="D24" s="14">
        <v>19963</v>
      </c>
      <c r="E24" s="14"/>
      <c r="F24" s="14">
        <v>20393</v>
      </c>
      <c r="G24" s="14"/>
      <c r="H24" s="14"/>
      <c r="I24" s="14">
        <v>17764</v>
      </c>
      <c r="J24" s="14"/>
      <c r="K24" s="14">
        <v>18006</v>
      </c>
      <c r="M24" s="6"/>
    </row>
    <row r="25" spans="1:13" x14ac:dyDescent="0.65">
      <c r="A25" s="3" t="s">
        <v>25</v>
      </c>
      <c r="B25" s="5"/>
      <c r="C25" s="6"/>
      <c r="D25" s="14">
        <v>22468</v>
      </c>
      <c r="E25" s="14"/>
      <c r="F25" s="14">
        <v>22187</v>
      </c>
      <c r="G25" s="14"/>
      <c r="H25" s="14"/>
      <c r="I25" s="14">
        <v>0</v>
      </c>
      <c r="J25" s="14"/>
      <c r="K25" s="14">
        <v>0</v>
      </c>
      <c r="M25" s="6"/>
    </row>
    <row r="26" spans="1:13" x14ac:dyDescent="0.65">
      <c r="A26" s="3" t="s">
        <v>26</v>
      </c>
      <c r="B26" s="5"/>
      <c r="C26" s="6"/>
      <c r="D26" s="14">
        <v>2437</v>
      </c>
      <c r="E26" s="14"/>
      <c r="F26" s="14">
        <v>2433</v>
      </c>
      <c r="G26" s="14"/>
      <c r="H26" s="14"/>
      <c r="I26" s="14">
        <v>2266</v>
      </c>
      <c r="J26" s="14"/>
      <c r="K26" s="14">
        <v>2263</v>
      </c>
    </row>
    <row r="27" spans="1:13" ht="22" x14ac:dyDescent="0.7">
      <c r="A27" s="10" t="s">
        <v>27</v>
      </c>
      <c r="B27" s="22"/>
      <c r="C27" s="9"/>
      <c r="D27" s="40">
        <f>SUM(D21:D26)</f>
        <v>2142176</v>
      </c>
      <c r="E27" s="17"/>
      <c r="F27" s="40">
        <f>SUM(F20:F26)</f>
        <v>2206891</v>
      </c>
      <c r="G27" s="17"/>
      <c r="H27" s="18">
        <f>SUM(H20:H26)</f>
        <v>61054273</v>
      </c>
      <c r="I27" s="39">
        <f>SUM(I21:I26)</f>
        <v>2069376</v>
      </c>
      <c r="J27" s="17"/>
      <c r="K27" s="40">
        <f>SUM(K20:K26)</f>
        <v>2098325</v>
      </c>
      <c r="M27" s="19">
        <f>SUM(M20:M26)</f>
        <v>61054273</v>
      </c>
    </row>
    <row r="28" spans="1:13" ht="14.25" customHeight="1" x14ac:dyDescent="0.7">
      <c r="A28" s="10"/>
      <c r="B28" s="22"/>
      <c r="C28" s="9"/>
      <c r="D28" s="17"/>
      <c r="E28" s="17"/>
      <c r="F28" s="17"/>
      <c r="G28" s="17"/>
      <c r="H28" s="17"/>
      <c r="I28" s="17"/>
      <c r="J28" s="17"/>
      <c r="K28" s="17"/>
    </row>
    <row r="29" spans="1:13" ht="22.5" thickBot="1" x14ac:dyDescent="0.75">
      <c r="A29" s="10" t="s">
        <v>28</v>
      </c>
      <c r="B29" s="22"/>
      <c r="C29" s="9"/>
      <c r="D29" s="41">
        <f>SUM(D17+D27)</f>
        <v>10378015</v>
      </c>
      <c r="E29" s="17"/>
      <c r="F29" s="42">
        <f>SUM(F17+F27)</f>
        <v>10013669</v>
      </c>
      <c r="G29" s="17"/>
      <c r="H29" s="23">
        <f>SUM(H17+H27)</f>
        <v>61054273</v>
      </c>
      <c r="I29" s="41">
        <f>SUM(I17+I27)</f>
        <v>8832866</v>
      </c>
      <c r="J29" s="17"/>
      <c r="K29" s="42">
        <f>SUM(K17+K27)</f>
        <v>8502628</v>
      </c>
      <c r="M29" s="24">
        <f>SUM(M17+M27)</f>
        <v>2977478937</v>
      </c>
    </row>
    <row r="30" spans="1:13" ht="22" thickTop="1" x14ac:dyDescent="0.65"/>
    <row r="31" spans="1:13" ht="23" x14ac:dyDescent="0.7">
      <c r="A31" s="1" t="s">
        <v>0</v>
      </c>
    </row>
    <row r="32" spans="1:13" ht="23" x14ac:dyDescent="0.7">
      <c r="A32" s="1" t="s">
        <v>127</v>
      </c>
    </row>
    <row r="33" spans="1:13" ht="22" customHeight="1" x14ac:dyDescent="0.7">
      <c r="A33" s="4"/>
      <c r="B33" s="5"/>
      <c r="C33" s="6"/>
      <c r="D33" s="7"/>
      <c r="E33" s="7"/>
      <c r="F33" s="7"/>
      <c r="G33" s="7"/>
      <c r="H33" s="7"/>
      <c r="I33" s="7"/>
      <c r="J33" s="8"/>
      <c r="K33" s="7"/>
    </row>
    <row r="34" spans="1:13" ht="22.5" customHeight="1" x14ac:dyDescent="0.7">
      <c r="B34" s="3"/>
      <c r="C34" s="6"/>
      <c r="D34" s="139" t="s">
        <v>1</v>
      </c>
      <c r="E34" s="139"/>
      <c r="F34" s="139"/>
      <c r="G34" s="9"/>
      <c r="H34" s="9"/>
      <c r="I34" s="139" t="s">
        <v>2</v>
      </c>
      <c r="J34" s="139"/>
      <c r="K34" s="139"/>
    </row>
    <row r="35" spans="1:13" ht="22.5" customHeight="1" x14ac:dyDescent="0.65">
      <c r="B35" s="3"/>
      <c r="C35" s="6"/>
      <c r="D35" s="6" t="s">
        <v>150</v>
      </c>
      <c r="F35" s="6" t="s">
        <v>3</v>
      </c>
      <c r="H35" s="6" t="s">
        <v>4</v>
      </c>
      <c r="I35" s="6" t="s">
        <v>150</v>
      </c>
      <c r="J35" s="6"/>
      <c r="K35" s="6" t="s">
        <v>3</v>
      </c>
      <c r="L35" s="6"/>
      <c r="M35" s="6" t="s">
        <v>4</v>
      </c>
    </row>
    <row r="36" spans="1:13" ht="22.5" customHeight="1" x14ac:dyDescent="0.7">
      <c r="A36" s="10" t="s">
        <v>29</v>
      </c>
      <c r="B36" s="5" t="s">
        <v>6</v>
      </c>
      <c r="C36" s="6"/>
      <c r="D36" s="11" t="s">
        <v>126</v>
      </c>
      <c r="E36" s="11"/>
      <c r="F36" s="11" t="s">
        <v>126</v>
      </c>
      <c r="G36" s="11"/>
      <c r="H36" s="11" t="s">
        <v>7</v>
      </c>
      <c r="I36" s="11" t="s">
        <v>126</v>
      </c>
      <c r="J36" s="11"/>
      <c r="K36" s="11" t="s">
        <v>126</v>
      </c>
      <c r="M36" s="6" t="s">
        <v>7</v>
      </c>
    </row>
    <row r="37" spans="1:13" ht="22.5" customHeight="1" x14ac:dyDescent="0.7">
      <c r="A37" s="10"/>
      <c r="B37" s="5"/>
      <c r="C37" s="6"/>
      <c r="D37" s="11" t="s">
        <v>8</v>
      </c>
      <c r="E37" s="11"/>
      <c r="F37" s="11"/>
      <c r="G37" s="11"/>
      <c r="H37" s="11"/>
      <c r="I37" s="11" t="s">
        <v>8</v>
      </c>
      <c r="J37" s="11"/>
      <c r="K37" s="11"/>
      <c r="M37" s="6"/>
    </row>
    <row r="38" spans="1:13" ht="22.5" customHeight="1" x14ac:dyDescent="0.65">
      <c r="B38" s="5"/>
      <c r="C38" s="6"/>
      <c r="D38" s="138" t="s">
        <v>9</v>
      </c>
      <c r="E38" s="138"/>
      <c r="F38" s="138"/>
      <c r="G38" s="138"/>
      <c r="H38" s="138"/>
      <c r="I38" s="138"/>
      <c r="J38" s="138"/>
      <c r="K38" s="138"/>
      <c r="L38" s="2"/>
      <c r="M38" s="2"/>
    </row>
    <row r="39" spans="1:13" ht="22" x14ac:dyDescent="0.7">
      <c r="A39" s="4" t="s">
        <v>30</v>
      </c>
      <c r="B39" s="5"/>
      <c r="C39" s="6"/>
      <c r="D39" s="14"/>
      <c r="E39" s="14"/>
      <c r="F39" s="14"/>
      <c r="G39" s="14"/>
      <c r="H39" s="14"/>
      <c r="I39" s="14"/>
      <c r="J39" s="14"/>
      <c r="K39" s="14"/>
    </row>
    <row r="40" spans="1:13" x14ac:dyDescent="0.65">
      <c r="A40" s="3" t="s">
        <v>31</v>
      </c>
      <c r="B40" s="5">
        <v>2</v>
      </c>
      <c r="C40" s="6"/>
      <c r="D40" s="14">
        <v>1639829</v>
      </c>
      <c r="E40" s="14"/>
      <c r="F40" s="14">
        <v>1642489</v>
      </c>
      <c r="G40" s="14"/>
      <c r="H40" s="14"/>
      <c r="I40" s="14">
        <v>1439380</v>
      </c>
      <c r="J40" s="14"/>
      <c r="K40" s="14">
        <v>1472746</v>
      </c>
    </row>
    <row r="41" spans="1:13" x14ac:dyDescent="0.65">
      <c r="A41" s="3" t="s">
        <v>132</v>
      </c>
      <c r="B41" s="5">
        <v>2</v>
      </c>
      <c r="C41" s="6"/>
      <c r="D41" s="14">
        <v>337661</v>
      </c>
      <c r="E41" s="14"/>
      <c r="F41" s="14">
        <v>356090</v>
      </c>
      <c r="G41" s="14"/>
      <c r="H41" s="14"/>
      <c r="I41" s="14">
        <v>298869</v>
      </c>
      <c r="J41" s="14"/>
      <c r="K41" s="14">
        <v>319014</v>
      </c>
    </row>
    <row r="42" spans="1:13" x14ac:dyDescent="0.65">
      <c r="A42" s="3" t="s">
        <v>32</v>
      </c>
      <c r="B42" s="5">
        <v>2</v>
      </c>
      <c r="C42" s="6"/>
      <c r="D42" s="14">
        <v>12001</v>
      </c>
      <c r="E42" s="14"/>
      <c r="F42" s="14">
        <v>10996</v>
      </c>
      <c r="G42" s="14"/>
      <c r="H42" s="14"/>
      <c r="I42" s="14">
        <v>11548</v>
      </c>
      <c r="J42" s="14"/>
      <c r="K42" s="14">
        <v>10580</v>
      </c>
    </row>
    <row r="43" spans="1:13" x14ac:dyDescent="0.65">
      <c r="A43" s="3" t="s">
        <v>33</v>
      </c>
      <c r="B43" s="5"/>
      <c r="C43" s="6"/>
      <c r="D43" s="14"/>
      <c r="E43" s="14"/>
      <c r="F43" s="14"/>
      <c r="G43" s="14"/>
      <c r="H43" s="14"/>
      <c r="I43" s="14"/>
      <c r="J43" s="14"/>
      <c r="K43" s="14"/>
    </row>
    <row r="44" spans="1:13" x14ac:dyDescent="0.65">
      <c r="A44" s="3" t="s">
        <v>15</v>
      </c>
      <c r="B44" s="5"/>
      <c r="C44" s="6"/>
      <c r="D44" s="14">
        <v>73663</v>
      </c>
      <c r="E44" s="14"/>
      <c r="F44" s="14">
        <v>84972</v>
      </c>
      <c r="G44" s="14"/>
      <c r="H44" s="14"/>
      <c r="I44" s="14">
        <v>6030</v>
      </c>
      <c r="J44" s="14"/>
      <c r="K44" s="14">
        <v>8675</v>
      </c>
      <c r="M44" s="27"/>
    </row>
    <row r="45" spans="1:13" x14ac:dyDescent="0.65">
      <c r="A45" s="3" t="s">
        <v>34</v>
      </c>
      <c r="B45" s="5"/>
      <c r="C45" s="6"/>
      <c r="D45" s="14">
        <v>222658</v>
      </c>
      <c r="E45" s="14"/>
      <c r="F45" s="14">
        <v>139266</v>
      </c>
      <c r="G45" s="14"/>
      <c r="H45" s="14"/>
      <c r="I45" s="14">
        <v>207572</v>
      </c>
      <c r="J45" s="14"/>
      <c r="K45" s="14">
        <v>130355</v>
      </c>
      <c r="M45" s="27"/>
    </row>
    <row r="46" spans="1:13" x14ac:dyDescent="0.65">
      <c r="A46" s="3" t="s">
        <v>141</v>
      </c>
      <c r="B46" s="5"/>
      <c r="C46" s="6"/>
      <c r="D46" s="14">
        <v>0</v>
      </c>
      <c r="E46" s="14"/>
      <c r="F46" s="14">
        <v>9869</v>
      </c>
      <c r="G46" s="14"/>
      <c r="H46" s="14"/>
      <c r="I46" s="14">
        <v>0</v>
      </c>
      <c r="J46" s="14"/>
      <c r="K46" s="14">
        <v>9869</v>
      </c>
    </row>
    <row r="47" spans="1:13" ht="22" x14ac:dyDescent="0.7">
      <c r="A47" s="10" t="s">
        <v>35</v>
      </c>
      <c r="B47" s="22"/>
      <c r="C47" s="9"/>
      <c r="D47" s="43">
        <f>SUM(D40:D46)</f>
        <v>2285812</v>
      </c>
      <c r="E47" s="29"/>
      <c r="F47" s="43">
        <f>SUM(F40:F46)</f>
        <v>2243682</v>
      </c>
      <c r="G47" s="29"/>
      <c r="H47" s="28">
        <f>SUM(H40:H46)</f>
        <v>0</v>
      </c>
      <c r="I47" s="43">
        <f>SUM(I40:I46)</f>
        <v>1963399</v>
      </c>
      <c r="J47" s="29"/>
      <c r="K47" s="43">
        <f>SUM(K40:K46)</f>
        <v>1951239</v>
      </c>
      <c r="M47" s="30">
        <f>SUM(M40:M46)</f>
        <v>0</v>
      </c>
    </row>
    <row r="48" spans="1:13" ht="4.5" customHeight="1" x14ac:dyDescent="0.7">
      <c r="A48" s="4"/>
      <c r="B48" s="5"/>
      <c r="C48" s="6"/>
      <c r="D48" s="29"/>
      <c r="E48" s="29"/>
      <c r="F48" s="29"/>
      <c r="G48" s="29"/>
      <c r="H48" s="29"/>
      <c r="I48" s="29"/>
      <c r="J48" s="29"/>
      <c r="K48" s="29"/>
    </row>
    <row r="49" spans="1:16" ht="22" x14ac:dyDescent="0.7">
      <c r="A49" s="4" t="s">
        <v>36</v>
      </c>
      <c r="B49" s="5"/>
      <c r="C49" s="6"/>
      <c r="D49" s="29"/>
      <c r="E49" s="29"/>
      <c r="F49" s="29"/>
      <c r="G49" s="29"/>
      <c r="H49" s="29"/>
      <c r="I49" s="29"/>
      <c r="J49" s="29"/>
      <c r="K49" s="29"/>
    </row>
    <row r="50" spans="1:16" x14ac:dyDescent="0.65">
      <c r="A50" s="31" t="s">
        <v>37</v>
      </c>
      <c r="B50" s="5"/>
      <c r="C50" s="6"/>
      <c r="D50" s="14">
        <v>70824</v>
      </c>
      <c r="E50" s="14"/>
      <c r="F50" s="14">
        <v>93301</v>
      </c>
      <c r="G50" s="14"/>
      <c r="H50" s="14"/>
      <c r="I50" s="14">
        <v>6318</v>
      </c>
      <c r="J50" s="14"/>
      <c r="K50" s="14">
        <v>7630</v>
      </c>
      <c r="M50" s="32" t="s">
        <v>20</v>
      </c>
    </row>
    <row r="51" spans="1:16" x14ac:dyDescent="0.65">
      <c r="A51" s="31" t="s">
        <v>116</v>
      </c>
      <c r="B51" s="5"/>
      <c r="C51" s="6"/>
      <c r="D51" s="14">
        <v>7503</v>
      </c>
      <c r="E51" s="14"/>
      <c r="F51" s="14">
        <v>5652</v>
      </c>
      <c r="G51" s="14"/>
      <c r="H51" s="14"/>
      <c r="I51" s="14">
        <v>7503</v>
      </c>
      <c r="J51" s="14"/>
      <c r="K51" s="14">
        <v>5653</v>
      </c>
      <c r="M51" s="32"/>
    </row>
    <row r="52" spans="1:16" x14ac:dyDescent="0.65">
      <c r="A52" s="31" t="s">
        <v>38</v>
      </c>
      <c r="B52" s="5"/>
      <c r="C52" s="6"/>
      <c r="D52" s="14"/>
      <c r="E52" s="14"/>
      <c r="F52" s="14"/>
      <c r="G52" s="14"/>
      <c r="H52" s="14"/>
      <c r="I52" s="14"/>
      <c r="J52" s="14"/>
      <c r="K52" s="14"/>
      <c r="M52" s="32"/>
    </row>
    <row r="53" spans="1:16" x14ac:dyDescent="0.65">
      <c r="A53" s="33" t="s">
        <v>39</v>
      </c>
      <c r="B53" s="5"/>
      <c r="C53" s="6"/>
      <c r="D53" s="14">
        <v>442716</v>
      </c>
      <c r="E53" s="14"/>
      <c r="F53" s="14">
        <v>440879</v>
      </c>
      <c r="G53" s="14"/>
      <c r="H53" s="14"/>
      <c r="I53" s="14">
        <v>345130</v>
      </c>
      <c r="J53" s="14"/>
      <c r="K53" s="14">
        <v>344912</v>
      </c>
      <c r="M53" s="3">
        <v>67778383</v>
      </c>
    </row>
    <row r="54" spans="1:16" ht="22" x14ac:dyDescent="0.7">
      <c r="A54" s="34" t="s">
        <v>40</v>
      </c>
      <c r="B54" s="22"/>
      <c r="C54" s="9"/>
      <c r="D54" s="43">
        <f>SUM(D50:D53)</f>
        <v>521043</v>
      </c>
      <c r="E54" s="29"/>
      <c r="F54" s="43">
        <f>SUM(F50:F53)</f>
        <v>539832</v>
      </c>
      <c r="G54" s="29"/>
      <c r="H54" s="28">
        <f>SUM(H50:H53)</f>
        <v>0</v>
      </c>
      <c r="I54" s="43">
        <f>SUM(I50:I53)</f>
        <v>358951</v>
      </c>
      <c r="J54" s="29"/>
      <c r="K54" s="43">
        <f>SUM(K50:K53)</f>
        <v>358195</v>
      </c>
      <c r="M54" s="30">
        <f>SUM(M50:M53)</f>
        <v>67778383</v>
      </c>
    </row>
    <row r="55" spans="1:16" ht="22" x14ac:dyDescent="0.7">
      <c r="A55" s="34" t="s">
        <v>41</v>
      </c>
      <c r="B55" s="22"/>
      <c r="C55" s="9"/>
      <c r="D55" s="43">
        <f>D54+D47</f>
        <v>2806855</v>
      </c>
      <c r="E55" s="29"/>
      <c r="F55" s="43">
        <f>F54+F47</f>
        <v>2783514</v>
      </c>
      <c r="G55" s="29"/>
      <c r="H55" s="28">
        <f>H54+H47</f>
        <v>0</v>
      </c>
      <c r="I55" s="43">
        <f>I54+I47</f>
        <v>2322350</v>
      </c>
      <c r="J55" s="29"/>
      <c r="K55" s="43">
        <f>SUM(K47+K54)</f>
        <v>2309434</v>
      </c>
      <c r="M55" s="19">
        <f>M54+M47</f>
        <v>67778383</v>
      </c>
    </row>
    <row r="56" spans="1:16" ht="18.5" customHeight="1" x14ac:dyDescent="0.7">
      <c r="A56" s="4"/>
      <c r="B56" s="5"/>
      <c r="C56" s="6"/>
      <c r="D56" s="29"/>
      <c r="E56" s="29"/>
      <c r="F56" s="29"/>
      <c r="G56" s="29"/>
      <c r="H56" s="29"/>
      <c r="I56" s="29"/>
      <c r="J56" s="29"/>
      <c r="K56" s="29"/>
    </row>
    <row r="57" spans="1:16" ht="22" x14ac:dyDescent="0.7">
      <c r="A57" s="4" t="s">
        <v>42</v>
      </c>
      <c r="B57" s="5"/>
      <c r="C57" s="6"/>
      <c r="D57" s="25"/>
      <c r="E57" s="25"/>
      <c r="F57" s="25"/>
      <c r="G57" s="25"/>
      <c r="H57" s="25"/>
      <c r="I57" s="25"/>
      <c r="J57" s="25"/>
      <c r="K57" s="25"/>
      <c r="P57" s="3" t="s">
        <v>43</v>
      </c>
    </row>
    <row r="58" spans="1:16" x14ac:dyDescent="0.65">
      <c r="A58" s="3" t="s">
        <v>44</v>
      </c>
      <c r="B58" s="5"/>
      <c r="C58" s="6"/>
      <c r="D58" s="12"/>
      <c r="E58" s="12"/>
      <c r="F58" s="12"/>
      <c r="G58" s="12"/>
      <c r="H58" s="12"/>
      <c r="I58" s="12"/>
      <c r="J58" s="12"/>
      <c r="K58" s="12"/>
    </row>
    <row r="59" spans="1:16" ht="22" thickBot="1" x14ac:dyDescent="0.7">
      <c r="A59" s="3" t="s">
        <v>45</v>
      </c>
      <c r="B59" s="5"/>
      <c r="C59" s="6"/>
      <c r="E59" s="12"/>
      <c r="G59" s="12"/>
      <c r="H59" s="35">
        <v>250000000</v>
      </c>
      <c r="J59" s="12"/>
      <c r="M59" s="35">
        <v>250000000</v>
      </c>
    </row>
    <row r="60" spans="1:16" ht="22.5" thickTop="1" thickBot="1" x14ac:dyDescent="0.7">
      <c r="A60" s="2" t="s">
        <v>46</v>
      </c>
      <c r="B60" s="5"/>
      <c r="C60" s="6"/>
      <c r="D60" s="36">
        <v>238981</v>
      </c>
      <c r="E60" s="25"/>
      <c r="F60" s="36">
        <v>238981</v>
      </c>
      <c r="G60" s="25"/>
      <c r="H60" s="25">
        <v>220000000</v>
      </c>
      <c r="I60" s="36">
        <v>238981</v>
      </c>
      <c r="J60" s="25"/>
      <c r="K60" s="36">
        <v>238981</v>
      </c>
      <c r="M60" s="3">
        <v>220000000</v>
      </c>
    </row>
    <row r="61" spans="1:16" ht="20.25" customHeight="1" thickTop="1" x14ac:dyDescent="0.65">
      <c r="A61" s="3" t="s">
        <v>47</v>
      </c>
      <c r="B61" s="5"/>
      <c r="C61" s="6"/>
      <c r="D61" s="32"/>
      <c r="E61" s="25"/>
      <c r="F61" s="26"/>
      <c r="G61" s="25"/>
      <c r="H61" s="25">
        <v>-154818400</v>
      </c>
      <c r="I61" s="32"/>
      <c r="J61" s="25"/>
      <c r="K61" s="26"/>
      <c r="M61" s="3">
        <v>-154818400</v>
      </c>
    </row>
    <row r="62" spans="1:16" x14ac:dyDescent="0.65">
      <c r="A62" s="2" t="s">
        <v>48</v>
      </c>
      <c r="B62" s="3"/>
      <c r="D62" s="26">
        <v>208981</v>
      </c>
      <c r="E62" s="26"/>
      <c r="F62" s="26">
        <v>208981</v>
      </c>
      <c r="G62" s="26">
        <v>208981</v>
      </c>
      <c r="H62" s="26">
        <v>208981</v>
      </c>
      <c r="I62" s="26">
        <v>208981</v>
      </c>
      <c r="J62" s="26"/>
      <c r="K62" s="26">
        <v>208981</v>
      </c>
    </row>
    <row r="63" spans="1:16" x14ac:dyDescent="0.65">
      <c r="A63" s="3" t="s">
        <v>49</v>
      </c>
      <c r="B63" s="5"/>
      <c r="C63" s="6"/>
      <c r="D63" s="25"/>
      <c r="E63" s="25"/>
      <c r="F63" s="26"/>
      <c r="G63" s="25"/>
      <c r="H63" s="25">
        <v>653700000</v>
      </c>
      <c r="I63" s="25"/>
      <c r="J63" s="25"/>
      <c r="K63" s="26"/>
    </row>
    <row r="64" spans="1:16" x14ac:dyDescent="0.65">
      <c r="A64" s="3" t="s">
        <v>50</v>
      </c>
      <c r="B64" s="5"/>
      <c r="C64" s="6"/>
      <c r="D64" s="25">
        <v>653700</v>
      </c>
      <c r="E64" s="25"/>
      <c r="F64" s="25">
        <v>653700</v>
      </c>
      <c r="G64" s="25"/>
      <c r="H64" s="25"/>
      <c r="I64" s="25">
        <v>653700</v>
      </c>
      <c r="J64" s="25">
        <v>653700</v>
      </c>
      <c r="K64" s="25">
        <v>653700</v>
      </c>
    </row>
    <row r="65" spans="1:16" ht="21.75" customHeight="1" x14ac:dyDescent="0.65">
      <c r="A65" s="3" t="s">
        <v>51</v>
      </c>
      <c r="B65" s="5"/>
      <c r="C65" s="6"/>
      <c r="D65" s="25"/>
      <c r="E65" s="25"/>
      <c r="F65" s="25"/>
      <c r="G65" s="25"/>
      <c r="H65" s="25"/>
      <c r="I65" s="25"/>
      <c r="J65" s="25"/>
      <c r="K65" s="25"/>
      <c r="M65" s="12">
        <v>25000000</v>
      </c>
    </row>
    <row r="66" spans="1:16" ht="20.149999999999999" customHeight="1" x14ac:dyDescent="0.65">
      <c r="A66" s="3" t="s">
        <v>52</v>
      </c>
      <c r="B66" s="5"/>
      <c r="C66" s="6"/>
      <c r="D66" s="26"/>
      <c r="E66" s="26"/>
      <c r="F66" s="26"/>
      <c r="G66" s="26"/>
      <c r="H66" s="26"/>
      <c r="I66" s="26"/>
      <c r="J66" s="26"/>
      <c r="K66" s="26"/>
      <c r="M66" s="3" t="e">
        <f>#REF!</f>
        <v>#REF!</v>
      </c>
    </row>
    <row r="67" spans="1:16" ht="21.75" customHeight="1" x14ac:dyDescent="0.7">
      <c r="A67" s="3" t="s">
        <v>53</v>
      </c>
      <c r="B67" s="22"/>
      <c r="C67" s="6"/>
      <c r="D67" s="25">
        <v>25000</v>
      </c>
      <c r="E67" s="25"/>
      <c r="F67" s="25">
        <v>25000</v>
      </c>
      <c r="G67" s="25">
        <v>25000</v>
      </c>
      <c r="H67" s="25">
        <v>25000</v>
      </c>
      <c r="I67" s="25">
        <v>25000</v>
      </c>
      <c r="J67" s="25"/>
      <c r="K67" s="25">
        <v>25000</v>
      </c>
      <c r="M67" s="19" t="e">
        <f>SUM(M60:M66)</f>
        <v>#REF!</v>
      </c>
    </row>
    <row r="68" spans="1:16" ht="20.25" customHeight="1" x14ac:dyDescent="0.7">
      <c r="A68" s="3" t="s">
        <v>54</v>
      </c>
      <c r="B68" s="22"/>
      <c r="C68" s="9"/>
      <c r="D68" s="25">
        <v>6683479</v>
      </c>
      <c r="E68" s="25"/>
      <c r="F68" s="25">
        <v>6342474</v>
      </c>
      <c r="G68" s="25"/>
      <c r="H68" s="25" t="e">
        <f>#REF!</f>
        <v>#REF!</v>
      </c>
      <c r="I68" s="25">
        <v>5622835</v>
      </c>
      <c r="J68" s="25">
        <v>4162489</v>
      </c>
      <c r="K68" s="25">
        <v>5305513</v>
      </c>
    </row>
    <row r="69" spans="1:16" ht="22.5" thickBot="1" x14ac:dyDescent="0.75">
      <c r="A69" s="10" t="s">
        <v>55</v>
      </c>
      <c r="B69" s="22"/>
      <c r="C69" s="9"/>
      <c r="D69" s="43">
        <f>SUM(D62:D68)</f>
        <v>7571160</v>
      </c>
      <c r="E69" s="29"/>
      <c r="F69" s="43">
        <f>SUM(F62:F68)</f>
        <v>7230155</v>
      </c>
      <c r="G69" s="29"/>
      <c r="H69" s="28" t="e">
        <f>SUM(H60:H68)</f>
        <v>#REF!</v>
      </c>
      <c r="I69" s="43">
        <f>SUM(I62:I68)</f>
        <v>6510516</v>
      </c>
      <c r="J69" s="29"/>
      <c r="K69" s="43">
        <f>SUM(K62:K68)</f>
        <v>6193194</v>
      </c>
      <c r="M69" s="24" t="e">
        <f>SUM(M55+M67)</f>
        <v>#REF!</v>
      </c>
    </row>
    <row r="70" spans="1:16" ht="2.5" customHeight="1" thickTop="1" x14ac:dyDescent="0.7">
      <c r="A70" s="10"/>
      <c r="C70" s="9"/>
      <c r="D70" s="29"/>
      <c r="E70" s="29"/>
      <c r="F70" s="29"/>
      <c r="G70" s="29"/>
      <c r="H70" s="29"/>
      <c r="I70" s="29"/>
      <c r="J70" s="29"/>
      <c r="K70" s="29"/>
    </row>
    <row r="71" spans="1:16" ht="22.5" customHeight="1" thickBot="1" x14ac:dyDescent="0.75">
      <c r="A71" s="10" t="s">
        <v>56</v>
      </c>
      <c r="D71" s="44">
        <f>SUM(D55+D69)</f>
        <v>10378015</v>
      </c>
      <c r="E71" s="29"/>
      <c r="F71" s="44">
        <f>SUM(F55+F69)</f>
        <v>10013669</v>
      </c>
      <c r="G71" s="29"/>
      <c r="H71" s="37" t="e">
        <f>SUM(H55+H69)</f>
        <v>#REF!</v>
      </c>
      <c r="I71" s="44">
        <f>SUM(I55+I69)</f>
        <v>8832866</v>
      </c>
      <c r="J71" s="29"/>
      <c r="K71" s="44">
        <f>SUM(K55+K69)</f>
        <v>8502628</v>
      </c>
    </row>
    <row r="72" spans="1:16" ht="22" thickTop="1" x14ac:dyDescent="0.65">
      <c r="D72" s="150">
        <f>D29-D71</f>
        <v>0</v>
      </c>
      <c r="E72" s="150">
        <f t="shared" ref="E72:K72" si="0">E29-E71</f>
        <v>0</v>
      </c>
      <c r="F72" s="150">
        <f t="shared" si="0"/>
        <v>0</v>
      </c>
      <c r="G72" s="150">
        <f t="shared" si="0"/>
        <v>0</v>
      </c>
      <c r="H72" s="150" t="e">
        <f t="shared" si="0"/>
        <v>#REF!</v>
      </c>
      <c r="I72" s="150">
        <f t="shared" si="0"/>
        <v>0</v>
      </c>
      <c r="J72" s="150">
        <f t="shared" si="0"/>
        <v>0</v>
      </c>
      <c r="K72" s="150">
        <f t="shared" si="0"/>
        <v>0</v>
      </c>
      <c r="L72" s="151"/>
      <c r="M72" s="38"/>
      <c r="N72" s="38"/>
      <c r="O72" s="38"/>
      <c r="P72" s="38"/>
    </row>
  </sheetData>
  <sheetProtection formatCells="0" formatColumns="0" formatRows="0" insertColumns="0" insertRows="0" insertHyperlinks="0" deleteColumns="0" deleteRows="0" sort="0" autoFilter="0" pivotTables="0"/>
  <mergeCells count="6">
    <mergeCell ref="D38:K38"/>
    <mergeCell ref="D4:F4"/>
    <mergeCell ref="I4:K4"/>
    <mergeCell ref="D34:F34"/>
    <mergeCell ref="I34:K34"/>
    <mergeCell ref="D8:K8"/>
  </mergeCells>
  <phoneticPr fontId="4" type="noConversion"/>
  <pageMargins left="0.7" right="0.7" top="0.48" bottom="0.5" header="0.5" footer="0.5"/>
  <pageSetup paperSize="9" scale="85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9"/>
  <sheetViews>
    <sheetView view="pageBreakPreview" zoomScale="85" zoomScaleNormal="90" zoomScaleSheetLayoutView="85" workbookViewId="0">
      <selection activeCell="B7" sqref="B7"/>
    </sheetView>
  </sheetViews>
  <sheetFormatPr defaultColWidth="9.09765625" defaultRowHeight="22.5" customHeight="1" x14ac:dyDescent="0.65"/>
  <cols>
    <col min="1" max="1" width="35.8984375" style="45" customWidth="1"/>
    <col min="2" max="2" width="10" style="2" customWidth="1"/>
    <col min="3" max="3" width="14.8984375" style="45" customWidth="1"/>
    <col min="4" max="4" width="1.09765625" style="45" customWidth="1"/>
    <col min="5" max="5" width="14.8984375" style="45" customWidth="1"/>
    <col min="6" max="6" width="1.09765625" style="45" customWidth="1"/>
    <col min="7" max="7" width="14.8984375" style="45" customWidth="1"/>
    <col min="8" max="8" width="1.09765625" style="45" customWidth="1"/>
    <col min="9" max="9" width="14.8984375" style="45" customWidth="1"/>
    <col min="10" max="10" width="9.09765625" style="45"/>
    <col min="11" max="11" width="11.3984375" style="45" bestFit="1" customWidth="1"/>
    <col min="12" max="12" width="13.09765625" style="45" bestFit="1" customWidth="1"/>
    <col min="13" max="16384" width="9.09765625" style="45"/>
  </cols>
  <sheetData>
    <row r="1" spans="1:11" s="46" customFormat="1" ht="22.5" customHeight="1" x14ac:dyDescent="0.7">
      <c r="A1" s="1" t="s">
        <v>0</v>
      </c>
      <c r="B1" s="2"/>
      <c r="C1" s="45"/>
      <c r="D1" s="45"/>
      <c r="E1" s="45"/>
      <c r="F1" s="45"/>
      <c r="G1" s="45"/>
      <c r="H1" s="45"/>
      <c r="I1" s="45"/>
    </row>
    <row r="2" spans="1:11" s="46" customFormat="1" ht="22.5" customHeight="1" x14ac:dyDescent="0.7">
      <c r="A2" s="1" t="s">
        <v>57</v>
      </c>
      <c r="B2" s="2"/>
      <c r="C2" s="45"/>
      <c r="D2" s="45"/>
      <c r="E2" s="45"/>
      <c r="F2" s="45"/>
      <c r="G2" s="45"/>
      <c r="H2" s="45"/>
      <c r="I2" s="45"/>
    </row>
    <row r="3" spans="1:11" s="46" customFormat="1" ht="22.5" customHeight="1" x14ac:dyDescent="0.7">
      <c r="A3" s="1"/>
      <c r="B3" s="5"/>
      <c r="C3" s="45"/>
      <c r="D3" s="45"/>
      <c r="E3" s="45"/>
      <c r="F3" s="45"/>
      <c r="G3" s="45"/>
      <c r="H3" s="45"/>
      <c r="I3" s="45"/>
    </row>
    <row r="4" spans="1:11" ht="22.5" customHeight="1" x14ac:dyDescent="0.65">
      <c r="A4" s="47"/>
      <c r="B4" s="3"/>
      <c r="C4" s="141" t="s">
        <v>1</v>
      </c>
      <c r="D4" s="141"/>
      <c r="E4" s="141"/>
      <c r="F4" s="34"/>
      <c r="G4" s="141" t="s">
        <v>2</v>
      </c>
      <c r="H4" s="141"/>
      <c r="I4" s="141"/>
    </row>
    <row r="5" spans="1:11" ht="22.5" customHeight="1" x14ac:dyDescent="0.65">
      <c r="A5" s="47"/>
      <c r="B5" s="3"/>
      <c r="C5" s="140" t="s">
        <v>58</v>
      </c>
      <c r="D5" s="140"/>
      <c r="E5" s="140"/>
      <c r="F5" s="34"/>
      <c r="G5" s="140" t="s">
        <v>58</v>
      </c>
      <c r="H5" s="140"/>
      <c r="I5" s="140"/>
    </row>
    <row r="6" spans="1:11" ht="22.5" customHeight="1" x14ac:dyDescent="0.65">
      <c r="A6" s="47"/>
      <c r="C6" s="140" t="s">
        <v>151</v>
      </c>
      <c r="D6" s="140"/>
      <c r="E6" s="140"/>
      <c r="F6" s="34"/>
      <c r="G6" s="140" t="str">
        <f>C6</f>
        <v xml:space="preserve"> 31 ธันวาคม</v>
      </c>
      <c r="H6" s="140"/>
      <c r="I6" s="140"/>
    </row>
    <row r="7" spans="1:11" s="46" customFormat="1" ht="22.5" customHeight="1" x14ac:dyDescent="0.65">
      <c r="A7" s="47"/>
      <c r="B7" s="5" t="s">
        <v>6</v>
      </c>
      <c r="C7" s="50">
        <v>2568</v>
      </c>
      <c r="D7" s="50"/>
      <c r="E7" s="50">
        <v>2567</v>
      </c>
      <c r="F7" s="50"/>
      <c r="G7" s="50">
        <v>2568</v>
      </c>
      <c r="H7" s="50"/>
      <c r="I7" s="50">
        <v>2567</v>
      </c>
    </row>
    <row r="8" spans="1:11" s="46" customFormat="1" ht="22.5" customHeight="1" x14ac:dyDescent="0.65">
      <c r="A8" s="47"/>
      <c r="B8" s="5"/>
      <c r="C8" s="142" t="s">
        <v>9</v>
      </c>
      <c r="D8" s="142"/>
      <c r="E8" s="142"/>
      <c r="F8" s="142"/>
      <c r="G8" s="142"/>
      <c r="H8" s="142"/>
      <c r="I8" s="142"/>
    </row>
    <row r="9" spans="1:11" s="46" customFormat="1" ht="22.5" customHeight="1" x14ac:dyDescent="0.65">
      <c r="A9" s="51" t="s">
        <v>59</v>
      </c>
      <c r="B9" s="5"/>
      <c r="C9" s="52"/>
      <c r="D9" s="52"/>
      <c r="E9" s="52"/>
      <c r="F9" s="52"/>
      <c r="G9" s="52"/>
      <c r="H9" s="52"/>
      <c r="I9" s="52"/>
    </row>
    <row r="10" spans="1:11" s="46" customFormat="1" ht="22.5" customHeight="1" x14ac:dyDescent="0.65">
      <c r="A10" s="33" t="s">
        <v>60</v>
      </c>
      <c r="B10" s="5" t="s">
        <v>158</v>
      </c>
      <c r="C10" s="25">
        <v>4541992</v>
      </c>
      <c r="D10" s="25"/>
      <c r="E10" s="25">
        <v>5183085</v>
      </c>
      <c r="F10" s="25"/>
      <c r="G10" s="26">
        <v>4016146</v>
      </c>
      <c r="H10" s="25"/>
      <c r="I10" s="26">
        <v>4638602</v>
      </c>
    </row>
    <row r="11" spans="1:11" s="46" customFormat="1" ht="22.5" hidden="1" customHeight="1" x14ac:dyDescent="0.65">
      <c r="A11" s="33" t="s">
        <v>61</v>
      </c>
      <c r="B11" s="5" t="s">
        <v>13</v>
      </c>
      <c r="C11" s="25"/>
      <c r="D11" s="25"/>
      <c r="E11" s="25"/>
      <c r="F11" s="25"/>
      <c r="G11" s="26"/>
      <c r="H11" s="25"/>
      <c r="I11" s="26"/>
    </row>
    <row r="12" spans="1:11" s="46" customFormat="1" ht="22.5" customHeight="1" x14ac:dyDescent="0.65">
      <c r="A12" s="33" t="s">
        <v>62</v>
      </c>
      <c r="B12" s="5">
        <v>2</v>
      </c>
      <c r="C12" s="25">
        <v>20359</v>
      </c>
      <c r="D12" s="25"/>
      <c r="E12" s="25">
        <v>30273</v>
      </c>
      <c r="F12" s="25"/>
      <c r="G12" s="26">
        <v>12201</v>
      </c>
      <c r="H12" s="25"/>
      <c r="I12" s="26">
        <v>14100</v>
      </c>
    </row>
    <row r="13" spans="1:11" s="46" customFormat="1" ht="22.5" customHeight="1" x14ac:dyDescent="0.65">
      <c r="A13" s="33" t="s">
        <v>63</v>
      </c>
      <c r="B13" s="5"/>
      <c r="C13" s="25">
        <v>0</v>
      </c>
      <c r="D13" s="25">
        <v>0</v>
      </c>
      <c r="E13" s="25">
        <v>26017</v>
      </c>
      <c r="F13" s="25">
        <v>0</v>
      </c>
      <c r="G13" s="26">
        <v>0</v>
      </c>
      <c r="H13" s="25">
        <v>0</v>
      </c>
      <c r="I13" s="26">
        <v>18444</v>
      </c>
    </row>
    <row r="14" spans="1:11" s="54" customFormat="1" ht="22.5" customHeight="1" x14ac:dyDescent="0.65">
      <c r="A14" s="33" t="s">
        <v>157</v>
      </c>
      <c r="B14" s="5"/>
      <c r="C14" s="25">
        <v>10719</v>
      </c>
      <c r="D14" s="53">
        <v>0</v>
      </c>
      <c r="E14" s="25">
        <v>0</v>
      </c>
      <c r="F14" s="53">
        <v>0</v>
      </c>
      <c r="G14" s="26">
        <v>10719</v>
      </c>
      <c r="H14" s="53">
        <v>0</v>
      </c>
      <c r="I14" s="26">
        <v>0</v>
      </c>
      <c r="K14" s="55"/>
    </row>
    <row r="15" spans="1:11" ht="22.5" customHeight="1" x14ac:dyDescent="0.65">
      <c r="A15" s="34" t="s">
        <v>64</v>
      </c>
      <c r="B15" s="5"/>
      <c r="C15" s="62">
        <f>SUM(C10:C14)</f>
        <v>4573070</v>
      </c>
      <c r="D15" s="56"/>
      <c r="E15" s="62">
        <f>SUM(E10:E14)</f>
        <v>5239375</v>
      </c>
      <c r="F15" s="56"/>
      <c r="G15" s="62">
        <f>SUM(G10:G14)</f>
        <v>4039066</v>
      </c>
      <c r="H15" s="56"/>
      <c r="I15" s="62">
        <f>SUM(I10:I14)</f>
        <v>4671146</v>
      </c>
    </row>
    <row r="16" spans="1:11" s="46" customFormat="1" ht="22.5" customHeight="1" x14ac:dyDescent="0.7">
      <c r="A16" s="1"/>
      <c r="B16" s="5"/>
      <c r="C16" s="57"/>
      <c r="D16" s="57"/>
      <c r="E16" s="57"/>
      <c r="F16" s="57"/>
      <c r="G16" s="57"/>
      <c r="H16" s="57"/>
      <c r="I16" s="57"/>
    </row>
    <row r="17" spans="1:11" s="46" customFormat="1" ht="22.5" customHeight="1" x14ac:dyDescent="0.65">
      <c r="A17" s="51" t="s">
        <v>65</v>
      </c>
      <c r="B17" s="5"/>
      <c r="C17" s="52"/>
      <c r="D17" s="52"/>
      <c r="E17" s="52"/>
      <c r="F17" s="52"/>
      <c r="G17" s="52"/>
      <c r="H17" s="52"/>
      <c r="I17" s="52"/>
    </row>
    <row r="18" spans="1:11" s="46" customFormat="1" ht="22.5" customHeight="1" x14ac:dyDescent="0.65">
      <c r="A18" s="33" t="s">
        <v>66</v>
      </c>
      <c r="B18" s="5">
        <v>2</v>
      </c>
      <c r="C18" s="26">
        <v>3885148</v>
      </c>
      <c r="D18" s="25"/>
      <c r="E18" s="26">
        <v>4627915</v>
      </c>
      <c r="F18" s="25"/>
      <c r="G18" s="52">
        <v>3389628</v>
      </c>
      <c r="H18" s="25"/>
      <c r="I18" s="52">
        <v>4109279</v>
      </c>
      <c r="J18" s="45"/>
      <c r="K18" s="45"/>
    </row>
    <row r="19" spans="1:11" s="46" customFormat="1" ht="22.5" customHeight="1" x14ac:dyDescent="0.65">
      <c r="A19" s="33" t="s">
        <v>67</v>
      </c>
      <c r="B19" s="5">
        <v>2</v>
      </c>
      <c r="C19" s="25">
        <v>108283</v>
      </c>
      <c r="D19" s="25"/>
      <c r="E19" s="25">
        <v>130098</v>
      </c>
      <c r="F19" s="25"/>
      <c r="G19" s="52">
        <v>104575</v>
      </c>
      <c r="H19" s="25"/>
      <c r="I19" s="52">
        <v>126083</v>
      </c>
      <c r="J19" s="45"/>
      <c r="K19" s="45"/>
    </row>
    <row r="20" spans="1:11" s="46" customFormat="1" ht="22.5" customHeight="1" x14ac:dyDescent="0.65">
      <c r="A20" s="33" t="s">
        <v>68</v>
      </c>
      <c r="B20" s="5">
        <v>2</v>
      </c>
      <c r="C20" s="25">
        <v>86346</v>
      </c>
      <c r="D20" s="25"/>
      <c r="E20" s="25">
        <v>75489</v>
      </c>
      <c r="F20" s="25"/>
      <c r="G20" s="52">
        <v>75984</v>
      </c>
      <c r="H20" s="25"/>
      <c r="I20" s="52">
        <v>65004</v>
      </c>
      <c r="J20" s="45"/>
      <c r="K20" s="45"/>
    </row>
    <row r="21" spans="1:11" s="54" customFormat="1" ht="22.5" customHeight="1" x14ac:dyDescent="0.65">
      <c r="A21" s="33" t="s">
        <v>147</v>
      </c>
      <c r="B21" s="5"/>
      <c r="C21" s="25">
        <v>65068</v>
      </c>
      <c r="D21" s="25">
        <v>0</v>
      </c>
      <c r="E21" s="25">
        <v>0</v>
      </c>
      <c r="F21" s="25">
        <v>0</v>
      </c>
      <c r="G21" s="25">
        <v>71870</v>
      </c>
      <c r="H21" s="25"/>
      <c r="I21" s="25">
        <v>0</v>
      </c>
      <c r="J21" s="58"/>
      <c r="K21" s="58"/>
    </row>
    <row r="22" spans="1:11" s="54" customFormat="1" ht="22.5" hidden="1" customHeight="1" x14ac:dyDescent="0.65">
      <c r="A22" s="33" t="s">
        <v>148</v>
      </c>
      <c r="B22" s="5">
        <v>4</v>
      </c>
      <c r="C22" s="25"/>
      <c r="D22" s="25"/>
      <c r="E22" s="25">
        <v>0</v>
      </c>
      <c r="F22" s="25"/>
      <c r="G22" s="25">
        <v>0</v>
      </c>
      <c r="H22" s="25"/>
      <c r="I22" s="25">
        <v>0</v>
      </c>
      <c r="J22" s="58"/>
      <c r="K22" s="58"/>
    </row>
    <row r="23" spans="1:11" s="46" customFormat="1" ht="22.5" customHeight="1" x14ac:dyDescent="0.65">
      <c r="A23" s="33" t="s">
        <v>69</v>
      </c>
      <c r="B23" s="5"/>
      <c r="C23" s="26">
        <v>1729</v>
      </c>
      <c r="D23" s="26"/>
      <c r="E23" s="26">
        <v>1978</v>
      </c>
      <c r="F23" s="26"/>
      <c r="G23" s="25">
        <v>112</v>
      </c>
      <c r="H23" s="25"/>
      <c r="I23" s="25">
        <v>181</v>
      </c>
      <c r="J23" s="45"/>
      <c r="K23" s="45"/>
    </row>
    <row r="24" spans="1:11" ht="22.5" customHeight="1" x14ac:dyDescent="0.65">
      <c r="A24" s="34" t="s">
        <v>70</v>
      </c>
      <c r="B24" s="5"/>
      <c r="C24" s="62">
        <f>SUM(C18:C23)</f>
        <v>4146574</v>
      </c>
      <c r="D24" s="56"/>
      <c r="E24" s="62">
        <f>SUM(E18:E23)</f>
        <v>4835480</v>
      </c>
      <c r="F24" s="56"/>
      <c r="G24" s="62">
        <f>SUM(G18:G23)</f>
        <v>3642169</v>
      </c>
      <c r="H24" s="56"/>
      <c r="I24" s="62">
        <f>SUM(I18:I23)</f>
        <v>4300547</v>
      </c>
    </row>
    <row r="25" spans="1:11" s="46" customFormat="1" ht="22.5" customHeight="1" x14ac:dyDescent="0.7">
      <c r="A25" s="1"/>
      <c r="B25" s="5"/>
      <c r="C25" s="57"/>
      <c r="D25" s="57"/>
      <c r="E25" s="57"/>
      <c r="F25" s="57"/>
      <c r="G25" s="57"/>
      <c r="H25" s="57"/>
      <c r="I25" s="57"/>
      <c r="J25" s="45"/>
      <c r="K25" s="45"/>
    </row>
    <row r="26" spans="1:11" ht="22.5" customHeight="1" x14ac:dyDescent="0.7">
      <c r="A26" s="34" t="s">
        <v>71</v>
      </c>
      <c r="B26" s="5"/>
      <c r="C26" s="63">
        <f>C15-C24</f>
        <v>426496</v>
      </c>
      <c r="D26" s="56"/>
      <c r="E26" s="63">
        <f>E15-E24</f>
        <v>403895</v>
      </c>
      <c r="F26" s="56"/>
      <c r="G26" s="63">
        <f>G15-G24</f>
        <v>396897</v>
      </c>
      <c r="H26" s="56"/>
      <c r="I26" s="63">
        <f>I15-I24</f>
        <v>370599</v>
      </c>
      <c r="J26" s="3"/>
      <c r="K26" s="3"/>
    </row>
    <row r="27" spans="1:11" s="46" customFormat="1" ht="22.5" customHeight="1" x14ac:dyDescent="0.7">
      <c r="A27" s="33" t="s">
        <v>72</v>
      </c>
      <c r="B27" s="22"/>
      <c r="C27" s="59">
        <v>85491</v>
      </c>
      <c r="D27" s="25"/>
      <c r="E27" s="59">
        <v>80378</v>
      </c>
      <c r="F27" s="25"/>
      <c r="G27" s="59">
        <v>79575</v>
      </c>
      <c r="H27" s="25"/>
      <c r="I27" s="59">
        <v>74185</v>
      </c>
      <c r="J27" s="3"/>
      <c r="K27" s="3"/>
    </row>
    <row r="28" spans="1:11" ht="22.5" customHeight="1" x14ac:dyDescent="0.7">
      <c r="A28" s="34" t="s">
        <v>73</v>
      </c>
      <c r="B28" s="22"/>
      <c r="C28" s="64">
        <f>C26-C27</f>
        <v>341005</v>
      </c>
      <c r="D28" s="56"/>
      <c r="E28" s="64">
        <f>E26-E27</f>
        <v>323517</v>
      </c>
      <c r="F28" s="56"/>
      <c r="G28" s="64">
        <f>G26-G27</f>
        <v>317322</v>
      </c>
      <c r="H28" s="56"/>
      <c r="I28" s="64">
        <f>I26-I27</f>
        <v>296414</v>
      </c>
    </row>
    <row r="29" spans="1:11" s="46" customFormat="1" ht="22.5" customHeight="1" x14ac:dyDescent="0.7">
      <c r="A29" s="1"/>
      <c r="B29" s="22"/>
      <c r="C29" s="57"/>
      <c r="D29" s="57"/>
      <c r="E29" s="57"/>
      <c r="F29" s="57"/>
      <c r="G29" s="57"/>
      <c r="H29" s="57"/>
      <c r="I29" s="57"/>
      <c r="J29" s="45"/>
      <c r="K29" s="45"/>
    </row>
    <row r="30" spans="1:11" ht="22.5" customHeight="1" x14ac:dyDescent="0.7">
      <c r="A30" s="10" t="s">
        <v>74</v>
      </c>
      <c r="C30" s="60">
        <v>0</v>
      </c>
      <c r="D30" s="61"/>
      <c r="E30" s="60" t="s">
        <v>20</v>
      </c>
      <c r="F30" s="61"/>
      <c r="G30" s="60">
        <v>0</v>
      </c>
      <c r="H30" s="61"/>
      <c r="I30" s="60">
        <v>0</v>
      </c>
    </row>
    <row r="31" spans="1:11" s="46" customFormat="1" ht="22.5" customHeight="1" x14ac:dyDescent="0.7">
      <c r="A31" s="1"/>
      <c r="B31" s="2"/>
      <c r="C31" s="57"/>
      <c r="D31" s="57"/>
      <c r="E31" s="57"/>
      <c r="F31" s="57"/>
      <c r="G31" s="57"/>
      <c r="H31" s="57"/>
      <c r="I31" s="57"/>
      <c r="J31" s="45"/>
      <c r="K31" s="45"/>
    </row>
    <row r="32" spans="1:11" ht="22.5" customHeight="1" thickBot="1" x14ac:dyDescent="0.75">
      <c r="A32" s="10" t="s">
        <v>75</v>
      </c>
      <c r="C32" s="65">
        <f>SUM(C28:C30)</f>
        <v>341005</v>
      </c>
      <c r="D32" s="56"/>
      <c r="E32" s="65">
        <f>SUM(E28:E30)</f>
        <v>323517</v>
      </c>
      <c r="F32" s="56"/>
      <c r="G32" s="65">
        <f>SUM(G28:G30)</f>
        <v>317322</v>
      </c>
      <c r="H32" s="56"/>
      <c r="I32" s="65">
        <f>SUM(I28:I30)</f>
        <v>296414</v>
      </c>
    </row>
    <row r="33" spans="1:11" s="46" customFormat="1" ht="20" customHeight="1" thickTop="1" x14ac:dyDescent="0.7">
      <c r="A33" s="1"/>
      <c r="B33" s="5"/>
      <c r="C33" s="57"/>
      <c r="D33" s="57"/>
      <c r="E33" s="57"/>
      <c r="F33" s="57">
        <f>F25/20898</f>
        <v>0</v>
      </c>
      <c r="G33" s="57"/>
      <c r="H33" s="57"/>
      <c r="I33" s="57"/>
      <c r="J33" s="45"/>
      <c r="K33" s="45"/>
    </row>
    <row r="34" spans="1:11" ht="25" customHeight="1" thickBot="1" x14ac:dyDescent="0.7">
      <c r="A34" s="103" t="s">
        <v>76</v>
      </c>
      <c r="B34" s="3"/>
      <c r="C34" s="104">
        <f>C28/20898</f>
        <v>16.31759020001914</v>
      </c>
      <c r="D34" s="105"/>
      <c r="E34" s="104">
        <f>E28/20898</f>
        <v>15.480763709445879</v>
      </c>
      <c r="F34" s="105"/>
      <c r="G34" s="104">
        <f>G28/20898</f>
        <v>15.184323858742463</v>
      </c>
      <c r="H34" s="105"/>
      <c r="I34" s="104">
        <f>I28/20898</f>
        <v>14.183845344052063</v>
      </c>
    </row>
    <row r="35" spans="1:11" ht="22.5" customHeight="1" thickTop="1" x14ac:dyDescent="0.65">
      <c r="B35" s="3"/>
    </row>
    <row r="36" spans="1:11" ht="22.5" customHeight="1" x14ac:dyDescent="0.65">
      <c r="B36" s="5"/>
    </row>
    <row r="37" spans="1:11" ht="22.5" customHeight="1" x14ac:dyDescent="0.65">
      <c r="B37" s="5"/>
    </row>
    <row r="38" spans="1:11" ht="22.5" customHeight="1" x14ac:dyDescent="0.65">
      <c r="B38" s="5"/>
    </row>
    <row r="39" spans="1:11" ht="22.5" customHeight="1" x14ac:dyDescent="0.65">
      <c r="B39" s="5"/>
    </row>
    <row r="40" spans="1:11" ht="22.5" customHeight="1" x14ac:dyDescent="0.65">
      <c r="B40" s="5"/>
    </row>
    <row r="41" spans="1:11" ht="22.5" customHeight="1" x14ac:dyDescent="0.65">
      <c r="B41" s="5"/>
      <c r="F41" s="3"/>
      <c r="G41" s="3"/>
      <c r="H41" s="3"/>
      <c r="I41" s="3"/>
      <c r="J41" s="3"/>
      <c r="K41" s="3"/>
    </row>
    <row r="42" spans="1:11" ht="22.5" customHeight="1" x14ac:dyDescent="0.65">
      <c r="B42" s="5"/>
      <c r="F42" s="3"/>
      <c r="G42" s="3"/>
      <c r="H42" s="3"/>
      <c r="I42" s="3"/>
      <c r="J42" s="3"/>
      <c r="K42" s="3"/>
    </row>
    <row r="43" spans="1:11" ht="22.5" customHeight="1" x14ac:dyDescent="0.65">
      <c r="B43" s="5"/>
    </row>
    <row r="44" spans="1:11" ht="22.5" customHeight="1" x14ac:dyDescent="0.65">
      <c r="B44" s="5"/>
    </row>
    <row r="45" spans="1:11" ht="22.5" customHeight="1" x14ac:dyDescent="0.65">
      <c r="B45" s="5"/>
    </row>
    <row r="46" spans="1:11" ht="22.5" customHeight="1" x14ac:dyDescent="0.65">
      <c r="B46" s="5"/>
    </row>
    <row r="47" spans="1:11" ht="22.5" customHeight="1" x14ac:dyDescent="0.7">
      <c r="B47" s="22"/>
      <c r="F47" s="3"/>
      <c r="G47" s="3"/>
      <c r="H47" s="3"/>
      <c r="I47" s="3"/>
      <c r="J47" s="3"/>
      <c r="K47" s="3"/>
    </row>
    <row r="48" spans="1:11" ht="22.5" customHeight="1" x14ac:dyDescent="0.65">
      <c r="B48" s="5"/>
    </row>
    <row r="49" spans="2:2" ht="22.5" customHeight="1" x14ac:dyDescent="0.65">
      <c r="B49" s="5"/>
    </row>
    <row r="50" spans="2:2" ht="22.5" customHeight="1" x14ac:dyDescent="0.65">
      <c r="B50" s="5"/>
    </row>
    <row r="51" spans="2:2" ht="22.5" customHeight="1" x14ac:dyDescent="0.65">
      <c r="B51" s="5"/>
    </row>
    <row r="52" spans="2:2" ht="22.5" customHeight="1" x14ac:dyDescent="0.65">
      <c r="B52" s="5"/>
    </row>
    <row r="53" spans="2:2" ht="22.5" customHeight="1" x14ac:dyDescent="0.65">
      <c r="B53" s="5"/>
    </row>
    <row r="54" spans="2:2" ht="22.5" customHeight="1" x14ac:dyDescent="0.7">
      <c r="B54" s="22"/>
    </row>
    <row r="55" spans="2:2" ht="22.5" customHeight="1" x14ac:dyDescent="0.7">
      <c r="B55" s="22"/>
    </row>
    <row r="56" spans="2:2" ht="22.5" customHeight="1" x14ac:dyDescent="0.65">
      <c r="B56" s="5"/>
    </row>
    <row r="57" spans="2:2" ht="22.5" customHeight="1" x14ac:dyDescent="0.65">
      <c r="B57" s="5"/>
    </row>
    <row r="58" spans="2:2" ht="22.5" customHeight="1" x14ac:dyDescent="0.65">
      <c r="B58" s="5"/>
    </row>
    <row r="59" spans="2:2" ht="22.5" customHeight="1" x14ac:dyDescent="0.65">
      <c r="B59" s="5"/>
    </row>
    <row r="60" spans="2:2" ht="22.5" customHeight="1" x14ac:dyDescent="0.65">
      <c r="B60" s="5"/>
    </row>
    <row r="61" spans="2:2" ht="22.5" customHeight="1" x14ac:dyDescent="0.65">
      <c r="B61" s="5"/>
    </row>
    <row r="62" spans="2:2" ht="22.5" customHeight="1" x14ac:dyDescent="0.65">
      <c r="B62" s="3"/>
    </row>
    <row r="63" spans="2:2" ht="22.5" customHeight="1" x14ac:dyDescent="0.65">
      <c r="B63" s="5"/>
    </row>
    <row r="64" spans="2:2" ht="22.5" customHeight="1" x14ac:dyDescent="0.65">
      <c r="B64" s="5"/>
    </row>
    <row r="65" spans="2:2" ht="22.5" customHeight="1" x14ac:dyDescent="0.65">
      <c r="B65" s="5"/>
    </row>
    <row r="66" spans="2:2" ht="22.5" customHeight="1" x14ac:dyDescent="0.65">
      <c r="B66" s="5"/>
    </row>
    <row r="67" spans="2:2" ht="22.5" customHeight="1" x14ac:dyDescent="0.7">
      <c r="B67" s="22"/>
    </row>
    <row r="68" spans="2:2" ht="22.5" customHeight="1" x14ac:dyDescent="0.7">
      <c r="B68" s="22"/>
    </row>
    <row r="69" spans="2:2" ht="22.5" customHeight="1" x14ac:dyDescent="0.7">
      <c r="B69" s="22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7" top="0.48" bottom="0.5" header="0.5" footer="0.5"/>
  <pageSetup paperSize="9" scale="92" firstPageNumber="5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หมายเหตุประกอบงบการเงินเป็นส่วนหนึ่งของงบการเงินระหว่างกาลนี้&amp;16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83"/>
  <sheetViews>
    <sheetView view="pageBreakPreview" zoomScale="85" zoomScaleNormal="85" zoomScaleSheetLayoutView="85" workbookViewId="0">
      <selection activeCell="F63" sqref="F63"/>
    </sheetView>
  </sheetViews>
  <sheetFormatPr defaultColWidth="9.09765625" defaultRowHeight="23" x14ac:dyDescent="0.7"/>
  <cols>
    <col min="1" max="1" width="44.59765625" style="110" customWidth="1"/>
    <col min="2" max="2" width="7.09765625" style="131" customWidth="1"/>
    <col min="3" max="3" width="1.59765625" style="131" customWidth="1"/>
    <col min="4" max="4" width="12.69921875" style="131" customWidth="1"/>
    <col min="5" max="5" width="1.3984375" style="131" customWidth="1"/>
    <col min="6" max="6" width="12.69921875" style="110" customWidth="1"/>
    <col min="7" max="7" width="1.59765625" style="110" customWidth="1"/>
    <col min="8" max="8" width="12.69921875" style="110" customWidth="1"/>
    <col min="9" max="9" width="1.59765625" style="110" customWidth="1"/>
    <col min="10" max="10" width="12.69921875" style="110" customWidth="1"/>
    <col min="11" max="11" width="1.3984375" style="110" customWidth="1"/>
    <col min="12" max="12" width="12.69921875" style="110" customWidth="1"/>
    <col min="13" max="13" width="14.09765625" style="110" bestFit="1" customWidth="1"/>
    <col min="14" max="14" width="9.59765625" style="110" bestFit="1" customWidth="1"/>
    <col min="15" max="15" width="10.59765625" style="110" bestFit="1" customWidth="1"/>
    <col min="16" max="16" width="11.59765625" style="110" bestFit="1" customWidth="1"/>
    <col min="17" max="16384" width="9.09765625" style="110"/>
  </cols>
  <sheetData>
    <row r="1" spans="1:12" ht="22.5" customHeight="1" x14ac:dyDescent="0.7">
      <c r="A1" s="106" t="s">
        <v>0</v>
      </c>
      <c r="B1" s="107"/>
      <c r="C1" s="107"/>
      <c r="D1" s="108"/>
      <c r="E1" s="108"/>
      <c r="F1"/>
      <c r="G1"/>
      <c r="H1"/>
      <c r="I1"/>
      <c r="J1"/>
      <c r="K1"/>
      <c r="L1" s="109"/>
    </row>
    <row r="2" spans="1:12" ht="22.5" customHeight="1" x14ac:dyDescent="0.7">
      <c r="A2" s="106" t="s">
        <v>129</v>
      </c>
      <c r="B2" s="107"/>
      <c r="C2" s="107"/>
      <c r="D2" s="108"/>
      <c r="E2" s="108"/>
      <c r="F2"/>
      <c r="G2"/>
      <c r="H2"/>
      <c r="I2"/>
      <c r="J2"/>
      <c r="K2"/>
      <c r="L2" s="109"/>
    </row>
    <row r="3" spans="1:12" hidden="1" x14ac:dyDescent="0.7">
      <c r="A3" s="111" t="s">
        <v>77</v>
      </c>
      <c r="B3" s="107"/>
      <c r="C3" s="107"/>
      <c r="D3" s="108"/>
      <c r="E3" s="108"/>
      <c r="F3"/>
      <c r="G3"/>
      <c r="H3"/>
      <c r="I3"/>
      <c r="J3"/>
      <c r="K3"/>
      <c r="L3"/>
    </row>
    <row r="4" spans="1:12" hidden="1" x14ac:dyDescent="0.7">
      <c r="A4" s="111"/>
      <c r="B4" s="107"/>
      <c r="C4" s="107"/>
      <c r="D4" s="112"/>
      <c r="E4" s="112"/>
      <c r="F4" s="112"/>
      <c r="G4" s="112"/>
      <c r="H4" s="112"/>
      <c r="I4" s="112"/>
      <c r="J4" s="112"/>
      <c r="K4" s="112"/>
      <c r="L4" s="112"/>
    </row>
    <row r="5" spans="1:12" x14ac:dyDescent="0.7">
      <c r="A5" s="111"/>
      <c r="B5" s="107"/>
      <c r="C5" s="107"/>
      <c r="D5" s="112"/>
      <c r="E5" s="112"/>
      <c r="F5" s="112"/>
      <c r="G5" s="112"/>
      <c r="H5" s="112"/>
      <c r="I5" s="112"/>
      <c r="J5" s="112"/>
      <c r="K5" s="112"/>
      <c r="L5" s="112"/>
    </row>
    <row r="6" spans="1:12" customFormat="1" ht="22.5" customHeight="1" x14ac:dyDescent="0.7">
      <c r="A6" s="111"/>
      <c r="B6" s="107"/>
      <c r="C6" s="107"/>
      <c r="D6" s="144" t="s">
        <v>1</v>
      </c>
      <c r="E6" s="144"/>
      <c r="F6" s="144"/>
      <c r="G6" s="144"/>
      <c r="H6" s="144"/>
      <c r="I6" s="144"/>
      <c r="J6" s="144"/>
      <c r="K6" s="144"/>
      <c r="L6" s="144"/>
    </row>
    <row r="7" spans="1:12" customFormat="1" ht="22.5" customHeight="1" x14ac:dyDescent="0.7">
      <c r="A7" s="111"/>
      <c r="B7" s="107"/>
      <c r="C7" s="107"/>
      <c r="D7" s="108"/>
      <c r="E7" s="112"/>
      <c r="F7" s="112"/>
      <c r="G7" s="107"/>
      <c r="H7" s="145" t="s">
        <v>51</v>
      </c>
      <c r="I7" s="145"/>
      <c r="J7" s="145"/>
      <c r="K7" s="107"/>
      <c r="L7" s="113"/>
    </row>
    <row r="8" spans="1:12" customFormat="1" ht="22.5" customHeight="1" x14ac:dyDescent="0.7">
      <c r="A8" s="111"/>
      <c r="B8" s="107"/>
      <c r="C8" s="107"/>
      <c r="D8" s="108"/>
      <c r="E8" s="112"/>
      <c r="F8" s="112" t="s">
        <v>78</v>
      </c>
      <c r="H8" s="112"/>
      <c r="I8" s="112"/>
      <c r="J8" s="112"/>
      <c r="K8" s="112"/>
      <c r="L8" s="112"/>
    </row>
    <row r="9" spans="1:12" customFormat="1" ht="22.5" customHeight="1" x14ac:dyDescent="0.7">
      <c r="A9" s="111"/>
      <c r="B9" s="107"/>
      <c r="C9" s="107"/>
      <c r="D9" s="112" t="s">
        <v>124</v>
      </c>
      <c r="E9" s="112"/>
      <c r="F9" s="112" t="s">
        <v>79</v>
      </c>
      <c r="G9" s="112"/>
      <c r="H9" s="112" t="s">
        <v>80</v>
      </c>
      <c r="I9" s="112"/>
      <c r="J9" s="112"/>
      <c r="K9" s="112"/>
      <c r="L9" s="112" t="s">
        <v>81</v>
      </c>
    </row>
    <row r="10" spans="1:12" customFormat="1" ht="25.5" customHeight="1" x14ac:dyDescent="0.65">
      <c r="B10" s="114"/>
      <c r="C10" s="108"/>
      <c r="D10" s="112" t="s">
        <v>82</v>
      </c>
      <c r="E10" s="112"/>
      <c r="F10" s="112" t="s">
        <v>83</v>
      </c>
      <c r="G10" s="112"/>
      <c r="H10" s="112" t="s">
        <v>84</v>
      </c>
      <c r="I10" s="112"/>
      <c r="J10" s="112" t="s">
        <v>85</v>
      </c>
      <c r="K10" s="112"/>
      <c r="L10" s="112" t="s">
        <v>86</v>
      </c>
    </row>
    <row r="11" spans="1:12" customFormat="1" ht="22.5" customHeight="1" x14ac:dyDescent="0.65">
      <c r="B11" s="108"/>
      <c r="C11" s="108"/>
      <c r="D11" s="143" t="s">
        <v>9</v>
      </c>
      <c r="E11" s="143"/>
      <c r="F11" s="143"/>
      <c r="G11" s="143"/>
      <c r="H11" s="143"/>
      <c r="I11" s="143"/>
      <c r="J11" s="143"/>
      <c r="K11" s="143"/>
      <c r="L11" s="143"/>
    </row>
    <row r="12" spans="1:12" customFormat="1" ht="22.5" customHeight="1" x14ac:dyDescent="0.7">
      <c r="A12" s="111" t="s">
        <v>152</v>
      </c>
      <c r="B12" s="107"/>
      <c r="C12" s="107"/>
    </row>
    <row r="13" spans="1:12" customFormat="1" ht="22" x14ac:dyDescent="0.7">
      <c r="A13" s="111" t="s">
        <v>130</v>
      </c>
      <c r="B13" s="107"/>
      <c r="C13" s="107"/>
      <c r="D13" s="115">
        <v>208981</v>
      </c>
      <c r="E13" s="115"/>
      <c r="F13" s="115">
        <v>653700</v>
      </c>
      <c r="G13" s="115"/>
      <c r="H13" s="115">
        <v>25000</v>
      </c>
      <c r="I13" s="115"/>
      <c r="J13" s="115">
        <v>5447438</v>
      </c>
      <c r="K13" s="116"/>
      <c r="L13" s="116">
        <f>SUM(D13:J13)</f>
        <v>6335119</v>
      </c>
    </row>
    <row r="14" spans="1:12" customFormat="1" ht="22" x14ac:dyDescent="0.7">
      <c r="A14" s="111"/>
      <c r="B14" s="107"/>
      <c r="C14" s="107"/>
      <c r="D14" s="63"/>
      <c r="E14" s="63"/>
      <c r="F14" s="63"/>
      <c r="G14" s="63"/>
      <c r="H14" s="63"/>
      <c r="I14" s="63"/>
      <c r="J14" s="63"/>
      <c r="K14" s="63"/>
      <c r="L14" s="63"/>
    </row>
    <row r="15" spans="1:12" customFormat="1" ht="22" hidden="1" x14ac:dyDescent="0.7">
      <c r="A15" s="111" t="s">
        <v>87</v>
      </c>
      <c r="B15" s="107"/>
      <c r="C15" s="107"/>
      <c r="D15" s="63"/>
      <c r="E15" s="63"/>
      <c r="F15" s="63"/>
      <c r="G15" s="63"/>
      <c r="H15" s="63"/>
      <c r="I15" s="63"/>
      <c r="J15" s="63"/>
      <c r="K15" s="63"/>
      <c r="L15" s="63"/>
    </row>
    <row r="16" spans="1:12" customFormat="1" ht="22" hidden="1" x14ac:dyDescent="0.7">
      <c r="A16" s="117" t="s">
        <v>134</v>
      </c>
      <c r="B16" s="107"/>
      <c r="C16" s="107"/>
      <c r="D16" s="63"/>
      <c r="E16" s="63"/>
      <c r="F16" s="63"/>
      <c r="G16" s="63"/>
      <c r="H16" s="63"/>
      <c r="I16" s="63"/>
      <c r="J16" s="63"/>
      <c r="K16" s="63"/>
      <c r="L16" s="116"/>
    </row>
    <row r="17" spans="1:12" customFormat="1" ht="22" hidden="1" x14ac:dyDescent="0.7">
      <c r="A17" t="s">
        <v>88</v>
      </c>
      <c r="B17" s="108">
        <v>6</v>
      </c>
      <c r="C17" s="107"/>
      <c r="D17" s="118">
        <v>0</v>
      </c>
      <c r="E17" s="119"/>
      <c r="F17" s="118">
        <v>0</v>
      </c>
      <c r="G17" s="119"/>
      <c r="H17" s="118">
        <v>0</v>
      </c>
      <c r="I17" s="119"/>
      <c r="J17" s="118"/>
      <c r="K17" s="63"/>
      <c r="L17" s="120">
        <f>SUM(D17:J17)</f>
        <v>0</v>
      </c>
    </row>
    <row r="18" spans="1:12" customFormat="1" ht="22" hidden="1" x14ac:dyDescent="0.7">
      <c r="A18" s="111" t="s">
        <v>133</v>
      </c>
      <c r="B18" s="107"/>
      <c r="C18" s="107"/>
      <c r="D18" s="121">
        <f>SUM(D17)</f>
        <v>0</v>
      </c>
      <c r="E18" s="122"/>
      <c r="F18" s="121">
        <f>SUM(F17)</f>
        <v>0</v>
      </c>
      <c r="G18" s="122"/>
      <c r="H18" s="121">
        <f>SUM(H17)</f>
        <v>0</v>
      </c>
      <c r="I18" s="122"/>
      <c r="J18" s="121">
        <f>SUM(J17)</f>
        <v>0</v>
      </c>
      <c r="K18" s="63"/>
      <c r="L18" s="123">
        <f>SUM(D18:J18)</f>
        <v>0</v>
      </c>
    </row>
    <row r="19" spans="1:12" customFormat="1" ht="20.149999999999999" hidden="1" customHeight="1" x14ac:dyDescent="0.7">
      <c r="A19" s="111"/>
      <c r="B19" s="107"/>
      <c r="C19" s="107"/>
      <c r="D19" s="63"/>
      <c r="E19" s="63"/>
      <c r="F19" s="63"/>
      <c r="G19" s="63"/>
      <c r="H19" s="63"/>
      <c r="I19" s="63"/>
      <c r="J19" s="63"/>
      <c r="K19" s="63"/>
      <c r="L19" s="63"/>
    </row>
    <row r="20" spans="1:12" customFormat="1" ht="22.5" customHeight="1" x14ac:dyDescent="0.7">
      <c r="A20" s="111" t="s">
        <v>142</v>
      </c>
      <c r="B20" s="107"/>
      <c r="C20" s="107"/>
      <c r="D20" s="63"/>
      <c r="E20" s="63"/>
      <c r="F20" s="63"/>
      <c r="G20" s="63"/>
      <c r="H20" s="63"/>
      <c r="I20" s="63"/>
      <c r="J20" s="63"/>
      <c r="K20" s="63"/>
      <c r="L20" s="63"/>
    </row>
    <row r="21" spans="1:12" customFormat="1" ht="22.5" customHeight="1" x14ac:dyDescent="0.7">
      <c r="A21" t="s">
        <v>135</v>
      </c>
      <c r="B21" s="107"/>
      <c r="C21" s="107"/>
      <c r="D21" s="124">
        <v>0</v>
      </c>
      <c r="E21" s="69"/>
      <c r="F21" s="124">
        <v>0</v>
      </c>
      <c r="G21" s="69"/>
      <c r="H21" s="124">
        <v>0</v>
      </c>
      <c r="I21" s="119"/>
      <c r="J21" s="69">
        <f>'PL 3 mts - 5'!E28</f>
        <v>323517</v>
      </c>
      <c r="K21" s="69"/>
      <c r="L21" s="69">
        <f>SUM(D21:J21)</f>
        <v>323517</v>
      </c>
    </row>
    <row r="22" spans="1:12" customFormat="1" ht="22.5" customHeight="1" x14ac:dyDescent="0.7">
      <c r="A22" t="s">
        <v>136</v>
      </c>
      <c r="B22" s="107"/>
      <c r="C22" s="107"/>
      <c r="D22" s="118">
        <v>0</v>
      </c>
      <c r="E22" s="69"/>
      <c r="F22" s="118">
        <v>0</v>
      </c>
      <c r="G22" s="69"/>
      <c r="H22" s="118">
        <v>0</v>
      </c>
      <c r="I22" s="119"/>
      <c r="J22" s="124">
        <v>0</v>
      </c>
      <c r="K22" s="69"/>
      <c r="L22" s="69">
        <f>SUM(D22:J22)</f>
        <v>0</v>
      </c>
    </row>
    <row r="23" spans="1:12" customFormat="1" ht="22.5" customHeight="1" x14ac:dyDescent="0.7">
      <c r="A23" s="111" t="s">
        <v>143</v>
      </c>
      <c r="B23" s="107"/>
      <c r="C23" s="107"/>
      <c r="D23" s="43">
        <f>SUM(D21:D22)</f>
        <v>0</v>
      </c>
      <c r="E23" s="63"/>
      <c r="F23" s="43">
        <f>SUM(F21:F22)</f>
        <v>0</v>
      </c>
      <c r="G23" s="63"/>
      <c r="H23" s="43">
        <f>SUM(H21:H22)</f>
        <v>0</v>
      </c>
      <c r="I23" s="122"/>
      <c r="J23" s="43">
        <f>SUM(J21:J22)</f>
        <v>323517</v>
      </c>
      <c r="K23" s="63"/>
      <c r="L23" s="43">
        <f>SUM(L21:L22)</f>
        <v>323517</v>
      </c>
    </row>
    <row r="24" spans="1:12" customFormat="1" ht="20.149999999999999" customHeight="1" x14ac:dyDescent="0.7">
      <c r="A24" s="111"/>
      <c r="B24" s="107"/>
      <c r="C24" s="107"/>
      <c r="D24" s="122"/>
      <c r="E24" s="122"/>
      <c r="F24" s="122"/>
      <c r="G24" s="122"/>
      <c r="H24" s="122"/>
      <c r="I24" s="122"/>
      <c r="J24" s="63"/>
      <c r="K24" s="63"/>
      <c r="L24" s="63"/>
    </row>
    <row r="25" spans="1:12" customFormat="1" ht="22.5" customHeight="1" thickBot="1" x14ac:dyDescent="0.75">
      <c r="A25" s="111" t="s">
        <v>153</v>
      </c>
      <c r="B25" s="107"/>
      <c r="C25" s="107"/>
      <c r="D25" s="44">
        <f>SUM(D13,D18,D23)</f>
        <v>208981</v>
      </c>
      <c r="E25" s="63"/>
      <c r="F25" s="44">
        <f>SUM(F13,F18,F23)</f>
        <v>653700</v>
      </c>
      <c r="G25" s="63"/>
      <c r="H25" s="44">
        <f>SUM(H13,H18,H23)</f>
        <v>25000</v>
      </c>
      <c r="I25" s="63"/>
      <c r="J25" s="44">
        <f>SUM(J23+J13+J18)</f>
        <v>5770955</v>
      </c>
      <c r="K25" s="116"/>
      <c r="L25" s="44">
        <f>SUM(L23+L18+L13)</f>
        <v>6658636</v>
      </c>
    </row>
    <row r="26" spans="1:12" customFormat="1" ht="22.5" thickTop="1" x14ac:dyDescent="0.7">
      <c r="A26" s="111"/>
      <c r="B26" s="107"/>
      <c r="C26" s="107"/>
      <c r="D26" s="63"/>
      <c r="E26" s="63"/>
      <c r="F26" s="63"/>
      <c r="G26" s="63"/>
      <c r="H26" s="63"/>
      <c r="I26" s="63"/>
      <c r="J26" s="63"/>
      <c r="K26" s="63"/>
      <c r="L26" s="63"/>
    </row>
    <row r="27" spans="1:12" customFormat="1" ht="22.5" customHeight="1" x14ac:dyDescent="0.7">
      <c r="A27" s="111" t="s">
        <v>154</v>
      </c>
      <c r="B27" s="108"/>
      <c r="C27" s="108"/>
      <c r="D27" s="146"/>
      <c r="E27" s="146"/>
      <c r="F27" s="146"/>
      <c r="G27" s="146"/>
      <c r="H27" s="146"/>
      <c r="I27" s="146"/>
      <c r="J27" s="146"/>
      <c r="K27" s="146"/>
      <c r="L27" s="146"/>
    </row>
    <row r="28" spans="1:12" customFormat="1" ht="22.5" customHeight="1" x14ac:dyDescent="0.7">
      <c r="A28" s="111" t="s">
        <v>156</v>
      </c>
      <c r="B28" s="107"/>
      <c r="C28" s="107"/>
      <c r="D28" s="115">
        <v>208981</v>
      </c>
      <c r="E28" s="115"/>
      <c r="F28" s="115">
        <v>653700</v>
      </c>
      <c r="G28" s="115"/>
      <c r="H28" s="115">
        <v>25000</v>
      </c>
      <c r="I28" s="115"/>
      <c r="J28" s="115">
        <v>6342474</v>
      </c>
      <c r="K28" s="116"/>
      <c r="L28" s="116">
        <f>SUM(D28:J28)</f>
        <v>7230155</v>
      </c>
    </row>
    <row r="29" spans="1:12" customFormat="1" ht="22" hidden="1" x14ac:dyDescent="0.7">
      <c r="A29" s="111"/>
      <c r="B29" s="107"/>
      <c r="C29" s="107"/>
      <c r="D29" s="63"/>
      <c r="E29" s="63"/>
      <c r="F29" s="63"/>
      <c r="G29" s="63"/>
      <c r="H29" s="63"/>
      <c r="I29" s="63"/>
      <c r="J29" s="63"/>
      <c r="K29" s="63"/>
      <c r="L29" s="63"/>
    </row>
    <row r="30" spans="1:12" customFormat="1" ht="22" hidden="1" x14ac:dyDescent="0.7">
      <c r="A30" s="111" t="s">
        <v>87</v>
      </c>
      <c r="B30" s="107"/>
      <c r="C30" s="107"/>
      <c r="D30" s="63"/>
      <c r="E30" s="63"/>
      <c r="F30" s="63"/>
      <c r="G30" s="63"/>
      <c r="H30" s="63"/>
      <c r="I30" s="63"/>
      <c r="J30" s="63"/>
      <c r="K30" s="63"/>
      <c r="L30" s="63"/>
    </row>
    <row r="31" spans="1:12" customFormat="1" ht="22" hidden="1" x14ac:dyDescent="0.7">
      <c r="A31" s="117" t="s">
        <v>134</v>
      </c>
      <c r="B31" s="107"/>
      <c r="C31" s="107"/>
      <c r="D31" s="63"/>
      <c r="E31" s="63"/>
      <c r="F31" s="63"/>
      <c r="G31" s="63"/>
      <c r="H31" s="63"/>
      <c r="I31" s="63"/>
      <c r="J31" s="63"/>
      <c r="K31" s="63"/>
      <c r="L31" s="116"/>
    </row>
    <row r="32" spans="1:12" customFormat="1" ht="22" hidden="1" x14ac:dyDescent="0.7">
      <c r="A32" t="s">
        <v>88</v>
      </c>
      <c r="B32" s="108">
        <v>6</v>
      </c>
      <c r="C32" s="107"/>
      <c r="D32" s="137">
        <v>0</v>
      </c>
      <c r="E32" s="119"/>
      <c r="F32" s="137">
        <v>0</v>
      </c>
      <c r="G32" s="119"/>
      <c r="H32" s="137">
        <v>0</v>
      </c>
      <c r="I32" s="119"/>
      <c r="J32" s="137"/>
      <c r="K32" s="63"/>
      <c r="L32" s="120">
        <f>SUM(D32:J32)</f>
        <v>0</v>
      </c>
    </row>
    <row r="33" spans="1:13" customFormat="1" ht="22" hidden="1" x14ac:dyDescent="0.7">
      <c r="A33" s="111" t="s">
        <v>133</v>
      </c>
      <c r="B33" s="107"/>
      <c r="C33" s="107"/>
      <c r="D33" s="121">
        <f>SUM(D32)</f>
        <v>0</v>
      </c>
      <c r="E33" s="122"/>
      <c r="F33" s="121">
        <f>SUM(F32)</f>
        <v>0</v>
      </c>
      <c r="G33" s="122"/>
      <c r="H33" s="121">
        <f>SUM(H32)</f>
        <v>0</v>
      </c>
      <c r="I33" s="122"/>
      <c r="J33" s="121">
        <f>SUM(J32)</f>
        <v>0</v>
      </c>
      <c r="K33" s="63"/>
      <c r="L33" s="123">
        <f>SUM(D33:J33)</f>
        <v>0</v>
      </c>
    </row>
    <row r="34" spans="1:13" customFormat="1" ht="20.149999999999999" customHeight="1" x14ac:dyDescent="0.7">
      <c r="A34" s="111"/>
      <c r="B34" s="107"/>
      <c r="C34" s="107"/>
      <c r="D34" s="63"/>
      <c r="E34" s="63"/>
      <c r="F34" s="63"/>
      <c r="G34" s="63"/>
      <c r="H34" s="63"/>
      <c r="I34" s="63"/>
      <c r="J34" s="63"/>
      <c r="K34" s="63"/>
      <c r="L34" s="63"/>
    </row>
    <row r="35" spans="1:13" customFormat="1" ht="22.5" customHeight="1" x14ac:dyDescent="0.7">
      <c r="A35" s="111" t="s">
        <v>142</v>
      </c>
      <c r="B35" s="107"/>
      <c r="C35" s="107"/>
      <c r="D35" s="63"/>
      <c r="E35" s="63"/>
      <c r="F35" s="63"/>
      <c r="G35" s="63"/>
      <c r="H35" s="63"/>
      <c r="I35" s="63"/>
      <c r="J35" s="63"/>
      <c r="K35" s="63"/>
      <c r="L35" s="63"/>
    </row>
    <row r="36" spans="1:13" customFormat="1" ht="22.5" customHeight="1" x14ac:dyDescent="0.7">
      <c r="A36" t="s">
        <v>135</v>
      </c>
      <c r="B36" s="107"/>
      <c r="C36" s="107"/>
      <c r="D36" s="124">
        <v>0</v>
      </c>
      <c r="E36" s="119"/>
      <c r="F36" s="124">
        <v>0</v>
      </c>
      <c r="G36" s="119"/>
      <c r="H36" s="124">
        <v>0</v>
      </c>
      <c r="I36" s="119"/>
      <c r="J36" s="69">
        <f>'PL 3 mts - 5'!C28</f>
        <v>341005</v>
      </c>
      <c r="K36" s="69"/>
      <c r="L36" s="69">
        <f>SUM(D36:J36)</f>
        <v>341005</v>
      </c>
    </row>
    <row r="37" spans="1:13" customFormat="1" ht="22.5" customHeight="1" x14ac:dyDescent="0.7">
      <c r="A37" t="s">
        <v>136</v>
      </c>
      <c r="B37" s="107"/>
      <c r="C37" s="107"/>
      <c r="D37" s="118">
        <v>0</v>
      </c>
      <c r="E37" s="119"/>
      <c r="F37" s="118">
        <v>0</v>
      </c>
      <c r="G37" s="119"/>
      <c r="H37" s="118">
        <v>0</v>
      </c>
      <c r="I37" s="119"/>
      <c r="J37" s="118">
        <v>0</v>
      </c>
      <c r="K37" s="69"/>
      <c r="L37" s="69">
        <f>SUM(D37:J37)</f>
        <v>0</v>
      </c>
    </row>
    <row r="38" spans="1:13" customFormat="1" ht="22.5" customHeight="1" x14ac:dyDescent="0.7">
      <c r="A38" s="111" t="s">
        <v>143</v>
      </c>
      <c r="B38" s="107"/>
      <c r="C38" s="107"/>
      <c r="D38" s="43">
        <f>SUM(D36:D37)</f>
        <v>0</v>
      </c>
      <c r="E38" s="63"/>
      <c r="F38" s="43">
        <f>SUM(F36:F37)</f>
        <v>0</v>
      </c>
      <c r="G38" s="63"/>
      <c r="H38" s="43">
        <f>SUM(H36:H37)</f>
        <v>0</v>
      </c>
      <c r="I38" s="122"/>
      <c r="J38" s="43">
        <f>SUM(J36:J37)</f>
        <v>341005</v>
      </c>
      <c r="K38" s="63"/>
      <c r="L38" s="43">
        <f>SUM(L36:L37)</f>
        <v>341005</v>
      </c>
    </row>
    <row r="39" spans="1:13" customFormat="1" ht="20.149999999999999" customHeight="1" x14ac:dyDescent="0.7">
      <c r="A39" s="111"/>
      <c r="B39" s="107"/>
      <c r="C39" s="107"/>
      <c r="D39" s="122"/>
      <c r="E39" s="122"/>
      <c r="F39" s="122"/>
      <c r="G39" s="122"/>
      <c r="H39" s="122"/>
      <c r="I39" s="122"/>
      <c r="J39" s="63"/>
      <c r="K39" s="63"/>
      <c r="L39" s="63"/>
    </row>
    <row r="40" spans="1:13" customFormat="1" ht="22.5" customHeight="1" thickBot="1" x14ac:dyDescent="0.75">
      <c r="A40" s="111" t="s">
        <v>155</v>
      </c>
      <c r="B40" s="107"/>
      <c r="C40" s="107"/>
      <c r="D40" s="44">
        <f>SUM(D28,D33,D38)</f>
        <v>208981</v>
      </c>
      <c r="E40" s="63"/>
      <c r="F40" s="44">
        <f>SUM(F28,F33,F38)</f>
        <v>653700</v>
      </c>
      <c r="G40" s="63"/>
      <c r="H40" s="44">
        <f>SUM(H28,H33,H38)</f>
        <v>25000</v>
      </c>
      <c r="I40" s="63"/>
      <c r="J40" s="44">
        <f>SUM(J38+J28+J33)</f>
        <v>6683479</v>
      </c>
      <c r="K40" s="116"/>
      <c r="L40" s="44">
        <f>SUM(L38+L33+L28)</f>
        <v>7571160</v>
      </c>
      <c r="M40" s="126">
        <f>L40-'BS_3-4'!D69</f>
        <v>0</v>
      </c>
    </row>
    <row r="41" spans="1:13" customFormat="1" ht="22.5" customHeight="1" thickTop="1" x14ac:dyDescent="0.7">
      <c r="A41" s="111"/>
      <c r="B41" s="107"/>
      <c r="C41" s="107"/>
      <c r="D41" s="115"/>
      <c r="E41" s="115"/>
      <c r="F41" s="115"/>
      <c r="G41" s="115"/>
      <c r="H41" s="115"/>
      <c r="I41" s="115"/>
      <c r="J41" s="115"/>
      <c r="K41" s="115"/>
      <c r="L41" s="115"/>
    </row>
    <row r="42" spans="1:13" ht="22.5" customHeight="1" x14ac:dyDescent="0.7">
      <c r="A42" s="106" t="s">
        <v>0</v>
      </c>
      <c r="B42" s="107"/>
      <c r="C42" s="107"/>
      <c r="D42" s="108"/>
      <c r="E42" s="108"/>
      <c r="F42"/>
      <c r="G42"/>
      <c r="H42"/>
      <c r="I42"/>
      <c r="J42"/>
      <c r="K42"/>
      <c r="L42" s="109"/>
    </row>
    <row r="43" spans="1:13" ht="22.5" customHeight="1" x14ac:dyDescent="0.7">
      <c r="A43" s="106" t="s">
        <v>129</v>
      </c>
      <c r="B43" s="107"/>
      <c r="C43" s="107"/>
      <c r="D43" s="108"/>
      <c r="E43" s="108"/>
      <c r="F43"/>
      <c r="G43"/>
      <c r="H43"/>
      <c r="I43"/>
      <c r="J43"/>
      <c r="K43"/>
      <c r="L43" s="109"/>
    </row>
    <row r="44" spans="1:13" hidden="1" x14ac:dyDescent="0.7">
      <c r="A44" s="111" t="s">
        <v>77</v>
      </c>
      <c r="B44" s="107"/>
      <c r="C44" s="107"/>
      <c r="D44" s="108"/>
      <c r="E44" s="108"/>
      <c r="F44"/>
      <c r="G44"/>
      <c r="H44"/>
      <c r="I44"/>
      <c r="J44"/>
      <c r="K44"/>
      <c r="L44"/>
    </row>
    <row r="45" spans="1:13" hidden="1" x14ac:dyDescent="0.7">
      <c r="A45" s="111"/>
      <c r="B45" s="107"/>
      <c r="C45" s="107"/>
      <c r="D45" s="108"/>
      <c r="E45" s="108"/>
      <c r="F45"/>
      <c r="G45"/>
      <c r="H45"/>
      <c r="I45"/>
      <c r="J45"/>
      <c r="K45"/>
      <c r="L45"/>
    </row>
    <row r="46" spans="1:13" x14ac:dyDescent="0.7">
      <c r="A46" s="111"/>
      <c r="B46" s="107"/>
      <c r="C46" s="107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1:13" customFormat="1" ht="22.5" customHeight="1" x14ac:dyDescent="0.7">
      <c r="A47" s="111"/>
      <c r="B47" s="107"/>
      <c r="C47" s="107"/>
      <c r="D47" s="144" t="s">
        <v>2</v>
      </c>
      <c r="E47" s="144"/>
      <c r="F47" s="144"/>
      <c r="G47" s="144"/>
      <c r="H47" s="144"/>
      <c r="I47" s="144"/>
      <c r="J47" s="144"/>
      <c r="K47" s="144"/>
      <c r="L47" s="144"/>
    </row>
    <row r="48" spans="1:13" customFormat="1" ht="22.5" customHeight="1" x14ac:dyDescent="0.7">
      <c r="A48" s="111"/>
      <c r="B48" s="107"/>
      <c r="C48" s="107"/>
      <c r="D48" s="108"/>
      <c r="E48" s="112"/>
      <c r="F48" s="112"/>
      <c r="G48" s="107"/>
      <c r="H48" s="145" t="s">
        <v>51</v>
      </c>
      <c r="I48" s="145"/>
      <c r="J48" s="145"/>
      <c r="K48" s="107"/>
      <c r="L48" s="113"/>
    </row>
    <row r="49" spans="1:14" customFormat="1" ht="22.5" customHeight="1" x14ac:dyDescent="0.7">
      <c r="A49" s="111"/>
      <c r="B49" s="107"/>
      <c r="C49" s="107"/>
      <c r="D49" s="108"/>
      <c r="E49" s="112"/>
      <c r="F49" s="112" t="s">
        <v>78</v>
      </c>
      <c r="H49" s="112"/>
      <c r="I49" s="112"/>
      <c r="J49" s="112"/>
      <c r="K49" s="112"/>
      <c r="L49" s="112"/>
    </row>
    <row r="50" spans="1:14" customFormat="1" ht="22.5" customHeight="1" x14ac:dyDescent="0.7">
      <c r="A50" s="111"/>
      <c r="B50" s="107"/>
      <c r="C50" s="107"/>
      <c r="D50" s="112" t="s">
        <v>124</v>
      </c>
      <c r="E50" s="112"/>
      <c r="F50" s="112" t="s">
        <v>79</v>
      </c>
      <c r="G50" s="112"/>
      <c r="H50" s="112" t="s">
        <v>80</v>
      </c>
      <c r="I50" s="112"/>
      <c r="J50" s="112"/>
      <c r="K50" s="112"/>
      <c r="L50" s="112" t="s">
        <v>81</v>
      </c>
    </row>
    <row r="51" spans="1:14" customFormat="1" ht="25.5" customHeight="1" x14ac:dyDescent="0.65">
      <c r="B51" s="114"/>
      <c r="C51" s="108"/>
      <c r="D51" s="112" t="s">
        <v>82</v>
      </c>
      <c r="E51" s="112"/>
      <c r="F51" s="112" t="s">
        <v>83</v>
      </c>
      <c r="G51" s="112"/>
      <c r="H51" s="112" t="s">
        <v>84</v>
      </c>
      <c r="I51" s="112"/>
      <c r="J51" s="112" t="s">
        <v>85</v>
      </c>
      <c r="K51" s="112"/>
      <c r="L51" s="112" t="s">
        <v>86</v>
      </c>
    </row>
    <row r="52" spans="1:14" customFormat="1" ht="22.5" customHeight="1" x14ac:dyDescent="0.65">
      <c r="B52" s="108"/>
      <c r="C52" s="108"/>
      <c r="D52" s="143" t="s">
        <v>9</v>
      </c>
      <c r="E52" s="143"/>
      <c r="F52" s="143"/>
      <c r="G52" s="143"/>
      <c r="H52" s="143"/>
      <c r="I52" s="143"/>
      <c r="J52" s="143"/>
      <c r="K52" s="143"/>
      <c r="L52" s="143"/>
    </row>
    <row r="53" spans="1:14" customFormat="1" ht="22.5" customHeight="1" x14ac:dyDescent="0.7">
      <c r="A53" s="111" t="s">
        <v>152</v>
      </c>
      <c r="B53" s="107"/>
      <c r="C53" s="107"/>
      <c r="M53" s="127"/>
      <c r="N53" s="127"/>
    </row>
    <row r="54" spans="1:14" customFormat="1" ht="22" x14ac:dyDescent="0.7">
      <c r="A54" s="111" t="s">
        <v>130</v>
      </c>
      <c r="B54" s="107"/>
      <c r="C54" s="107"/>
      <c r="D54" s="111">
        <v>208981</v>
      </c>
      <c r="E54" s="111"/>
      <c r="F54" s="111">
        <v>653700</v>
      </c>
      <c r="G54" s="111"/>
      <c r="H54" s="111">
        <v>25000</v>
      </c>
      <c r="I54" s="111"/>
      <c r="J54" s="111">
        <v>4416002</v>
      </c>
      <c r="K54" s="116"/>
      <c r="L54" s="63">
        <f>SUM(D54:J54)</f>
        <v>5303683</v>
      </c>
    </row>
    <row r="55" spans="1:14" customFormat="1" ht="20.149999999999999" customHeight="1" x14ac:dyDescent="0.7">
      <c r="A55" s="111"/>
      <c r="B55" s="107"/>
      <c r="C55" s="107"/>
      <c r="D55" s="116"/>
      <c r="E55" s="116"/>
      <c r="F55" s="116"/>
      <c r="G55" s="116"/>
      <c r="H55" s="116"/>
      <c r="I55" s="116"/>
      <c r="J55" s="116"/>
      <c r="K55" s="116"/>
      <c r="L55" s="63"/>
    </row>
    <row r="56" spans="1:14" customFormat="1" ht="22" hidden="1" x14ac:dyDescent="0.7">
      <c r="A56" s="111" t="s">
        <v>87</v>
      </c>
      <c r="B56" s="107"/>
      <c r="C56" s="107"/>
      <c r="D56" s="63"/>
      <c r="E56" s="63"/>
      <c r="F56" s="63"/>
      <c r="G56" s="63"/>
      <c r="H56" s="63"/>
      <c r="I56" s="63"/>
      <c r="J56" s="63"/>
      <c r="K56" s="63"/>
      <c r="L56" s="63"/>
    </row>
    <row r="57" spans="1:14" customFormat="1" ht="22" hidden="1" x14ac:dyDescent="0.7">
      <c r="A57" s="117" t="s">
        <v>144</v>
      </c>
      <c r="B57" s="107"/>
      <c r="C57" s="107"/>
      <c r="D57" s="63"/>
      <c r="E57" s="63"/>
      <c r="F57" s="63"/>
      <c r="G57" s="63"/>
      <c r="H57" s="63"/>
      <c r="I57" s="63"/>
      <c r="J57" s="63"/>
      <c r="K57" s="63"/>
      <c r="L57" s="63"/>
    </row>
    <row r="58" spans="1:14" customFormat="1" ht="22" hidden="1" x14ac:dyDescent="0.7">
      <c r="A58" t="s">
        <v>88</v>
      </c>
      <c r="B58" s="108">
        <v>6</v>
      </c>
      <c r="C58" s="107"/>
      <c r="D58" s="118" t="s">
        <v>20</v>
      </c>
      <c r="E58" s="63"/>
      <c r="F58" s="118" t="s">
        <v>20</v>
      </c>
      <c r="G58" s="119"/>
      <c r="H58" s="118" t="s">
        <v>20</v>
      </c>
      <c r="I58" s="119"/>
      <c r="J58" s="128"/>
      <c r="K58" s="116"/>
      <c r="L58" s="120">
        <f>SUM(D58:J58)</f>
        <v>0</v>
      </c>
      <c r="M58" s="127"/>
      <c r="N58" s="129"/>
    </row>
    <row r="59" spans="1:14" customFormat="1" ht="22" hidden="1" x14ac:dyDescent="0.7">
      <c r="A59" s="111" t="s">
        <v>145</v>
      </c>
      <c r="B59" s="107"/>
      <c r="C59" s="107"/>
      <c r="D59" s="43" t="str">
        <f>D58</f>
        <v>-</v>
      </c>
      <c r="E59" s="63"/>
      <c r="F59" s="43" t="str">
        <f>F58</f>
        <v>-</v>
      </c>
      <c r="G59" s="122"/>
      <c r="H59" s="43" t="str">
        <f>H58</f>
        <v>-</v>
      </c>
      <c r="I59" s="69"/>
      <c r="J59" s="121">
        <f>J58</f>
        <v>0</v>
      </c>
      <c r="K59" s="128"/>
      <c r="L59" s="121">
        <f>SUM(D59:J59)</f>
        <v>0</v>
      </c>
      <c r="M59" s="129"/>
      <c r="N59" s="127"/>
    </row>
    <row r="60" spans="1:14" customFormat="1" ht="20.149999999999999" hidden="1" customHeight="1" x14ac:dyDescent="0.7">
      <c r="A60" s="111"/>
      <c r="B60" s="107"/>
      <c r="C60" s="107"/>
      <c r="D60" s="122"/>
      <c r="E60" s="122"/>
      <c r="F60" s="122"/>
      <c r="G60" s="122"/>
      <c r="H60" s="122"/>
      <c r="I60" s="122"/>
      <c r="J60" s="122"/>
      <c r="K60" s="63"/>
      <c r="L60" s="122"/>
    </row>
    <row r="61" spans="1:14" customFormat="1" ht="22.5" customHeight="1" x14ac:dyDescent="0.7">
      <c r="A61" s="111" t="s">
        <v>142</v>
      </c>
      <c r="B61" s="107"/>
      <c r="C61" s="107"/>
      <c r="D61" s="116"/>
      <c r="E61" s="116"/>
      <c r="F61" s="116"/>
      <c r="G61" s="116"/>
      <c r="H61" s="116"/>
      <c r="I61" s="116"/>
      <c r="J61" s="116"/>
      <c r="K61" s="116"/>
      <c r="L61" s="116"/>
    </row>
    <row r="62" spans="1:14" customFormat="1" ht="22.5" customHeight="1" x14ac:dyDescent="0.7">
      <c r="A62" t="s">
        <v>135</v>
      </c>
      <c r="B62" s="107"/>
      <c r="C62" s="107"/>
      <c r="D62" s="124" t="s">
        <v>20</v>
      </c>
      <c r="E62" s="69"/>
      <c r="F62" s="124" t="s">
        <v>20</v>
      </c>
      <c r="G62" s="69"/>
      <c r="H62" s="124" t="s">
        <v>20</v>
      </c>
      <c r="I62" s="128"/>
      <c r="J62" s="128">
        <f>'PL 3 mts - 5'!I28</f>
        <v>296414</v>
      </c>
      <c r="K62" s="116"/>
      <c r="L62" s="128">
        <f>SUM(D62:J62)</f>
        <v>296414</v>
      </c>
      <c r="M62" s="127"/>
      <c r="N62" s="129"/>
    </row>
    <row r="63" spans="1:14" customFormat="1" ht="22.5" customHeight="1" x14ac:dyDescent="0.7">
      <c r="A63" t="s">
        <v>136</v>
      </c>
      <c r="B63" s="107"/>
      <c r="C63" s="107"/>
      <c r="D63" s="118" t="s">
        <v>20</v>
      </c>
      <c r="E63" s="69"/>
      <c r="F63" s="118" t="s">
        <v>20</v>
      </c>
      <c r="G63" s="69"/>
      <c r="H63" s="118" t="s">
        <v>20</v>
      </c>
      <c r="I63" s="128"/>
      <c r="J63" s="124" t="s">
        <v>20</v>
      </c>
      <c r="K63" s="69"/>
      <c r="L63" s="124" t="s">
        <v>20</v>
      </c>
      <c r="M63" s="127"/>
    </row>
    <row r="64" spans="1:14" customFormat="1" ht="22.5" customHeight="1" x14ac:dyDescent="0.7">
      <c r="A64" s="111" t="s">
        <v>143</v>
      </c>
      <c r="B64" s="107"/>
      <c r="C64" s="107"/>
      <c r="D64" s="121">
        <f>SUM(D62:D63)</f>
        <v>0</v>
      </c>
      <c r="E64" s="63"/>
      <c r="F64" s="121">
        <f>SUM(F62:F63)</f>
        <v>0</v>
      </c>
      <c r="G64" s="63"/>
      <c r="H64" s="121">
        <f>SUM(H62:H63)</f>
        <v>0</v>
      </c>
      <c r="I64" s="122"/>
      <c r="J64" s="121">
        <f>SUM(J62:J63)</f>
        <v>296414</v>
      </c>
      <c r="K64" s="116"/>
      <c r="L64" s="121">
        <f>SUM(L62:L63)</f>
        <v>296414</v>
      </c>
    </row>
    <row r="65" spans="1:14" customFormat="1" ht="20.149999999999999" customHeight="1" x14ac:dyDescent="0.7">
      <c r="A65" s="111"/>
      <c r="B65" s="107"/>
      <c r="C65" s="107"/>
      <c r="D65" s="116"/>
      <c r="E65" s="116"/>
      <c r="F65" s="116"/>
      <c r="G65" s="116"/>
      <c r="H65" s="116"/>
      <c r="I65" s="116"/>
      <c r="J65" s="116"/>
      <c r="K65" s="116"/>
      <c r="L65" s="116"/>
    </row>
    <row r="66" spans="1:14" customFormat="1" ht="22.5" customHeight="1" thickBot="1" x14ac:dyDescent="0.75">
      <c r="A66" s="111" t="s">
        <v>153</v>
      </c>
      <c r="B66" s="107"/>
      <c r="C66" s="107"/>
      <c r="D66" s="70">
        <f>SUM(D54,D59,D64)</f>
        <v>208981</v>
      </c>
      <c r="E66" s="116"/>
      <c r="F66" s="70">
        <f>SUM(F54,F59,F64)</f>
        <v>653700</v>
      </c>
      <c r="G66" s="116"/>
      <c r="H66" s="70">
        <f>SUM(H54,H59,H64)</f>
        <v>25000</v>
      </c>
      <c r="I66" s="116"/>
      <c r="J66" s="70">
        <f>SUM(J64+J59+J54)</f>
        <v>4712416</v>
      </c>
      <c r="K66" s="116"/>
      <c r="L66" s="70">
        <f>SUM(L64+L59+L54)</f>
        <v>5600097</v>
      </c>
    </row>
    <row r="67" spans="1:14" ht="20.149999999999999" customHeight="1" thickTop="1" x14ac:dyDescent="0.7">
      <c r="A67"/>
      <c r="B67" s="108"/>
      <c r="C67" s="108"/>
      <c r="D67" s="125"/>
      <c r="E67" s="125"/>
      <c r="F67" s="128"/>
      <c r="G67" s="128"/>
      <c r="H67" s="128"/>
      <c r="I67" s="128"/>
      <c r="J67" s="128"/>
      <c r="K67" s="128"/>
      <c r="L67" s="128"/>
    </row>
    <row r="68" spans="1:14" customFormat="1" ht="22.5" customHeight="1" x14ac:dyDescent="0.7">
      <c r="A68" s="111" t="s">
        <v>154</v>
      </c>
      <c r="B68" s="107"/>
      <c r="C68" s="107"/>
      <c r="D68" s="128"/>
      <c r="E68" s="128"/>
      <c r="F68" s="128"/>
      <c r="G68" s="128"/>
      <c r="H68" s="128"/>
      <c r="I68" s="128"/>
      <c r="J68" s="128"/>
      <c r="K68" s="128"/>
      <c r="L68" s="128"/>
      <c r="M68" s="127"/>
      <c r="N68" s="127"/>
    </row>
    <row r="69" spans="1:14" customFormat="1" ht="22" x14ac:dyDescent="0.7">
      <c r="A69" s="111" t="s">
        <v>156</v>
      </c>
      <c r="B69" s="107"/>
      <c r="C69" s="107"/>
      <c r="D69" s="115">
        <v>208981</v>
      </c>
      <c r="E69" s="115"/>
      <c r="F69" s="115">
        <v>653700</v>
      </c>
      <c r="G69" s="115"/>
      <c r="H69" s="115">
        <v>25000</v>
      </c>
      <c r="I69" s="115"/>
      <c r="J69" s="115">
        <v>5305513</v>
      </c>
      <c r="K69" s="116"/>
      <c r="L69" s="63">
        <f>SUM(D69:J69)</f>
        <v>6193194</v>
      </c>
    </row>
    <row r="70" spans="1:14" customFormat="1" ht="20.149999999999999" hidden="1" customHeight="1" x14ac:dyDescent="0.7">
      <c r="A70" s="111"/>
      <c r="B70" s="107"/>
      <c r="C70" s="107"/>
      <c r="D70" s="116"/>
      <c r="E70" s="116"/>
      <c r="F70" s="116"/>
      <c r="G70" s="116"/>
      <c r="H70" s="116"/>
      <c r="I70" s="116"/>
      <c r="J70" s="116"/>
      <c r="K70" s="116"/>
      <c r="L70" s="63"/>
    </row>
    <row r="71" spans="1:14" customFormat="1" ht="22" hidden="1" x14ac:dyDescent="0.7">
      <c r="A71" s="111" t="s">
        <v>87</v>
      </c>
      <c r="B71" s="107"/>
      <c r="C71" s="107"/>
      <c r="D71" s="63"/>
      <c r="E71" s="63"/>
      <c r="F71" s="63"/>
      <c r="G71" s="63"/>
      <c r="H71" s="63"/>
      <c r="I71" s="63"/>
      <c r="J71" s="63"/>
      <c r="K71" s="63"/>
      <c r="L71" s="63"/>
    </row>
    <row r="72" spans="1:14" customFormat="1" ht="22" hidden="1" x14ac:dyDescent="0.7">
      <c r="A72" s="117" t="s">
        <v>144</v>
      </c>
      <c r="B72" s="107"/>
      <c r="C72" s="107"/>
      <c r="D72" s="63"/>
      <c r="E72" s="63"/>
      <c r="F72" s="63"/>
      <c r="G72" s="63"/>
      <c r="H72" s="63"/>
      <c r="I72" s="63"/>
      <c r="J72" s="63"/>
      <c r="K72" s="63"/>
      <c r="L72" s="63"/>
    </row>
    <row r="73" spans="1:14" customFormat="1" ht="22" hidden="1" x14ac:dyDescent="0.7">
      <c r="A73" s="117"/>
      <c r="B73" s="107"/>
      <c r="C73" s="107"/>
      <c r="D73" s="63"/>
      <c r="E73" s="63"/>
      <c r="F73" s="63"/>
      <c r="G73" s="63"/>
      <c r="H73" s="63"/>
      <c r="I73" s="63"/>
      <c r="J73" s="63"/>
      <c r="K73" s="63"/>
      <c r="L73" s="63"/>
    </row>
    <row r="74" spans="1:14" customFormat="1" ht="22" hidden="1" x14ac:dyDescent="0.7">
      <c r="A74" t="s">
        <v>88</v>
      </c>
      <c r="B74" s="108">
        <v>6</v>
      </c>
      <c r="C74" s="107"/>
      <c r="D74" s="118" t="s">
        <v>20</v>
      </c>
      <c r="E74" s="63"/>
      <c r="F74" s="118" t="s">
        <v>20</v>
      </c>
      <c r="G74" s="119"/>
      <c r="H74" s="118" t="s">
        <v>20</v>
      </c>
      <c r="I74" s="119"/>
      <c r="J74" s="118">
        <v>0</v>
      </c>
      <c r="K74" s="116"/>
      <c r="L74" s="120">
        <f>SUM(D74:J74)</f>
        <v>0</v>
      </c>
      <c r="M74" s="127"/>
      <c r="N74" s="129"/>
    </row>
    <row r="75" spans="1:14" customFormat="1" ht="22" hidden="1" x14ac:dyDescent="0.7">
      <c r="A75" s="111" t="s">
        <v>145</v>
      </c>
      <c r="B75" s="107"/>
      <c r="C75" s="107"/>
      <c r="D75" s="121">
        <f>SUM(D74)</f>
        <v>0</v>
      </c>
      <c r="E75" s="63"/>
      <c r="F75" s="121">
        <f>SUM(F74)</f>
        <v>0</v>
      </c>
      <c r="G75" s="122"/>
      <c r="H75" s="121">
        <f>SUM(H74)</f>
        <v>0</v>
      </c>
      <c r="I75" s="69"/>
      <c r="J75" s="121">
        <f>SUM(J74)</f>
        <v>0</v>
      </c>
      <c r="K75" s="128"/>
      <c r="L75" s="123">
        <f>SUM(D75:J75)</f>
        <v>0</v>
      </c>
      <c r="M75" s="129"/>
      <c r="N75" s="127"/>
    </row>
    <row r="76" spans="1:14" customFormat="1" ht="20.149999999999999" customHeight="1" x14ac:dyDescent="0.7">
      <c r="A76" s="111"/>
      <c r="B76" s="107"/>
      <c r="C76" s="107"/>
      <c r="D76" s="122"/>
      <c r="E76" s="122"/>
      <c r="F76" s="122"/>
      <c r="G76" s="122"/>
      <c r="H76" s="122"/>
      <c r="I76" s="122"/>
      <c r="J76" s="122"/>
      <c r="K76" s="63"/>
      <c r="L76" s="122"/>
    </row>
    <row r="77" spans="1:14" customFormat="1" ht="22.5" customHeight="1" x14ac:dyDescent="0.7">
      <c r="A77" s="111" t="s">
        <v>142</v>
      </c>
      <c r="B77" s="107"/>
      <c r="C77" s="107"/>
      <c r="D77" s="116"/>
      <c r="E77" s="116"/>
      <c r="F77" s="116"/>
      <c r="G77" s="116"/>
      <c r="H77" s="116"/>
      <c r="I77" s="116"/>
      <c r="J77" s="116"/>
      <c r="K77" s="116"/>
      <c r="L77" s="116"/>
    </row>
    <row r="78" spans="1:14" customFormat="1" ht="22.5" customHeight="1" x14ac:dyDescent="0.7">
      <c r="A78" t="s">
        <v>135</v>
      </c>
      <c r="B78" s="107"/>
      <c r="C78" s="107"/>
      <c r="D78" s="124" t="s">
        <v>20</v>
      </c>
      <c r="E78" s="69"/>
      <c r="F78" s="124" t="s">
        <v>20</v>
      </c>
      <c r="G78" s="69"/>
      <c r="H78" s="124" t="s">
        <v>20</v>
      </c>
      <c r="I78" s="128"/>
      <c r="J78" s="128">
        <f>'PL 3 mts - 5'!G28</f>
        <v>317322</v>
      </c>
      <c r="K78" s="116"/>
      <c r="L78" s="128">
        <f>SUM(D78:J78)</f>
        <v>317322</v>
      </c>
      <c r="M78" s="127"/>
      <c r="N78" s="129"/>
    </row>
    <row r="79" spans="1:14" customFormat="1" ht="22.5" customHeight="1" x14ac:dyDescent="0.7">
      <c r="A79" t="s">
        <v>136</v>
      </c>
      <c r="B79" s="107"/>
      <c r="C79" s="107"/>
      <c r="D79" s="118" t="s">
        <v>20</v>
      </c>
      <c r="E79" s="63"/>
      <c r="F79" s="118" t="s">
        <v>20</v>
      </c>
      <c r="G79" s="119"/>
      <c r="H79" s="118" t="s">
        <v>20</v>
      </c>
      <c r="I79" s="128"/>
      <c r="J79" s="118" t="s">
        <v>20</v>
      </c>
      <c r="K79" s="63"/>
      <c r="L79" s="118" t="s">
        <v>20</v>
      </c>
      <c r="M79" s="119"/>
      <c r="N79" s="124" t="s">
        <v>20</v>
      </c>
    </row>
    <row r="80" spans="1:14" customFormat="1" ht="22.5" customHeight="1" x14ac:dyDescent="0.7">
      <c r="A80" s="111" t="s">
        <v>143</v>
      </c>
      <c r="B80" s="107"/>
      <c r="C80" s="107"/>
      <c r="D80" s="121">
        <f>SUM(D78:D79)</f>
        <v>0</v>
      </c>
      <c r="E80" s="63"/>
      <c r="F80" s="121">
        <f>SUM(F78:F79)</f>
        <v>0</v>
      </c>
      <c r="G80" s="63"/>
      <c r="H80" s="121">
        <f>SUM(H78:H79)</f>
        <v>0</v>
      </c>
      <c r="I80" s="122"/>
      <c r="J80" s="121">
        <f>SUM(J78:J79)</f>
        <v>317322</v>
      </c>
      <c r="K80" s="116"/>
      <c r="L80" s="121">
        <f>SUM(L78:L79)</f>
        <v>317322</v>
      </c>
    </row>
    <row r="81" spans="1:13" customFormat="1" ht="20.149999999999999" customHeight="1" x14ac:dyDescent="0.7">
      <c r="A81" s="111"/>
      <c r="B81" s="107"/>
      <c r="C81" s="107"/>
      <c r="D81" s="116"/>
      <c r="E81" s="116"/>
      <c r="F81" s="116"/>
      <c r="G81" s="116"/>
      <c r="H81" s="116"/>
      <c r="I81" s="116"/>
      <c r="J81" s="116"/>
      <c r="K81" s="116"/>
      <c r="L81" s="116"/>
    </row>
    <row r="82" spans="1:13" customFormat="1" ht="22.5" customHeight="1" thickBot="1" x14ac:dyDescent="0.75">
      <c r="A82" s="111" t="s">
        <v>155</v>
      </c>
      <c r="B82" s="107"/>
      <c r="C82" s="107"/>
      <c r="D82" s="70">
        <f>SUM(D69,D75,D80)</f>
        <v>208981</v>
      </c>
      <c r="E82" s="116"/>
      <c r="F82" s="70">
        <f>SUM(F69,F75,F80)</f>
        <v>653700</v>
      </c>
      <c r="G82" s="116"/>
      <c r="H82" s="70">
        <f>SUM(H69,H75,H80)</f>
        <v>25000</v>
      </c>
      <c r="I82" s="116"/>
      <c r="J82" s="70">
        <f>SUM(J80+J75+J69)</f>
        <v>5622835</v>
      </c>
      <c r="K82" s="116"/>
      <c r="L82" s="70">
        <f>SUM(L80+L75+L69)</f>
        <v>6510516</v>
      </c>
      <c r="M82" s="130">
        <f>L82-'BS_3-4'!I69</f>
        <v>0</v>
      </c>
    </row>
    <row r="83" spans="1:13" customFormat="1" ht="22.5" customHeight="1" thickTop="1" x14ac:dyDescent="0.7">
      <c r="A83" s="111"/>
      <c r="B83" s="107"/>
      <c r="C83" s="107"/>
      <c r="D83" s="111"/>
      <c r="E83" s="111"/>
      <c r="F83" s="111"/>
      <c r="G83" s="111"/>
      <c r="H83" s="111"/>
      <c r="I83" s="111"/>
      <c r="J83" s="111"/>
      <c r="K83" s="111"/>
      <c r="L83" s="111"/>
    </row>
  </sheetData>
  <sheetProtection formatCells="0" formatColumns="0" formatRows="0" insertColumns="0" insertRows="0" insertHyperlinks="0" deleteColumns="0" deleteRows="0" sort="0" autoFilter="0" pivotTables="0"/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tabSelected="1" view="pageBreakPreview" topLeftCell="A60" zoomScale="85" zoomScaleNormal="100" zoomScaleSheetLayoutView="85" workbookViewId="0">
      <selection activeCell="F62" sqref="F62"/>
    </sheetView>
  </sheetViews>
  <sheetFormatPr defaultColWidth="9.09765625" defaultRowHeight="21.5" x14ac:dyDescent="0.65"/>
  <cols>
    <col min="1" max="1" width="50.296875" style="3" customWidth="1"/>
    <col min="2" max="2" width="8.59765625" style="3" customWidth="1"/>
    <col min="3" max="3" width="0.8984375" style="95" customWidth="1"/>
    <col min="4" max="4" width="12.69921875" style="3" customWidth="1"/>
    <col min="5" max="5" width="1" style="3" customWidth="1"/>
    <col min="6" max="6" width="12.69921875" style="3" customWidth="1"/>
    <col min="7" max="7" width="1.19921875" style="3" customWidth="1"/>
    <col min="8" max="8" width="12.69921875" style="3" customWidth="1"/>
    <col min="9" max="9" width="0.8984375" style="3" customWidth="1"/>
    <col min="10" max="10" width="12.69921875" style="3" customWidth="1"/>
    <col min="11" max="11" width="12.796875" style="3" bestFit="1" customWidth="1"/>
    <col min="12" max="16384" width="9.09765625" style="3"/>
  </cols>
  <sheetData>
    <row r="1" spans="1:10" ht="23" x14ac:dyDescent="0.7">
      <c r="A1" s="1" t="s">
        <v>0</v>
      </c>
      <c r="B1" s="1"/>
      <c r="C1" s="2"/>
    </row>
    <row r="2" spans="1:10" ht="21.65" customHeight="1" x14ac:dyDescent="0.7">
      <c r="A2" s="1" t="s">
        <v>89</v>
      </c>
      <c r="B2" s="1"/>
      <c r="C2" s="2"/>
    </row>
    <row r="3" spans="1:10" ht="21.75" customHeight="1" x14ac:dyDescent="0.7">
      <c r="A3" s="10"/>
      <c r="B3" s="10"/>
      <c r="C3" s="2"/>
      <c r="D3" s="141"/>
      <c r="E3" s="141"/>
      <c r="F3" s="141"/>
      <c r="G3" s="34"/>
      <c r="H3" s="141"/>
      <c r="I3" s="141"/>
      <c r="J3" s="141"/>
    </row>
    <row r="4" spans="1:10" ht="21.75" customHeight="1" x14ac:dyDescent="0.7">
      <c r="A4" s="10"/>
      <c r="B4" s="10"/>
      <c r="C4" s="2"/>
      <c r="D4" s="141" t="s">
        <v>1</v>
      </c>
      <c r="E4" s="141"/>
      <c r="F4" s="141"/>
      <c r="G4" s="34"/>
      <c r="H4" s="141" t="s">
        <v>2</v>
      </c>
      <c r="I4" s="141"/>
      <c r="J4" s="141"/>
    </row>
    <row r="5" spans="1:10" ht="21.75" customHeight="1" x14ac:dyDescent="0.7">
      <c r="A5" s="10"/>
      <c r="B5" s="10"/>
      <c r="C5" s="2"/>
      <c r="D5" s="140" t="s">
        <v>58</v>
      </c>
      <c r="E5" s="140"/>
      <c r="F5" s="140"/>
      <c r="G5" s="48"/>
      <c r="H5" s="140" t="s">
        <v>58</v>
      </c>
      <c r="I5" s="140"/>
      <c r="J5" s="140"/>
    </row>
    <row r="6" spans="1:10" ht="21.75" customHeight="1" x14ac:dyDescent="0.7">
      <c r="A6" s="10"/>
      <c r="B6" s="10"/>
      <c r="C6" s="2"/>
      <c r="D6" s="140" t="s">
        <v>151</v>
      </c>
      <c r="E6" s="140"/>
      <c r="F6" s="140"/>
      <c r="G6" s="48"/>
      <c r="H6" s="140" t="s">
        <v>151</v>
      </c>
      <c r="I6" s="140"/>
      <c r="J6" s="140"/>
    </row>
    <row r="7" spans="1:10" ht="21.75" customHeight="1" x14ac:dyDescent="0.7">
      <c r="A7" s="10"/>
      <c r="B7" s="71"/>
      <c r="C7" s="2"/>
      <c r="D7" s="11" t="s">
        <v>126</v>
      </c>
      <c r="E7" s="11"/>
      <c r="F7" s="11" t="s">
        <v>125</v>
      </c>
      <c r="G7" s="72"/>
      <c r="H7" s="11" t="s">
        <v>126</v>
      </c>
      <c r="I7" s="11"/>
      <c r="J7" s="11" t="s">
        <v>125</v>
      </c>
    </row>
    <row r="8" spans="1:10" ht="21.75" customHeight="1" x14ac:dyDescent="0.7">
      <c r="A8" s="10"/>
      <c r="B8" s="10"/>
      <c r="C8" s="49"/>
      <c r="D8" s="142" t="s">
        <v>9</v>
      </c>
      <c r="E8" s="142"/>
      <c r="F8" s="142"/>
      <c r="G8" s="142"/>
      <c r="H8" s="142"/>
      <c r="I8" s="142"/>
      <c r="J8" s="142"/>
    </row>
    <row r="9" spans="1:10" ht="21.75" customHeight="1" x14ac:dyDescent="0.65">
      <c r="A9" s="51" t="s">
        <v>90</v>
      </c>
      <c r="B9" s="51"/>
      <c r="C9" s="73"/>
      <c r="D9" s="74"/>
      <c r="E9" s="74"/>
      <c r="F9" s="74"/>
      <c r="G9" s="74"/>
      <c r="H9" s="74"/>
      <c r="I9" s="74"/>
      <c r="J9" s="74"/>
    </row>
    <row r="10" spans="1:10" ht="21.75" customHeight="1" x14ac:dyDescent="0.65">
      <c r="A10" s="33" t="s">
        <v>73</v>
      </c>
      <c r="B10" s="33"/>
      <c r="C10" s="73"/>
      <c r="D10" s="97">
        <f>'SH 6-7'!J36</f>
        <v>341005</v>
      </c>
      <c r="E10" s="75"/>
      <c r="F10" s="97">
        <f>'SH 6-7'!J21</f>
        <v>323517</v>
      </c>
      <c r="G10" s="75"/>
      <c r="H10" s="97">
        <f>'SH 6-7'!J78</f>
        <v>317322</v>
      </c>
      <c r="I10" s="75"/>
      <c r="J10" s="97">
        <f>'SH 6-7'!J62</f>
        <v>296414</v>
      </c>
    </row>
    <row r="11" spans="1:10" ht="21.75" customHeight="1" x14ac:dyDescent="0.65">
      <c r="A11" s="76" t="s">
        <v>137</v>
      </c>
      <c r="B11" s="76"/>
      <c r="C11" s="77"/>
      <c r="D11" s="21"/>
      <c r="E11" s="21"/>
      <c r="F11" s="21"/>
      <c r="G11" s="21"/>
      <c r="H11" s="21"/>
      <c r="I11" s="21"/>
      <c r="J11" s="21"/>
    </row>
    <row r="12" spans="1:10" ht="21" customHeight="1" x14ac:dyDescent="0.65">
      <c r="A12" s="33" t="s">
        <v>123</v>
      </c>
      <c r="B12" s="33"/>
      <c r="C12" s="73"/>
      <c r="D12" s="98">
        <f>'PL 3 mts - 5'!C27</f>
        <v>85491</v>
      </c>
      <c r="E12" s="78"/>
      <c r="F12" s="98">
        <f>'PL 3 mts - 5'!E27</f>
        <v>80378</v>
      </c>
      <c r="G12" s="79"/>
      <c r="H12" s="98">
        <f>'PL 3 mts - 5'!G27</f>
        <v>79575</v>
      </c>
      <c r="I12" s="21"/>
      <c r="J12" s="98">
        <f>'PL 3 mts - 5'!I27</f>
        <v>74185</v>
      </c>
    </row>
    <row r="13" spans="1:10" ht="21.75" customHeight="1" x14ac:dyDescent="0.65">
      <c r="A13" s="33" t="s">
        <v>69</v>
      </c>
      <c r="B13" s="33"/>
      <c r="C13" s="77"/>
      <c r="D13" s="99">
        <f>'PL 3 mts - 5'!C23</f>
        <v>1729</v>
      </c>
      <c r="E13" s="21"/>
      <c r="F13" s="99">
        <f>'PL 3 mts - 5'!E23</f>
        <v>1978</v>
      </c>
      <c r="G13" s="75"/>
      <c r="H13" s="99">
        <f>'PL 3 mts - 5'!G23</f>
        <v>112</v>
      </c>
      <c r="I13" s="13"/>
      <c r="J13" s="99">
        <f>'PL 3 mts - 5'!I23</f>
        <v>181</v>
      </c>
    </row>
    <row r="14" spans="1:10" ht="21.5" customHeight="1" x14ac:dyDescent="0.65">
      <c r="A14" s="33" t="s">
        <v>91</v>
      </c>
      <c r="B14" s="33"/>
      <c r="C14" s="77"/>
      <c r="D14" s="21">
        <v>104826</v>
      </c>
      <c r="E14" s="21"/>
      <c r="F14" s="21">
        <v>110862</v>
      </c>
      <c r="G14" s="80"/>
      <c r="H14" s="80">
        <v>66193</v>
      </c>
      <c r="I14" s="78"/>
      <c r="J14" s="80">
        <v>67829</v>
      </c>
    </row>
    <row r="15" spans="1:10" ht="21.75" customHeight="1" x14ac:dyDescent="0.65">
      <c r="A15" s="33" t="s">
        <v>163</v>
      </c>
      <c r="B15" s="33"/>
      <c r="C15" s="77"/>
      <c r="D15" s="25">
        <v>38348</v>
      </c>
      <c r="E15" s="21"/>
      <c r="F15" s="75">
        <v>-61758</v>
      </c>
      <c r="G15" s="75"/>
      <c r="H15" s="75">
        <v>41014</v>
      </c>
      <c r="I15" s="13"/>
      <c r="J15" s="75">
        <v>-56955</v>
      </c>
    </row>
    <row r="16" spans="1:10" ht="21.75" customHeight="1" x14ac:dyDescent="0.65">
      <c r="A16" s="33" t="s">
        <v>164</v>
      </c>
      <c r="B16" s="33"/>
      <c r="C16" s="77"/>
      <c r="D16" s="25">
        <v>-10719</v>
      </c>
      <c r="E16" s="21"/>
      <c r="F16" s="75">
        <v>19930</v>
      </c>
      <c r="G16" s="75"/>
      <c r="H16" s="75">
        <v>-10719</v>
      </c>
      <c r="I16" s="13"/>
      <c r="J16" s="75">
        <v>19930</v>
      </c>
    </row>
    <row r="17" spans="1:10" ht="21.65" customHeight="1" x14ac:dyDescent="0.65">
      <c r="A17" s="33" t="s">
        <v>149</v>
      </c>
      <c r="B17" s="33"/>
      <c r="C17" s="77"/>
      <c r="D17" s="75">
        <v>6075</v>
      </c>
      <c r="E17" s="21"/>
      <c r="F17" s="75">
        <v>7630</v>
      </c>
      <c r="G17" s="75"/>
      <c r="H17" s="75">
        <v>-377</v>
      </c>
      <c r="I17" s="13"/>
      <c r="J17" s="75">
        <v>2444</v>
      </c>
    </row>
    <row r="18" spans="1:10" x14ac:dyDescent="0.65">
      <c r="A18" s="81" t="s">
        <v>160</v>
      </c>
      <c r="B18" s="81"/>
      <c r="C18" s="73"/>
      <c r="D18" s="26"/>
      <c r="E18" s="26"/>
      <c r="F18" s="26"/>
      <c r="G18" s="26"/>
      <c r="H18" s="26"/>
      <c r="I18" s="26"/>
      <c r="J18" s="26"/>
    </row>
    <row r="19" spans="1:10" x14ac:dyDescent="0.65">
      <c r="A19" s="81" t="s">
        <v>120</v>
      </c>
      <c r="B19" s="81"/>
      <c r="C19" s="73"/>
      <c r="D19" s="75">
        <v>-375</v>
      </c>
      <c r="E19" s="21"/>
      <c r="F19" s="75">
        <v>-1689</v>
      </c>
      <c r="G19" s="26"/>
      <c r="H19" s="26">
        <v>-35</v>
      </c>
      <c r="I19" s="26"/>
      <c r="J19" s="26">
        <v>-1561</v>
      </c>
    </row>
    <row r="20" spans="1:10" ht="21.75" customHeight="1" x14ac:dyDescent="0.65">
      <c r="A20" s="33" t="s">
        <v>146</v>
      </c>
      <c r="B20" s="33"/>
      <c r="C20" s="73"/>
      <c r="D20" s="61">
        <v>8972</v>
      </c>
      <c r="E20" s="78"/>
      <c r="F20" s="61">
        <v>8722</v>
      </c>
      <c r="G20" s="61"/>
      <c r="H20" s="61">
        <v>7093</v>
      </c>
      <c r="I20" s="78"/>
      <c r="J20" s="61">
        <v>6807</v>
      </c>
    </row>
    <row r="21" spans="1:10" ht="21.75" customHeight="1" x14ac:dyDescent="0.65">
      <c r="A21" s="33"/>
      <c r="B21" s="33"/>
      <c r="C21" s="73"/>
      <c r="D21" s="100">
        <f>SUM(D10:D20)</f>
        <v>575352</v>
      </c>
      <c r="E21" s="21"/>
      <c r="F21" s="100">
        <f>SUM(F10:F20)</f>
        <v>489570</v>
      </c>
      <c r="G21" s="75"/>
      <c r="H21" s="100">
        <f>SUM(H10:H20)</f>
        <v>500178</v>
      </c>
      <c r="I21" s="21"/>
      <c r="J21" s="100">
        <f>SUM(J10:J20)</f>
        <v>409274</v>
      </c>
    </row>
    <row r="22" spans="1:10" ht="7.5" customHeight="1" x14ac:dyDescent="0.7">
      <c r="A22" s="10"/>
      <c r="B22" s="10"/>
      <c r="C22" s="2"/>
      <c r="D22" s="83"/>
      <c r="E22" s="83"/>
      <c r="F22" s="83"/>
      <c r="G22" s="83"/>
      <c r="H22" s="83"/>
      <c r="I22" s="83"/>
      <c r="J22" s="83"/>
    </row>
    <row r="23" spans="1:10" ht="21.75" customHeight="1" x14ac:dyDescent="0.65">
      <c r="A23" s="76" t="s">
        <v>92</v>
      </c>
      <c r="B23" s="76"/>
      <c r="C23" s="73"/>
      <c r="D23" s="53"/>
      <c r="E23" s="53"/>
      <c r="F23" s="53"/>
      <c r="G23" s="53"/>
      <c r="H23" s="53"/>
      <c r="I23" s="25"/>
      <c r="J23" s="53"/>
    </row>
    <row r="24" spans="1:10" ht="21.75" customHeight="1" x14ac:dyDescent="0.65">
      <c r="A24" s="33" t="s">
        <v>12</v>
      </c>
      <c r="B24" s="33"/>
      <c r="C24" s="73"/>
      <c r="D24" s="53">
        <v>91953</v>
      </c>
      <c r="E24" s="53"/>
      <c r="F24" s="53">
        <v>-572397</v>
      </c>
      <c r="G24" s="53"/>
      <c r="H24" s="53">
        <v>91651</v>
      </c>
      <c r="I24" s="25"/>
      <c r="J24" s="53">
        <v>-557006</v>
      </c>
    </row>
    <row r="25" spans="1:10" ht="21.75" customHeight="1" x14ac:dyDescent="0.65">
      <c r="A25" s="33" t="s">
        <v>131</v>
      </c>
      <c r="B25" s="33"/>
      <c r="C25" s="73"/>
      <c r="D25" s="53">
        <v>132424</v>
      </c>
      <c r="E25" s="53"/>
      <c r="F25" s="53">
        <v>8162</v>
      </c>
      <c r="G25" s="53"/>
      <c r="H25" s="53">
        <v>141266</v>
      </c>
      <c r="I25" s="25"/>
      <c r="J25" s="53">
        <v>10362</v>
      </c>
    </row>
    <row r="26" spans="1:10" ht="21.75" customHeight="1" x14ac:dyDescent="0.65">
      <c r="A26" s="33" t="s">
        <v>93</v>
      </c>
      <c r="B26" s="33"/>
      <c r="C26" s="73"/>
      <c r="D26" s="53">
        <v>78372</v>
      </c>
      <c r="E26" s="53"/>
      <c r="F26" s="53">
        <v>205434</v>
      </c>
      <c r="G26" s="53"/>
      <c r="H26" s="53">
        <v>100054</v>
      </c>
      <c r="I26" s="25"/>
      <c r="J26" s="53">
        <v>169716</v>
      </c>
    </row>
    <row r="27" spans="1:10" ht="21.75" hidden="1" customHeight="1" x14ac:dyDescent="0.65">
      <c r="A27" s="33" t="s">
        <v>94</v>
      </c>
      <c r="B27" s="33"/>
      <c r="C27" s="73"/>
      <c r="D27" s="84"/>
      <c r="E27" s="53"/>
      <c r="F27" s="84"/>
      <c r="G27" s="53"/>
      <c r="H27" s="84"/>
      <c r="I27" s="25"/>
      <c r="J27" s="84"/>
    </row>
    <row r="28" spans="1:10" ht="21.75" hidden="1" customHeight="1" x14ac:dyDescent="0.65">
      <c r="A28" s="33" t="s">
        <v>14</v>
      </c>
      <c r="B28" s="33"/>
      <c r="C28" s="73"/>
      <c r="D28" s="85"/>
      <c r="E28" s="53"/>
      <c r="F28" s="85"/>
      <c r="G28" s="53"/>
      <c r="H28" s="85"/>
      <c r="I28" s="25"/>
      <c r="J28" s="85"/>
    </row>
    <row r="29" spans="1:10" ht="21.75" customHeight="1" x14ac:dyDescent="0.65">
      <c r="A29" s="33" t="s">
        <v>26</v>
      </c>
      <c r="B29" s="33"/>
      <c r="C29" s="73"/>
      <c r="D29" s="53">
        <v>-4</v>
      </c>
      <c r="E29" s="53"/>
      <c r="F29" s="53">
        <v>-350</v>
      </c>
      <c r="G29" s="53"/>
      <c r="H29" s="53">
        <v>-3</v>
      </c>
      <c r="I29" s="25"/>
      <c r="J29" s="53">
        <v>-350</v>
      </c>
    </row>
    <row r="30" spans="1:10" ht="21.75" customHeight="1" x14ac:dyDescent="0.65">
      <c r="A30" s="33" t="s">
        <v>31</v>
      </c>
      <c r="B30" s="33"/>
      <c r="C30" s="73"/>
      <c r="D30" s="53">
        <v>-842</v>
      </c>
      <c r="E30" s="53"/>
      <c r="F30" s="53">
        <v>211415</v>
      </c>
      <c r="G30" s="53"/>
      <c r="H30" s="53">
        <v>-31534</v>
      </c>
      <c r="I30" s="25"/>
      <c r="J30" s="53">
        <v>215356</v>
      </c>
    </row>
    <row r="31" spans="1:10" ht="21.75" customHeight="1" x14ac:dyDescent="0.65">
      <c r="A31" s="33" t="s">
        <v>132</v>
      </c>
      <c r="B31" s="33"/>
      <c r="C31" s="73"/>
      <c r="D31" s="53">
        <v>-17140</v>
      </c>
      <c r="E31" s="53"/>
      <c r="F31" s="53">
        <v>-5581</v>
      </c>
      <c r="G31" s="53"/>
      <c r="H31" s="53">
        <v>-18859</v>
      </c>
      <c r="I31" s="25"/>
      <c r="J31" s="53">
        <v>-758</v>
      </c>
    </row>
    <row r="32" spans="1:10" ht="21.75" customHeight="1" x14ac:dyDescent="0.65">
      <c r="A32" s="3" t="s">
        <v>95</v>
      </c>
      <c r="C32" s="73"/>
      <c r="D32" s="86">
        <v>-7135</v>
      </c>
      <c r="E32" s="53"/>
      <c r="F32" s="86">
        <v>-8197</v>
      </c>
      <c r="G32" s="53"/>
      <c r="H32" s="86">
        <v>-6875</v>
      </c>
      <c r="I32" s="25"/>
      <c r="J32" s="86">
        <v>-7775</v>
      </c>
    </row>
    <row r="33" spans="1:10" ht="21.75" customHeight="1" x14ac:dyDescent="0.65">
      <c r="A33" s="33" t="s">
        <v>161</v>
      </c>
      <c r="B33" s="33"/>
      <c r="C33" s="73"/>
      <c r="D33" s="101">
        <f>SUM(D21,D24:D32)</f>
        <v>852980</v>
      </c>
      <c r="E33" s="53"/>
      <c r="F33" s="101">
        <f>SUM(F21,F24:F32)</f>
        <v>328056</v>
      </c>
      <c r="G33" s="53"/>
      <c r="H33" s="101">
        <f>SUM(H21,H24:H32)</f>
        <v>775878</v>
      </c>
      <c r="I33" s="25"/>
      <c r="J33" s="101">
        <f>SUM(J21,J24:J32)</f>
        <v>238819</v>
      </c>
    </row>
    <row r="34" spans="1:10" ht="21.75" customHeight="1" x14ac:dyDescent="0.65">
      <c r="A34" s="33" t="s">
        <v>96</v>
      </c>
      <c r="B34" s="33"/>
      <c r="C34" s="73"/>
      <c r="D34" s="53">
        <v>-529</v>
      </c>
      <c r="E34" s="53"/>
      <c r="F34" s="53">
        <v>-640</v>
      </c>
      <c r="G34" s="53"/>
      <c r="H34" s="53">
        <v>-508</v>
      </c>
      <c r="I34" s="53"/>
      <c r="J34" s="53">
        <v>-556</v>
      </c>
    </row>
    <row r="35" spans="1:10" ht="21.75" customHeight="1" x14ac:dyDescent="0.65">
      <c r="A35" s="34" t="s">
        <v>162</v>
      </c>
      <c r="B35" s="34"/>
      <c r="C35" s="73"/>
      <c r="D35" s="62">
        <f>SUM(D33:D34)</f>
        <v>852451</v>
      </c>
      <c r="E35" s="53"/>
      <c r="F35" s="62">
        <f>SUM(F33:F34)</f>
        <v>327416</v>
      </c>
      <c r="G35" s="25"/>
      <c r="H35" s="62">
        <f>SUM(H33:H34)</f>
        <v>775370</v>
      </c>
      <c r="I35" s="25"/>
      <c r="J35" s="62">
        <f>SUM(J33:J34)</f>
        <v>238263</v>
      </c>
    </row>
    <row r="36" spans="1:10" ht="21.75" customHeight="1" x14ac:dyDescent="0.65">
      <c r="A36" s="34"/>
      <c r="B36" s="34"/>
      <c r="C36" s="73"/>
      <c r="D36" s="56"/>
      <c r="E36" s="53"/>
      <c r="F36" s="56"/>
      <c r="G36" s="87"/>
      <c r="H36" s="56"/>
      <c r="I36" s="25"/>
      <c r="J36" s="56"/>
    </row>
    <row r="37" spans="1:10" ht="21.75" customHeight="1" x14ac:dyDescent="0.7">
      <c r="A37" s="10" t="s">
        <v>0</v>
      </c>
      <c r="B37" s="10"/>
      <c r="C37" s="73"/>
      <c r="D37" s="56"/>
      <c r="E37" s="56"/>
      <c r="F37" s="56"/>
      <c r="G37" s="56"/>
      <c r="H37" s="56"/>
      <c r="I37" s="56"/>
      <c r="J37" s="56"/>
    </row>
    <row r="38" spans="1:10" ht="21.75" customHeight="1" x14ac:dyDescent="0.7">
      <c r="A38" s="10" t="s">
        <v>89</v>
      </c>
      <c r="B38" s="10"/>
      <c r="C38" s="2"/>
      <c r="D38" s="26"/>
      <c r="E38" s="26"/>
      <c r="F38" s="26"/>
      <c r="G38" s="26"/>
      <c r="H38" s="26"/>
      <c r="I38" s="26"/>
      <c r="J38" s="26"/>
    </row>
    <row r="39" spans="1:10" ht="21.75" customHeight="1" x14ac:dyDescent="0.7">
      <c r="A39" s="10"/>
      <c r="B39" s="10"/>
      <c r="C39" s="2"/>
      <c r="D39" s="147"/>
      <c r="E39" s="147"/>
      <c r="F39" s="147"/>
      <c r="G39" s="83"/>
      <c r="H39" s="147"/>
      <c r="I39" s="147"/>
      <c r="J39" s="147"/>
    </row>
    <row r="40" spans="1:10" ht="21.75" customHeight="1" x14ac:dyDescent="0.7">
      <c r="A40" s="10"/>
      <c r="B40" s="10"/>
      <c r="C40" s="73"/>
      <c r="D40" s="147" t="s">
        <v>1</v>
      </c>
      <c r="E40" s="147"/>
      <c r="F40" s="147"/>
      <c r="G40" s="83"/>
      <c r="H40" s="147" t="s">
        <v>2</v>
      </c>
      <c r="I40" s="147"/>
      <c r="J40" s="147"/>
    </row>
    <row r="41" spans="1:10" ht="21.75" customHeight="1" x14ac:dyDescent="0.7">
      <c r="A41" s="10"/>
      <c r="B41" s="10"/>
      <c r="C41" s="2"/>
      <c r="D41" s="148" t="str">
        <f>D5</f>
        <v>สำหรับงวดสามเดือนสิ้นสุดวันที่</v>
      </c>
      <c r="E41" s="148"/>
      <c r="F41" s="148"/>
      <c r="G41" s="88"/>
      <c r="H41" s="148" t="str">
        <f>H5</f>
        <v>สำหรับงวดสามเดือนสิ้นสุดวันที่</v>
      </c>
      <c r="I41" s="148"/>
      <c r="J41" s="148"/>
    </row>
    <row r="42" spans="1:10" ht="21.75" customHeight="1" x14ac:dyDescent="0.7">
      <c r="A42" s="10"/>
      <c r="B42" s="10"/>
      <c r="C42" s="2"/>
      <c r="D42" s="148" t="str">
        <f>D6</f>
        <v xml:space="preserve"> 31 ธันวาคม</v>
      </c>
      <c r="E42" s="148"/>
      <c r="F42" s="148"/>
      <c r="G42" s="88"/>
      <c r="H42" s="148" t="str">
        <f>H6</f>
        <v xml:space="preserve"> 31 ธันวาคม</v>
      </c>
      <c r="I42" s="148"/>
      <c r="J42" s="148"/>
    </row>
    <row r="43" spans="1:10" ht="21.75" customHeight="1" x14ac:dyDescent="0.7">
      <c r="A43" s="10"/>
      <c r="B43" s="71" t="s">
        <v>6</v>
      </c>
      <c r="C43" s="73"/>
      <c r="D43" s="11" t="s">
        <v>126</v>
      </c>
      <c r="E43" s="11"/>
      <c r="F43" s="11" t="s">
        <v>125</v>
      </c>
      <c r="G43" s="72"/>
      <c r="H43" s="11" t="s">
        <v>126</v>
      </c>
      <c r="I43" s="11"/>
      <c r="J43" s="11" t="s">
        <v>125</v>
      </c>
    </row>
    <row r="44" spans="1:10" ht="21.75" customHeight="1" x14ac:dyDescent="0.65">
      <c r="A44" s="34"/>
      <c r="B44" s="34"/>
      <c r="C44" s="73"/>
      <c r="D44" s="149" t="s">
        <v>9</v>
      </c>
      <c r="E44" s="149"/>
      <c r="F44" s="149"/>
      <c r="G44" s="149"/>
      <c r="H44" s="149"/>
      <c r="I44" s="149"/>
      <c r="J44" s="149"/>
    </row>
    <row r="45" spans="1:10" ht="21.75" customHeight="1" x14ac:dyDescent="0.65">
      <c r="A45" s="51" t="s">
        <v>97</v>
      </c>
      <c r="B45" s="51"/>
      <c r="C45" s="73"/>
      <c r="D45" s="53"/>
      <c r="E45" s="26"/>
      <c r="F45" s="26"/>
      <c r="G45" s="26"/>
      <c r="H45" s="53"/>
      <c r="I45" s="26"/>
      <c r="J45" s="26"/>
    </row>
    <row r="46" spans="1:10" ht="21.75" hidden="1" customHeight="1" x14ac:dyDescent="0.65">
      <c r="A46" s="33" t="s">
        <v>98</v>
      </c>
      <c r="B46" s="33"/>
      <c r="C46" s="73"/>
      <c r="D46" s="90" t="s">
        <v>20</v>
      </c>
      <c r="E46" s="26"/>
      <c r="F46" s="90" t="s">
        <v>20</v>
      </c>
      <c r="G46" s="26"/>
      <c r="H46" s="90" t="s">
        <v>20</v>
      </c>
      <c r="I46" s="26"/>
      <c r="J46" s="26">
        <v>0</v>
      </c>
    </row>
    <row r="47" spans="1:10" ht="21.75" customHeight="1" x14ac:dyDescent="0.65">
      <c r="A47" s="3" t="s">
        <v>99</v>
      </c>
      <c r="C47" s="73"/>
      <c r="D47" s="53">
        <v>379</v>
      </c>
      <c r="E47" s="26"/>
      <c r="F47" s="53">
        <v>2438</v>
      </c>
      <c r="G47" s="53"/>
      <c r="H47" s="91">
        <v>38</v>
      </c>
      <c r="I47" s="91"/>
      <c r="J47" s="91">
        <v>2222</v>
      </c>
    </row>
    <row r="48" spans="1:10" hidden="1" x14ac:dyDescent="0.65">
      <c r="A48" s="33" t="s">
        <v>100</v>
      </c>
      <c r="B48" s="33"/>
      <c r="C48" s="73"/>
      <c r="D48" s="92"/>
      <c r="E48" s="21"/>
      <c r="F48" s="92"/>
      <c r="G48" s="21"/>
      <c r="H48" s="85"/>
      <c r="I48" s="21"/>
      <c r="J48" s="85"/>
    </row>
    <row r="49" spans="1:10" ht="21.75" customHeight="1" x14ac:dyDescent="0.65">
      <c r="A49" s="33" t="s">
        <v>101</v>
      </c>
      <c r="B49" s="33"/>
      <c r="C49" s="73"/>
      <c r="D49" s="53">
        <v>-35268</v>
      </c>
      <c r="E49" s="26"/>
      <c r="F49" s="53">
        <v>-76275</v>
      </c>
      <c r="G49" s="53"/>
      <c r="H49" s="91">
        <v>-33319</v>
      </c>
      <c r="I49" s="91"/>
      <c r="J49" s="91">
        <v>-69382</v>
      </c>
    </row>
    <row r="50" spans="1:10" ht="21.5" customHeight="1" x14ac:dyDescent="0.65">
      <c r="A50" s="33" t="s">
        <v>102</v>
      </c>
      <c r="B50" s="33"/>
      <c r="C50" s="73"/>
      <c r="D50" s="53">
        <v>-3132</v>
      </c>
      <c r="E50" s="26"/>
      <c r="F50" s="53">
        <v>-4319</v>
      </c>
      <c r="G50" s="53"/>
      <c r="H50" s="91">
        <v>-2957</v>
      </c>
      <c r="I50" s="26"/>
      <c r="J50" s="91">
        <v>-3644</v>
      </c>
    </row>
    <row r="51" spans="1:10" ht="21.75" hidden="1" customHeight="1" x14ac:dyDescent="0.65">
      <c r="A51" s="33" t="s">
        <v>61</v>
      </c>
      <c r="B51" s="33"/>
      <c r="C51" s="73"/>
      <c r="D51" s="82"/>
      <c r="E51" s="26"/>
      <c r="F51" s="82">
        <v>0</v>
      </c>
      <c r="G51" s="53"/>
      <c r="H51" s="53"/>
      <c r="I51" s="53"/>
      <c r="J51" s="53">
        <v>0</v>
      </c>
    </row>
    <row r="52" spans="1:10" ht="21.75" customHeight="1" x14ac:dyDescent="0.65">
      <c r="A52" s="34" t="s">
        <v>103</v>
      </c>
      <c r="B52" s="34"/>
      <c r="C52" s="73"/>
      <c r="D52" s="62">
        <f>SUM(D47:D51)</f>
        <v>-38021</v>
      </c>
      <c r="E52" s="56"/>
      <c r="F52" s="62">
        <f>SUM(F47:F51)</f>
        <v>-78156</v>
      </c>
      <c r="G52" s="25"/>
      <c r="H52" s="62">
        <f>SUM(H47:H51)</f>
        <v>-36238</v>
      </c>
      <c r="I52" s="25"/>
      <c r="J52" s="62">
        <f>SUM(J47:J51)</f>
        <v>-70804</v>
      </c>
    </row>
    <row r="53" spans="1:10" ht="21.75" customHeight="1" x14ac:dyDescent="0.7">
      <c r="A53" s="10"/>
      <c r="B53" s="10"/>
      <c r="C53" s="2"/>
      <c r="D53" s="83"/>
      <c r="E53" s="83"/>
      <c r="F53" s="83"/>
      <c r="G53" s="83"/>
      <c r="H53" s="83"/>
      <c r="I53" s="83"/>
      <c r="J53" s="83"/>
    </row>
    <row r="54" spans="1:10" ht="21.75" customHeight="1" x14ac:dyDescent="0.7">
      <c r="A54" s="51" t="s">
        <v>104</v>
      </c>
      <c r="B54" s="51"/>
      <c r="C54" s="73"/>
      <c r="D54" s="56"/>
      <c r="E54" s="56"/>
      <c r="F54" s="56"/>
      <c r="G54" s="56"/>
      <c r="H54" s="56"/>
      <c r="I54" s="66"/>
      <c r="J54" s="56"/>
    </row>
    <row r="55" spans="1:10" ht="21.75" customHeight="1" x14ac:dyDescent="0.65">
      <c r="A55" s="33" t="s">
        <v>105</v>
      </c>
      <c r="B55" s="33"/>
      <c r="C55" s="93"/>
      <c r="D55" s="53">
        <v>-31139</v>
      </c>
      <c r="E55" s="53"/>
      <c r="F55" s="53">
        <v>-29950</v>
      </c>
      <c r="G55" s="53"/>
      <c r="H55" s="53">
        <v>-3957</v>
      </c>
      <c r="I55" s="89"/>
      <c r="J55" s="53">
        <v>-4421</v>
      </c>
    </row>
    <row r="56" spans="1:10" ht="21.75" customHeight="1" x14ac:dyDescent="0.65">
      <c r="A56" s="33" t="s">
        <v>139</v>
      </c>
      <c r="B56" s="33"/>
      <c r="C56" s="93"/>
      <c r="D56" s="53">
        <v>-1729</v>
      </c>
      <c r="E56" s="53"/>
      <c r="F56" s="53">
        <v>-1978</v>
      </c>
      <c r="G56" s="53"/>
      <c r="H56" s="53">
        <v>-112</v>
      </c>
      <c r="I56" s="89"/>
      <c r="J56" s="53">
        <v>-181</v>
      </c>
    </row>
    <row r="57" spans="1:10" ht="21.75" hidden="1" customHeight="1" x14ac:dyDescent="0.65">
      <c r="A57" s="3" t="s">
        <v>106</v>
      </c>
      <c r="C57" s="93"/>
      <c r="D57" s="89"/>
      <c r="E57" s="53"/>
      <c r="F57" s="89"/>
      <c r="G57" s="53"/>
      <c r="H57" s="89"/>
      <c r="I57" s="89"/>
      <c r="J57" s="89"/>
    </row>
    <row r="58" spans="1:10" ht="21.75" hidden="1" customHeight="1" x14ac:dyDescent="0.65">
      <c r="A58" s="33" t="s">
        <v>107</v>
      </c>
      <c r="B58" s="33"/>
      <c r="C58" s="93"/>
      <c r="D58" s="89"/>
      <c r="E58" s="53"/>
      <c r="F58" s="89"/>
      <c r="G58" s="53"/>
      <c r="H58" s="89"/>
      <c r="I58" s="53"/>
      <c r="J58" s="89"/>
    </row>
    <row r="59" spans="1:10" ht="21.75" hidden="1" customHeight="1" x14ac:dyDescent="0.65">
      <c r="A59" s="81" t="s">
        <v>138</v>
      </c>
      <c r="B59" s="77">
        <v>6</v>
      </c>
      <c r="C59" s="93"/>
      <c r="D59" s="53"/>
      <c r="E59" s="53"/>
      <c r="F59" s="53">
        <v>0</v>
      </c>
      <c r="G59" s="53"/>
      <c r="H59" s="53"/>
      <c r="I59" s="53"/>
      <c r="J59" s="53">
        <v>0</v>
      </c>
    </row>
    <row r="60" spans="1:10" ht="21.75" customHeight="1" x14ac:dyDescent="0.7">
      <c r="A60" s="34" t="s">
        <v>108</v>
      </c>
      <c r="B60" s="34"/>
      <c r="C60" s="73"/>
      <c r="D60" s="62">
        <f>SUM(D55:D59)</f>
        <v>-32868</v>
      </c>
      <c r="E60" s="56"/>
      <c r="F60" s="62">
        <f>SUM(F55:F59)</f>
        <v>-31928</v>
      </c>
      <c r="G60" s="56"/>
      <c r="H60" s="62">
        <f>SUM(H55:H59)</f>
        <v>-4069</v>
      </c>
      <c r="I60" s="66"/>
      <c r="J60" s="62">
        <f>SUM(J55:J59)</f>
        <v>-4602</v>
      </c>
    </row>
    <row r="61" spans="1:10" ht="21.75" customHeight="1" x14ac:dyDescent="0.7">
      <c r="A61" s="10"/>
      <c r="B61" s="10"/>
      <c r="C61" s="2"/>
      <c r="D61" s="83"/>
      <c r="E61" s="83"/>
      <c r="F61" s="83"/>
      <c r="G61" s="83"/>
      <c r="H61" s="83"/>
      <c r="I61" s="83"/>
      <c r="J61" s="83"/>
    </row>
    <row r="62" spans="1:10" ht="21.75" customHeight="1" x14ac:dyDescent="0.65">
      <c r="A62" s="94" t="s">
        <v>159</v>
      </c>
      <c r="B62" s="94"/>
      <c r="C62" s="73"/>
      <c r="D62" s="53"/>
      <c r="E62" s="53"/>
      <c r="F62" s="53"/>
      <c r="G62" s="53"/>
      <c r="H62" s="53"/>
      <c r="I62" s="26"/>
      <c r="J62" s="53"/>
    </row>
    <row r="63" spans="1:10" ht="21.75" customHeight="1" x14ac:dyDescent="0.65">
      <c r="A63" s="94" t="s">
        <v>109</v>
      </c>
      <c r="B63" s="94"/>
      <c r="C63" s="73"/>
      <c r="D63" s="69">
        <f>SUM(D35+D52+D60)</f>
        <v>781562</v>
      </c>
      <c r="E63" s="25"/>
      <c r="F63" s="69">
        <v>217332</v>
      </c>
      <c r="G63" s="25"/>
      <c r="H63" s="69">
        <f>SUM(H35+H52+H60)</f>
        <v>735063</v>
      </c>
      <c r="I63" s="25"/>
      <c r="J63" s="69">
        <v>162857</v>
      </c>
    </row>
    <row r="64" spans="1:10" ht="21.75" customHeight="1" x14ac:dyDescent="0.65">
      <c r="A64" s="94" t="s">
        <v>110</v>
      </c>
      <c r="B64" s="94"/>
      <c r="C64" s="73"/>
      <c r="D64" s="53"/>
      <c r="E64" s="26"/>
      <c r="F64" s="53"/>
      <c r="G64" s="53"/>
      <c r="H64" s="53"/>
      <c r="I64" s="26"/>
      <c r="J64" s="53"/>
    </row>
    <row r="65" spans="1:11" ht="21.75" customHeight="1" x14ac:dyDescent="0.65">
      <c r="A65" s="94" t="s">
        <v>111</v>
      </c>
      <c r="B65" s="94"/>
      <c r="C65" s="73"/>
      <c r="D65" s="86">
        <v>-13888</v>
      </c>
      <c r="E65" s="26"/>
      <c r="F65" s="86">
        <v>17462</v>
      </c>
      <c r="G65" s="53"/>
      <c r="H65" s="86">
        <v>-13862</v>
      </c>
      <c r="I65" s="26"/>
      <c r="J65" s="86">
        <v>16922</v>
      </c>
    </row>
    <row r="66" spans="1:11" ht="21.75" customHeight="1" x14ac:dyDescent="0.7">
      <c r="A66" s="34" t="s">
        <v>159</v>
      </c>
      <c r="B66" s="34"/>
      <c r="C66" s="73"/>
      <c r="D66" s="64">
        <f>SUM(D63:D65)</f>
        <v>767674</v>
      </c>
      <c r="E66" s="66"/>
      <c r="F66" s="64">
        <f>SUM(F63:F65)</f>
        <v>234794</v>
      </c>
      <c r="G66" s="56"/>
      <c r="H66" s="64">
        <f>SUM(H63:H65)</f>
        <v>721201</v>
      </c>
      <c r="I66" s="26"/>
      <c r="J66" s="64">
        <f>SUM(J63:J65)</f>
        <v>179779</v>
      </c>
    </row>
    <row r="67" spans="1:11" ht="21.75" customHeight="1" x14ac:dyDescent="0.65">
      <c r="A67" s="33" t="s">
        <v>122</v>
      </c>
      <c r="B67" s="33"/>
      <c r="C67" s="73"/>
      <c r="D67" s="101">
        <f>'BS_3-4'!F10</f>
        <v>2959301</v>
      </c>
      <c r="E67" s="26"/>
      <c r="F67" s="53">
        <v>1985740</v>
      </c>
      <c r="G67" s="53"/>
      <c r="H67" s="101">
        <f>'BS_3-4'!K10</f>
        <v>2277627</v>
      </c>
      <c r="I67" s="26"/>
      <c r="J67" s="53">
        <v>1443936</v>
      </c>
    </row>
    <row r="68" spans="1:11" ht="21.75" customHeight="1" thickBot="1" x14ac:dyDescent="0.75">
      <c r="A68" s="34" t="s">
        <v>121</v>
      </c>
      <c r="B68" s="34"/>
      <c r="C68" s="73">
        <v>5</v>
      </c>
      <c r="D68" s="102">
        <f>SUM(D66:D67)</f>
        <v>3726975</v>
      </c>
      <c r="E68" s="66"/>
      <c r="F68" s="102">
        <f>SUM(F66:F67)</f>
        <v>2220534</v>
      </c>
      <c r="G68" s="56"/>
      <c r="H68" s="102">
        <f>SUM(H66:H67)</f>
        <v>2998828</v>
      </c>
      <c r="I68" s="26"/>
      <c r="J68" s="102">
        <f>SUM(J66:J67)</f>
        <v>1623715</v>
      </c>
      <c r="K68" s="68">
        <f>D68-'BS_3-4'!D10</f>
        <v>0</v>
      </c>
    </row>
    <row r="69" spans="1:11" ht="22.5" thickTop="1" x14ac:dyDescent="0.7">
      <c r="A69" s="34"/>
      <c r="B69" s="34"/>
      <c r="C69" s="73"/>
      <c r="D69" s="56"/>
      <c r="E69" s="66"/>
      <c r="F69" s="56"/>
      <c r="G69" s="56"/>
      <c r="H69" s="56"/>
      <c r="I69" s="26"/>
      <c r="J69" s="56"/>
    </row>
    <row r="70" spans="1:11" ht="22" x14ac:dyDescent="0.65">
      <c r="A70" s="34" t="s">
        <v>112</v>
      </c>
      <c r="B70" s="34"/>
      <c r="D70" s="26"/>
      <c r="E70" s="26"/>
      <c r="F70" s="26"/>
      <c r="G70" s="26"/>
      <c r="H70" s="26"/>
      <c r="I70" s="26"/>
      <c r="J70" s="26"/>
    </row>
    <row r="71" spans="1:11" x14ac:dyDescent="0.65">
      <c r="A71" s="33" t="s">
        <v>113</v>
      </c>
      <c r="B71" s="33"/>
      <c r="D71" s="26"/>
      <c r="E71" s="26"/>
      <c r="F71" s="26"/>
      <c r="G71" s="26"/>
      <c r="H71" s="26"/>
      <c r="I71" s="26"/>
      <c r="J71" s="26"/>
    </row>
    <row r="72" spans="1:11" x14ac:dyDescent="0.65">
      <c r="A72" s="33" t="s">
        <v>119</v>
      </c>
      <c r="B72" s="33"/>
      <c r="D72" s="26"/>
      <c r="E72" s="26"/>
      <c r="F72" s="26"/>
      <c r="G72" s="26"/>
      <c r="H72" s="26"/>
      <c r="I72" s="26"/>
      <c r="J72" s="26"/>
    </row>
    <row r="73" spans="1:11" x14ac:dyDescent="0.65">
      <c r="A73" s="33" t="s">
        <v>117</v>
      </c>
      <c r="B73" s="49">
        <v>4</v>
      </c>
      <c r="D73" s="26">
        <v>36698</v>
      </c>
      <c r="E73" s="26"/>
      <c r="F73" s="26">
        <v>90312</v>
      </c>
      <c r="G73" s="26"/>
      <c r="H73" s="26">
        <v>34287</v>
      </c>
      <c r="I73" s="26"/>
      <c r="J73" s="26">
        <v>73875</v>
      </c>
    </row>
    <row r="74" spans="1:11" x14ac:dyDescent="0.65">
      <c r="A74" s="33" t="s">
        <v>140</v>
      </c>
      <c r="B74" s="33"/>
      <c r="D74" s="20">
        <v>-425</v>
      </c>
      <c r="E74" s="26"/>
      <c r="F74" s="20">
        <v>-14564</v>
      </c>
      <c r="G74" s="26"/>
      <c r="H74" s="20">
        <v>0</v>
      </c>
      <c r="I74" s="26"/>
      <c r="J74" s="20">
        <v>-2686</v>
      </c>
    </row>
    <row r="75" spans="1:11" x14ac:dyDescent="0.65">
      <c r="A75" s="33" t="s">
        <v>118</v>
      </c>
      <c r="B75" s="33"/>
      <c r="D75" s="67">
        <v>-1005</v>
      </c>
      <c r="E75" s="26"/>
      <c r="F75" s="67">
        <v>527</v>
      </c>
      <c r="G75" s="26"/>
      <c r="H75" s="67">
        <v>-968</v>
      </c>
      <c r="I75" s="26"/>
      <c r="J75" s="67">
        <v>-1807</v>
      </c>
    </row>
    <row r="76" spans="1:11" ht="22" x14ac:dyDescent="0.65">
      <c r="A76" s="34" t="s">
        <v>114</v>
      </c>
      <c r="B76" s="34"/>
      <c r="D76" s="26"/>
      <c r="E76" s="26"/>
      <c r="F76" s="26"/>
      <c r="G76" s="26"/>
      <c r="H76" s="26"/>
      <c r="I76" s="26"/>
      <c r="J76" s="26"/>
    </row>
    <row r="77" spans="1:11" ht="22.5" thickBot="1" x14ac:dyDescent="0.75">
      <c r="A77" s="34" t="s">
        <v>115</v>
      </c>
      <c r="B77" s="34"/>
      <c r="D77" s="70">
        <f>SUM(D73:D75)</f>
        <v>35268</v>
      </c>
      <c r="E77" s="66"/>
      <c r="F77" s="70">
        <f>SUM(F73:F75)</f>
        <v>76275</v>
      </c>
      <c r="G77" s="66"/>
      <c r="H77" s="70">
        <f>SUM(H71:H75)</f>
        <v>33319</v>
      </c>
      <c r="I77" s="66"/>
      <c r="J77" s="70">
        <f>SUM(J71:J75)</f>
        <v>69382</v>
      </c>
    </row>
    <row r="78" spans="1:11" ht="22" thickTop="1" x14ac:dyDescent="0.65">
      <c r="A78" s="96"/>
      <c r="B78" s="96"/>
      <c r="D78" s="26"/>
      <c r="E78" s="26"/>
      <c r="F78" s="26"/>
      <c r="G78" s="26"/>
      <c r="H78" s="26"/>
      <c r="I78" s="26"/>
      <c r="J78" s="26"/>
    </row>
    <row r="79" spans="1:11" x14ac:dyDescent="0.65">
      <c r="D79" s="26"/>
      <c r="E79" s="26"/>
      <c r="F79" s="26"/>
      <c r="G79" s="26"/>
      <c r="H79" s="26"/>
      <c r="I79" s="26"/>
      <c r="J79" s="26"/>
    </row>
    <row r="80" spans="1:11" x14ac:dyDescent="0.65">
      <c r="D80" s="26">
        <f>D68-'BS_3-4'!D10</f>
        <v>0</v>
      </c>
      <c r="E80" s="26"/>
      <c r="F80" s="26"/>
      <c r="G80" s="26"/>
      <c r="H80" s="26">
        <f>H68-'BS_3-4'!I10</f>
        <v>0</v>
      </c>
      <c r="I80" s="26"/>
      <c r="J80" s="26"/>
    </row>
    <row r="81" spans="4:10" x14ac:dyDescent="0.65">
      <c r="D81" s="26"/>
      <c r="E81" s="26"/>
      <c r="F81" s="26"/>
      <c r="G81" s="26"/>
      <c r="H81" s="26"/>
      <c r="I81" s="26"/>
      <c r="J81" s="26"/>
    </row>
    <row r="82" spans="4:10" x14ac:dyDescent="0.65">
      <c r="D82" s="26"/>
      <c r="E82" s="26"/>
      <c r="F82" s="26"/>
      <c r="G82" s="26"/>
      <c r="H82" s="26"/>
      <c r="I82" s="26"/>
      <c r="J82" s="26"/>
    </row>
  </sheetData>
  <sheetProtection formatCells="0" formatColumns="0" formatRows="0" insertColumns="0" insertRows="0" insertHyperlinks="0" deleteColumns="0" deleteRows="0" sort="0" autoFilter="0" pivotTables="0"/>
  <mergeCells count="18">
    <mergeCell ref="D42:F42"/>
    <mergeCell ref="H42:J42"/>
    <mergeCell ref="D44:J44"/>
    <mergeCell ref="D40:F40"/>
    <mergeCell ref="H40:J40"/>
    <mergeCell ref="D41:F41"/>
    <mergeCell ref="H41:J41"/>
    <mergeCell ref="D3:F3"/>
    <mergeCell ref="H3:J3"/>
    <mergeCell ref="D39:F39"/>
    <mergeCell ref="H39:J39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8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f49b4fecacc406c8910d2d3368caf1d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e61ef22b5a2263b71a840cfc4559a4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88B4C1-A421-4B10-948C-5DC921691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1E0F27-E277-4F4A-9910-959D34E75DD3}">
  <ds:schemaRefs>
    <ds:schemaRef ds:uri="http://purl.org/dc/dcmitype/"/>
    <ds:schemaRef ds:uri="4243d5be-521d-4052-81ca-f0f31ea6f2da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BS_3-4</vt:lpstr>
      <vt:lpstr>PL 3 mts - 5</vt:lpstr>
      <vt:lpstr>SH 6-7</vt:lpstr>
      <vt:lpstr>CF 8-9</vt:lpstr>
      <vt:lpstr>'BS_3-4'!Print_Area</vt:lpstr>
      <vt:lpstr>'CF 8-9'!Print_Area</vt:lpstr>
      <vt:lpstr>'PL 3 mts - 5'!Print_Area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Kornsiri, Chongaksorn</cp:lastModifiedBy>
  <cp:revision/>
  <cp:lastPrinted>2026-02-12T01:45:53Z</cp:lastPrinted>
  <dcterms:created xsi:type="dcterms:W3CDTF">2004-12-30T01:51:22Z</dcterms:created>
  <dcterms:modified xsi:type="dcterms:W3CDTF">2026-02-12T01:45:55Z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