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5\DEC 31'25\STX\FS\TH\"/>
    </mc:Choice>
  </mc:AlternateContent>
  <xr:revisionPtr revIDLastSave="0" documentId="13_ncr:1_{F254A588-0163-4EA8-9EC7-630691E6AA83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 " sheetId="7" r:id="rId1"/>
    <sheet name="PL" sheetId="9" r:id="rId2"/>
    <sheet name="CE1" sheetId="5" r:id="rId3"/>
    <sheet name="CE2" sheetId="2" r:id="rId4"/>
    <sheet name="CF" sheetId="10" r:id="rId5"/>
  </sheets>
  <definedNames>
    <definedName name="_xlnm.Print_Area" localSheetId="0">'BS '!$A$1:$J$110</definedName>
    <definedName name="_xlnm.Print_Area" localSheetId="2">'CE1'!$A$1:$AA$28</definedName>
    <definedName name="_xlnm.Print_Area" localSheetId="3">'CE2'!$A$1:$Q$26</definedName>
    <definedName name="_xlnm.Print_Area" localSheetId="4">CF!$A$1:$I$95</definedName>
    <definedName name="_xlnm.Print_Area" localSheetId="1">PL!$A$1:$K$82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10" l="1"/>
  <c r="C84" i="10"/>
  <c r="I81" i="10"/>
  <c r="G81" i="10"/>
  <c r="E81" i="10"/>
  <c r="C81" i="10"/>
  <c r="I68" i="10"/>
  <c r="G68" i="10"/>
  <c r="E68" i="10"/>
  <c r="C68" i="10"/>
  <c r="I55" i="10"/>
  <c r="G55" i="10"/>
  <c r="E55" i="10"/>
  <c r="C55" i="10"/>
  <c r="I8" i="10"/>
  <c r="I28" i="10" s="1"/>
  <c r="I43" i="10" s="1"/>
  <c r="I46" i="10" s="1"/>
  <c r="I83" i="10" s="1"/>
  <c r="I85" i="10" s="1"/>
  <c r="G8" i="10"/>
  <c r="G28" i="10" s="1"/>
  <c r="G43" i="10" s="1"/>
  <c r="G46" i="10" s="1"/>
  <c r="G83" i="10" s="1"/>
  <c r="G85" i="10" s="1"/>
  <c r="E8" i="10"/>
  <c r="E28" i="10" s="1"/>
  <c r="E43" i="10" s="1"/>
  <c r="E46" i="10" s="1"/>
  <c r="E83" i="10" s="1"/>
  <c r="E85" i="10" s="1"/>
  <c r="C8" i="10"/>
  <c r="C28" i="10" s="1"/>
  <c r="C43" i="10" s="1"/>
  <c r="C46" i="10" s="1"/>
  <c r="C83" i="10" s="1"/>
  <c r="C85" i="10" s="1"/>
  <c r="A3" i="10"/>
  <c r="A52" i="10" s="1"/>
  <c r="D100" i="7" l="1"/>
  <c r="E69" i="9"/>
  <c r="O19" i="9"/>
  <c r="O21" i="9"/>
  <c r="E36" i="9"/>
  <c r="R19" i="9"/>
  <c r="Q21" i="9"/>
  <c r="R21" i="9" s="1"/>
  <c r="E20" i="9"/>
  <c r="J17" i="7" l="1"/>
  <c r="F17" i="7"/>
  <c r="D36" i="7" l="1"/>
  <c r="C24" i="2" l="1"/>
  <c r="K23" i="2"/>
  <c r="G23" i="2"/>
  <c r="E23" i="2"/>
  <c r="C23" i="2"/>
  <c r="O25" i="5"/>
  <c r="I25" i="5"/>
  <c r="G25" i="5"/>
  <c r="E25" i="5"/>
  <c r="C25" i="5"/>
  <c r="C26" i="5"/>
  <c r="Y23" i="5"/>
  <c r="I20" i="9"/>
  <c r="H36" i="7"/>
  <c r="E22" i="9" l="1"/>
  <c r="D63" i="7"/>
  <c r="E37" i="9" l="1"/>
  <c r="E24" i="2"/>
  <c r="E21" i="5"/>
  <c r="C21" i="5"/>
  <c r="Y22" i="5" l="1"/>
  <c r="Y25" i="5" s="1"/>
  <c r="Y26" i="5" s="1"/>
  <c r="W21" i="5"/>
  <c r="E63" i="9" l="1"/>
  <c r="E19" i="2" l="1"/>
  <c r="C19" i="2"/>
  <c r="G24" i="2"/>
  <c r="O19" i="2"/>
  <c r="Q19" i="2" s="1"/>
  <c r="M21" i="2"/>
  <c r="I63" i="9"/>
  <c r="I36" i="9"/>
  <c r="I22" i="2" l="1"/>
  <c r="S24" i="5"/>
  <c r="M22" i="2"/>
  <c r="O22" i="2" l="1"/>
  <c r="Q22" i="2" s="1"/>
  <c r="M23" i="2"/>
  <c r="M24" i="2" s="1"/>
  <c r="U24" i="5"/>
  <c r="W24" i="5" s="1"/>
  <c r="AA24" i="5" s="1"/>
  <c r="S25" i="5"/>
  <c r="G36" i="9"/>
  <c r="D14" i="7"/>
  <c r="U13" i="5"/>
  <c r="F61" i="7"/>
  <c r="J61" i="7"/>
  <c r="K24" i="2"/>
  <c r="O11" i="2" l="1"/>
  <c r="Q11" i="2" s="1"/>
  <c r="E26" i="5" l="1"/>
  <c r="W13" i="5"/>
  <c r="M13" i="2" l="1"/>
  <c r="O13" i="2" s="1"/>
  <c r="Q13" i="2" s="1"/>
  <c r="K15" i="2"/>
  <c r="C15" i="2"/>
  <c r="E15" i="2"/>
  <c r="G15" i="2"/>
  <c r="S26" i="5"/>
  <c r="Q23" i="5"/>
  <c r="Q25" i="5" s="1"/>
  <c r="M23" i="5"/>
  <c r="U23" i="5" l="1"/>
  <c r="U25" i="5" s="1"/>
  <c r="M25" i="5"/>
  <c r="W23" i="5"/>
  <c r="AA23" i="5" s="1"/>
  <c r="M14" i="2"/>
  <c r="O14" i="2" l="1"/>
  <c r="Q14" i="2" s="1"/>
  <c r="M15" i="2"/>
  <c r="M16" i="2" s="1"/>
  <c r="AA20" i="5"/>
  <c r="Y14" i="5"/>
  <c r="W16" i="5"/>
  <c r="AA16" i="5" s="1"/>
  <c r="S15" i="5"/>
  <c r="Q15" i="5"/>
  <c r="M15" i="5"/>
  <c r="U15" i="5" l="1"/>
  <c r="S16" i="5"/>
  <c r="S17" i="5" s="1"/>
  <c r="S18" i="5" s="1"/>
  <c r="AA13" i="5"/>
  <c r="K63" i="9"/>
  <c r="G63" i="9"/>
  <c r="K36" i="9"/>
  <c r="G22" i="9"/>
  <c r="W15" i="5" l="1"/>
  <c r="AA15" i="5" s="1"/>
  <c r="G37" i="9"/>
  <c r="F97" i="7" l="1"/>
  <c r="Q18" i="2" l="1"/>
  <c r="H6" i="7" l="1"/>
  <c r="D92" i="7" l="1"/>
  <c r="O26" i="5"/>
  <c r="I26" i="5"/>
  <c r="G26" i="5"/>
  <c r="U22" i="5" l="1"/>
  <c r="U21" i="5" l="1"/>
  <c r="O20" i="2" l="1"/>
  <c r="O12" i="2"/>
  <c r="O15" i="2" s="1"/>
  <c r="O21" i="2"/>
  <c r="O23" i="2" s="1"/>
  <c r="Q26" i="5"/>
  <c r="M26" i="5"/>
  <c r="G17" i="5"/>
  <c r="G18" i="5" s="1"/>
  <c r="C17" i="5"/>
  <c r="C18" i="5" s="1"/>
  <c r="U14" i="5"/>
  <c r="U17" i="5" s="1"/>
  <c r="Q21" i="2" l="1"/>
  <c r="O24" i="2"/>
  <c r="U26" i="5"/>
  <c r="C16" i="2" l="1"/>
  <c r="G16" i="2"/>
  <c r="K16" i="2"/>
  <c r="E16" i="2"/>
  <c r="D75" i="7" l="1"/>
  <c r="D76" i="7" s="1"/>
  <c r="D37" i="7" l="1"/>
  <c r="AA21" i="5" l="1"/>
  <c r="F63" i="7" l="1"/>
  <c r="G56" i="9"/>
  <c r="K22" i="9"/>
  <c r="A11" i="2"/>
  <c r="G64" i="9" l="1"/>
  <c r="K37" i="9"/>
  <c r="K40" i="9" s="1"/>
  <c r="K42" i="9" s="1"/>
  <c r="I12" i="2" s="1"/>
  <c r="G40" i="9"/>
  <c r="G42" i="9" s="1"/>
  <c r="G69" i="9" s="1"/>
  <c r="G79" i="9" s="1"/>
  <c r="I15" i="2" l="1"/>
  <c r="I16" i="2" s="1"/>
  <c r="G71" i="9" l="1"/>
  <c r="G66" i="9"/>
  <c r="G75" i="9" s="1"/>
  <c r="G73" i="9" s="1"/>
  <c r="K14" i="5" l="1"/>
  <c r="K17" i="5" s="1"/>
  <c r="K18" i="5" s="1"/>
  <c r="A24" i="2" l="1"/>
  <c r="A18" i="2"/>
  <c r="A16" i="2"/>
  <c r="A3" i="2"/>
  <c r="K51" i="9"/>
  <c r="I51" i="9"/>
  <c r="G51" i="9"/>
  <c r="E51" i="9"/>
  <c r="A48" i="9"/>
  <c r="J84" i="7"/>
  <c r="H84" i="7"/>
  <c r="F84" i="7"/>
  <c r="D84" i="7"/>
  <c r="A81" i="7"/>
  <c r="J46" i="7"/>
  <c r="H46" i="7"/>
  <c r="F46" i="7"/>
  <c r="D46" i="7"/>
  <c r="A43" i="7"/>
  <c r="H37" i="7" l="1"/>
  <c r="H96" i="7" l="1"/>
  <c r="J14" i="7" l="1"/>
  <c r="H14" i="7"/>
  <c r="H38" i="7" s="1"/>
  <c r="F14" i="7"/>
  <c r="Q17" i="5"/>
  <c r="Q18" i="5" s="1"/>
  <c r="O17" i="5"/>
  <c r="O18" i="5" s="1"/>
  <c r="F98" i="7"/>
  <c r="O16" i="2"/>
  <c r="H98" i="7" l="1"/>
  <c r="J98" i="7"/>
  <c r="K56" i="9" l="1"/>
  <c r="K64" i="9" s="1"/>
  <c r="K66" i="9" s="1"/>
  <c r="F100" i="7"/>
  <c r="K69" i="9" l="1"/>
  <c r="K79" i="9" s="1"/>
  <c r="K73" i="9" l="1"/>
  <c r="Q12" i="2" l="1"/>
  <c r="Q15" i="2" s="1"/>
  <c r="Q16" i="2" s="1"/>
  <c r="E40" i="9"/>
  <c r="E42" i="9" l="1"/>
  <c r="E79" i="9" s="1"/>
  <c r="D94" i="7"/>
  <c r="D93" i="7"/>
  <c r="E71" i="9" l="1"/>
  <c r="J96" i="7"/>
  <c r="F96" i="7"/>
  <c r="H92" i="7"/>
  <c r="K22" i="5" l="1"/>
  <c r="J97" i="7"/>
  <c r="F75" i="7"/>
  <c r="F76" i="7" s="1"/>
  <c r="W22" i="5" l="1"/>
  <c r="K25" i="5"/>
  <c r="K26" i="5"/>
  <c r="I56" i="9"/>
  <c r="I64" i="9" s="1"/>
  <c r="E56" i="9"/>
  <c r="I22" i="9"/>
  <c r="I37" i="9" s="1"/>
  <c r="AA22" i="5" l="1"/>
  <c r="W25" i="5"/>
  <c r="E64" i="9"/>
  <c r="E66" i="9" s="1"/>
  <c r="I40" i="9"/>
  <c r="I42" i="9" l="1"/>
  <c r="I20" i="2" l="1"/>
  <c r="I66" i="9"/>
  <c r="I73" i="9" s="1"/>
  <c r="E73" i="9"/>
  <c r="I69" i="9"/>
  <c r="I79" i="9" s="1"/>
  <c r="D96" i="7"/>
  <c r="I23" i="2" l="1"/>
  <c r="I24" i="2" s="1"/>
  <c r="H97" i="7"/>
  <c r="Q20" i="2"/>
  <c r="E75" i="9"/>
  <c r="Q23" i="2" l="1"/>
  <c r="Q24" i="2" s="1"/>
  <c r="AA25" i="5"/>
  <c r="AA26" i="5" s="1"/>
  <c r="W26" i="5"/>
  <c r="D97" i="7"/>
  <c r="J37" i="7"/>
  <c r="F37" i="7"/>
  <c r="H75" i="7" l="1"/>
  <c r="D98" i="7" l="1"/>
  <c r="M17" i="5" l="1"/>
  <c r="M18" i="5" s="1"/>
  <c r="J75" i="7" l="1"/>
  <c r="Y17" i="5" l="1"/>
  <c r="Y18" i="5" s="1"/>
  <c r="I17" i="5"/>
  <c r="I18" i="5" s="1"/>
  <c r="E17" i="5"/>
  <c r="E18" i="5" s="1"/>
  <c r="J63" i="7"/>
  <c r="H63" i="7"/>
  <c r="H76" i="7" s="1"/>
  <c r="D99" i="7" l="1"/>
  <c r="D101" i="7" s="1"/>
  <c r="F99" i="7"/>
  <c r="F101" i="7" s="1"/>
  <c r="F102" i="7" s="1"/>
  <c r="J38" i="7"/>
  <c r="F38" i="7"/>
  <c r="D38" i="7"/>
  <c r="J76" i="7"/>
  <c r="U18" i="5"/>
  <c r="W14" i="5" l="1"/>
  <c r="AA14" i="5" s="1"/>
  <c r="AA17" i="5" l="1"/>
  <c r="AA18" i="5" s="1"/>
  <c r="W17" i="5"/>
  <c r="W18" i="5" s="1"/>
  <c r="H93" i="7" l="1"/>
  <c r="H99" i="7" l="1"/>
  <c r="H101" i="7" s="1"/>
  <c r="J99" i="7"/>
  <c r="J101" i="7" s="1"/>
  <c r="J102" i="7" s="1"/>
  <c r="H102" i="7" l="1"/>
  <c r="D102" i="7" l="1"/>
</calcChain>
</file>

<file path=xl/sharedStrings.xml><?xml version="1.0" encoding="utf-8"?>
<sst xmlns="http://schemas.openxmlformats.org/spreadsheetml/2006/main" count="363" uniqueCount="275">
  <si>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</si>
  <si>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</si>
  <si>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</si>
  <si>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</si>
  <si>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</si>
  <si>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</si>
  <si>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</si>
  <si>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</si>
  <si>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</si>
  <si>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</si>
  <si>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</si>
  <si>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</si>
  <si>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</si>
  <si>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</si>
  <si>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</si>
  <si>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</si>
  <si>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</si>
  <si>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</si>
  <si>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</si>
  <si>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</si>
  <si>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</si>
  <si>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</si>
  <si>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</si>
  <si>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</si>
  <si>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</si>
  <si>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</si>
  <si>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</si>
  <si>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</si>
  <si>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ดอกเบี้ยรับ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</si>
  <si>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</si>
  <si>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</si>
  <si>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</si>
  <si>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</si>
  <si>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</si>
  <si>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</si>
  <si>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</si>
  <si>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รายได้ดอกเบี้ยรับ</t>
  </si>
  <si>
    <t xml:space="preserve">สินทรัพย์ดำเนินงานลดลง (เพิ่มขึ้น) 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</si>
  <si>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</si>
  <si>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</si>
  <si>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</si>
  <si>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</si>
  <si>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</si>
  <si>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</si>
  <si>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</si>
  <si>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</si>
  <si>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</si>
  <si>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</si>
  <si>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ส่วนของ</t>
  </si>
  <si>
    <t>ยังไม่ได้จัดสรร</t>
  </si>
  <si>
    <t>ของบริษัทย่อย</t>
  </si>
  <si>
    <t xml:space="preserve">   จากส่วนที่ถึงกำหนดชำระภายในหนึ่งปี</t>
  </si>
  <si>
    <t xml:space="preserve">   จัดสรรแล้ว - สำรองตามกฎหมาย</t>
  </si>
  <si>
    <t>สำรองผลประโยชน์ระยะยาวของพนักงาน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</si>
  <si>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</si>
  <si>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</si>
  <si>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</si>
  <si>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</si>
  <si>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</si>
  <si>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งบกำไรขาดทุนเบ็ดเสร็จ (ต่อ)</t>
  </si>
  <si>
    <t>ของบริษัทฯ</t>
  </si>
  <si>
    <t>ส่วนของผู้มี</t>
  </si>
  <si>
    <t>ส่วนได้เสียที่</t>
  </si>
  <si>
    <t>ผู้ถือหุ้น</t>
  </si>
  <si>
    <t>ภาษีเงินได้ค้างจ่าย</t>
  </si>
  <si>
    <t>ทุนเรือนหุ้นที่ออก</t>
  </si>
  <si>
    <t>รวมส่วนของ</t>
  </si>
  <si>
    <t>ภาษีเงินได้หัก ณ ที่จ่าย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</si>
  <si>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</si>
  <si>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</si>
  <si>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</si>
  <si>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</si>
  <si>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</si>
  <si>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เจ้าหนี้เงินประกันผลงาน</t>
  </si>
  <si>
    <t>เงินมัดจำและเงินรับล่วงหน้าจากลูกค้า</t>
  </si>
  <si>
    <t>เงินกู้ยืมระยะยาวจากสถาบันการเงิน - สุทธิ</t>
  </si>
  <si>
    <t xml:space="preserve">ส่วนของผู้ถือหุ้นของบริษัทฯ 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</si>
  <si>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</si>
  <si>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</si>
  <si>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>ไม่มีอำนาจควบคุม</t>
  </si>
  <si>
    <t xml:space="preserve">   ลูกหนี้การค้าและลูกหนี้อื่น</t>
  </si>
  <si>
    <t>เงินกู้ยืมระยะยาวจากสถาบันการเงินที่ถึงกำหนดชำระภายในหนึ่งปี</t>
  </si>
  <si>
    <t>องค์ประกอบอื่นของส่วนของผู้ถือหุ้น</t>
  </si>
  <si>
    <t>ที่ออกและ</t>
  </si>
  <si>
    <t xml:space="preserve"> 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</si>
  <si>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</si>
  <si>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</si>
  <si>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</si>
  <si>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</si>
  <si>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รวมองค์ประกอบอื่น</t>
  </si>
  <si>
    <t>ของส่วนของ</t>
  </si>
  <si>
    <t>ผลต่างของอัตราแลกเปลี่ยนจากการแปลงค่างบการเงิน</t>
  </si>
  <si>
    <t>เงินฝากธนาคารที่มีภาระค้ำประกัน</t>
  </si>
  <si>
    <t>ชำระแล้ว</t>
  </si>
  <si>
    <t xml:space="preserve">   ค่าธรรมเนียมในการออกหุ้นกู้ตัดจำหน่าย</t>
  </si>
  <si>
    <t>ข้อมูลกระแสเงินสดที่เปิดเผยเพิ่มเติม</t>
  </si>
  <si>
    <t>รายการที่ไม่ใช่เงินสด:</t>
  </si>
  <si>
    <t>เงินสดรับจากการออกหุ้นกู้</t>
  </si>
  <si>
    <t>เงินสดจ่ายค่าธรรมเนียมในการออกหุ้นกู้</t>
  </si>
  <si>
    <t>และชำระแล้ว</t>
  </si>
  <si>
    <t>มูลค่าหุ้นสามัญ</t>
  </si>
  <si>
    <t>รายได้จากการขายอสังหาริมทรัพย์</t>
  </si>
  <si>
    <t>ชำระคืนหุ้นกู้</t>
  </si>
  <si>
    <t>ต้นทุนขายอสังหาริมทรัพย์</t>
  </si>
  <si>
    <t xml:space="preserve">   ที่เป็นเงินตราต่างประเทศ</t>
  </si>
  <si>
    <t>สินทรัพย์ไม่มีตัวตน</t>
  </si>
  <si>
    <t>ต้นทุนค่าเช่าและค่าบริการ</t>
  </si>
  <si>
    <t>ต้นทุนโครงการพัฒนาอสังหาริมทรัพย์</t>
  </si>
  <si>
    <t>เงินลงทุนในการร่วมค้า</t>
  </si>
  <si>
    <t xml:space="preserve">สินค้าคงเหลือ </t>
  </si>
  <si>
    <t>หุ้นกู้ระยะยาวที่ถึงกำหนดชำระภายในหนึ่งปี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</si>
  <si>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</si>
  <si>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จัดสรรแล้ว - </t>
  </si>
  <si>
    <t>สำรองตามกฎหมาย</t>
  </si>
  <si>
    <t xml:space="preserve">   สินค้าคงเหลือ</t>
  </si>
  <si>
    <t>เงินมัดจำค่าซื้อที่ดิน</t>
  </si>
  <si>
    <t>จ่ายดอกเบี้ย</t>
  </si>
  <si>
    <t xml:space="preserve">   ค่าใช้จ่ายดอกเบี้ย </t>
  </si>
  <si>
    <t xml:space="preserve">   ต้นทุนโครงการพัฒนาอสังหาริมทรัพย์</t>
  </si>
  <si>
    <t xml:space="preserve">   เงินมัดจำและเงินรับล่วงหน้าจากลูกค้า</t>
  </si>
  <si>
    <t>เงินกู้ยืมระยะสั้นจากกิจการที่เกี่ยวข้องกัน</t>
  </si>
  <si>
    <t>เงินให้กู้ยืมแก่กิจการที่เกี่ยวข้องกัน</t>
  </si>
  <si>
    <t>เครดิตภาษีมูลค่าเพิ่ม</t>
  </si>
  <si>
    <t xml:space="preserve">สินทรัพย์สิทธิการใช้ </t>
  </si>
  <si>
    <t>หนี้สินตามสัญญาเช่าที่ถึงกำหนดชำระภายในหนึ่งปี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</si>
  <si>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</si>
  <si>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ประมาณการหนี้สินระยะสั้น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</si>
  <si>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</si>
  <si>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</si>
  <si>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ประมาณการหนี้สินระยะยาว</t>
  </si>
  <si>
    <t xml:space="preserve">กำไรสะสม </t>
  </si>
  <si>
    <t>รายได้ค่าเช่า</t>
  </si>
  <si>
    <t>รายได้ค่าบริการ</t>
  </si>
  <si>
    <t>ต้นทุนทางการเงิน</t>
  </si>
  <si>
    <t>กำไรสะสม</t>
  </si>
  <si>
    <t>(ขาดทุนสะสม)</t>
  </si>
  <si>
    <t>เงินสดจ่ายหนี้สินตามสัญญาเช่า</t>
  </si>
  <si>
    <t>หนี้สินภาษีเงินได้รอการตัดบัญชี</t>
  </si>
  <si>
    <t>ส่วนเกิน (ต่ำกว่า)</t>
  </si>
  <si>
    <t>ในบริษัทย่อย</t>
  </si>
  <si>
    <t>เงินกู้ยืมระยะสั้นจากกิจการอื่นเพิ่มขึ้น (ลดลง)</t>
  </si>
  <si>
    <t>เงินสดและรายการเทียบเท่าเงินสดเพิ่มขึ้น (ลดลง) สุทธิ</t>
  </si>
  <si>
    <t>ส่วนเกิน (ต่ำกว่า) ทุน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</si>
  <si>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</si>
  <si>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</si>
  <si>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ค่าใช้จ่ายในการขายและจัดจำหน่าย</t>
  </si>
  <si>
    <t>ส่วนเกินทุนจาก</t>
  </si>
  <si>
    <t>การตีราคาสินทรัพย์</t>
  </si>
  <si>
    <t>จากการเปลี่ยนแปลง</t>
  </si>
  <si>
    <t>สัดส่วนเงินลงทุน</t>
  </si>
  <si>
    <t>ส่วนแบ่ง</t>
  </si>
  <si>
    <t>จากการร่วมค้า</t>
  </si>
  <si>
    <t>เงินลงทุนในบริษัทร่วม</t>
  </si>
  <si>
    <t>เงินจ่ายล่วงหน้าค่าเพิ่มทุนในการร่วมค้า</t>
  </si>
  <si>
    <t>ส่วนต่ำกว่ามูลค่าหุ้นสามัญ</t>
  </si>
  <si>
    <t>ส่วนเกินทุนจากการเปลี่ยนแปลงสัดส่วนเงินลงทุนในบริษัทย่อย</t>
  </si>
  <si>
    <t xml:space="preserve">กำไร (ขาดทุน) ต่อหุ้น </t>
  </si>
  <si>
    <t>กำไร (ขาดทุน) ต่อหุ้นขั้นพื้นฐาน</t>
  </si>
  <si>
    <t>เงินสดจ่ายซื้ออาคาร และอุปกรณ์</t>
  </si>
  <si>
    <t>เงินสดจ่ายซื้อสินทรัพย์ไม่มีตัวตน</t>
  </si>
  <si>
    <t>รายได้จากการให้บริการทางการแพทย์</t>
  </si>
  <si>
    <t>รายได้จากการขายสินค้า</t>
  </si>
  <si>
    <t>ต้นทุนขายสินค้า</t>
  </si>
  <si>
    <t>ต้นทุนการให้บริการทางการแพทย์</t>
  </si>
  <si>
    <t>รายการที่จะไม่ถูกบันทึกในส่วนของกำไรหรือขาดทุนในภายหลัง</t>
  </si>
  <si>
    <t>กำไร (ขาดทุน) จากการดำเนินงาน</t>
  </si>
  <si>
    <t>สินทรัพย์ทางการเงินไม่หมุนเวียนอื่น - เงินลงทุนในตราสารทุน</t>
  </si>
  <si>
    <t>ค่าความนิยม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</si>
  <si>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</si>
  <si>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เงินให้กู้ยืมแก่กิจการที่เกี่ยวข้องกัน (เพิ่มขึ้น) ลดลง</t>
  </si>
  <si>
    <t>เงินสดจ่ายซื้ออสังหาริมทรัพย์เพื่อการลงทุน</t>
  </si>
  <si>
    <t>เงินสดสุทธิจาก (ใช้ไปใน) กิจกรรมลงทุน</t>
  </si>
  <si>
    <t>เงินกู้ยืมระยะสั้นจากกิจการที่เกี่ยวข้องกันเพิ่มขึ้น (ลดลง)</t>
  </si>
  <si>
    <t>กำไรหรือขาดทุน:</t>
  </si>
  <si>
    <t>เงินสดสุทธิจาก(ใช้ไปใน)กิจกรรมจัดหาเงิน</t>
  </si>
  <si>
    <t>เงินมัดจำค่าซื้อเงินลงทุนในบริษัทในต่างประเทศ</t>
  </si>
  <si>
    <t>กำไรจากการขายอสังหาริมทรัพย์เพื่อการลงทุน</t>
  </si>
  <si>
    <t xml:space="preserve">   รายได้เงินปันผล</t>
  </si>
  <si>
    <t>ขาดทุนจากอัตราแลกเปลี่ยน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</si>
  <si>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</si>
  <si>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</si>
  <si>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</si>
  <si>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</si>
  <si>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เงินกู้ยืมระยะสั้นจากบุคคลและกิจการอื่น</t>
  </si>
  <si>
    <t>ลูกหนี้การค้าและลูกหนี้หมุนเวียนอื่น</t>
  </si>
  <si>
    <t xml:space="preserve">   กำไร (ขาดทุน) ส่วนที่เป็นของผู้ถือหุ้นของบริษัทฯ</t>
  </si>
  <si>
    <t xml:space="preserve">   ขาดทุน (กลับรายการ) จากการลดลงของมูลค่าโครงการ</t>
  </si>
  <si>
    <t>เงินฝากธนาคารที่มีภาระค้ำประกัน (เพิ่มขึ้น) ลดลง</t>
  </si>
  <si>
    <t>เงินสดรับจากการจำหน่ายอสังหาริมทรัพย์เพื่อการลงทุน</t>
  </si>
  <si>
    <t>รับเงินปันผล</t>
  </si>
  <si>
    <t>เงินจ่ายล่วงหน้าค่าเพิ่มทุนในบริษัทย่อย</t>
  </si>
  <si>
    <t>รายการที่อาจจะถูกบันทึกในส่วนของกำไรหรือขาดทุนในภายหลัง</t>
  </si>
  <si>
    <t xml:space="preserve">   โอนที่ดินรอการพัฒนาเป็นต้นทุนโครงการพัฒนาอสังหาริมทรัพย์</t>
  </si>
  <si>
    <t>กำไร (ขาดทุน) ก่อนภาษี</t>
  </si>
  <si>
    <t xml:space="preserve">   ขาดทุน (กำไร) จากการขายอสังหาริมทรัพย์เพื่อการลงทุน</t>
  </si>
  <si>
    <t>บริษัท สเตลล่า เอ็กซ์ จำกัด (มหาชน) และบริษัทย่อย</t>
  </si>
  <si>
    <t>ยอดคงเหลือ ณ วันที่ 1 มกราคม 2568</t>
  </si>
  <si>
    <t>31 ธันวาคม 2567</t>
  </si>
  <si>
    <t>ลูกหนี้อื่นระยะยาว</t>
  </si>
  <si>
    <t>เจ้าหนี้การค้าและเจ้าหนี้หมุนเวียนอื่น</t>
  </si>
  <si>
    <t>หุ้นกู้ระยะสั้น</t>
  </si>
  <si>
    <t xml:space="preserve">   ขาดทุนสะสม</t>
  </si>
  <si>
    <t xml:space="preserve">      (31 ธันวาคม 2567 : หุ้นสามัญ 13,066,222,343 หุ้น มูลค่าหุ้นละ 1 บาท)</t>
  </si>
  <si>
    <t xml:space="preserve">   ขาดทุน (กำไร) จากการเปลี่ยนแปลงสัญญาเช่า</t>
  </si>
  <si>
    <t>เงินสดรับ (จ่าย) จากเงินกู้ยืมระยะยาวจากสถาบันการเงิน</t>
  </si>
  <si>
    <t xml:space="preserve">   จ่ายผลประโยชน์ระยะยาวของพนักงาน</t>
  </si>
  <si>
    <t>เงินสดรับจากการเพิ่มทุน</t>
  </si>
  <si>
    <t>ผลต่างจากการแปลงค่างบการเงิน (เพิ่มขึ้น) ลดลง</t>
  </si>
  <si>
    <t>เจ้าหนี้กรมสรรพากร</t>
  </si>
  <si>
    <t xml:space="preserve">   ขาดทุนจากการด้อยค่าสินทรัพย์ทางการเงิน (โอนกลับ)</t>
  </si>
  <si>
    <t xml:space="preserve">   สำรองผลประโยชน์ระยะยาวของพนักงาน (กลับรายการ)</t>
  </si>
  <si>
    <t>เงินสดรับ (จ่าย) เงินกู้ยืมระยะยาวจากกิจการอื่น</t>
  </si>
  <si>
    <t>ค่าใช้จ่าย (รายได้) ภาษีเงินได้</t>
  </si>
  <si>
    <t>กำไร (ขาดทุน) ก่อนภาษีเงินได้</t>
  </si>
  <si>
    <t>กำไร (ขาดทุน) เบ็ดเสร็จอื่น:</t>
  </si>
  <si>
    <t>การแบ่งปันกำไร (ขาดทุน)</t>
  </si>
  <si>
    <t>การแบ่งปันกำไร (ขาดทุน) เบ็ดเสร็จรวม</t>
  </si>
  <si>
    <t>ส่วนแบ่ง กำไร (ขาดทุน) จากเงินลงทุนในการร่วมค้าและบริษัทร่วม</t>
  </si>
  <si>
    <t xml:space="preserve">   เจ้าหนี้กรมสรรพากร</t>
  </si>
  <si>
    <t>ณ วันที่ 31 ธันวาคม 2568</t>
  </si>
  <si>
    <t>31 ธันวาคม 2568</t>
  </si>
  <si>
    <t>สำหรับปีสิ้นสุดวันที่ 31 ธันวาคม 2568</t>
  </si>
  <si>
    <t>กำไรจากเงินลงทุนในตราสารทุนที่กำหนดให้วัดมูลค่าด้วยมูลค่ายุติธรรม</t>
  </si>
  <si>
    <t>ขาดทุนจากการด้อยค่าสินทรัพย์อื่นที่ไม่ใช่สินทรัพย์ทางการเงิน</t>
  </si>
  <si>
    <t>ภาษีเงินได้เกี่ยวข้องกับองค์ประกอบอื่นของส่วนของผู้ถือหุ้น</t>
  </si>
  <si>
    <t>ยอดคงเหลือ ณ วันที่ 31 ธันวาคม 2568</t>
  </si>
  <si>
    <t>ยอดคงเหลือ ณ วันที่ 31 ธันวาคม 2567</t>
  </si>
  <si>
    <t>โอนไปกำไรสะสม</t>
  </si>
  <si>
    <t>กำไรจากการประมาณ</t>
  </si>
  <si>
    <t>การตามหลักคณิตศาสตร์</t>
  </si>
  <si>
    <t xml:space="preserve">ประกันภัย </t>
  </si>
  <si>
    <t xml:space="preserve">   ขาดทุนจากการด้อยค่าสินทรัพย์อื่นที่ไม่ใช่สินทรัพย์ทางการเงิน</t>
  </si>
  <si>
    <t xml:space="preserve">   กำไรที่ยังไม่รับรู้จากการขายและเช่ากลับคืน</t>
  </si>
  <si>
    <t xml:space="preserve">   ประมาณการหนี้สิน</t>
  </si>
  <si>
    <t>เงินสดรับจากการจำหน่ายอาคารและอุปกรณ์</t>
  </si>
  <si>
    <t>เงินสดรับค่าขายเงินลงทุนในบริษัทย่อย</t>
  </si>
  <si>
    <t>เงินสดรับค่าขายเงินลงทุนในการร่วมค้า</t>
  </si>
  <si>
    <t>หมายเหตุประกอบงบการเงินเป็นส่วนหนึ่งของงบการเงินนี้</t>
  </si>
  <si>
    <t>(หน่วย: บาท)</t>
  </si>
  <si>
    <t>(หน่วย: บาท )</t>
  </si>
  <si>
    <t xml:space="preserve">กำไร (ขาดทุน) สำหรับปี 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</si>
  <si>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</si>
  <si>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</si>
  <si>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 (ขาดทุน) สำหรับปี</t>
  </si>
  <si>
    <t xml:space="preserve">   กลับรายการขาดทุนจากการรับซื้อคืน</t>
  </si>
  <si>
    <t>ผลกำไร (ขาดทุน) จากการประมาณการตามหลักคณิตศาสตร์</t>
  </si>
  <si>
    <t xml:space="preserve">   ประกันภัย สำหรับโครงการผลประโยชน์พนักงาน</t>
  </si>
  <si>
    <t>ยอดคงเหลือ ณ วันที่ 1 มกราคม 2567</t>
  </si>
  <si>
    <t>ขาดทุนจากการดำเนินงานก่อนการเปลี่ยนแปลงในสินทรัพย์และหนี้สินดำเนินงาน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</si>
  <si>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</si>
  <si>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</si>
  <si>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12, 13</t>
  </si>
  <si>
    <t>เพิ่มทุนหุ้นสามัญ (หมายเหตุ 27)</t>
  </si>
  <si>
    <t>ขาดทุนจากเงินลงทุนในตราสารทุนที่กำหนดให้วัดมูลค่าด้วยมูลค่ายุติธรรม</t>
  </si>
  <si>
    <t>ส่วนแบ่งกำไร (ขาดทุน) เบ็ดเสร็จอื่นจากเงินลงทุนในบริษัทร่วมและการร่วมค้า</t>
  </si>
  <si>
    <t>ขาดทุนจากการรับซื้อคืน</t>
  </si>
  <si>
    <t xml:space="preserve">      หุ้นสามัญ 24,396,483,236 หุ้น มูลค่าหุ้นละ 1 บาท</t>
  </si>
  <si>
    <t xml:space="preserve">   กำไรจากการยกเลิกสัญญาเช่า</t>
  </si>
  <si>
    <t>ขาดทุนจากการด้อยค่าของทรัพย์สิน</t>
  </si>
  <si>
    <t xml:space="preserve">      หุ้นสามัญ 21,783,238,767 หุ้น มูลค่าหุ้นละ 1 บาท</t>
  </si>
  <si>
    <t xml:space="preserve">   โอนเงินมัดจำค่าซื้อที่ดินไปเป็นต้นทุนโครงการพัฒนาอสังหาริมทรัพย์</t>
  </si>
  <si>
    <t>ขาดทุนจากการด้อยค่าของสินทรัพย์ทางการเงิน</t>
  </si>
  <si>
    <t>เงินกู้ยืมระยะยาวจากกิจการอื่น - สุทธิ</t>
  </si>
  <si>
    <t xml:space="preserve">      (31 ธันวาคม 2567 : หุ้นสามัญ 21,039,603,947 หุ้น มูลค่าหุ้นละ 1 บาท)</t>
  </si>
  <si>
    <t xml:space="preserve">   ขาดทุนจากการด้อยค่าทรัพย์สิน</t>
  </si>
  <si>
    <t xml:space="preserve">   ทุนที่ออกจำหน่ายและชำระเต็มมูลค่าแล้ว</t>
  </si>
  <si>
    <t xml:space="preserve">   ขาดทุน (กำไร) จากเงินลงทุนในตราสารทุนที่กำหนดให้วัดมูลค่าด้วยมูลค่ายุติธรรม</t>
  </si>
  <si>
    <t xml:space="preserve">   ส่วนแบ่งขาดทุนจากเงินลงทุนในการร่วมค้าและบริษัทร่วม</t>
  </si>
  <si>
    <t xml:space="preserve">   ขาดทุนจากการขายและตัดจำหน่ายสินทรัพย์</t>
  </si>
  <si>
    <t xml:space="preserve">   ตัดจำหน่ายภาษีเงินได้ถูกหัก ณ ที่จ่าย</t>
  </si>
  <si>
    <t xml:space="preserve">   ขาดทุนจากการรับซื้อคืน ( โอนกลับ)</t>
  </si>
  <si>
    <t>เงินสดจ่ายเพื่อการลงทุนในบริษัทย่อย</t>
  </si>
  <si>
    <t xml:space="preserve">    โอนอสังหาริมทรัพย์เพื่อการลงทุนเป็นที่ดิน อาคารและอุปกรณ์</t>
  </si>
  <si>
    <t xml:space="preserve">    สินทรัพย์ทางการเงินไม่หมุนเวียนอื่น - เงินลงทุนในตราสารทุนเพิ่มขึ้นจากการออกหุ้นทุนของบริษัท</t>
  </si>
  <si>
    <t xml:space="preserve">    โอนประมาณการหนี้สินระยะยาวเป็นต้นทุนโครงการพัฒนาอสังหาริมทรัพย์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</si>
</sst>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0_);_(* \(#,##0.000\);_(* &quot;-&quot;??_);_(@_)"/>
    <numFmt numFmtId="190" formatCode="_(* #,##0_);_(* \(#,##0\);_(* &quot;-&quot;??_);_(@_)"/>
    <numFmt numFmtId="191" formatCode="[$-409]h:mm:ss\ AM/PM;@"/>
    <numFmt numFmtId="192" formatCode="#,##0.0_);\(#,##0.0\)"/>
    <numFmt numFmtId="193" formatCode="[$-409]d\-mmm\-yy;@"/>
    <numFmt numFmtId="194" formatCode="#,##0.0;\-#,##0.0"/>
    <numFmt numFmtId="195" formatCode="_(* #,##0.000000000_);_(* \(#,##0.000000000\);_(* &quot;-&quot;??_);_(@_)"/>
  </numFmts>
  <fonts count="30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0"/>
      <color indexed="8"/>
      <name val="Arial"/>
      <family val="2"/>
    </font>
    <font>
      <sz val="12"/>
      <name val="Tms Rmn"/>
    </font>
    <font>
      <sz val="12"/>
      <name val="Palatino"/>
      <family val="1"/>
    </font>
    <font>
      <sz val="10"/>
      <name val="Arial"/>
      <family val="2"/>
    </font>
    <font>
      <sz val="8"/>
      <name val="EYInterstate Light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7"/>
      <name val="Angsana New"/>
      <family val="1"/>
      <charset val="222"/>
    </font>
    <font>
      <sz val="17"/>
      <name val="Angsana New"/>
      <family val="1"/>
      <charset val="222"/>
    </font>
    <font>
      <sz val="14"/>
      <name val="Angsana New"/>
      <family val="1"/>
      <charset val="222"/>
    </font>
    <font>
      <sz val="11"/>
      <name val="Times New Roman"/>
      <family val="1"/>
      <charset val="222"/>
    </font>
    <font>
      <i/>
      <sz val="17"/>
      <name val="Angsana New"/>
      <family val="1"/>
      <charset val="222"/>
    </font>
    <font>
      <b/>
      <i/>
      <sz val="17"/>
      <name val="Angsana New"/>
      <family val="1"/>
      <charset val="222"/>
    </font>
    <font>
      <u/>
      <sz val="17"/>
      <name val="Angsana New"/>
      <family val="1"/>
      <charset val="222"/>
    </font>
    <font>
      <i/>
      <u/>
      <sz val="17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188" fontId="5" fillId="0" borderId="0" applyFont="0" applyFill="0" applyBorder="0" applyAlignment="0" applyProtection="0"/>
    <xf numFmtId="0" fontId="6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7" fillId="0" borderId="0" applyFont="0" applyFill="0" applyBorder="0" applyAlignment="0" applyProtection="0">
      <alignment vertical="top"/>
    </xf>
    <xf numFmtId="187" fontId="7" fillId="0" borderId="0" applyFont="0" applyFill="0" applyBorder="0" applyAlignment="0" applyProtection="0">
      <alignment vertical="top"/>
    </xf>
    <xf numFmtId="188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0" fontId="11" fillId="0" borderId="0">
      <alignment vertical="center"/>
    </xf>
    <xf numFmtId="0" fontId="4" fillId="0" borderId="0"/>
    <xf numFmtId="0" fontId="12" fillId="0" borderId="0"/>
    <xf numFmtId="191" fontId="12" fillId="0" borderId="0"/>
    <xf numFmtId="191" fontId="4" fillId="0" borderId="0"/>
    <xf numFmtId="191" fontId="12" fillId="0" borderId="0"/>
    <xf numFmtId="191" fontId="4" fillId="0" borderId="0"/>
    <xf numFmtId="0" fontId="7" fillId="0" borderId="0">
      <alignment vertical="top"/>
    </xf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0" fillId="0" borderId="0"/>
    <xf numFmtId="193" fontId="3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/>
    <xf numFmtId="191" fontId="2" fillId="0" borderId="0"/>
    <xf numFmtId="9" fontId="2" fillId="0" borderId="0" applyFont="0" applyFill="0" applyBorder="0" applyAlignment="0" applyProtection="0"/>
    <xf numFmtId="193" fontId="2" fillId="0" borderId="0"/>
    <xf numFmtId="0" fontId="1" fillId="0" borderId="0"/>
    <xf numFmtId="43" fontId="1" fillId="0" borderId="0" applyFont="0" applyFill="0" applyBorder="0" applyAlignment="0" applyProtection="0"/>
  </cellStyleXfs>
  <cellXfs count="183">
    <xf numFmtId="0" fontId="0" fillId="0" borderId="0" xfId="0"/>
    <xf numFmtId="37" fontId="14" fillId="0" borderId="0" xfId="0" applyNumberFormat="1" applyFont="1" applyAlignment="1">
      <alignment horizontal="left"/>
    </xf>
    <xf numFmtId="37" fontId="15" fillId="0" borderId="0" xfId="0" applyNumberFormat="1" applyFont="1" applyAlignment="1">
      <alignment horizontal="centerContinuous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centerContinuous"/>
    </xf>
    <xf numFmtId="190" fontId="16" fillId="0" borderId="0" xfId="1" applyNumberFormat="1" applyFont="1" applyFill="1" applyAlignment="1">
      <alignment horizontal="centerContinuous"/>
    </xf>
    <xf numFmtId="37" fontId="16" fillId="0" borderId="0" xfId="0" applyNumberFormat="1" applyFont="1"/>
    <xf numFmtId="37" fontId="14" fillId="0" borderId="0" xfId="0" applyNumberFormat="1" applyFont="1"/>
    <xf numFmtId="37" fontId="17" fillId="0" borderId="0" xfId="0" applyNumberFormat="1" applyFont="1" applyAlignment="1">
      <alignment horizontal="center"/>
    </xf>
    <xf numFmtId="38" fontId="14" fillId="0" borderId="1" xfId="0" applyNumberFormat="1" applyFont="1" applyBorder="1" applyAlignment="1">
      <alignment horizontal="center"/>
    </xf>
    <xf numFmtId="37" fontId="14" fillId="0" borderId="1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center"/>
    </xf>
    <xf numFmtId="190" fontId="14" fillId="0" borderId="1" xfId="1" applyNumberFormat="1" applyFont="1" applyFill="1" applyBorder="1" applyAlignment="1">
      <alignment horizontal="center"/>
    </xf>
    <xf numFmtId="3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8" fillId="0" borderId="0" xfId="0" quotePrefix="1" applyFont="1" applyAlignment="1">
      <alignment horizontal="center"/>
    </xf>
    <xf numFmtId="37" fontId="15" fillId="0" borderId="0" xfId="0" applyNumberFormat="1" applyFont="1" applyAlignment="1">
      <alignment horizontal="center"/>
    </xf>
    <xf numFmtId="38" fontId="16" fillId="0" borderId="0" xfId="0" applyNumberFormat="1" applyFont="1"/>
    <xf numFmtId="190" fontId="16" fillId="0" borderId="0" xfId="1" applyNumberFormat="1" applyFont="1" applyFill="1" applyAlignment="1"/>
    <xf numFmtId="37" fontId="16" fillId="0" borderId="0" xfId="0" quotePrefix="1" applyNumberFormat="1" applyFont="1" applyAlignment="1">
      <alignment horizontal="left"/>
    </xf>
    <xf numFmtId="187" fontId="16" fillId="0" borderId="0" xfId="0" applyNumberFormat="1" applyFont="1" applyAlignment="1">
      <alignment horizontal="right"/>
    </xf>
    <xf numFmtId="187" fontId="16" fillId="0" borderId="0" xfId="0" applyNumberFormat="1" applyFont="1" applyAlignment="1">
      <alignment horizontal="center"/>
    </xf>
    <xf numFmtId="37" fontId="16" fillId="0" borderId="0" xfId="1" applyNumberFormat="1" applyFont="1" applyFill="1"/>
    <xf numFmtId="37" fontId="16" fillId="0" borderId="0" xfId="0" applyNumberFormat="1" applyFont="1" applyAlignment="1">
      <alignment horizontal="left"/>
    </xf>
    <xf numFmtId="187" fontId="16" fillId="0" borderId="1" xfId="0" applyNumberFormat="1" applyFont="1" applyBorder="1" applyAlignment="1">
      <alignment horizontal="center"/>
    </xf>
    <xf numFmtId="187" fontId="16" fillId="0" borderId="2" xfId="0" applyNumberFormat="1" applyFont="1" applyBorder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vertical="top"/>
    </xf>
    <xf numFmtId="187" fontId="16" fillId="0" borderId="0" xfId="1" applyNumberFormat="1" applyFont="1" applyFill="1" applyBorder="1" applyAlignment="1">
      <alignment horizontal="right"/>
    </xf>
    <xf numFmtId="194" fontId="15" fillId="0" borderId="0" xfId="0" applyNumberFormat="1" applyFont="1" applyAlignment="1">
      <alignment horizontal="center"/>
    </xf>
    <xf numFmtId="192" fontId="15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left" vertical="top"/>
    </xf>
    <xf numFmtId="187" fontId="16" fillId="0" borderId="2" xfId="0" applyNumberFormat="1" applyFont="1" applyBorder="1" applyAlignment="1">
      <alignment horizontal="right"/>
    </xf>
    <xf numFmtId="187" fontId="16" fillId="0" borderId="3" xfId="0" applyNumberFormat="1" applyFont="1" applyBorder="1" applyAlignment="1">
      <alignment horizontal="right"/>
    </xf>
    <xf numFmtId="187" fontId="16" fillId="0" borderId="3" xfId="0" applyNumberFormat="1" applyFont="1" applyBorder="1" applyAlignment="1">
      <alignment horizontal="center"/>
    </xf>
    <xf numFmtId="187" fontId="16" fillId="0" borderId="0" xfId="1" applyNumberFormat="1" applyFont="1" applyFill="1" applyAlignment="1">
      <alignment horizontal="right"/>
    </xf>
    <xf numFmtId="187" fontId="16" fillId="0" borderId="2" xfId="1" applyNumberFormat="1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187" fontId="16" fillId="0" borderId="1" xfId="1" applyNumberFormat="1" applyFont="1" applyFill="1" applyBorder="1" applyAlignment="1">
      <alignment horizontal="right"/>
    </xf>
    <xf numFmtId="187" fontId="16" fillId="0" borderId="1" xfId="0" applyNumberFormat="1" applyFont="1" applyBorder="1" applyAlignment="1">
      <alignment horizontal="right"/>
    </xf>
    <xf numFmtId="190" fontId="16" fillId="0" borderId="0" xfId="0" applyNumberFormat="1" applyFont="1" applyAlignment="1">
      <alignment horizontal="right"/>
    </xf>
    <xf numFmtId="190" fontId="16" fillId="0" borderId="0" xfId="1" applyNumberFormat="1" applyFont="1" applyFill="1" applyBorder="1" applyAlignment="1">
      <alignment horizontal="center"/>
    </xf>
    <xf numFmtId="37" fontId="17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left"/>
    </xf>
    <xf numFmtId="190" fontId="14" fillId="0" borderId="0" xfId="1" applyNumberFormat="1" applyFont="1" applyFill="1" applyAlignment="1">
      <alignment horizontal="left"/>
    </xf>
    <xf numFmtId="39" fontId="16" fillId="0" borderId="0" xfId="0" applyNumberFormat="1" applyFont="1"/>
    <xf numFmtId="37" fontId="16" fillId="0" borderId="0" xfId="0" applyNumberFormat="1" applyFont="1" applyAlignment="1">
      <alignment vertical="center"/>
    </xf>
    <xf numFmtId="187" fontId="16" fillId="0" borderId="0" xfId="0" applyNumberFormat="1" applyFont="1"/>
    <xf numFmtId="187" fontId="16" fillId="0" borderId="0" xfId="1" applyNumberFormat="1" applyFont="1" applyFill="1" applyAlignment="1"/>
    <xf numFmtId="187" fontId="16" fillId="0" borderId="0" xfId="1" applyNumberFormat="1" applyFont="1" applyFill="1" applyBorder="1" applyAlignment="1"/>
    <xf numFmtId="37" fontId="16" fillId="0" borderId="4" xfId="0" applyNumberFormat="1" applyFont="1" applyBorder="1"/>
    <xf numFmtId="38" fontId="16" fillId="0" borderId="0" xfId="0" applyNumberFormat="1" applyFont="1" applyAlignment="1">
      <alignment horizontal="right"/>
    </xf>
    <xf numFmtId="38" fontId="16" fillId="0" borderId="0" xfId="0" applyNumberFormat="1" applyFont="1" applyAlignment="1">
      <alignment horizontal="left"/>
    </xf>
    <xf numFmtId="188" fontId="16" fillId="0" borderId="0" xfId="1" applyFont="1" applyFill="1"/>
    <xf numFmtId="195" fontId="16" fillId="0" borderId="0" xfId="1" applyNumberFormat="1" applyFont="1" applyFill="1"/>
    <xf numFmtId="37" fontId="19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horizontal="centerContinuous"/>
    </xf>
    <xf numFmtId="38" fontId="20" fillId="0" borderId="0" xfId="0" applyNumberFormat="1" applyFont="1" applyAlignment="1">
      <alignment horizontal="centerContinuous"/>
    </xf>
    <xf numFmtId="190" fontId="20" fillId="0" borderId="0" xfId="1" applyNumberFormat="1" applyFont="1" applyFill="1" applyAlignment="1">
      <alignment horizontal="centerContinuous"/>
    </xf>
    <xf numFmtId="37" fontId="20" fillId="0" borderId="0" xfId="0" applyNumberFormat="1" applyFont="1"/>
    <xf numFmtId="37" fontId="19" fillId="0" borderId="0" xfId="0" applyNumberFormat="1" applyFont="1"/>
    <xf numFmtId="38" fontId="19" fillId="0" borderId="1" xfId="0" applyNumberFormat="1" applyFont="1" applyBorder="1" applyAlignment="1">
      <alignment horizontal="center"/>
    </xf>
    <xf numFmtId="37" fontId="19" fillId="0" borderId="1" xfId="0" applyNumberFormat="1" applyFont="1" applyBorder="1" applyAlignment="1">
      <alignment horizontal="center"/>
    </xf>
    <xf numFmtId="37" fontId="19" fillId="0" borderId="0" xfId="0" applyNumberFormat="1" applyFont="1" applyAlignment="1">
      <alignment horizontal="center"/>
    </xf>
    <xf numFmtId="190" fontId="19" fillId="0" borderId="1" xfId="1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38" fontId="20" fillId="0" borderId="0" xfId="0" applyNumberFormat="1" applyFont="1"/>
    <xf numFmtId="190" fontId="20" fillId="0" borderId="0" xfId="1" applyNumberFormat="1" applyFont="1" applyFill="1" applyAlignment="1"/>
    <xf numFmtId="0" fontId="20" fillId="0" borderId="0" xfId="0" applyFont="1"/>
    <xf numFmtId="187" fontId="20" fillId="0" borderId="0" xfId="0" applyNumberFormat="1" applyFont="1" applyAlignment="1">
      <alignment horizontal="center"/>
    </xf>
    <xf numFmtId="187" fontId="20" fillId="0" borderId="0" xfId="1" applyNumberFormat="1" applyFont="1" applyFill="1" applyBorder="1" applyAlignment="1">
      <alignment horizontal="center"/>
    </xf>
    <xf numFmtId="187" fontId="20" fillId="0" borderId="0" xfId="0" applyNumberFormat="1" applyFont="1" applyAlignment="1">
      <alignment horizontal="right"/>
    </xf>
    <xf numFmtId="187" fontId="20" fillId="0" borderId="0" xfId="0" applyNumberFormat="1" applyFont="1"/>
    <xf numFmtId="187" fontId="20" fillId="0" borderId="1" xfId="0" applyNumberFormat="1" applyFont="1" applyBorder="1" applyAlignment="1">
      <alignment horizontal="right"/>
    </xf>
    <xf numFmtId="187" fontId="20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187" fontId="20" fillId="0" borderId="2" xfId="0" applyNumberFormat="1" applyFont="1" applyBorder="1" applyAlignment="1">
      <alignment horizontal="center"/>
    </xf>
    <xf numFmtId="37" fontId="19" fillId="0" borderId="0" xfId="0" applyNumberFormat="1" applyFont="1" applyAlignment="1">
      <alignment horizontal="left"/>
    </xf>
    <xf numFmtId="190" fontId="20" fillId="0" borderId="0" xfId="0" applyNumberFormat="1" applyFont="1" applyAlignment="1">
      <alignment horizontal="center"/>
    </xf>
    <xf numFmtId="190" fontId="20" fillId="0" borderId="0" xfId="1" applyNumberFormat="1" applyFont="1" applyFill="1" applyBorder="1" applyAlignment="1">
      <alignment horizontal="center"/>
    </xf>
    <xf numFmtId="187" fontId="16" fillId="0" borderId="0" xfId="0" applyNumberFormat="1" applyFont="1" applyAlignment="1">
      <alignment horizontal="center" vertical="top"/>
    </xf>
    <xf numFmtId="37" fontId="19" fillId="0" borderId="0" xfId="0" applyNumberFormat="1" applyFont="1" applyAlignment="1">
      <alignment vertical="top"/>
    </xf>
    <xf numFmtId="187" fontId="20" fillId="0" borderId="2" xfId="0" applyNumberFormat="1" applyFont="1" applyBorder="1" applyAlignment="1">
      <alignment horizontal="right"/>
    </xf>
    <xf numFmtId="187" fontId="20" fillId="0" borderId="5" xfId="0" applyNumberFormat="1" applyFont="1" applyBorder="1" applyAlignment="1">
      <alignment horizontal="right"/>
    </xf>
    <xf numFmtId="187" fontId="20" fillId="0" borderId="0" xfId="1" applyNumberFormat="1" applyFont="1" applyFill="1" applyAlignment="1"/>
    <xf numFmtId="37" fontId="20" fillId="0" borderId="0" xfId="0" applyNumberFormat="1" applyFont="1" applyAlignment="1">
      <alignment vertical="top"/>
    </xf>
    <xf numFmtId="187" fontId="20" fillId="0" borderId="0" xfId="1" applyNumberFormat="1" applyFont="1" applyFill="1" applyAlignment="1">
      <alignment vertical="top"/>
    </xf>
    <xf numFmtId="187" fontId="20" fillId="0" borderId="0" xfId="0" applyNumberFormat="1" applyFont="1" applyAlignment="1">
      <alignment vertical="top"/>
    </xf>
    <xf numFmtId="37" fontId="22" fillId="0" borderId="0" xfId="0" applyNumberFormat="1" applyFont="1"/>
    <xf numFmtId="37" fontId="22" fillId="0" borderId="0" xfId="0" applyNumberFormat="1" applyFont="1" applyAlignment="1">
      <alignment vertical="center"/>
    </xf>
    <xf numFmtId="190" fontId="23" fillId="0" borderId="0" xfId="0" applyNumberFormat="1" applyFont="1"/>
    <xf numFmtId="190" fontId="22" fillId="0" borderId="0" xfId="0" applyNumberFormat="1" applyFont="1" applyAlignment="1">
      <alignment horizontal="left"/>
    </xf>
    <xf numFmtId="37" fontId="23" fillId="0" borderId="0" xfId="0" applyNumberFormat="1" applyFont="1"/>
    <xf numFmtId="37" fontId="23" fillId="0" borderId="0" xfId="0" applyNumberFormat="1" applyFont="1" applyAlignment="1">
      <alignment horizontal="right"/>
    </xf>
    <xf numFmtId="190" fontId="23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right"/>
    </xf>
    <xf numFmtId="190" fontId="22" fillId="0" borderId="0" xfId="0" applyNumberFormat="1" applyFont="1" applyAlignment="1">
      <alignment horizontal="center"/>
    </xf>
    <xf numFmtId="190" fontId="23" fillId="0" borderId="1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0" borderId="0" xfId="0" applyFont="1"/>
    <xf numFmtId="187" fontId="23" fillId="0" borderId="0" xfId="0" applyNumberFormat="1" applyFont="1"/>
    <xf numFmtId="187" fontId="23" fillId="0" borderId="0" xfId="0" applyNumberFormat="1" applyFont="1" applyAlignment="1">
      <alignment horizontal="right"/>
    </xf>
    <xf numFmtId="0" fontId="23" fillId="0" borderId="0" xfId="0" applyFont="1"/>
    <xf numFmtId="187" fontId="23" fillId="0" borderId="2" xfId="0" applyNumberFormat="1" applyFont="1" applyBorder="1" applyAlignment="1">
      <alignment horizontal="right"/>
    </xf>
    <xf numFmtId="187" fontId="23" fillId="0" borderId="5" xfId="0" applyNumberFormat="1" applyFont="1" applyBorder="1" applyAlignment="1">
      <alignment horizontal="right"/>
    </xf>
    <xf numFmtId="187" fontId="24" fillId="0" borderId="0" xfId="0" applyNumberFormat="1" applyFont="1"/>
    <xf numFmtId="188" fontId="23" fillId="0" borderId="0" xfId="0" applyNumberFormat="1" applyFont="1"/>
    <xf numFmtId="190" fontId="24" fillId="0" borderId="0" xfId="0" applyNumberFormat="1" applyFont="1"/>
    <xf numFmtId="37" fontId="22" fillId="0" borderId="0" xfId="0" applyNumberFormat="1" applyFont="1" applyAlignment="1">
      <alignment horizontal="left"/>
    </xf>
    <xf numFmtId="38" fontId="23" fillId="0" borderId="0" xfId="0" applyNumberFormat="1" applyFont="1"/>
    <xf numFmtId="38" fontId="23" fillId="0" borderId="0" xfId="0" applyNumberFormat="1" applyFont="1" applyAlignment="1">
      <alignment horizontal="right"/>
    </xf>
    <xf numFmtId="190" fontId="23" fillId="0" borderId="6" xfId="0" applyNumberFormat="1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187" fontId="23" fillId="0" borderId="1" xfId="0" applyNumberFormat="1" applyFont="1" applyBorder="1" applyAlignment="1">
      <alignment horizontal="right"/>
    </xf>
    <xf numFmtId="187" fontId="25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centerContinuous"/>
    </xf>
    <xf numFmtId="37" fontId="26" fillId="0" borderId="0" xfId="0" applyNumberFormat="1" applyFont="1" applyAlignment="1">
      <alignment horizontal="centerContinuous"/>
    </xf>
    <xf numFmtId="38" fontId="23" fillId="0" borderId="0" xfId="0" applyNumberFormat="1" applyFont="1" applyAlignment="1">
      <alignment horizontal="centerContinuous"/>
    </xf>
    <xf numFmtId="190" fontId="23" fillId="0" borderId="0" xfId="1" applyNumberFormat="1" applyFont="1" applyFill="1" applyAlignment="1">
      <alignment horizontal="centerContinuous"/>
    </xf>
    <xf numFmtId="0" fontId="22" fillId="0" borderId="0" xfId="0" quotePrefix="1" applyFont="1" applyAlignment="1">
      <alignment horizontal="left" vertical="center"/>
    </xf>
    <xf numFmtId="37" fontId="27" fillId="0" borderId="0" xfId="0" applyNumberFormat="1" applyFont="1" applyAlignment="1">
      <alignment horizontal="center"/>
    </xf>
    <xf numFmtId="38" fontId="22" fillId="0" borderId="1" xfId="0" applyNumberFormat="1" applyFont="1" applyBorder="1" applyAlignment="1">
      <alignment horizontal="center"/>
    </xf>
    <xf numFmtId="37" fontId="22" fillId="0" borderId="1" xfId="0" applyNumberFormat="1" applyFont="1" applyBorder="1" applyAlignment="1">
      <alignment horizontal="center"/>
    </xf>
    <xf numFmtId="37" fontId="22" fillId="0" borderId="0" xfId="0" applyNumberFormat="1" applyFont="1" applyAlignment="1">
      <alignment horizontal="center"/>
    </xf>
    <xf numFmtId="190" fontId="22" fillId="0" borderId="1" xfId="1" applyNumberFormat="1" applyFont="1" applyFill="1" applyBorder="1" applyAlignment="1">
      <alignment horizontal="center"/>
    </xf>
    <xf numFmtId="37" fontId="28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3" fillId="0" borderId="0" xfId="0" quotePrefix="1" applyFont="1" applyAlignment="1">
      <alignment horizontal="center"/>
    </xf>
    <xf numFmtId="190" fontId="28" fillId="0" borderId="0" xfId="1" applyNumberFormat="1" applyFont="1" applyFill="1" applyAlignment="1">
      <alignment horizontal="center"/>
    </xf>
    <xf numFmtId="37" fontId="26" fillId="0" borderId="0" xfId="0" applyNumberFormat="1" applyFont="1" applyAlignment="1">
      <alignment horizontal="center"/>
    </xf>
    <xf numFmtId="190" fontId="23" fillId="0" borderId="0" xfId="1" applyNumberFormat="1" applyFont="1" applyFill="1" applyAlignment="1"/>
    <xf numFmtId="187" fontId="23" fillId="0" borderId="0" xfId="0" applyNumberFormat="1" applyFont="1" applyAlignment="1">
      <alignment horizontal="right" vertical="center"/>
    </xf>
    <xf numFmtId="194" fontId="26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vertical="top"/>
    </xf>
    <xf numFmtId="187" fontId="23" fillId="0" borderId="1" xfId="0" applyNumberFormat="1" applyFont="1" applyBorder="1" applyAlignment="1">
      <alignment horizontal="right" vertical="center"/>
    </xf>
    <xf numFmtId="187" fontId="23" fillId="0" borderId="1" xfId="1" applyNumberFormat="1" applyFont="1" applyFill="1" applyBorder="1" applyAlignment="1">
      <alignment horizontal="right"/>
    </xf>
    <xf numFmtId="187" fontId="23" fillId="0" borderId="0" xfId="1" applyNumberFormat="1" applyFont="1" applyFill="1" applyAlignment="1">
      <alignment horizontal="right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37" fontId="22" fillId="0" borderId="0" xfId="0" applyNumberFormat="1" applyFont="1" applyAlignment="1">
      <alignment vertical="top"/>
    </xf>
    <xf numFmtId="0" fontId="23" fillId="0" borderId="0" xfId="0" applyFont="1" applyAlignment="1">
      <alignment vertical="center"/>
    </xf>
    <xf numFmtId="187" fontId="23" fillId="0" borderId="0" xfId="1" applyNumberFormat="1" applyFont="1" applyFill="1" applyBorder="1" applyAlignment="1">
      <alignment horizontal="right"/>
    </xf>
    <xf numFmtId="187" fontId="23" fillId="0" borderId="0" xfId="0" applyNumberFormat="1" applyFont="1" applyAlignment="1">
      <alignment horizontal="center"/>
    </xf>
    <xf numFmtId="187" fontId="23" fillId="0" borderId="0" xfId="1" applyNumberFormat="1" applyFont="1" applyFill="1" applyBorder="1" applyAlignment="1"/>
    <xf numFmtId="37" fontId="26" fillId="0" borderId="0" xfId="0" applyNumberFormat="1" applyFont="1" applyAlignment="1">
      <alignment horizontal="left"/>
    </xf>
    <xf numFmtId="37" fontId="23" fillId="0" borderId="0" xfId="0" applyNumberFormat="1" applyFont="1" applyAlignment="1">
      <alignment horizontal="left"/>
    </xf>
    <xf numFmtId="49" fontId="23" fillId="0" borderId="0" xfId="16" applyNumberFormat="1" applyFont="1" applyAlignment="1">
      <alignment vertical="top"/>
    </xf>
    <xf numFmtId="49" fontId="26" fillId="0" borderId="0" xfId="16" applyNumberFormat="1" applyFont="1" applyAlignment="1">
      <alignment vertical="top"/>
    </xf>
    <xf numFmtId="37" fontId="26" fillId="0" borderId="0" xfId="0" applyNumberFormat="1" applyFont="1" applyAlignment="1">
      <alignment horizontal="center" vertical="top"/>
    </xf>
    <xf numFmtId="187" fontId="23" fillId="0" borderId="0" xfId="0" applyNumberFormat="1" applyFont="1" applyAlignment="1">
      <alignment horizontal="right" vertical="top"/>
    </xf>
    <xf numFmtId="37" fontId="23" fillId="0" borderId="0" xfId="0" applyNumberFormat="1" applyFont="1" applyAlignment="1">
      <alignment horizontal="left" vertical="top"/>
    </xf>
    <xf numFmtId="187" fontId="23" fillId="0" borderId="2" xfId="0" applyNumberFormat="1" applyFont="1" applyBorder="1" applyAlignment="1">
      <alignment horizontal="right" vertical="top"/>
    </xf>
    <xf numFmtId="37" fontId="22" fillId="0" borderId="0" xfId="0" applyNumberFormat="1" applyFont="1" applyAlignment="1">
      <alignment horizontal="left" vertical="top"/>
    </xf>
    <xf numFmtId="187" fontId="23" fillId="0" borderId="0" xfId="1" applyNumberFormat="1" applyFont="1" applyFill="1" applyBorder="1" applyAlignment="1">
      <alignment horizontal="right" vertical="top"/>
    </xf>
    <xf numFmtId="49" fontId="22" fillId="0" borderId="0" xfId="0" applyNumberFormat="1" applyFont="1"/>
    <xf numFmtId="187" fontId="23" fillId="0" borderId="3" xfId="1" applyNumberFormat="1" applyFont="1" applyFill="1" applyBorder="1" applyAlignment="1">
      <alignment horizontal="right"/>
    </xf>
    <xf numFmtId="187" fontId="22" fillId="0" borderId="0" xfId="0" applyNumberFormat="1" applyFont="1" applyAlignment="1">
      <alignment horizontal="right"/>
    </xf>
    <xf numFmtId="187" fontId="23" fillId="0" borderId="3" xfId="1" applyNumberFormat="1" applyFont="1" applyFill="1" applyBorder="1" applyAlignment="1"/>
    <xf numFmtId="187" fontId="23" fillId="0" borderId="1" xfId="0" applyNumberFormat="1" applyFont="1" applyBorder="1" applyAlignment="1">
      <alignment horizontal="center"/>
    </xf>
    <xf numFmtId="187" fontId="23" fillId="0" borderId="5" xfId="0" applyNumberFormat="1" applyFont="1" applyBorder="1"/>
    <xf numFmtId="187" fontId="23" fillId="0" borderId="0" xfId="1" applyNumberFormat="1" applyFont="1" applyFill="1" applyAlignment="1"/>
    <xf numFmtId="0" fontId="26" fillId="0" borderId="0" xfId="0" applyFont="1" applyAlignment="1">
      <alignment horizontal="center"/>
    </xf>
    <xf numFmtId="187" fontId="23" fillId="0" borderId="1" xfId="0" applyNumberFormat="1" applyFont="1" applyBorder="1"/>
    <xf numFmtId="187" fontId="23" fillId="0" borderId="5" xfId="0" applyNumberFormat="1" applyFont="1" applyBorder="1" applyAlignment="1">
      <alignment horizontal="center"/>
    </xf>
    <xf numFmtId="190" fontId="23" fillId="0" borderId="0" xfId="1" applyNumberFormat="1" applyFont="1" applyFill="1" applyBorder="1" applyAlignment="1">
      <alignment horizontal="center"/>
    </xf>
    <xf numFmtId="190" fontId="23" fillId="0" borderId="0" xfId="1" applyNumberFormat="1" applyFont="1" applyFill="1" applyBorder="1" applyAlignment="1"/>
    <xf numFmtId="189" fontId="23" fillId="0" borderId="0" xfId="0" applyNumberFormat="1" applyFont="1" applyAlignment="1">
      <alignment horizontal="center"/>
    </xf>
    <xf numFmtId="189" fontId="23" fillId="0" borderId="3" xfId="0" applyNumberFormat="1" applyFont="1" applyBorder="1" applyAlignment="1">
      <alignment horizontal="center"/>
    </xf>
    <xf numFmtId="188" fontId="23" fillId="0" borderId="0" xfId="0" applyNumberFormat="1" applyFont="1" applyAlignment="1">
      <alignment horizontal="center"/>
    </xf>
    <xf numFmtId="189" fontId="23" fillId="0" borderId="3" xfId="1" applyNumberFormat="1" applyFont="1" applyFill="1" applyBorder="1" applyAlignment="1">
      <alignment horizontal="center"/>
    </xf>
    <xf numFmtId="37" fontId="16" fillId="0" borderId="0" xfId="0" applyNumberFormat="1" applyFont="1" applyAlignment="1">
      <alignment horizontal="right"/>
    </xf>
    <xf numFmtId="37" fontId="23" fillId="0" borderId="0" xfId="0" applyNumberFormat="1" applyFont="1" applyAlignment="1">
      <alignment horizontal="right"/>
    </xf>
    <xf numFmtId="190" fontId="23" fillId="0" borderId="1" xfId="0" applyNumberFormat="1" applyFont="1" applyBorder="1" applyAlignment="1">
      <alignment horizontal="center"/>
    </xf>
    <xf numFmtId="190" fontId="23" fillId="0" borderId="2" xfId="0" applyNumberFormat="1" applyFont="1" applyBorder="1" applyAlignment="1">
      <alignment horizontal="center"/>
    </xf>
    <xf numFmtId="190" fontId="22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37" fontId="20" fillId="0" borderId="0" xfId="0" applyNumberFormat="1" applyFont="1" applyAlignment="1">
      <alignment horizontal="right"/>
    </xf>
  </cellXfs>
  <cellStyles count="46">
    <cellStyle name="Comma 10" xfId="45" xr:uid="{00000000-0005-0000-0000-000000000000}"/>
    <cellStyle name="Comma 2" xfId="3" xr:uid="{00000000-0005-0000-0000-000001000000}"/>
    <cellStyle name="Comma 2 2" xfId="4" xr:uid="{00000000-0005-0000-0000-000002000000}"/>
    <cellStyle name="Comma 2 2 2" xfId="35" xr:uid="{00000000-0005-0000-0000-000003000000}"/>
    <cellStyle name="Comma 2 3" xfId="34" xr:uid="{00000000-0005-0000-0000-000004000000}"/>
    <cellStyle name="Comma 3" xfId="5" xr:uid="{00000000-0005-0000-0000-000005000000}"/>
    <cellStyle name="Comma 3 2" xfId="6" xr:uid="{00000000-0005-0000-0000-000006000000}"/>
    <cellStyle name="Comma 4" xfId="7" xr:uid="{00000000-0005-0000-0000-000007000000}"/>
    <cellStyle name="Comma 4 2" xfId="36" xr:uid="{00000000-0005-0000-0000-000008000000}"/>
    <cellStyle name="Comma 5" xfId="8" xr:uid="{00000000-0005-0000-0000-000009000000}"/>
    <cellStyle name="Comma 6" xfId="9" xr:uid="{00000000-0005-0000-0000-00000A000000}"/>
    <cellStyle name="Comma 6 2" xfId="37" xr:uid="{00000000-0005-0000-0000-00000B000000}"/>
    <cellStyle name="Comma 7" xfId="10" xr:uid="{00000000-0005-0000-0000-00000C000000}"/>
    <cellStyle name="Comma 8" xfId="11" xr:uid="{00000000-0005-0000-0000-00000D000000}"/>
    <cellStyle name="Comma 9" xfId="12" xr:uid="{00000000-0005-0000-0000-00000E000000}"/>
    <cellStyle name="E&amp;Y House" xfId="13" xr:uid="{00000000-0005-0000-0000-00000F000000}"/>
    <cellStyle name="E&amp;Y House 2" xfId="14" xr:uid="{00000000-0005-0000-0000-000010000000}"/>
    <cellStyle name="Hyperlink 2" xfId="15" xr:uid="{00000000-0005-0000-0000-000011000000}"/>
    <cellStyle name="Normal 10" xfId="33" xr:uid="{00000000-0005-0000-0000-000012000000}"/>
    <cellStyle name="Normal 10 2" xfId="43" xr:uid="{00000000-0005-0000-0000-000013000000}"/>
    <cellStyle name="Normal 10 3" xfId="32" xr:uid="{00000000-0005-0000-0000-000014000000}"/>
    <cellStyle name="Normal 2" xfId="16" xr:uid="{00000000-0005-0000-0000-000015000000}"/>
    <cellStyle name="Normal 2 2" xfId="17" xr:uid="{00000000-0005-0000-0000-000016000000}"/>
    <cellStyle name="Normal 2 3" xfId="18" xr:uid="{00000000-0005-0000-0000-000017000000}"/>
    <cellStyle name="Normal 2 4" xfId="19" xr:uid="{00000000-0005-0000-0000-000018000000}"/>
    <cellStyle name="Normal 2 4 2" xfId="39" xr:uid="{00000000-0005-0000-0000-000019000000}"/>
    <cellStyle name="Normal 2 5" xfId="38" xr:uid="{00000000-0005-0000-0000-00001A000000}"/>
    <cellStyle name="Normal 3" xfId="20" xr:uid="{00000000-0005-0000-0000-00001B000000}"/>
    <cellStyle name="Normal 3 2" xfId="21" xr:uid="{00000000-0005-0000-0000-00001C000000}"/>
    <cellStyle name="Normal 4" xfId="2" xr:uid="{00000000-0005-0000-0000-00001D000000}"/>
    <cellStyle name="Normal 4 2" xfId="22" xr:uid="{00000000-0005-0000-0000-00001E000000}"/>
    <cellStyle name="Normal 4 2 2" xfId="40" xr:uid="{00000000-0005-0000-0000-00001F000000}"/>
    <cellStyle name="Normal 4 3" xfId="31" xr:uid="{00000000-0005-0000-0000-000020000000}"/>
    <cellStyle name="Normal 5" xfId="23" xr:uid="{00000000-0005-0000-0000-000021000000}"/>
    <cellStyle name="Normal 6" xfId="24" xr:uid="{00000000-0005-0000-0000-000022000000}"/>
    <cellStyle name="Normal 6 2" xfId="41" xr:uid="{00000000-0005-0000-0000-000023000000}"/>
    <cellStyle name="Normal 7" xfId="25" xr:uid="{00000000-0005-0000-0000-000024000000}"/>
    <cellStyle name="Normal 8" xfId="44" xr:uid="{00000000-0005-0000-0000-000025000000}"/>
    <cellStyle name="Percent 2" xfId="26" xr:uid="{00000000-0005-0000-0000-000026000000}"/>
    <cellStyle name="Percent 2 3" xfId="27" xr:uid="{00000000-0005-0000-0000-000027000000}"/>
    <cellStyle name="Percent 3" xfId="28" xr:uid="{00000000-0005-0000-0000-000028000000}"/>
    <cellStyle name="Percent 4" xfId="29" xr:uid="{00000000-0005-0000-0000-000029000000}"/>
    <cellStyle name="Percent 5" xfId="30" xr:uid="{00000000-0005-0000-0000-00002A000000}"/>
    <cellStyle name="Percent 5 2" xfId="42" xr:uid="{00000000-0005-0000-0000-00002B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66FF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13"/>
  <sheetViews>
    <sheetView zoomScale="70" zoomScaleNormal="70" zoomScaleSheetLayoutView="75" workbookViewId="0">
      <pane xSplit="2" ySplit="6" topLeftCell="C7" activePane="bottomRight" state="frozen"/>
      <selection activeCell="G34" sqref="G34"/>
      <selection pane="topRight" activeCell="G34" sqref="G34"/>
      <selection pane="bottomLeft" activeCell="G34" sqref="G34"/>
      <selection pane="bottomRight" activeCell="D63" sqref="D63"/>
    </sheetView>
  </sheetViews>
  <sheetFormatPr defaultColWidth="10.5703125" defaultRowHeight="24" customHeight="1"/>
  <cols>
    <col min="1" max="1" width="56.85546875" style="6" customWidth="1"/>
    <col min="2" max="2" width="9.7109375" style="17" customWidth="1"/>
    <col min="3" max="3" width="1.42578125" style="17" customWidth="1"/>
    <col min="4" max="4" width="16.140625" style="18" customWidth="1"/>
    <col min="5" max="5" width="1.42578125" style="6" customWidth="1"/>
    <col min="6" max="6" width="16.140625" style="18" customWidth="1"/>
    <col min="7" max="7" width="1.42578125" style="6" customWidth="1"/>
    <col min="8" max="8" width="16.140625" style="19" customWidth="1"/>
    <col min="9" max="9" width="1.42578125" style="6" customWidth="1"/>
    <col min="10" max="10" width="16.140625" style="18" customWidth="1"/>
    <col min="11" max="11" width="1.5703125" style="6" customWidth="1"/>
    <col min="12" max="12" width="16" style="6" bestFit="1" customWidth="1"/>
    <col min="13" max="13" width="1.42578125" style="6" customWidth="1"/>
    <col min="14" max="14" width="13.7109375" style="6" customWidth="1"/>
    <col min="15" max="15" width="1.42578125" style="6" customWidth="1"/>
    <col min="16" max="16" width="16" style="6" bestFit="1" customWidth="1"/>
    <col min="17" max="17" width="1.42578125" style="6" customWidth="1"/>
    <col min="18" max="18" width="13.28515625" style="6" customWidth="1"/>
    <col min="19" max="16384" width="10.5703125" style="6"/>
  </cols>
  <sheetData>
    <row r="1" spans="1:17" ht="24" customHeight="1">
      <c r="A1" s="1" t="s">
        <v>195</v>
      </c>
      <c r="B1" s="2"/>
      <c r="C1" s="2"/>
      <c r="D1" s="3"/>
      <c r="E1" s="4"/>
      <c r="F1" s="3"/>
      <c r="G1" s="4"/>
      <c r="H1" s="5"/>
      <c r="I1" s="4"/>
      <c r="J1" s="3"/>
    </row>
    <row r="2" spans="1:17" ht="24" customHeight="1">
      <c r="A2" s="1" t="s">
        <v>179</v>
      </c>
      <c r="B2" s="2"/>
      <c r="C2" s="2"/>
      <c r="D2" s="3"/>
      <c r="E2" s="4"/>
      <c r="F2" s="3"/>
      <c r="G2" s="4"/>
      <c r="H2" s="5"/>
      <c r="I2" s="4"/>
      <c r="J2" s="3"/>
    </row>
    <row r="3" spans="1:17" ht="24" customHeight="1">
      <c r="A3" s="1" t="s">
        <v>219</v>
      </c>
      <c r="B3" s="2"/>
      <c r="C3" s="2"/>
      <c r="D3" s="3"/>
      <c r="E3" s="4"/>
      <c r="F3" s="3"/>
      <c r="G3" s="4"/>
      <c r="H3" s="5"/>
      <c r="I3" s="4"/>
      <c r="J3" s="3"/>
    </row>
    <row r="4" spans="1:17" ht="24" customHeight="1">
      <c r="A4" s="176" t="s">
        <v>238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7" s="7" customFormat="1" ht="24" customHeight="1">
      <c r="B5" s="8"/>
      <c r="C5" s="8"/>
      <c r="D5" s="9"/>
      <c r="E5" s="10" t="s">
        <v>0</v>
      </c>
      <c r="F5" s="9"/>
      <c r="G5" s="11"/>
      <c r="H5" s="12"/>
      <c r="I5" s="10" t="s">
        <v>1</v>
      </c>
      <c r="J5" s="9"/>
    </row>
    <row r="6" spans="1:17" ht="24" customHeight="1">
      <c r="B6" s="13" t="s">
        <v>2</v>
      </c>
      <c r="C6" s="13"/>
      <c r="D6" s="14" t="s">
        <v>220</v>
      </c>
      <c r="E6" s="14"/>
      <c r="F6" s="14" t="s">
        <v>197</v>
      </c>
      <c r="G6" s="15"/>
      <c r="H6" s="16" t="str">
        <f>D6</f>
        <v>31 ธันวาคม 2568</v>
      </c>
      <c r="I6" s="14"/>
      <c r="J6" s="14" t="s">
        <v>197</v>
      </c>
    </row>
    <row r="7" spans="1:17" ht="24" customHeight="1">
      <c r="A7" s="1" t="s">
        <v>3</v>
      </c>
    </row>
    <row r="8" spans="1:17" ht="24" customHeight="1">
      <c r="A8" s="7" t="s">
        <v>4</v>
      </c>
    </row>
    <row r="9" spans="1:17" ht="24" customHeight="1">
      <c r="A9" s="20" t="s">
        <v>5</v>
      </c>
      <c r="B9" s="17">
        <v>7</v>
      </c>
      <c r="D9" s="21">
        <v>99493536</v>
      </c>
      <c r="E9" s="22"/>
      <c r="F9" s="21">
        <v>84481650</v>
      </c>
      <c r="G9" s="22"/>
      <c r="H9" s="22">
        <v>39460946</v>
      </c>
      <c r="I9" s="22"/>
      <c r="J9" s="22">
        <v>23414999</v>
      </c>
      <c r="L9" s="23"/>
      <c r="M9" s="23"/>
      <c r="N9" s="23"/>
      <c r="O9" s="23"/>
      <c r="Q9" s="23"/>
    </row>
    <row r="10" spans="1:17" ht="24" customHeight="1">
      <c r="A10" s="24" t="s">
        <v>184</v>
      </c>
      <c r="B10" s="17">
        <v>8</v>
      </c>
      <c r="D10" s="21">
        <v>37781397</v>
      </c>
      <c r="E10" s="22"/>
      <c r="F10" s="21">
        <v>308993654</v>
      </c>
      <c r="G10" s="22"/>
      <c r="H10" s="21">
        <v>800222</v>
      </c>
      <c r="I10" s="22"/>
      <c r="J10" s="21">
        <v>119489444</v>
      </c>
      <c r="L10" s="23"/>
      <c r="M10" s="23"/>
      <c r="N10" s="23"/>
      <c r="O10" s="23"/>
      <c r="Q10" s="23"/>
    </row>
    <row r="11" spans="1:17" ht="24" customHeight="1">
      <c r="A11" s="6" t="s">
        <v>107</v>
      </c>
      <c r="B11" s="17">
        <v>9</v>
      </c>
      <c r="D11" s="21">
        <v>2061206784</v>
      </c>
      <c r="E11" s="22"/>
      <c r="F11" s="21">
        <v>2009609144</v>
      </c>
      <c r="G11" s="22"/>
      <c r="H11" s="22">
        <v>1198262419</v>
      </c>
      <c r="I11" s="22"/>
      <c r="J11" s="22">
        <v>1680373810</v>
      </c>
      <c r="L11" s="23"/>
      <c r="M11" s="23"/>
      <c r="N11" s="23"/>
      <c r="O11" s="23"/>
      <c r="Q11" s="23"/>
    </row>
    <row r="12" spans="1:17" ht="24" customHeight="1">
      <c r="A12" s="6" t="s">
        <v>109</v>
      </c>
      <c r="D12" s="21">
        <v>14331254</v>
      </c>
      <c r="E12" s="22"/>
      <c r="F12" s="21">
        <v>16598707</v>
      </c>
      <c r="G12" s="22"/>
      <c r="H12" s="22">
        <v>0</v>
      </c>
      <c r="I12" s="22"/>
      <c r="J12" s="22">
        <v>0</v>
      </c>
      <c r="L12" s="23"/>
      <c r="M12" s="23"/>
      <c r="N12" s="23"/>
      <c r="O12" s="23"/>
      <c r="Q12" s="23"/>
    </row>
    <row r="13" spans="1:17" ht="24" customHeight="1">
      <c r="A13" s="6" t="s">
        <v>6</v>
      </c>
      <c r="D13" s="21">
        <v>39114095</v>
      </c>
      <c r="E13" s="22"/>
      <c r="F13" s="25">
        <v>43704173</v>
      </c>
      <c r="G13" s="22"/>
      <c r="H13" s="25">
        <v>24183930</v>
      </c>
      <c r="I13" s="22"/>
      <c r="J13" s="25">
        <v>22229807</v>
      </c>
      <c r="L13" s="23"/>
      <c r="M13" s="23"/>
      <c r="N13" s="23"/>
      <c r="O13" s="23"/>
      <c r="Q13" s="23"/>
    </row>
    <row r="14" spans="1:17" ht="24" customHeight="1">
      <c r="A14" s="7" t="s">
        <v>8</v>
      </c>
      <c r="D14" s="26">
        <f>SUM(D9:D13)</f>
        <v>2251927066</v>
      </c>
      <c r="E14" s="22"/>
      <c r="F14" s="26">
        <f>SUM(F9:F13)</f>
        <v>2463387328</v>
      </c>
      <c r="G14" s="22"/>
      <c r="H14" s="26">
        <f>SUM(H9:H13)</f>
        <v>1262707517</v>
      </c>
      <c r="I14" s="22"/>
      <c r="J14" s="26">
        <f>SUM(J9:J13)</f>
        <v>1845508060</v>
      </c>
      <c r="L14" s="23"/>
      <c r="M14" s="23"/>
      <c r="N14" s="23"/>
      <c r="O14" s="23"/>
      <c r="Q14" s="23"/>
    </row>
    <row r="15" spans="1:17" ht="24" customHeight="1">
      <c r="A15" s="7" t="s">
        <v>9</v>
      </c>
      <c r="D15" s="21"/>
      <c r="E15" s="22"/>
      <c r="F15" s="21"/>
      <c r="G15" s="22"/>
      <c r="H15" s="22"/>
      <c r="I15" s="22"/>
      <c r="J15" s="22"/>
      <c r="L15" s="23"/>
      <c r="M15" s="23"/>
      <c r="N15" s="23"/>
      <c r="O15" s="23"/>
      <c r="Q15" s="23"/>
    </row>
    <row r="16" spans="1:17" ht="24" customHeight="1">
      <c r="A16" s="6" t="s">
        <v>92</v>
      </c>
      <c r="D16" s="21">
        <v>42343081</v>
      </c>
      <c r="E16" s="22"/>
      <c r="F16" s="21">
        <v>43644176</v>
      </c>
      <c r="G16" s="21"/>
      <c r="H16" s="21">
        <v>31040684</v>
      </c>
      <c r="I16" s="21"/>
      <c r="J16" s="21">
        <v>31471748</v>
      </c>
      <c r="L16" s="23"/>
      <c r="M16" s="23"/>
      <c r="N16" s="23"/>
      <c r="O16" s="23"/>
      <c r="Q16" s="23"/>
    </row>
    <row r="17" spans="1:17" ht="24" customHeight="1">
      <c r="A17" s="24" t="s">
        <v>198</v>
      </c>
      <c r="B17" s="17">
        <v>8</v>
      </c>
      <c r="D17" s="22">
        <v>122377536</v>
      </c>
      <c r="E17" s="22"/>
      <c r="F17" s="22">
        <f>261944253+98000000</f>
        <v>359944253</v>
      </c>
      <c r="G17" s="22"/>
      <c r="H17" s="22">
        <v>620308667</v>
      </c>
      <c r="I17" s="22"/>
      <c r="J17" s="22">
        <f>641778495+98000000</f>
        <v>739778495</v>
      </c>
      <c r="L17" s="23"/>
      <c r="M17" s="23"/>
      <c r="N17" s="23"/>
      <c r="O17" s="23"/>
      <c r="Q17" s="23"/>
    </row>
    <row r="18" spans="1:17" ht="24" customHeight="1">
      <c r="A18" s="6" t="s">
        <v>121</v>
      </c>
      <c r="B18" s="17">
        <v>6</v>
      </c>
      <c r="D18" s="21">
        <v>460361379</v>
      </c>
      <c r="E18" s="21"/>
      <c r="F18" s="21">
        <v>1638075994</v>
      </c>
      <c r="G18" s="21"/>
      <c r="H18" s="21">
        <v>2356829882</v>
      </c>
      <c r="I18" s="21"/>
      <c r="J18" s="21">
        <v>3041366649</v>
      </c>
      <c r="K18" s="27"/>
      <c r="L18" s="23"/>
      <c r="M18" s="23"/>
      <c r="N18" s="23"/>
      <c r="O18" s="23"/>
      <c r="Q18" s="23"/>
    </row>
    <row r="19" spans="1:17" ht="24" customHeight="1">
      <c r="A19" s="28" t="s">
        <v>166</v>
      </c>
      <c r="B19" s="17">
        <v>10</v>
      </c>
      <c r="D19" s="21">
        <v>4931440728</v>
      </c>
      <c r="E19" s="21"/>
      <c r="F19" s="21">
        <v>3572273466</v>
      </c>
      <c r="G19" s="21"/>
      <c r="H19" s="21">
        <v>4931440728</v>
      </c>
      <c r="I19" s="21"/>
      <c r="J19" s="21">
        <v>3572273466</v>
      </c>
      <c r="K19" s="27"/>
      <c r="L19" s="23"/>
      <c r="M19" s="23"/>
      <c r="N19" s="23"/>
      <c r="O19" s="23"/>
      <c r="Q19" s="23"/>
    </row>
    <row r="20" spans="1:17" ht="24" customHeight="1">
      <c r="A20" s="24" t="s">
        <v>68</v>
      </c>
      <c r="B20" s="17">
        <v>11</v>
      </c>
      <c r="D20" s="21">
        <v>0</v>
      </c>
      <c r="E20" s="21"/>
      <c r="F20" s="29">
        <v>0</v>
      </c>
      <c r="G20" s="21"/>
      <c r="H20" s="21">
        <v>1327926937</v>
      </c>
      <c r="I20" s="21"/>
      <c r="J20" s="21">
        <v>1312927838</v>
      </c>
      <c r="K20" s="27"/>
      <c r="L20" s="23"/>
      <c r="M20" s="23"/>
      <c r="N20" s="23"/>
      <c r="O20" s="23"/>
      <c r="Q20" s="23"/>
    </row>
    <row r="21" spans="1:17" ht="24" customHeight="1">
      <c r="A21" s="6" t="s">
        <v>152</v>
      </c>
      <c r="B21" s="17">
        <v>12</v>
      </c>
      <c r="D21" s="21">
        <v>729457457</v>
      </c>
      <c r="E21" s="21"/>
      <c r="F21" s="21">
        <v>741772607</v>
      </c>
      <c r="G21" s="21"/>
      <c r="H21" s="21">
        <v>851440220</v>
      </c>
      <c r="I21" s="21"/>
      <c r="J21" s="21">
        <v>851440220</v>
      </c>
      <c r="K21" s="27"/>
      <c r="L21" s="23"/>
      <c r="M21" s="23"/>
      <c r="N21" s="23"/>
      <c r="O21" s="23"/>
      <c r="Q21" s="23"/>
    </row>
    <row r="22" spans="1:17" ht="24" customHeight="1">
      <c r="A22" s="20" t="s">
        <v>108</v>
      </c>
      <c r="B22" s="17">
        <v>13</v>
      </c>
      <c r="D22" s="21">
        <v>107478177</v>
      </c>
      <c r="E22" s="21"/>
      <c r="F22" s="21">
        <v>170850864</v>
      </c>
      <c r="G22" s="21"/>
      <c r="H22" s="21">
        <v>113760011</v>
      </c>
      <c r="I22" s="21"/>
      <c r="J22" s="21">
        <v>349353819</v>
      </c>
      <c r="L22" s="23"/>
      <c r="M22" s="23"/>
      <c r="N22" s="23"/>
      <c r="O22" s="23"/>
      <c r="Q22" s="23"/>
    </row>
    <row r="23" spans="1:17" ht="24" customHeight="1">
      <c r="A23" s="20" t="s">
        <v>190</v>
      </c>
      <c r="B23" s="17">
        <v>6</v>
      </c>
      <c r="D23" s="21">
        <v>0</v>
      </c>
      <c r="E23" s="21"/>
      <c r="F23" s="21">
        <v>0</v>
      </c>
      <c r="G23" s="21"/>
      <c r="H23" s="21">
        <v>0</v>
      </c>
      <c r="I23" s="21"/>
      <c r="J23" s="21">
        <v>0</v>
      </c>
      <c r="L23" s="23"/>
      <c r="M23" s="23"/>
      <c r="N23" s="23"/>
      <c r="O23" s="23"/>
      <c r="Q23" s="23"/>
    </row>
    <row r="24" spans="1:17" ht="24" customHeight="1">
      <c r="A24" s="20" t="s">
        <v>153</v>
      </c>
      <c r="B24" s="17">
        <v>6</v>
      </c>
      <c r="D24" s="21">
        <v>0</v>
      </c>
      <c r="E24" s="21"/>
      <c r="F24" s="29">
        <v>137194236</v>
      </c>
      <c r="G24" s="21"/>
      <c r="H24" s="21">
        <v>0</v>
      </c>
      <c r="I24" s="21"/>
      <c r="J24" s="21">
        <v>0</v>
      </c>
      <c r="L24" s="23"/>
      <c r="M24" s="23"/>
      <c r="N24" s="23"/>
      <c r="O24" s="23"/>
      <c r="Q24" s="23"/>
    </row>
    <row r="25" spans="1:17" ht="24" customHeight="1">
      <c r="A25" s="20" t="s">
        <v>115</v>
      </c>
      <c r="B25" s="17">
        <v>14</v>
      </c>
      <c r="D25" s="21">
        <v>237499720</v>
      </c>
      <c r="E25" s="21"/>
      <c r="F25" s="21">
        <v>849061407</v>
      </c>
      <c r="G25" s="21"/>
      <c r="H25" s="21">
        <v>238106068</v>
      </c>
      <c r="I25" s="21"/>
      <c r="J25" s="21">
        <v>339017364</v>
      </c>
      <c r="L25" s="23"/>
      <c r="M25" s="23"/>
      <c r="N25" s="23"/>
      <c r="O25" s="23"/>
      <c r="Q25" s="23"/>
    </row>
    <row r="26" spans="1:17" ht="24" customHeight="1">
      <c r="A26" s="20" t="s">
        <v>69</v>
      </c>
      <c r="B26" s="17">
        <v>15</v>
      </c>
      <c r="D26" s="21">
        <v>978600361</v>
      </c>
      <c r="E26" s="21"/>
      <c r="F26" s="21">
        <v>1090012846</v>
      </c>
      <c r="G26" s="21"/>
      <c r="H26" s="21">
        <v>0</v>
      </c>
      <c r="I26" s="21"/>
      <c r="J26" s="21">
        <v>111412486</v>
      </c>
      <c r="L26" s="23"/>
      <c r="M26" s="23"/>
      <c r="N26" s="23"/>
      <c r="O26" s="23"/>
      <c r="Q26" s="23"/>
    </row>
    <row r="27" spans="1:17" ht="24" customHeight="1">
      <c r="A27" s="20" t="s">
        <v>70</v>
      </c>
      <c r="B27" s="17">
        <v>16</v>
      </c>
      <c r="D27" s="21">
        <v>523909792</v>
      </c>
      <c r="E27" s="21"/>
      <c r="F27" s="21">
        <v>1599399486</v>
      </c>
      <c r="G27" s="21"/>
      <c r="H27" s="21">
        <v>425887356</v>
      </c>
      <c r="I27" s="21"/>
      <c r="J27" s="21">
        <v>453831541</v>
      </c>
      <c r="L27" s="23"/>
      <c r="M27" s="23"/>
      <c r="N27" s="23"/>
      <c r="O27" s="23"/>
      <c r="Q27" s="23"/>
    </row>
    <row r="28" spans="1:17" ht="24" customHeight="1">
      <c r="A28" s="20" t="s">
        <v>175</v>
      </c>
      <c r="B28" s="17">
        <v>17</v>
      </c>
      <c r="D28" s="21">
        <v>0</v>
      </c>
      <c r="E28" s="21"/>
      <c r="F28" s="21">
        <v>0</v>
      </c>
      <c r="G28" s="21"/>
      <c r="H28" s="21">
        <v>0</v>
      </c>
      <c r="I28" s="21"/>
      <c r="J28" s="21">
        <v>0</v>
      </c>
      <c r="L28" s="23"/>
      <c r="M28" s="23"/>
      <c r="N28" s="23"/>
      <c r="O28" s="23"/>
      <c r="Q28" s="23"/>
    </row>
    <row r="29" spans="1:17" ht="24" customHeight="1">
      <c r="A29" s="20" t="s">
        <v>71</v>
      </c>
      <c r="B29" s="17">
        <v>18</v>
      </c>
      <c r="D29" s="21">
        <v>1839299540</v>
      </c>
      <c r="E29" s="21"/>
      <c r="F29" s="21">
        <v>818942927</v>
      </c>
      <c r="G29" s="21"/>
      <c r="H29" s="21">
        <v>102725168</v>
      </c>
      <c r="I29" s="21"/>
      <c r="J29" s="21">
        <v>96804539</v>
      </c>
      <c r="L29" s="23"/>
      <c r="M29" s="23"/>
      <c r="N29" s="23"/>
      <c r="O29" s="23"/>
      <c r="Q29" s="23"/>
    </row>
    <row r="30" spans="1:17" ht="24" customHeight="1">
      <c r="A30" s="20" t="s">
        <v>123</v>
      </c>
      <c r="B30" s="30">
        <v>19.100000000000001</v>
      </c>
      <c r="D30" s="21">
        <v>77197700</v>
      </c>
      <c r="E30" s="21"/>
      <c r="F30" s="21">
        <v>85729811</v>
      </c>
      <c r="G30" s="21"/>
      <c r="H30" s="21">
        <v>0</v>
      </c>
      <c r="I30" s="21"/>
      <c r="J30" s="21">
        <v>0</v>
      </c>
      <c r="L30" s="23"/>
      <c r="M30" s="23"/>
      <c r="N30" s="23"/>
      <c r="O30" s="23"/>
      <c r="Q30" s="23"/>
    </row>
    <row r="31" spans="1:17" ht="24" customHeight="1">
      <c r="A31" s="20" t="s">
        <v>105</v>
      </c>
      <c r="B31" s="31"/>
      <c r="D31" s="21">
        <v>15442488</v>
      </c>
      <c r="E31" s="21"/>
      <c r="F31" s="21">
        <v>19687727</v>
      </c>
      <c r="G31" s="21"/>
      <c r="H31" s="21">
        <v>7252161</v>
      </c>
      <c r="I31" s="21"/>
      <c r="J31" s="21">
        <v>1181964</v>
      </c>
      <c r="L31" s="23"/>
      <c r="M31" s="23"/>
      <c r="N31" s="23"/>
      <c r="O31" s="23"/>
      <c r="Q31" s="23"/>
    </row>
    <row r="32" spans="1:17" ht="24" customHeight="1">
      <c r="A32" s="32" t="s">
        <v>167</v>
      </c>
      <c r="D32" s="21">
        <v>174380152</v>
      </c>
      <c r="E32" s="21"/>
      <c r="F32" s="21">
        <v>174380152</v>
      </c>
      <c r="G32" s="21"/>
      <c r="H32" s="21">
        <v>0</v>
      </c>
      <c r="I32" s="21"/>
      <c r="J32" s="21">
        <v>0</v>
      </c>
      <c r="L32" s="23"/>
      <c r="M32" s="23"/>
      <c r="N32" s="23"/>
      <c r="O32" s="23"/>
      <c r="Q32" s="23"/>
    </row>
    <row r="33" spans="1:17" ht="24" customHeight="1">
      <c r="A33" s="24" t="s">
        <v>72</v>
      </c>
      <c r="B33" s="17">
        <v>33</v>
      </c>
      <c r="D33" s="21">
        <v>11464306</v>
      </c>
      <c r="E33" s="21"/>
      <c r="F33" s="22">
        <v>10825192</v>
      </c>
      <c r="G33" s="21"/>
      <c r="H33" s="21">
        <v>6696511</v>
      </c>
      <c r="I33" s="21"/>
      <c r="J33" s="21">
        <v>6154343</v>
      </c>
      <c r="L33" s="23"/>
      <c r="M33" s="23"/>
      <c r="N33" s="23"/>
      <c r="O33" s="23"/>
      <c r="Q33" s="23"/>
    </row>
    <row r="34" spans="1:17" ht="24" customHeight="1">
      <c r="A34" s="24" t="s">
        <v>67</v>
      </c>
      <c r="D34" s="21">
        <v>43805298</v>
      </c>
      <c r="E34" s="21"/>
      <c r="F34" s="21">
        <v>46484297</v>
      </c>
      <c r="G34" s="21"/>
      <c r="H34" s="21">
        <v>27352087</v>
      </c>
      <c r="I34" s="21"/>
      <c r="J34" s="22">
        <v>28247021</v>
      </c>
      <c r="L34" s="23"/>
      <c r="M34" s="23"/>
      <c r="N34" s="23"/>
      <c r="O34" s="23"/>
      <c r="Q34" s="23"/>
    </row>
    <row r="35" spans="1:17" ht="24" customHeight="1">
      <c r="A35" s="24" t="s">
        <v>122</v>
      </c>
      <c r="D35" s="21">
        <v>9821736</v>
      </c>
      <c r="E35" s="21"/>
      <c r="F35" s="21">
        <v>9038470</v>
      </c>
      <c r="G35" s="21"/>
      <c r="H35" s="21">
        <v>0</v>
      </c>
      <c r="I35" s="21"/>
      <c r="J35" s="22">
        <v>0</v>
      </c>
      <c r="L35" s="23"/>
      <c r="M35" s="23"/>
      <c r="N35" s="23"/>
      <c r="O35" s="23"/>
      <c r="Q35" s="23"/>
    </row>
    <row r="36" spans="1:17" ht="24" customHeight="1">
      <c r="A36" s="6" t="s">
        <v>10</v>
      </c>
      <c r="D36" s="21">
        <f>29300460-10</f>
        <v>29300450</v>
      </c>
      <c r="E36" s="21"/>
      <c r="F36" s="21">
        <v>15136433</v>
      </c>
      <c r="G36" s="21"/>
      <c r="H36" s="21">
        <f>22405202</f>
        <v>22405202</v>
      </c>
      <c r="I36" s="21"/>
      <c r="J36" s="21">
        <v>5545881</v>
      </c>
      <c r="L36" s="23"/>
      <c r="M36" s="23"/>
      <c r="N36" s="23"/>
      <c r="O36" s="23"/>
      <c r="Q36" s="23"/>
    </row>
    <row r="37" spans="1:17" ht="24" customHeight="1">
      <c r="A37" s="7" t="s">
        <v>11</v>
      </c>
      <c r="D37" s="33">
        <f>SUM(D16:D36)</f>
        <v>10334179901</v>
      </c>
      <c r="E37" s="21"/>
      <c r="F37" s="33">
        <f>SUM(F16:F36)</f>
        <v>11382454344</v>
      </c>
      <c r="G37" s="21"/>
      <c r="H37" s="33">
        <f>SUM(H16:H36)</f>
        <v>11063171682</v>
      </c>
      <c r="I37" s="21"/>
      <c r="J37" s="33">
        <f>SUM(J16:J36)</f>
        <v>10940807374</v>
      </c>
      <c r="L37" s="23"/>
      <c r="M37" s="23"/>
      <c r="N37" s="23"/>
      <c r="O37" s="23"/>
      <c r="Q37" s="23"/>
    </row>
    <row r="38" spans="1:17" ht="24" customHeight="1" thickBot="1">
      <c r="A38" s="7" t="s">
        <v>12</v>
      </c>
      <c r="D38" s="34">
        <f>SUM(D14,D37)</f>
        <v>12586106967</v>
      </c>
      <c r="E38" s="22"/>
      <c r="F38" s="34">
        <f>SUM(F14,F37)</f>
        <v>13845841672</v>
      </c>
      <c r="G38" s="22"/>
      <c r="H38" s="35">
        <f>SUM(H14,H37)</f>
        <v>12325879199</v>
      </c>
      <c r="I38" s="22"/>
      <c r="J38" s="35">
        <f>SUM(J14,J37)</f>
        <v>12786315434</v>
      </c>
      <c r="L38" s="23"/>
      <c r="M38" s="23"/>
      <c r="N38" s="23"/>
      <c r="O38" s="23"/>
      <c r="Q38" s="23"/>
    </row>
    <row r="39" spans="1:17" ht="24" customHeight="1" thickTop="1">
      <c r="A39" s="7"/>
      <c r="L39" s="23"/>
      <c r="M39" s="23"/>
      <c r="N39" s="23"/>
      <c r="O39" s="23"/>
      <c r="Q39" s="23"/>
    </row>
    <row r="40" spans="1:17" ht="24" customHeight="1">
      <c r="A40" s="6" t="s">
        <v>237</v>
      </c>
      <c r="L40" s="23"/>
      <c r="M40" s="23"/>
      <c r="N40" s="23"/>
      <c r="O40" s="23"/>
      <c r="Q40" s="23"/>
    </row>
    <row r="41" spans="1:17" ht="24" customHeight="1">
      <c r="A41" s="1" t="s">
        <v>195</v>
      </c>
      <c r="B41" s="2"/>
      <c r="C41" s="2"/>
      <c r="D41" s="3"/>
      <c r="E41" s="4"/>
      <c r="F41" s="3"/>
      <c r="G41" s="4"/>
      <c r="H41" s="5"/>
      <c r="I41" s="4"/>
      <c r="J41" s="3"/>
      <c r="L41" s="23"/>
      <c r="M41" s="23"/>
      <c r="N41" s="23"/>
      <c r="O41" s="23"/>
      <c r="Q41" s="23"/>
    </row>
    <row r="42" spans="1:17" ht="24" customHeight="1">
      <c r="A42" s="1" t="s">
        <v>180</v>
      </c>
      <c r="B42" s="2"/>
      <c r="C42" s="2"/>
      <c r="D42" s="3"/>
      <c r="E42" s="4"/>
      <c r="F42" s="3"/>
      <c r="G42" s="4"/>
      <c r="H42" s="5"/>
      <c r="I42" s="4"/>
      <c r="J42" s="3"/>
      <c r="L42" s="23"/>
      <c r="M42" s="23"/>
      <c r="N42" s="23"/>
      <c r="O42" s="23"/>
      <c r="Q42" s="23"/>
    </row>
    <row r="43" spans="1:17" ht="24" customHeight="1">
      <c r="A43" s="1" t="str">
        <f>+A3</f>
        <v>ณ วันที่ 31 ธันวาคม 2568</v>
      </c>
      <c r="B43" s="2"/>
      <c r="C43" s="2"/>
      <c r="D43" s="3"/>
      <c r="E43" s="4"/>
      <c r="F43" s="3"/>
      <c r="G43" s="4"/>
      <c r="H43" s="5"/>
      <c r="I43" s="4"/>
      <c r="J43" s="3"/>
      <c r="L43" s="23"/>
      <c r="M43" s="23"/>
      <c r="N43" s="23"/>
      <c r="O43" s="23"/>
      <c r="Q43" s="23"/>
    </row>
    <row r="44" spans="1:17" ht="24" customHeight="1">
      <c r="A44" s="176" t="s">
        <v>238</v>
      </c>
      <c r="B44" s="176"/>
      <c r="C44" s="176"/>
      <c r="D44" s="176"/>
      <c r="E44" s="176"/>
      <c r="F44" s="176"/>
      <c r="G44" s="176"/>
      <c r="H44" s="176"/>
      <c r="I44" s="176"/>
      <c r="J44" s="176"/>
      <c r="L44" s="23"/>
      <c r="M44" s="23"/>
      <c r="N44" s="23"/>
      <c r="O44" s="23"/>
      <c r="Q44" s="23"/>
    </row>
    <row r="45" spans="1:17" s="7" customFormat="1" ht="24" customHeight="1">
      <c r="B45" s="8"/>
      <c r="C45" s="8"/>
      <c r="D45" s="9"/>
      <c r="E45" s="10" t="s">
        <v>0</v>
      </c>
      <c r="F45" s="9"/>
      <c r="G45" s="11"/>
      <c r="H45" s="12"/>
      <c r="I45" s="10" t="s">
        <v>1</v>
      </c>
      <c r="J45" s="9"/>
      <c r="L45" s="23"/>
      <c r="M45" s="23"/>
      <c r="N45" s="23"/>
      <c r="O45" s="23"/>
      <c r="Q45" s="23"/>
    </row>
    <row r="46" spans="1:17" ht="24" customHeight="1">
      <c r="B46" s="13" t="s">
        <v>2</v>
      </c>
      <c r="C46" s="13"/>
      <c r="D46" s="14" t="str">
        <f>+D6</f>
        <v>31 ธันวาคม 2568</v>
      </c>
      <c r="E46" s="14"/>
      <c r="F46" s="14" t="str">
        <f>+F6</f>
        <v>31 ธันวาคม 2567</v>
      </c>
      <c r="G46" s="15"/>
      <c r="H46" s="14" t="str">
        <f>+H6</f>
        <v>31 ธันวาคม 2568</v>
      </c>
      <c r="I46" s="14"/>
      <c r="J46" s="14" t="str">
        <f>+J6</f>
        <v>31 ธันวาคม 2567</v>
      </c>
      <c r="L46" s="23"/>
      <c r="M46" s="23"/>
      <c r="N46" s="23"/>
      <c r="O46" s="23"/>
      <c r="Q46" s="23"/>
    </row>
    <row r="47" spans="1:17" ht="24" customHeight="1">
      <c r="A47" s="7" t="s">
        <v>13</v>
      </c>
      <c r="L47" s="23"/>
      <c r="M47" s="23"/>
      <c r="N47" s="23"/>
      <c r="O47" s="23"/>
      <c r="Q47" s="23"/>
    </row>
    <row r="48" spans="1:17" ht="24" customHeight="1">
      <c r="A48" s="7" t="s">
        <v>14</v>
      </c>
      <c r="L48" s="23"/>
      <c r="M48" s="23"/>
      <c r="N48" s="23"/>
      <c r="O48" s="23"/>
      <c r="Q48" s="23"/>
    </row>
    <row r="49" spans="1:17" ht="24" customHeight="1">
      <c r="A49" s="6" t="s">
        <v>199</v>
      </c>
      <c r="B49" s="17">
        <v>20</v>
      </c>
      <c r="D49" s="36">
        <v>664368150</v>
      </c>
      <c r="E49" s="21"/>
      <c r="F49" s="21">
        <v>508992788</v>
      </c>
      <c r="G49" s="21"/>
      <c r="H49" s="21">
        <v>454215004</v>
      </c>
      <c r="I49" s="21"/>
      <c r="J49" s="21">
        <v>320643933</v>
      </c>
      <c r="L49" s="23"/>
      <c r="M49" s="23"/>
      <c r="N49" s="23"/>
      <c r="O49" s="23"/>
      <c r="Q49" s="23"/>
    </row>
    <row r="50" spans="1:17" ht="24" customHeight="1">
      <c r="A50" s="24" t="s">
        <v>73</v>
      </c>
      <c r="D50" s="36">
        <v>52331193</v>
      </c>
      <c r="E50" s="21"/>
      <c r="F50" s="21">
        <v>43933276</v>
      </c>
      <c r="G50" s="21"/>
      <c r="H50" s="21">
        <v>32368740</v>
      </c>
      <c r="I50" s="21"/>
      <c r="J50" s="21">
        <v>25885082</v>
      </c>
      <c r="L50" s="23"/>
      <c r="M50" s="23"/>
      <c r="N50" s="23"/>
      <c r="O50" s="23"/>
      <c r="Q50" s="23"/>
    </row>
    <row r="51" spans="1:17" ht="24" customHeight="1">
      <c r="A51" s="24" t="s">
        <v>74</v>
      </c>
      <c r="D51" s="36">
        <v>75952754</v>
      </c>
      <c r="E51" s="21"/>
      <c r="F51" s="21">
        <v>84757886</v>
      </c>
      <c r="G51" s="21"/>
      <c r="H51" s="21">
        <v>11264413</v>
      </c>
      <c r="I51" s="21"/>
      <c r="J51" s="21">
        <v>36240150</v>
      </c>
      <c r="L51" s="23"/>
      <c r="M51" s="23"/>
      <c r="N51" s="23"/>
      <c r="O51" s="23"/>
      <c r="Q51" s="23"/>
    </row>
    <row r="52" spans="1:17" ht="24" customHeight="1">
      <c r="A52" s="24" t="s">
        <v>124</v>
      </c>
      <c r="B52" s="31">
        <v>19.2</v>
      </c>
      <c r="D52" s="21">
        <v>68326878</v>
      </c>
      <c r="E52" s="21"/>
      <c r="F52" s="21">
        <v>99233752</v>
      </c>
      <c r="G52" s="21"/>
      <c r="H52" s="21">
        <v>0</v>
      </c>
      <c r="I52" s="21"/>
      <c r="J52" s="21">
        <v>0</v>
      </c>
      <c r="L52" s="23"/>
      <c r="M52" s="23"/>
      <c r="N52" s="23"/>
      <c r="O52" s="23"/>
      <c r="Q52" s="23"/>
    </row>
    <row r="53" spans="1:17" ht="24" customHeight="1">
      <c r="A53" s="24" t="s">
        <v>81</v>
      </c>
      <c r="B53" s="17">
        <v>23</v>
      </c>
      <c r="D53" s="36">
        <v>17478245</v>
      </c>
      <c r="E53" s="21"/>
      <c r="F53" s="21">
        <v>237983032</v>
      </c>
      <c r="G53" s="21"/>
      <c r="H53" s="21">
        <v>0</v>
      </c>
      <c r="I53" s="21"/>
      <c r="J53" s="21">
        <v>0</v>
      </c>
      <c r="L53" s="23"/>
      <c r="M53" s="23"/>
      <c r="N53" s="23"/>
      <c r="O53" s="23"/>
      <c r="Q53" s="23"/>
    </row>
    <row r="54" spans="1:17" ht="24" customHeight="1">
      <c r="A54" s="6" t="s">
        <v>125</v>
      </c>
      <c r="B54" s="17">
        <v>24</v>
      </c>
      <c r="D54" s="36">
        <v>30477731</v>
      </c>
      <c r="E54" s="21"/>
      <c r="F54" s="21">
        <v>160000000</v>
      </c>
      <c r="G54" s="21"/>
      <c r="H54" s="22">
        <v>30477731</v>
      </c>
      <c r="I54" s="21"/>
      <c r="J54" s="22">
        <v>160000000</v>
      </c>
      <c r="L54" s="23"/>
      <c r="M54" s="23"/>
      <c r="N54" s="23"/>
      <c r="O54" s="23"/>
      <c r="Q54" s="23"/>
    </row>
    <row r="55" spans="1:17" ht="24" customHeight="1">
      <c r="A55" s="6" t="s">
        <v>110</v>
      </c>
      <c r="B55" s="17">
        <v>25</v>
      </c>
      <c r="D55" s="36">
        <v>763155448</v>
      </c>
      <c r="E55" s="21"/>
      <c r="F55" s="21">
        <v>1084640828</v>
      </c>
      <c r="G55" s="21"/>
      <c r="H55" s="36">
        <v>763155448</v>
      </c>
      <c r="I55" s="21"/>
      <c r="J55" s="22">
        <v>896497759</v>
      </c>
      <c r="L55" s="23"/>
      <c r="M55" s="23"/>
      <c r="N55" s="23"/>
      <c r="O55" s="23"/>
      <c r="Q55" s="23"/>
    </row>
    <row r="56" spans="1:17" ht="24" customHeight="1">
      <c r="A56" s="6" t="s">
        <v>200</v>
      </c>
      <c r="B56" s="17">
        <v>21</v>
      </c>
      <c r="D56" s="36">
        <v>22062123</v>
      </c>
      <c r="E56" s="21"/>
      <c r="F56" s="21">
        <v>145702819</v>
      </c>
      <c r="G56" s="21"/>
      <c r="H56" s="36">
        <v>22062123</v>
      </c>
      <c r="I56" s="21"/>
      <c r="J56" s="22">
        <v>145702819</v>
      </c>
      <c r="L56" s="23"/>
      <c r="M56" s="23"/>
      <c r="N56" s="23"/>
      <c r="O56" s="23"/>
      <c r="Q56" s="23"/>
    </row>
    <row r="57" spans="1:17" ht="24" customHeight="1">
      <c r="A57" s="6" t="s">
        <v>120</v>
      </c>
      <c r="B57" s="17">
        <v>6</v>
      </c>
      <c r="D57" s="21">
        <v>1576312548</v>
      </c>
      <c r="E57" s="21"/>
      <c r="F57" s="21">
        <v>872185445</v>
      </c>
      <c r="G57" s="21"/>
      <c r="H57" s="21">
        <v>1605969488</v>
      </c>
      <c r="I57" s="21"/>
      <c r="J57" s="21">
        <v>871551437</v>
      </c>
      <c r="L57" s="23"/>
      <c r="M57" s="23"/>
      <c r="N57" s="23"/>
      <c r="O57" s="23"/>
      <c r="Q57" s="23"/>
    </row>
    <row r="58" spans="1:17" ht="24" customHeight="1">
      <c r="A58" s="6" t="s">
        <v>183</v>
      </c>
      <c r="B58" s="17">
        <v>22</v>
      </c>
      <c r="D58" s="29">
        <v>956687514</v>
      </c>
      <c r="E58" s="21"/>
      <c r="F58" s="21">
        <v>870429514</v>
      </c>
      <c r="G58" s="21"/>
      <c r="H58" s="21">
        <v>753229514</v>
      </c>
      <c r="I58" s="21"/>
      <c r="J58" s="21">
        <v>733929514</v>
      </c>
      <c r="L58" s="23"/>
      <c r="M58" s="23"/>
      <c r="N58" s="23"/>
      <c r="O58" s="23"/>
      <c r="Q58" s="23"/>
    </row>
    <row r="59" spans="1:17" ht="24" customHeight="1">
      <c r="A59" s="24" t="s">
        <v>64</v>
      </c>
      <c r="D59" s="29">
        <v>20965259</v>
      </c>
      <c r="E59" s="21"/>
      <c r="F59" s="21">
        <v>24802320</v>
      </c>
      <c r="G59" s="21"/>
      <c r="H59" s="21">
        <v>0</v>
      </c>
      <c r="I59" s="21"/>
      <c r="J59" s="21">
        <v>0</v>
      </c>
      <c r="L59" s="23"/>
      <c r="M59" s="23"/>
      <c r="N59" s="23"/>
      <c r="O59" s="23"/>
      <c r="Q59" s="23"/>
    </row>
    <row r="60" spans="1:17" ht="24" customHeight="1">
      <c r="A60" s="24" t="s">
        <v>126</v>
      </c>
      <c r="B60" s="17">
        <v>26</v>
      </c>
      <c r="D60" s="29">
        <v>931153767</v>
      </c>
      <c r="E60" s="21"/>
      <c r="F60" s="21">
        <v>315516591</v>
      </c>
      <c r="G60" s="21"/>
      <c r="H60" s="21">
        <v>718172577</v>
      </c>
      <c r="I60" s="21"/>
      <c r="J60" s="21">
        <v>342011011</v>
      </c>
      <c r="L60" s="23"/>
      <c r="M60" s="23"/>
      <c r="N60" s="23"/>
      <c r="O60" s="23"/>
      <c r="Q60" s="23"/>
    </row>
    <row r="61" spans="1:17" ht="24" customHeight="1">
      <c r="A61" s="24" t="s">
        <v>208</v>
      </c>
      <c r="D61" s="29">
        <v>223510813</v>
      </c>
      <c r="E61" s="21"/>
      <c r="F61" s="29">
        <f>326708590-F62</f>
        <v>243835807</v>
      </c>
      <c r="G61" s="21"/>
      <c r="H61" s="21">
        <v>126813964</v>
      </c>
      <c r="I61" s="21"/>
      <c r="J61" s="21">
        <f>198343602-J62</f>
        <v>151955917</v>
      </c>
      <c r="L61" s="23"/>
      <c r="M61" s="23"/>
      <c r="N61" s="23"/>
      <c r="O61" s="23"/>
      <c r="Q61" s="23"/>
    </row>
    <row r="62" spans="1:17" ht="24" customHeight="1">
      <c r="A62" s="24" t="s">
        <v>15</v>
      </c>
      <c r="D62" s="21">
        <v>153518179</v>
      </c>
      <c r="E62" s="21"/>
      <c r="F62" s="21">
        <v>82872783</v>
      </c>
      <c r="G62" s="21"/>
      <c r="H62" s="21">
        <v>88768386</v>
      </c>
      <c r="I62" s="21"/>
      <c r="J62" s="21">
        <v>46387685</v>
      </c>
      <c r="L62" s="23"/>
      <c r="M62" s="23"/>
      <c r="N62" s="24"/>
      <c r="O62" s="23"/>
      <c r="Q62" s="23"/>
    </row>
    <row r="63" spans="1:17" ht="24" customHeight="1">
      <c r="A63" s="7" t="s">
        <v>16</v>
      </c>
      <c r="D63" s="37">
        <f>SUM(D49:D62)</f>
        <v>5556300602</v>
      </c>
      <c r="E63" s="22"/>
      <c r="F63" s="37">
        <f>SUM(F49:F62)</f>
        <v>4774886841</v>
      </c>
      <c r="G63" s="22"/>
      <c r="H63" s="26">
        <f>SUM(H49:H62)</f>
        <v>4606497388</v>
      </c>
      <c r="I63" s="22"/>
      <c r="J63" s="26">
        <f>SUM(J49:J62)</f>
        <v>3730805307</v>
      </c>
      <c r="L63" s="23"/>
      <c r="M63" s="23"/>
      <c r="N63" s="23"/>
      <c r="O63" s="23"/>
      <c r="Q63" s="23"/>
    </row>
    <row r="64" spans="1:17" ht="24" customHeight="1">
      <c r="A64" s="7" t="s">
        <v>17</v>
      </c>
      <c r="D64" s="21"/>
      <c r="E64" s="22"/>
      <c r="F64" s="21"/>
      <c r="G64" s="22"/>
      <c r="H64" s="22"/>
      <c r="I64" s="22"/>
      <c r="J64" s="22"/>
      <c r="L64" s="23"/>
      <c r="M64" s="23"/>
      <c r="N64" s="23"/>
      <c r="O64" s="23"/>
      <c r="Q64" s="23"/>
    </row>
    <row r="65" spans="1:18" ht="24" customHeight="1">
      <c r="A65" s="24" t="s">
        <v>127</v>
      </c>
      <c r="D65" s="29"/>
      <c r="E65" s="21"/>
      <c r="F65" s="29"/>
      <c r="G65" s="21"/>
      <c r="H65" s="21"/>
      <c r="I65" s="21"/>
      <c r="J65" s="21"/>
      <c r="L65" s="23"/>
      <c r="M65" s="23"/>
      <c r="N65" s="23"/>
      <c r="O65" s="23"/>
      <c r="Q65" s="23"/>
    </row>
    <row r="66" spans="1:18" ht="24" customHeight="1">
      <c r="A66" s="18" t="s">
        <v>128</v>
      </c>
      <c r="B66" s="31">
        <v>19.2</v>
      </c>
      <c r="D66" s="29">
        <v>170961505</v>
      </c>
      <c r="E66" s="21"/>
      <c r="F66" s="21">
        <v>342216417</v>
      </c>
      <c r="G66" s="21"/>
      <c r="H66" s="21">
        <v>0</v>
      </c>
      <c r="I66" s="21"/>
      <c r="J66" s="21">
        <v>0</v>
      </c>
      <c r="L66" s="23"/>
      <c r="M66" s="23"/>
      <c r="N66" s="23"/>
      <c r="O66" s="23"/>
      <c r="Q66" s="23"/>
    </row>
    <row r="67" spans="1:18" ht="24" customHeight="1">
      <c r="A67" s="18" t="s">
        <v>75</v>
      </c>
      <c r="D67" s="29"/>
      <c r="E67" s="21"/>
      <c r="F67" s="21"/>
      <c r="G67" s="21"/>
      <c r="H67" s="21"/>
      <c r="I67" s="21"/>
      <c r="J67" s="21"/>
      <c r="L67" s="23"/>
      <c r="M67" s="23"/>
      <c r="N67" s="23"/>
      <c r="O67" s="23"/>
      <c r="Q67" s="23"/>
    </row>
    <row r="68" spans="1:18" ht="24" customHeight="1">
      <c r="A68" s="6" t="s">
        <v>51</v>
      </c>
      <c r="B68" s="38">
        <v>23</v>
      </c>
      <c r="D68" s="29">
        <v>205641155</v>
      </c>
      <c r="E68" s="22"/>
      <c r="F68" s="21">
        <v>0</v>
      </c>
      <c r="G68" s="22"/>
      <c r="H68" s="22">
        <v>0</v>
      </c>
      <c r="I68" s="22"/>
      <c r="J68" s="21">
        <v>0</v>
      </c>
      <c r="L68" s="23"/>
      <c r="M68" s="23"/>
      <c r="N68" s="23"/>
      <c r="O68" s="23"/>
      <c r="Q68" s="23"/>
    </row>
    <row r="69" spans="1:18" ht="24" customHeight="1">
      <c r="A69" s="18" t="s">
        <v>262</v>
      </c>
      <c r="B69" s="38"/>
      <c r="D69" s="29"/>
      <c r="E69" s="22"/>
      <c r="F69" s="21"/>
      <c r="G69" s="22"/>
      <c r="H69" s="22"/>
      <c r="I69" s="22"/>
      <c r="J69" s="21"/>
      <c r="L69" s="23"/>
      <c r="M69" s="23"/>
      <c r="N69" s="23"/>
      <c r="O69" s="23"/>
      <c r="Q69" s="23"/>
    </row>
    <row r="70" spans="1:18" ht="24" customHeight="1">
      <c r="A70" s="6" t="s">
        <v>51</v>
      </c>
      <c r="B70" s="17">
        <v>22</v>
      </c>
      <c r="D70" s="29">
        <v>119999999</v>
      </c>
      <c r="E70" s="22"/>
      <c r="F70" s="21">
        <v>0</v>
      </c>
      <c r="G70" s="22"/>
      <c r="H70" s="22">
        <v>119999999</v>
      </c>
      <c r="I70" s="22"/>
      <c r="J70" s="21">
        <v>0</v>
      </c>
      <c r="L70" s="23"/>
      <c r="M70" s="23"/>
      <c r="N70" s="23"/>
      <c r="O70" s="23"/>
      <c r="Q70" s="23"/>
    </row>
    <row r="71" spans="1:18" ht="24" customHeight="1">
      <c r="A71" s="6" t="s">
        <v>111</v>
      </c>
      <c r="B71" s="17">
        <v>25</v>
      </c>
      <c r="D71" s="29">
        <v>406791343</v>
      </c>
      <c r="E71" s="21"/>
      <c r="F71" s="21">
        <v>337606208</v>
      </c>
      <c r="G71" s="21"/>
      <c r="H71" s="21">
        <v>406791343</v>
      </c>
      <c r="I71" s="21"/>
      <c r="J71" s="21">
        <v>337606208</v>
      </c>
      <c r="L71" s="23"/>
      <c r="M71" s="23"/>
      <c r="N71" s="23"/>
      <c r="O71" s="23"/>
      <c r="Q71" s="23"/>
    </row>
    <row r="72" spans="1:18" ht="24" customHeight="1">
      <c r="A72" s="6" t="s">
        <v>129</v>
      </c>
      <c r="B72" s="17">
        <v>26</v>
      </c>
      <c r="D72" s="29">
        <v>19913093</v>
      </c>
      <c r="E72" s="21"/>
      <c r="F72" s="21">
        <v>995426650</v>
      </c>
      <c r="G72" s="21"/>
      <c r="H72" s="21">
        <v>76396437</v>
      </c>
      <c r="I72" s="21"/>
      <c r="J72" s="21">
        <v>963240173</v>
      </c>
      <c r="L72" s="23"/>
      <c r="M72" s="23"/>
      <c r="N72" s="23"/>
      <c r="O72" s="23"/>
      <c r="Q72" s="23"/>
    </row>
    <row r="73" spans="1:18" ht="24" customHeight="1">
      <c r="A73" s="18" t="s">
        <v>137</v>
      </c>
      <c r="B73" s="17">
        <v>33</v>
      </c>
      <c r="D73" s="21">
        <v>195141989</v>
      </c>
      <c r="E73" s="21"/>
      <c r="F73" s="21">
        <v>222152189</v>
      </c>
      <c r="G73" s="21"/>
      <c r="H73" s="21">
        <v>89645111</v>
      </c>
      <c r="I73" s="21"/>
      <c r="J73" s="21">
        <v>100853018</v>
      </c>
      <c r="L73" s="23"/>
      <c r="M73" s="23"/>
      <c r="N73" s="23"/>
      <c r="O73" s="23"/>
      <c r="Q73" s="23"/>
    </row>
    <row r="74" spans="1:18" ht="24" customHeight="1">
      <c r="A74" s="6" t="s">
        <v>53</v>
      </c>
      <c r="D74" s="39">
        <v>11175664</v>
      </c>
      <c r="E74" s="21"/>
      <c r="F74" s="40">
        <v>6975969</v>
      </c>
      <c r="G74" s="21"/>
      <c r="H74" s="40">
        <v>2186080</v>
      </c>
      <c r="I74" s="21"/>
      <c r="J74" s="40">
        <v>2322880</v>
      </c>
      <c r="L74" s="23"/>
      <c r="M74" s="23"/>
      <c r="N74" s="23"/>
      <c r="O74" s="23"/>
      <c r="Q74" s="23"/>
    </row>
    <row r="75" spans="1:18" ht="24" customHeight="1">
      <c r="A75" s="7" t="s">
        <v>18</v>
      </c>
      <c r="D75" s="39">
        <f>SUM(D65:E74)</f>
        <v>1129624748</v>
      </c>
      <c r="E75" s="22"/>
      <c r="F75" s="39">
        <f>SUM(F65:G74)</f>
        <v>1904377433</v>
      </c>
      <c r="G75" s="22"/>
      <c r="H75" s="25">
        <f>SUM(H65:I74)</f>
        <v>695018970</v>
      </c>
      <c r="I75" s="22"/>
      <c r="J75" s="25">
        <f>SUM(J65:K74)</f>
        <v>1404022279</v>
      </c>
    </row>
    <row r="76" spans="1:18" ht="24" customHeight="1">
      <c r="A76" s="7" t="s">
        <v>19</v>
      </c>
      <c r="D76" s="39">
        <f>SUM(D63,D75)</f>
        <v>6685925350</v>
      </c>
      <c r="E76" s="21"/>
      <c r="F76" s="39">
        <f>SUM(F63,F75)</f>
        <v>6679264274</v>
      </c>
      <c r="G76" s="22"/>
      <c r="H76" s="25">
        <f>SUM(H63,H75)</f>
        <v>5301516358</v>
      </c>
      <c r="I76" s="21"/>
      <c r="J76" s="25">
        <f>SUM(J63,J75)</f>
        <v>5134827586</v>
      </c>
    </row>
    <row r="77" spans="1:18" ht="24" customHeight="1">
      <c r="A77" s="7"/>
      <c r="D77" s="41"/>
      <c r="E77" s="21"/>
      <c r="F77" s="41"/>
      <c r="G77" s="22"/>
      <c r="H77" s="41"/>
      <c r="I77" s="21"/>
      <c r="J77" s="22"/>
    </row>
    <row r="78" spans="1:18" ht="24" customHeight="1">
      <c r="A78" s="6" t="s">
        <v>237</v>
      </c>
      <c r="D78" s="22"/>
      <c r="E78" s="22"/>
      <c r="F78" s="22"/>
      <c r="G78" s="22"/>
      <c r="H78" s="42"/>
      <c r="I78" s="22"/>
      <c r="J78" s="22"/>
    </row>
    <row r="79" spans="1:18" ht="24" customHeight="1">
      <c r="A79" s="1" t="s">
        <v>195</v>
      </c>
      <c r="B79" s="43"/>
      <c r="C79" s="43"/>
      <c r="D79" s="44"/>
      <c r="E79" s="1"/>
      <c r="F79" s="44"/>
      <c r="G79" s="1"/>
      <c r="H79" s="45"/>
      <c r="I79" s="1"/>
      <c r="J79" s="44"/>
      <c r="L79" s="46"/>
      <c r="N79" s="46"/>
      <c r="P79" s="46"/>
      <c r="R79" s="46"/>
    </row>
    <row r="80" spans="1:18" ht="24" customHeight="1">
      <c r="A80" s="1" t="s">
        <v>180</v>
      </c>
      <c r="B80" s="43"/>
      <c r="C80" s="43"/>
      <c r="D80" s="44"/>
      <c r="E80" s="1"/>
      <c r="F80" s="44"/>
      <c r="G80" s="1"/>
      <c r="H80" s="45"/>
      <c r="I80" s="1"/>
      <c r="J80" s="44"/>
    </row>
    <row r="81" spans="1:10" ht="24" customHeight="1">
      <c r="A81" s="1" t="str">
        <f>+A3</f>
        <v>ณ วันที่ 31 ธันวาคม 2568</v>
      </c>
      <c r="B81" s="43"/>
      <c r="C81" s="43"/>
      <c r="D81" s="44"/>
      <c r="E81" s="1"/>
      <c r="F81" s="44"/>
      <c r="G81" s="1"/>
      <c r="H81" s="45"/>
      <c r="I81" s="1"/>
      <c r="J81" s="44"/>
    </row>
    <row r="82" spans="1:10" ht="24" customHeight="1">
      <c r="A82" s="176" t="s">
        <v>238</v>
      </c>
      <c r="B82" s="176"/>
      <c r="C82" s="176"/>
      <c r="D82" s="176"/>
      <c r="E82" s="176"/>
      <c r="F82" s="176"/>
      <c r="G82" s="176"/>
      <c r="H82" s="176"/>
      <c r="I82" s="176"/>
      <c r="J82" s="176"/>
    </row>
    <row r="83" spans="1:10" s="7" customFormat="1" ht="24" customHeight="1">
      <c r="B83" s="8"/>
      <c r="C83" s="8"/>
      <c r="D83" s="9"/>
      <c r="E83" s="10" t="s">
        <v>0</v>
      </c>
      <c r="F83" s="9"/>
      <c r="G83" s="11"/>
      <c r="H83" s="12"/>
      <c r="I83" s="10" t="s">
        <v>1</v>
      </c>
      <c r="J83" s="9"/>
    </row>
    <row r="84" spans="1:10" ht="24" customHeight="1">
      <c r="B84" s="13" t="s">
        <v>2</v>
      </c>
      <c r="C84" s="13"/>
      <c r="D84" s="14" t="str">
        <f>+D6</f>
        <v>31 ธันวาคม 2568</v>
      </c>
      <c r="E84" s="14"/>
      <c r="F84" s="14" t="str">
        <f>+F6</f>
        <v>31 ธันวาคม 2567</v>
      </c>
      <c r="G84" s="15"/>
      <c r="H84" s="14" t="str">
        <f>+H6</f>
        <v>31 ธันวาคม 2568</v>
      </c>
      <c r="I84" s="14"/>
      <c r="J84" s="14" t="str">
        <f>+J6</f>
        <v>31 ธันวาคม 2567</v>
      </c>
    </row>
    <row r="85" spans="1:10" ht="24" customHeight="1">
      <c r="A85" s="7" t="s">
        <v>20</v>
      </c>
    </row>
    <row r="86" spans="1:10" ht="24" customHeight="1">
      <c r="A86" s="6" t="s">
        <v>21</v>
      </c>
      <c r="B86" s="17">
        <v>27</v>
      </c>
    </row>
    <row r="87" spans="1:10" ht="24" customHeight="1">
      <c r="A87" s="6" t="s">
        <v>22</v>
      </c>
    </row>
    <row r="88" spans="1:10" ht="24" customHeight="1">
      <c r="A88" s="6" t="s">
        <v>256</v>
      </c>
      <c r="D88" s="6"/>
      <c r="F88" s="6"/>
      <c r="H88" s="6"/>
      <c r="J88" s="6"/>
    </row>
    <row r="89" spans="1:10" ht="24" customHeight="1" thickBot="1">
      <c r="A89" s="47" t="s">
        <v>263</v>
      </c>
      <c r="D89" s="35">
        <v>24396483236</v>
      </c>
      <c r="E89" s="48"/>
      <c r="F89" s="35">
        <v>21039603947</v>
      </c>
      <c r="G89" s="22"/>
      <c r="H89" s="35">
        <v>24396483236</v>
      </c>
      <c r="I89" s="22"/>
      <c r="J89" s="35">
        <v>21039603947</v>
      </c>
    </row>
    <row r="90" spans="1:10" ht="24" customHeight="1" thickTop="1">
      <c r="A90" s="6" t="s">
        <v>265</v>
      </c>
      <c r="D90" s="48"/>
      <c r="E90" s="48"/>
      <c r="F90" s="48"/>
      <c r="G90" s="48"/>
      <c r="H90" s="49"/>
      <c r="I90" s="48"/>
      <c r="J90" s="48"/>
    </row>
    <row r="91" spans="1:10" ht="24" customHeight="1">
      <c r="A91" s="47" t="s">
        <v>259</v>
      </c>
      <c r="D91" s="6"/>
      <c r="F91" s="6"/>
      <c r="H91" s="6"/>
      <c r="J91" s="6"/>
    </row>
    <row r="92" spans="1:10" ht="24" customHeight="1">
      <c r="A92" s="47" t="s">
        <v>202</v>
      </c>
      <c r="D92" s="22">
        <f>'CE1'!C26</f>
        <v>21783238767</v>
      </c>
      <c r="E92" s="22"/>
      <c r="F92" s="21">
        <v>13066222343</v>
      </c>
      <c r="G92" s="22"/>
      <c r="H92" s="22">
        <f>'CE2'!C24</f>
        <v>21783238767</v>
      </c>
      <c r="I92" s="22"/>
      <c r="J92" s="22">
        <v>13066222343</v>
      </c>
    </row>
    <row r="93" spans="1:10" ht="24" customHeight="1">
      <c r="A93" s="6" t="s">
        <v>154</v>
      </c>
      <c r="D93" s="48">
        <f>'CE1'!E26</f>
        <v>-7695428235</v>
      </c>
      <c r="E93" s="22"/>
      <c r="F93" s="21">
        <v>-721817560</v>
      </c>
      <c r="G93" s="22"/>
      <c r="H93" s="22">
        <f>'CE2'!E24</f>
        <v>-7695428235</v>
      </c>
      <c r="I93" s="22"/>
      <c r="J93" s="22">
        <v>-721817560</v>
      </c>
    </row>
    <row r="94" spans="1:10" ht="24" customHeight="1">
      <c r="A94" s="6" t="s">
        <v>155</v>
      </c>
      <c r="D94" s="48">
        <f>'CE1'!G26</f>
        <v>37857418</v>
      </c>
      <c r="E94" s="22"/>
      <c r="F94" s="21">
        <v>37857418</v>
      </c>
      <c r="G94" s="22"/>
      <c r="H94" s="22">
        <v>0</v>
      </c>
      <c r="I94" s="22"/>
      <c r="J94" s="22">
        <v>0</v>
      </c>
    </row>
    <row r="95" spans="1:10" ht="24" customHeight="1">
      <c r="A95" s="6" t="s">
        <v>130</v>
      </c>
      <c r="D95" s="22"/>
      <c r="E95" s="22"/>
      <c r="F95" s="22"/>
      <c r="G95" s="22"/>
      <c r="H95" s="22"/>
      <c r="I95" s="22"/>
      <c r="J95" s="22"/>
    </row>
    <row r="96" spans="1:10" ht="24" customHeight="1">
      <c r="A96" s="6" t="s">
        <v>52</v>
      </c>
      <c r="B96" s="17">
        <v>29</v>
      </c>
      <c r="D96" s="22">
        <f>'CE1'!I26</f>
        <v>11116911</v>
      </c>
      <c r="E96" s="22"/>
      <c r="F96" s="22">
        <f>'CE1'!I20</f>
        <v>11116911</v>
      </c>
      <c r="G96" s="22"/>
      <c r="H96" s="22">
        <f>'CE2'!G24</f>
        <v>2838073</v>
      </c>
      <c r="I96" s="22"/>
      <c r="J96" s="22">
        <f>'CE2'!G18</f>
        <v>2838073</v>
      </c>
    </row>
    <row r="97" spans="1:18" ht="24" customHeight="1">
      <c r="A97" s="6" t="s">
        <v>201</v>
      </c>
      <c r="D97" s="22">
        <f>'CE1'!K26</f>
        <v>-9441140343</v>
      </c>
      <c r="E97" s="22"/>
      <c r="F97" s="22">
        <f>'CE1'!K20</f>
        <v>-6510147736</v>
      </c>
      <c r="G97" s="22"/>
      <c r="H97" s="22">
        <f>+'CE2'!I24</f>
        <v>-7122326321</v>
      </c>
      <c r="I97" s="22"/>
      <c r="J97" s="22">
        <f>'CE2'!I18</f>
        <v>-4751795565</v>
      </c>
    </row>
    <row r="98" spans="1:18" ht="24" customHeight="1">
      <c r="A98" s="6" t="s">
        <v>82</v>
      </c>
      <c r="B98" s="6"/>
      <c r="C98" s="18"/>
      <c r="D98" s="25">
        <f>'CE1'!U26</f>
        <v>1092934568</v>
      </c>
      <c r="E98" s="49"/>
      <c r="F98" s="25">
        <f>+'CE1'!U20</f>
        <v>1118478101</v>
      </c>
      <c r="G98" s="22"/>
      <c r="H98" s="25">
        <f>'CE2'!O24</f>
        <v>56040557</v>
      </c>
      <c r="I98" s="22"/>
      <c r="J98" s="25">
        <f>+'CE2'!O18</f>
        <v>56040557</v>
      </c>
    </row>
    <row r="99" spans="1:18" ht="24" customHeight="1">
      <c r="A99" s="6" t="s">
        <v>76</v>
      </c>
      <c r="B99" s="6"/>
      <c r="C99" s="18"/>
      <c r="D99" s="22">
        <f>SUM(D92:D98)</f>
        <v>5788579086</v>
      </c>
      <c r="E99" s="49"/>
      <c r="F99" s="22">
        <f>SUM(F92:F98)</f>
        <v>7001709477</v>
      </c>
      <c r="G99" s="49"/>
      <c r="H99" s="22">
        <f>SUM(H92:H98)</f>
        <v>7024362841</v>
      </c>
      <c r="I99" s="49"/>
      <c r="J99" s="22">
        <f>SUM(J92:J98)</f>
        <v>7651487848</v>
      </c>
    </row>
    <row r="100" spans="1:18" ht="24" customHeight="1">
      <c r="A100" s="6" t="s">
        <v>55</v>
      </c>
      <c r="B100" s="6"/>
      <c r="C100" s="18"/>
      <c r="D100" s="25">
        <f>+'CE1'!Y26</f>
        <v>111602531</v>
      </c>
      <c r="E100" s="49"/>
      <c r="F100" s="25">
        <f>'CE1'!Y20</f>
        <v>164867921</v>
      </c>
      <c r="G100" s="22"/>
      <c r="H100" s="25">
        <v>0</v>
      </c>
      <c r="I100" s="21"/>
      <c r="J100" s="40">
        <v>0</v>
      </c>
    </row>
    <row r="101" spans="1:18" ht="24" customHeight="1">
      <c r="A101" s="7" t="s">
        <v>23</v>
      </c>
      <c r="B101" s="6"/>
      <c r="C101" s="18"/>
      <c r="D101" s="25">
        <f>SUM(D99:D100)</f>
        <v>5900181617</v>
      </c>
      <c r="E101" s="49"/>
      <c r="F101" s="25">
        <f>SUM(F99:F100)</f>
        <v>7166577398</v>
      </c>
      <c r="G101" s="49"/>
      <c r="H101" s="25">
        <f>SUM(H99:H100)</f>
        <v>7024362841</v>
      </c>
      <c r="I101" s="49"/>
      <c r="J101" s="25">
        <f>SUM(J99:J100)</f>
        <v>7651487848</v>
      </c>
    </row>
    <row r="102" spans="1:18" ht="24" customHeight="1" thickBot="1">
      <c r="A102" s="7" t="s">
        <v>24</v>
      </c>
      <c r="B102" s="6"/>
      <c r="C102" s="18"/>
      <c r="D102" s="35">
        <f>D101+D76</f>
        <v>12586106967</v>
      </c>
      <c r="E102" s="49"/>
      <c r="F102" s="35">
        <f>F101+F76</f>
        <v>13845841672</v>
      </c>
      <c r="G102" s="49"/>
      <c r="H102" s="35">
        <f>H101+H76</f>
        <v>12325879199</v>
      </c>
      <c r="I102" s="49"/>
      <c r="J102" s="35">
        <f>J101+J76</f>
        <v>12786315434</v>
      </c>
    </row>
    <row r="103" spans="1:18" ht="24" customHeight="1" thickTop="1">
      <c r="A103" s="7"/>
      <c r="B103" s="6"/>
      <c r="C103" s="18"/>
      <c r="D103" s="19"/>
      <c r="L103" s="50"/>
      <c r="M103" s="49"/>
      <c r="N103" s="50"/>
      <c r="O103" s="49"/>
      <c r="P103" s="50"/>
      <c r="Q103" s="49"/>
      <c r="R103" s="50"/>
    </row>
    <row r="104" spans="1:18" ht="24" customHeight="1">
      <c r="A104" s="6" t="s">
        <v>237</v>
      </c>
      <c r="B104" s="6"/>
      <c r="C104" s="6"/>
    </row>
    <row r="105" spans="1:18" ht="24" customHeight="1">
      <c r="B105" s="6"/>
      <c r="C105" s="6"/>
      <c r="D105" s="27"/>
    </row>
    <row r="106" spans="1:18" ht="24" customHeight="1">
      <c r="A106" s="51"/>
      <c r="B106" s="6"/>
      <c r="C106" s="52"/>
    </row>
    <row r="107" spans="1:18" ht="24" customHeight="1">
      <c r="B107" s="6"/>
      <c r="C107" s="52"/>
    </row>
    <row r="108" spans="1:18" ht="24" customHeight="1">
      <c r="B108" s="53" t="s">
        <v>25</v>
      </c>
    </row>
    <row r="109" spans="1:18" ht="24" customHeight="1">
      <c r="A109" s="51"/>
      <c r="B109" s="6"/>
      <c r="C109" s="52"/>
    </row>
    <row r="113" spans="4:10" ht="24" customHeight="1">
      <c r="D113" s="54"/>
      <c r="E113" s="54"/>
      <c r="F113" s="55"/>
      <c r="G113" s="54"/>
      <c r="H113" s="54"/>
      <c r="I113" s="54"/>
      <c r="J113" s="55"/>
    </row>
  </sheetData>
  <mergeCells count="3">
    <mergeCell ref="A4:J4"/>
    <mergeCell ref="A44:J44"/>
    <mergeCell ref="A82:J82"/>
  </mergeCells>
  <printOptions horizontalCentered="1"/>
  <pageMargins left="0.62992125984251968" right="0.23622047244094491" top="0.74803149606299213" bottom="0.11811023622047245" header="0.35433070866141736" footer="0.31496062992125984"/>
  <pageSetup paperSize="9" scale="70" fitToHeight="6" orientation="portrait" r:id="rId1"/>
  <headerFooter>
    <oddFooter>&amp;R&amp;"Angsana New,ธรรมดา"&amp;18&amp;P</oddFooter>
  </headerFooter>
  <rowBreaks count="2" manualBreakCount="2">
    <brk id="4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V81"/>
  <sheetViews>
    <sheetView zoomScale="85" zoomScaleNormal="85" workbookViewId="0">
      <pane xSplit="4" ySplit="6" topLeftCell="E36" activePane="bottomRight" state="frozen"/>
      <selection activeCell="D63" sqref="D63"/>
      <selection pane="topRight" activeCell="D63" sqref="D63"/>
      <selection pane="bottomLeft" activeCell="D63" sqref="D63"/>
      <selection pane="bottomRight" activeCell="D63" sqref="D63"/>
    </sheetView>
  </sheetViews>
  <sheetFormatPr defaultColWidth="10.5703125" defaultRowHeight="23.1" customHeight="1"/>
  <cols>
    <col min="1" max="1" width="60.5703125" style="94" customWidth="1"/>
    <col min="2" max="2" width="9.28515625" style="94" customWidth="1"/>
    <col min="3" max="3" width="9.85546875" style="135" customWidth="1"/>
    <col min="4" max="4" width="2.140625" style="135" customWidth="1"/>
    <col min="5" max="5" width="15.140625" style="112" customWidth="1"/>
    <col min="6" max="6" width="1.42578125" style="94" customWidth="1"/>
    <col min="7" max="7" width="16.42578125" style="112" bestFit="1" customWidth="1"/>
    <col min="8" max="8" width="1.42578125" style="94" customWidth="1"/>
    <col min="9" max="9" width="16.28515625" style="136" customWidth="1"/>
    <col min="10" max="10" width="1.42578125" style="94" customWidth="1"/>
    <col min="11" max="11" width="17.7109375" style="112" customWidth="1"/>
    <col min="12" max="12" width="1" style="94" customWidth="1"/>
    <col min="13" max="13" width="20.85546875" style="94" customWidth="1"/>
    <col min="14" max="15" width="19" style="94" customWidth="1"/>
    <col min="16" max="16" width="14" style="94" bestFit="1" customWidth="1"/>
    <col min="17" max="17" width="13.28515625" style="94" bestFit="1" customWidth="1"/>
    <col min="18" max="18" width="12.42578125" style="94" bestFit="1" customWidth="1"/>
    <col min="19" max="16384" width="10.5703125" style="94"/>
  </cols>
  <sheetData>
    <row r="1" spans="1:11" ht="25.5" customHeight="1">
      <c r="A1" s="118" t="s">
        <v>195</v>
      </c>
      <c r="B1" s="119"/>
      <c r="C1" s="120"/>
      <c r="D1" s="120"/>
      <c r="E1" s="121"/>
      <c r="F1" s="119"/>
      <c r="G1" s="121"/>
      <c r="H1" s="119"/>
      <c r="I1" s="122"/>
      <c r="J1" s="119"/>
      <c r="K1" s="121"/>
    </row>
    <row r="2" spans="1:11" ht="25.5" customHeight="1">
      <c r="A2" s="123" t="s">
        <v>58</v>
      </c>
      <c r="B2" s="119"/>
      <c r="C2" s="120"/>
      <c r="D2" s="120"/>
      <c r="E2" s="121"/>
      <c r="F2" s="119"/>
      <c r="G2" s="121"/>
      <c r="H2" s="119"/>
      <c r="I2" s="122"/>
      <c r="J2" s="119"/>
      <c r="K2" s="121"/>
    </row>
    <row r="3" spans="1:11" ht="25.15" customHeight="1">
      <c r="A3" s="118" t="s">
        <v>221</v>
      </c>
      <c r="B3" s="119"/>
      <c r="C3" s="120"/>
      <c r="D3" s="120"/>
      <c r="E3" s="121"/>
      <c r="F3" s="119"/>
      <c r="G3" s="121"/>
      <c r="H3" s="119"/>
      <c r="I3" s="122"/>
      <c r="J3" s="119"/>
      <c r="K3" s="121"/>
    </row>
    <row r="4" spans="1:11" ht="23.1" customHeight="1">
      <c r="A4" s="177" t="s">
        <v>239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s="90" customFormat="1" ht="23.1" customHeight="1">
      <c r="C5" s="124"/>
      <c r="D5" s="124"/>
      <c r="E5" s="125"/>
      <c r="F5" s="126" t="s">
        <v>0</v>
      </c>
      <c r="G5" s="125"/>
      <c r="H5" s="127"/>
      <c r="I5" s="128"/>
      <c r="J5" s="126" t="s">
        <v>1</v>
      </c>
      <c r="K5" s="125"/>
    </row>
    <row r="6" spans="1:11" ht="23.1" customHeight="1">
      <c r="C6" s="129" t="s">
        <v>2</v>
      </c>
      <c r="D6" s="130"/>
      <c r="E6" s="131">
        <v>2568</v>
      </c>
      <c r="F6" s="131"/>
      <c r="G6" s="131">
        <v>2567</v>
      </c>
      <c r="H6" s="132"/>
      <c r="I6" s="131">
        <v>2568</v>
      </c>
      <c r="J6" s="131"/>
      <c r="K6" s="131">
        <v>2567</v>
      </c>
    </row>
    <row r="7" spans="1:11" ht="23.1" customHeight="1">
      <c r="A7" s="102" t="s">
        <v>173</v>
      </c>
      <c r="C7" s="129"/>
      <c r="D7" s="130"/>
      <c r="E7" s="131"/>
      <c r="F7" s="131"/>
      <c r="G7" s="133"/>
      <c r="H7" s="132"/>
      <c r="I7" s="134"/>
      <c r="J7" s="131"/>
      <c r="K7" s="133"/>
    </row>
    <row r="8" spans="1:11" ht="23.1" customHeight="1">
      <c r="A8" s="90" t="s">
        <v>26</v>
      </c>
      <c r="E8" s="103"/>
      <c r="F8" s="103"/>
      <c r="G8" s="103"/>
      <c r="H8" s="103"/>
      <c r="J8" s="103"/>
      <c r="K8" s="103"/>
    </row>
    <row r="9" spans="1:11" ht="23.1" customHeight="1">
      <c r="A9" s="94" t="s">
        <v>101</v>
      </c>
      <c r="E9" s="104">
        <v>462260110</v>
      </c>
      <c r="F9" s="104"/>
      <c r="G9" s="137">
        <v>472802169</v>
      </c>
      <c r="H9" s="104"/>
      <c r="I9" s="104">
        <v>369723415</v>
      </c>
      <c r="J9" s="104"/>
      <c r="K9" s="137">
        <v>322749569</v>
      </c>
    </row>
    <row r="10" spans="1:11" ht="23.1" customHeight="1">
      <c r="A10" s="94" t="s">
        <v>161</v>
      </c>
      <c r="E10" s="104">
        <v>0</v>
      </c>
      <c r="F10" s="104"/>
      <c r="G10" s="137">
        <v>16074754</v>
      </c>
      <c r="H10" s="104"/>
      <c r="I10" s="104">
        <v>0</v>
      </c>
      <c r="J10" s="104"/>
      <c r="K10" s="137">
        <v>0</v>
      </c>
    </row>
    <row r="11" spans="1:11" ht="23.1" customHeight="1">
      <c r="A11" s="94" t="s">
        <v>131</v>
      </c>
      <c r="C11" s="138"/>
      <c r="E11" s="104">
        <v>11847949</v>
      </c>
      <c r="F11" s="104"/>
      <c r="G11" s="137">
        <v>23589158</v>
      </c>
      <c r="H11" s="104"/>
      <c r="I11" s="104">
        <v>6531688</v>
      </c>
      <c r="J11" s="104"/>
      <c r="K11" s="137">
        <v>9002576</v>
      </c>
    </row>
    <row r="12" spans="1:11" ht="23.1" customHeight="1">
      <c r="A12" s="94" t="s">
        <v>132</v>
      </c>
      <c r="E12" s="104">
        <v>306950886</v>
      </c>
      <c r="F12" s="104"/>
      <c r="G12" s="137">
        <v>333828476</v>
      </c>
      <c r="H12" s="104"/>
      <c r="I12" s="104">
        <v>1555592</v>
      </c>
      <c r="J12" s="104"/>
      <c r="K12" s="137">
        <v>3028424</v>
      </c>
    </row>
    <row r="13" spans="1:11" ht="23.1" customHeight="1">
      <c r="A13" s="94" t="s">
        <v>160</v>
      </c>
      <c r="C13" s="138"/>
      <c r="E13" s="104">
        <v>101175380</v>
      </c>
      <c r="F13" s="104">
        <v>16599</v>
      </c>
      <c r="G13" s="137">
        <v>103811916</v>
      </c>
      <c r="H13" s="104"/>
      <c r="I13" s="104">
        <v>0</v>
      </c>
      <c r="J13" s="104"/>
      <c r="K13" s="137">
        <v>0</v>
      </c>
    </row>
    <row r="14" spans="1:11" ht="23.1" customHeight="1">
      <c r="A14" s="94" t="s">
        <v>222</v>
      </c>
      <c r="C14" s="138"/>
      <c r="E14" s="104">
        <v>0</v>
      </c>
      <c r="F14" s="104"/>
      <c r="G14" s="137">
        <v>78800150</v>
      </c>
      <c r="H14" s="104"/>
      <c r="I14" s="104">
        <v>0</v>
      </c>
      <c r="J14" s="104"/>
      <c r="K14" s="137">
        <v>78800150</v>
      </c>
    </row>
    <row r="15" spans="1:11" ht="23.1" customHeight="1">
      <c r="A15" s="139" t="s">
        <v>176</v>
      </c>
      <c r="E15" s="104">
        <v>96997</v>
      </c>
      <c r="F15" s="104"/>
      <c r="G15" s="137">
        <v>9373644</v>
      </c>
      <c r="H15" s="104"/>
      <c r="I15" s="104">
        <v>56407</v>
      </c>
      <c r="J15" s="104"/>
      <c r="K15" s="137">
        <v>9934350</v>
      </c>
    </row>
    <row r="16" spans="1:11" ht="23.1" customHeight="1">
      <c r="A16" s="94" t="s">
        <v>27</v>
      </c>
      <c r="E16" s="104"/>
      <c r="F16" s="104"/>
      <c r="G16" s="137"/>
      <c r="H16" s="104"/>
      <c r="I16" s="104"/>
      <c r="J16" s="104"/>
      <c r="K16" s="137"/>
    </row>
    <row r="17" spans="1:18" ht="23.1" customHeight="1">
      <c r="A17" s="94" t="s">
        <v>177</v>
      </c>
      <c r="E17" s="104">
        <v>88330552</v>
      </c>
      <c r="F17" s="104"/>
      <c r="G17" s="137">
        <v>162714174</v>
      </c>
      <c r="H17" s="104"/>
      <c r="I17" s="104">
        <v>88330552</v>
      </c>
      <c r="J17" s="104"/>
      <c r="K17" s="137">
        <v>162714174</v>
      </c>
    </row>
    <row r="18" spans="1:18" ht="23.1" customHeight="1">
      <c r="A18" s="94" t="s">
        <v>28</v>
      </c>
      <c r="C18" s="135">
        <v>6</v>
      </c>
      <c r="E18" s="104">
        <v>1521098</v>
      </c>
      <c r="F18" s="104"/>
      <c r="G18" s="137">
        <v>6765775</v>
      </c>
      <c r="H18" s="104"/>
      <c r="I18" s="104">
        <v>126413933</v>
      </c>
      <c r="J18" s="104"/>
      <c r="K18" s="137">
        <v>83680521</v>
      </c>
    </row>
    <row r="19" spans="1:18" ht="23.1" customHeight="1">
      <c r="A19" s="94" t="s">
        <v>257</v>
      </c>
      <c r="E19" s="104">
        <v>109458030</v>
      </c>
      <c r="F19" s="104"/>
      <c r="G19" s="137">
        <v>127897739</v>
      </c>
      <c r="H19" s="104"/>
      <c r="I19" s="104">
        <v>0</v>
      </c>
      <c r="J19" s="104"/>
      <c r="K19" s="137">
        <v>0</v>
      </c>
      <c r="M19" s="94">
        <v>63534953</v>
      </c>
      <c r="N19" s="94">
        <v>45923077</v>
      </c>
      <c r="O19" s="94">
        <f>M19+N19</f>
        <v>109458030</v>
      </c>
      <c r="P19" s="137">
        <v>105622268</v>
      </c>
      <c r="Q19" s="94">
        <v>22275471</v>
      </c>
      <c r="R19" s="94">
        <f>P19+Q19</f>
        <v>127897739</v>
      </c>
    </row>
    <row r="20" spans="1:18" ht="23.1" customHeight="1">
      <c r="A20" s="94" t="s">
        <v>244</v>
      </c>
      <c r="E20" s="104">
        <f>112448936-50429370</f>
        <v>62019566</v>
      </c>
      <c r="F20" s="104"/>
      <c r="G20" s="137">
        <v>0</v>
      </c>
      <c r="H20" s="104"/>
      <c r="I20" s="104">
        <f>105997246-50361036</f>
        <v>55636210</v>
      </c>
      <c r="J20" s="104"/>
      <c r="K20" s="137">
        <v>0</v>
      </c>
      <c r="P20" s="137">
        <v>0</v>
      </c>
    </row>
    <row r="21" spans="1:18" ht="23.1" customHeight="1">
      <c r="A21" s="94" t="s">
        <v>7</v>
      </c>
      <c r="E21" s="116">
        <v>33142916</v>
      </c>
      <c r="F21" s="104"/>
      <c r="G21" s="140">
        <v>52020568.969999999</v>
      </c>
      <c r="H21" s="104"/>
      <c r="I21" s="116">
        <v>10643435</v>
      </c>
      <c r="J21" s="104"/>
      <c r="K21" s="140">
        <v>22571070</v>
      </c>
      <c r="M21" s="94">
        <v>79065993</v>
      </c>
      <c r="N21" s="94">
        <v>-45923077</v>
      </c>
      <c r="O21" s="94">
        <f>M21+N21</f>
        <v>33142916</v>
      </c>
      <c r="P21" s="140">
        <v>74296039.969999999</v>
      </c>
      <c r="Q21" s="94">
        <f>-Q19</f>
        <v>-22275471</v>
      </c>
      <c r="R21" s="94">
        <f>P21+Q21</f>
        <v>52020568.969999999</v>
      </c>
    </row>
    <row r="22" spans="1:18" ht="23.1" customHeight="1">
      <c r="A22" s="90" t="s">
        <v>29</v>
      </c>
      <c r="E22" s="116">
        <f>SUM(E9:E21)</f>
        <v>1176803484</v>
      </c>
      <c r="F22" s="104"/>
      <c r="G22" s="116">
        <f>SUM(G9:G21)</f>
        <v>1387678523.97</v>
      </c>
      <c r="H22" s="104"/>
      <c r="I22" s="141">
        <f>SUM(I9:I21)</f>
        <v>658891232</v>
      </c>
      <c r="J22" s="104"/>
      <c r="K22" s="141">
        <f>SUM(K9:K21)</f>
        <v>692480834</v>
      </c>
    </row>
    <row r="23" spans="1:18" ht="23.1" customHeight="1">
      <c r="A23" s="90" t="s">
        <v>30</v>
      </c>
      <c r="E23" s="104"/>
      <c r="F23" s="104"/>
      <c r="G23" s="104"/>
      <c r="H23" s="104"/>
      <c r="I23" s="142"/>
      <c r="J23" s="104"/>
      <c r="K23" s="142"/>
    </row>
    <row r="24" spans="1:18" ht="23.1" customHeight="1">
      <c r="A24" s="94" t="s">
        <v>103</v>
      </c>
      <c r="E24" s="104">
        <v>776971498</v>
      </c>
      <c r="F24" s="104"/>
      <c r="G24" s="104">
        <v>596194490</v>
      </c>
      <c r="H24" s="104"/>
      <c r="I24" s="104">
        <v>465408873</v>
      </c>
      <c r="J24" s="104"/>
      <c r="K24" s="104">
        <v>438273374</v>
      </c>
    </row>
    <row r="25" spans="1:18" ht="23.1" customHeight="1">
      <c r="A25" s="94" t="s">
        <v>162</v>
      </c>
      <c r="E25" s="104">
        <v>0</v>
      </c>
      <c r="F25" s="104"/>
      <c r="G25" s="104">
        <v>12420838</v>
      </c>
      <c r="H25" s="104"/>
      <c r="I25" s="104">
        <v>0</v>
      </c>
      <c r="J25" s="104"/>
      <c r="K25" s="104">
        <v>0</v>
      </c>
    </row>
    <row r="26" spans="1:18" ht="23.1" customHeight="1">
      <c r="A26" s="94" t="s">
        <v>106</v>
      </c>
      <c r="E26" s="104">
        <v>261957840</v>
      </c>
      <c r="F26" s="104"/>
      <c r="G26" s="104">
        <v>318103163</v>
      </c>
      <c r="H26" s="104"/>
      <c r="I26" s="104">
        <v>6168059</v>
      </c>
      <c r="J26" s="104"/>
      <c r="K26" s="104">
        <v>6208558</v>
      </c>
    </row>
    <row r="27" spans="1:18" ht="23.1" customHeight="1">
      <c r="A27" s="94" t="s">
        <v>163</v>
      </c>
      <c r="E27" s="104">
        <v>84165948</v>
      </c>
      <c r="F27" s="104"/>
      <c r="G27" s="104">
        <v>68429802</v>
      </c>
      <c r="H27" s="104"/>
      <c r="I27" s="104">
        <v>0</v>
      </c>
      <c r="J27" s="104"/>
      <c r="K27" s="104">
        <v>0</v>
      </c>
    </row>
    <row r="28" spans="1:18" ht="23.1" customHeight="1">
      <c r="A28" s="94" t="s">
        <v>145</v>
      </c>
      <c r="E28" s="104">
        <v>105426044</v>
      </c>
      <c r="F28" s="104"/>
      <c r="G28" s="104">
        <v>106697407</v>
      </c>
      <c r="H28" s="104"/>
      <c r="I28" s="104">
        <v>58198332</v>
      </c>
      <c r="J28" s="104"/>
      <c r="K28" s="104">
        <v>48516138</v>
      </c>
    </row>
    <row r="29" spans="1:18" ht="23.1" customHeight="1">
      <c r="A29" s="94" t="s">
        <v>31</v>
      </c>
      <c r="E29" s="104">
        <v>594438458</v>
      </c>
      <c r="F29" s="104"/>
      <c r="G29" s="104">
        <v>487645633</v>
      </c>
      <c r="H29" s="104"/>
      <c r="I29" s="104">
        <v>317522503</v>
      </c>
      <c r="J29" s="104"/>
      <c r="K29" s="104">
        <v>175359146</v>
      </c>
    </row>
    <row r="30" spans="1:18" ht="23.1" customHeight="1">
      <c r="A30" s="94" t="s">
        <v>178</v>
      </c>
      <c r="E30" s="104">
        <v>1403413</v>
      </c>
      <c r="F30" s="104"/>
      <c r="G30" s="104">
        <v>4256402</v>
      </c>
      <c r="H30" s="104"/>
      <c r="I30" s="104">
        <v>65157</v>
      </c>
      <c r="J30" s="104"/>
      <c r="K30" s="104">
        <v>0</v>
      </c>
    </row>
    <row r="31" spans="1:18" ht="23.1" customHeight="1">
      <c r="A31" s="94" t="s">
        <v>261</v>
      </c>
      <c r="E31" s="104">
        <v>1808453672</v>
      </c>
      <c r="F31" s="104"/>
      <c r="G31" s="104">
        <v>1248970759</v>
      </c>
      <c r="H31" s="104"/>
      <c r="I31" s="104">
        <v>1492197325</v>
      </c>
      <c r="J31" s="104"/>
      <c r="K31" s="104">
        <v>1600348780</v>
      </c>
    </row>
    <row r="32" spans="1:18" ht="23.1" customHeight="1">
      <c r="A32" s="94" t="s">
        <v>258</v>
      </c>
      <c r="E32" s="104">
        <v>118183671</v>
      </c>
      <c r="F32" s="104"/>
      <c r="G32" s="104">
        <v>0</v>
      </c>
      <c r="H32" s="104"/>
      <c r="I32" s="104">
        <v>118183671</v>
      </c>
      <c r="J32" s="104"/>
      <c r="K32" s="104">
        <v>0</v>
      </c>
    </row>
    <row r="33" spans="1:11" ht="23.1" customHeight="1">
      <c r="A33" s="94" t="s">
        <v>223</v>
      </c>
      <c r="E33" s="104">
        <v>0</v>
      </c>
      <c r="F33" s="104"/>
      <c r="G33" s="104">
        <v>650950</v>
      </c>
      <c r="H33" s="104"/>
      <c r="I33" s="104">
        <v>235593508</v>
      </c>
      <c r="J33" s="104"/>
      <c r="K33" s="104">
        <v>0</v>
      </c>
    </row>
    <row r="34" spans="1:11" ht="23.1" customHeight="1">
      <c r="A34" s="94" t="s">
        <v>255</v>
      </c>
      <c r="E34" s="104">
        <v>0</v>
      </c>
      <c r="F34" s="104"/>
      <c r="G34" s="104">
        <v>170258391</v>
      </c>
      <c r="H34" s="104"/>
      <c r="I34" s="104">
        <v>0</v>
      </c>
      <c r="J34" s="104"/>
      <c r="K34" s="104">
        <v>165923768</v>
      </c>
    </row>
    <row r="35" spans="1:11" ht="23.1" customHeight="1">
      <c r="A35" s="94" t="s">
        <v>253</v>
      </c>
      <c r="E35" s="104">
        <v>56039537</v>
      </c>
      <c r="F35" s="104"/>
      <c r="G35" s="104">
        <v>0</v>
      </c>
      <c r="H35" s="104"/>
      <c r="I35" s="104">
        <v>56039537</v>
      </c>
      <c r="J35" s="104"/>
      <c r="K35" s="104">
        <v>0</v>
      </c>
    </row>
    <row r="36" spans="1:11" ht="23.1" customHeight="1">
      <c r="A36" s="90" t="s">
        <v>32</v>
      </c>
      <c r="E36" s="106">
        <f>SUM(E24:E35)</f>
        <v>3807040081</v>
      </c>
      <c r="F36" s="104"/>
      <c r="G36" s="106">
        <f>SUM(G24:G35)</f>
        <v>3013627835</v>
      </c>
      <c r="H36" s="104"/>
      <c r="I36" s="106">
        <f>SUM(I24:I35)</f>
        <v>2749376965</v>
      </c>
      <c r="J36" s="104"/>
      <c r="K36" s="106">
        <f>SUM(K24:K35)</f>
        <v>2434629764</v>
      </c>
    </row>
    <row r="37" spans="1:11" ht="23.1" customHeight="1">
      <c r="A37" s="143" t="s">
        <v>165</v>
      </c>
      <c r="E37" s="104">
        <f>E22-E36</f>
        <v>-2630236597</v>
      </c>
      <c r="F37" s="104"/>
      <c r="G37" s="104">
        <f>G22-G36</f>
        <v>-1625949311.03</v>
      </c>
      <c r="H37" s="104"/>
      <c r="I37" s="104">
        <f>I22-I36</f>
        <v>-2090485733</v>
      </c>
      <c r="J37" s="104"/>
      <c r="K37" s="104">
        <f>K22-K36</f>
        <v>-1742148930</v>
      </c>
    </row>
    <row r="38" spans="1:11" ht="23.1" customHeight="1">
      <c r="A38" s="94" t="s">
        <v>217</v>
      </c>
      <c r="C38" s="135" t="s">
        <v>251</v>
      </c>
      <c r="E38" s="104">
        <v>-45314025</v>
      </c>
      <c r="F38" s="104"/>
      <c r="G38" s="104">
        <v>-54805931</v>
      </c>
      <c r="H38" s="104"/>
      <c r="I38" s="104">
        <v>0</v>
      </c>
      <c r="J38" s="104"/>
      <c r="K38" s="104">
        <v>0</v>
      </c>
    </row>
    <row r="39" spans="1:11" ht="23.1" customHeight="1">
      <c r="A39" s="144" t="s">
        <v>133</v>
      </c>
      <c r="C39" s="135">
        <v>32</v>
      </c>
      <c r="E39" s="116">
        <v>-332027590</v>
      </c>
      <c r="F39" s="104"/>
      <c r="G39" s="116">
        <v>-348640656</v>
      </c>
      <c r="H39" s="104"/>
      <c r="I39" s="116">
        <v>-294178739</v>
      </c>
      <c r="J39" s="104"/>
      <c r="K39" s="116">
        <v>-252062948</v>
      </c>
    </row>
    <row r="40" spans="1:11" ht="23.1" customHeight="1">
      <c r="A40" s="145" t="s">
        <v>213</v>
      </c>
      <c r="E40" s="104">
        <f>SUM(E37:E39)</f>
        <v>-3007578212</v>
      </c>
      <c r="F40" s="104"/>
      <c r="G40" s="104">
        <f>SUM(G37:G39)</f>
        <v>-2029395898.03</v>
      </c>
      <c r="H40" s="104"/>
      <c r="I40" s="104">
        <f>SUM(I37:I39)</f>
        <v>-2384664472</v>
      </c>
      <c r="J40" s="104"/>
      <c r="K40" s="104">
        <f>SUM(K37:K39)</f>
        <v>-1994211878</v>
      </c>
    </row>
    <row r="41" spans="1:11" ht="23.1" customHeight="1">
      <c r="A41" s="146" t="s">
        <v>212</v>
      </c>
      <c r="C41" s="135">
        <v>33</v>
      </c>
      <c r="E41" s="116">
        <v>19248426</v>
      </c>
      <c r="F41" s="104"/>
      <c r="G41" s="116">
        <v>-22455441</v>
      </c>
      <c r="H41" s="104"/>
      <c r="I41" s="116">
        <v>12226803</v>
      </c>
      <c r="J41" s="104"/>
      <c r="K41" s="116">
        <v>-15559662</v>
      </c>
    </row>
    <row r="42" spans="1:11" ht="23.1" customHeight="1">
      <c r="A42" s="145" t="s">
        <v>243</v>
      </c>
      <c r="E42" s="116">
        <f>SUM(E40:E41)</f>
        <v>-2988329786</v>
      </c>
      <c r="F42" s="104"/>
      <c r="G42" s="116">
        <f>SUM(G40:G41)</f>
        <v>-2051851339.03</v>
      </c>
      <c r="H42" s="104"/>
      <c r="I42" s="116">
        <f>SUM(I40:I41)</f>
        <v>-2372437669</v>
      </c>
      <c r="J42" s="104"/>
      <c r="K42" s="116">
        <f>SUM(K40:K41)</f>
        <v>-2009771540</v>
      </c>
    </row>
    <row r="43" spans="1:11" ht="25.5">
      <c r="A43" s="90"/>
      <c r="E43" s="104"/>
      <c r="F43" s="104"/>
      <c r="G43" s="104"/>
      <c r="H43" s="104"/>
      <c r="I43" s="147"/>
      <c r="J43" s="104"/>
      <c r="K43" s="147"/>
    </row>
    <row r="44" spans="1:11" ht="23.1" customHeight="1">
      <c r="A44" s="94" t="s">
        <v>237</v>
      </c>
      <c r="E44" s="148"/>
      <c r="F44" s="103"/>
      <c r="G44" s="103"/>
      <c r="H44" s="103"/>
      <c r="I44" s="149"/>
      <c r="J44" s="103"/>
      <c r="K44" s="103"/>
    </row>
    <row r="45" spans="1:11" ht="23.1" customHeight="1">
      <c r="C45" s="94"/>
      <c r="D45" s="94"/>
      <c r="K45" s="113"/>
    </row>
    <row r="46" spans="1:11" ht="25.5">
      <c r="A46" s="118" t="s">
        <v>195</v>
      </c>
      <c r="B46" s="119"/>
      <c r="C46" s="120"/>
      <c r="D46" s="120"/>
      <c r="E46" s="121"/>
      <c r="F46" s="119"/>
      <c r="G46" s="121"/>
      <c r="H46" s="119"/>
      <c r="I46" s="122"/>
      <c r="J46" s="119"/>
      <c r="K46" s="121"/>
    </row>
    <row r="47" spans="1:11" ht="25.5">
      <c r="A47" s="123" t="s">
        <v>59</v>
      </c>
      <c r="B47" s="119"/>
      <c r="C47" s="120"/>
      <c r="D47" s="120"/>
      <c r="E47" s="121"/>
      <c r="F47" s="119"/>
      <c r="G47" s="121"/>
      <c r="H47" s="119"/>
      <c r="I47" s="122"/>
      <c r="J47" s="119"/>
      <c r="K47" s="121"/>
    </row>
    <row r="48" spans="1:11" ht="25.5">
      <c r="A48" s="118" t="str">
        <f>+A3</f>
        <v>สำหรับปีสิ้นสุดวันที่ 31 ธันวาคม 2568</v>
      </c>
      <c r="B48" s="119"/>
      <c r="C48" s="120"/>
      <c r="D48" s="120"/>
      <c r="E48" s="121"/>
      <c r="F48" s="119"/>
      <c r="G48" s="121"/>
      <c r="H48" s="119"/>
      <c r="I48" s="122"/>
      <c r="J48" s="119"/>
      <c r="K48" s="121"/>
    </row>
    <row r="49" spans="1:11" ht="23.1" customHeight="1">
      <c r="A49" s="177" t="s">
        <v>238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</row>
    <row r="50" spans="1:11" ht="23.1" customHeight="1">
      <c r="A50" s="90"/>
      <c r="B50" s="90"/>
      <c r="C50" s="124"/>
      <c r="D50" s="124"/>
      <c r="E50" s="125"/>
      <c r="F50" s="126" t="s">
        <v>0</v>
      </c>
      <c r="G50" s="125"/>
      <c r="H50" s="127"/>
      <c r="I50" s="128"/>
      <c r="J50" s="126" t="s">
        <v>1</v>
      </c>
      <c r="K50" s="125"/>
    </row>
    <row r="51" spans="1:11" ht="23.1" customHeight="1">
      <c r="C51" s="129" t="s">
        <v>2</v>
      </c>
      <c r="D51" s="130"/>
      <c r="E51" s="131">
        <f>+E6</f>
        <v>2568</v>
      </c>
      <c r="F51" s="131"/>
      <c r="G51" s="131">
        <f>+G6</f>
        <v>2567</v>
      </c>
      <c r="H51" s="132"/>
      <c r="I51" s="131">
        <f>+I6</f>
        <v>2568</v>
      </c>
      <c r="J51" s="131"/>
      <c r="K51" s="131">
        <f>+K6</f>
        <v>2567</v>
      </c>
    </row>
    <row r="52" spans="1:11" ht="24.75" customHeight="1">
      <c r="A52" s="111" t="s">
        <v>214</v>
      </c>
      <c r="E52" s="104"/>
      <c r="F52" s="104"/>
      <c r="G52" s="104"/>
      <c r="H52" s="104"/>
      <c r="I52" s="147"/>
      <c r="J52" s="104"/>
      <c r="K52" s="147"/>
    </row>
    <row r="53" spans="1:11" ht="23.1" customHeight="1">
      <c r="A53" s="150" t="s">
        <v>191</v>
      </c>
      <c r="E53" s="104"/>
      <c r="F53" s="104"/>
      <c r="G53" s="104"/>
      <c r="H53" s="104"/>
      <c r="I53" s="147"/>
      <c r="J53" s="104"/>
      <c r="K53" s="147"/>
    </row>
    <row r="54" spans="1:11" ht="23.1" customHeight="1">
      <c r="A54" s="151" t="s">
        <v>91</v>
      </c>
      <c r="E54" s="104"/>
      <c r="F54" s="104"/>
      <c r="G54" s="104"/>
      <c r="H54" s="104"/>
      <c r="I54" s="147"/>
      <c r="J54" s="104"/>
      <c r="K54" s="147"/>
    </row>
    <row r="55" spans="1:11" ht="23.1" customHeight="1">
      <c r="A55" s="151" t="s">
        <v>104</v>
      </c>
      <c r="E55" s="104">
        <v>-10333257</v>
      </c>
      <c r="F55" s="104"/>
      <c r="G55" s="104">
        <v>5333788</v>
      </c>
      <c r="H55" s="104"/>
      <c r="I55" s="104">
        <v>0</v>
      </c>
      <c r="J55" s="104"/>
      <c r="K55" s="104">
        <v>0</v>
      </c>
    </row>
    <row r="56" spans="1:11" ht="23.1" customHeight="1">
      <c r="A56" s="152" t="s">
        <v>191</v>
      </c>
      <c r="E56" s="106">
        <f>SUM(E55)</f>
        <v>-10333257</v>
      </c>
      <c r="F56" s="104"/>
      <c r="G56" s="106">
        <f>SUM(G55)</f>
        <v>5333788</v>
      </c>
      <c r="H56" s="104"/>
      <c r="I56" s="106">
        <f>SUM(I55)</f>
        <v>0</v>
      </c>
      <c r="J56" s="104"/>
      <c r="K56" s="106">
        <f>SUM(K55)</f>
        <v>0</v>
      </c>
    </row>
    <row r="57" spans="1:11" ht="23.1" customHeight="1">
      <c r="A57" s="90"/>
      <c r="E57" s="104"/>
      <c r="F57" s="104"/>
      <c r="G57" s="104"/>
      <c r="H57" s="104"/>
      <c r="I57" s="147"/>
      <c r="J57" s="104"/>
      <c r="K57" s="147"/>
    </row>
    <row r="58" spans="1:11" s="139" customFormat="1" ht="23.1" customHeight="1">
      <c r="A58" s="153" t="s">
        <v>164</v>
      </c>
      <c r="C58" s="154"/>
      <c r="D58" s="154"/>
      <c r="E58" s="155"/>
      <c r="F58" s="155"/>
      <c r="G58" s="155"/>
      <c r="H58" s="155"/>
      <c r="I58" s="155"/>
      <c r="J58" s="155"/>
      <c r="K58" s="155"/>
    </row>
    <row r="59" spans="1:11" s="139" customFormat="1" ht="23.1" customHeight="1">
      <c r="A59" s="152" t="s">
        <v>245</v>
      </c>
      <c r="C59" s="154"/>
      <c r="D59" s="154"/>
      <c r="E59" s="155"/>
      <c r="F59" s="155"/>
      <c r="G59" s="155"/>
      <c r="H59" s="155"/>
      <c r="I59" s="155"/>
      <c r="J59" s="155"/>
      <c r="K59" s="155"/>
    </row>
    <row r="60" spans="1:11" s="139" customFormat="1" ht="23.1" customHeight="1">
      <c r="A60" s="152" t="s">
        <v>246</v>
      </c>
      <c r="C60" s="154"/>
      <c r="D60" s="154"/>
      <c r="E60" s="155">
        <v>4537689</v>
      </c>
      <c r="F60" s="155"/>
      <c r="G60" s="155">
        <v>6683511</v>
      </c>
      <c r="H60" s="155"/>
      <c r="I60" s="155">
        <v>2383641</v>
      </c>
      <c r="J60" s="155"/>
      <c r="K60" s="155">
        <v>3759359</v>
      </c>
    </row>
    <row r="61" spans="1:11" s="139" customFormat="1" ht="23.1" customHeight="1">
      <c r="A61" s="152" t="s">
        <v>224</v>
      </c>
      <c r="C61" s="154"/>
      <c r="D61" s="154"/>
      <c r="E61" s="155">
        <v>-465900</v>
      </c>
      <c r="F61" s="155"/>
      <c r="G61" s="155">
        <v>-814220</v>
      </c>
      <c r="H61" s="155"/>
      <c r="I61" s="155">
        <v>-476728</v>
      </c>
      <c r="J61" s="155"/>
      <c r="K61" s="155">
        <v>-751872</v>
      </c>
    </row>
    <row r="62" spans="1:11" s="139" customFormat="1" ht="23.1" customHeight="1">
      <c r="A62" s="156" t="s">
        <v>254</v>
      </c>
      <c r="C62" s="135" t="s">
        <v>251</v>
      </c>
      <c r="D62" s="154"/>
      <c r="E62" s="155">
        <v>-15210276</v>
      </c>
      <c r="F62" s="155"/>
      <c r="G62" s="155">
        <v>13502508</v>
      </c>
      <c r="H62" s="155"/>
      <c r="I62" s="155">
        <v>0</v>
      </c>
      <c r="J62" s="155"/>
      <c r="K62" s="155">
        <v>0</v>
      </c>
    </row>
    <row r="63" spans="1:11" s="139" customFormat="1" ht="23.1" customHeight="1">
      <c r="A63" s="152" t="s">
        <v>164</v>
      </c>
      <c r="C63" s="154"/>
      <c r="D63" s="154"/>
      <c r="E63" s="157">
        <f>SUM(E60:E62)</f>
        <v>-11138487</v>
      </c>
      <c r="F63" s="155"/>
      <c r="G63" s="157">
        <f>SUM(G60:G62)</f>
        <v>19371799</v>
      </c>
      <c r="H63" s="155"/>
      <c r="I63" s="157">
        <f>SUM(I60:I62)</f>
        <v>1906913</v>
      </c>
      <c r="J63" s="155"/>
      <c r="K63" s="157">
        <f>SUM(K60:K62)</f>
        <v>3007487</v>
      </c>
    </row>
    <row r="64" spans="1:11" s="139" customFormat="1" ht="23.1" customHeight="1">
      <c r="A64" s="158" t="s">
        <v>241</v>
      </c>
      <c r="C64" s="154"/>
      <c r="D64" s="154"/>
      <c r="E64" s="157">
        <f>SUM(E56,E63)</f>
        <v>-21471744</v>
      </c>
      <c r="F64" s="155"/>
      <c r="G64" s="157">
        <f>SUM(G56,G63)</f>
        <v>24705587</v>
      </c>
      <c r="H64" s="155"/>
      <c r="I64" s="157">
        <f>SUM(I56,I63)</f>
        <v>1906913</v>
      </c>
      <c r="J64" s="155"/>
      <c r="K64" s="157">
        <f>SUM(K56,K63)</f>
        <v>3007487</v>
      </c>
    </row>
    <row r="65" spans="1:22" s="139" customFormat="1" ht="23.1" customHeight="1">
      <c r="A65" s="145"/>
      <c r="C65" s="154"/>
      <c r="D65" s="154"/>
      <c r="E65" s="155"/>
      <c r="F65" s="155"/>
      <c r="G65" s="155"/>
      <c r="H65" s="155"/>
      <c r="I65" s="159"/>
      <c r="J65" s="155">
        <v>6615</v>
      </c>
      <c r="K65" s="159"/>
    </row>
    <row r="66" spans="1:22" ht="23.1" customHeight="1" thickBot="1">
      <c r="A66" s="160" t="s">
        <v>242</v>
      </c>
      <c r="E66" s="161">
        <f>+E42+E64</f>
        <v>-3009801530</v>
      </c>
      <c r="F66" s="104"/>
      <c r="G66" s="161">
        <f>+G42+G64</f>
        <v>-2027145752.03</v>
      </c>
      <c r="H66" s="104"/>
      <c r="I66" s="161">
        <f>+I42+I64</f>
        <v>-2370530756</v>
      </c>
      <c r="J66" s="162"/>
      <c r="K66" s="161">
        <f>+K42+K64</f>
        <v>-2006764053</v>
      </c>
    </row>
    <row r="67" spans="1:22" ht="23.1" customHeight="1" thickTop="1">
      <c r="A67" s="160"/>
      <c r="E67" s="147"/>
      <c r="F67" s="104"/>
      <c r="G67" s="147"/>
      <c r="H67" s="104"/>
      <c r="I67" s="147"/>
      <c r="J67" s="162"/>
      <c r="K67" s="147"/>
    </row>
    <row r="68" spans="1:22" ht="23.1" customHeight="1">
      <c r="A68" s="160" t="s">
        <v>215</v>
      </c>
      <c r="C68" s="129"/>
      <c r="D68" s="130"/>
      <c r="E68" s="131"/>
      <c r="F68" s="131"/>
      <c r="G68" s="133"/>
      <c r="H68" s="132"/>
      <c r="I68" s="134"/>
      <c r="J68" s="131"/>
      <c r="K68" s="133"/>
    </row>
    <row r="69" spans="1:22" ht="23.1" customHeight="1" thickBot="1">
      <c r="A69" s="105" t="s">
        <v>56</v>
      </c>
      <c r="E69" s="103">
        <f>E42-E70</f>
        <v>-2935068727</v>
      </c>
      <c r="F69" s="103"/>
      <c r="G69" s="103">
        <f>G42-G70</f>
        <v>-2011756326.03</v>
      </c>
      <c r="H69" s="103"/>
      <c r="I69" s="163">
        <f>I42</f>
        <v>-2372437669</v>
      </c>
      <c r="J69" s="103"/>
      <c r="K69" s="163">
        <f>K42</f>
        <v>-2009771540</v>
      </c>
    </row>
    <row r="70" spans="1:22" ht="23.1" customHeight="1" thickTop="1">
      <c r="A70" s="105" t="s">
        <v>57</v>
      </c>
      <c r="E70" s="164">
        <v>-53261059</v>
      </c>
      <c r="F70" s="103"/>
      <c r="G70" s="164">
        <v>-40095013</v>
      </c>
      <c r="H70" s="103"/>
      <c r="I70" s="149"/>
      <c r="J70" s="103"/>
      <c r="K70" s="149"/>
    </row>
    <row r="71" spans="1:22" ht="23.1" customHeight="1" thickBot="1">
      <c r="E71" s="165">
        <f>SUM(E42)</f>
        <v>-2988329786</v>
      </c>
      <c r="F71" s="103"/>
      <c r="G71" s="165">
        <f>SUM(G42)</f>
        <v>-2051851339.03</v>
      </c>
      <c r="H71" s="103"/>
      <c r="I71" s="166"/>
      <c r="J71" s="103"/>
      <c r="K71" s="103"/>
    </row>
    <row r="72" spans="1:22" ht="23.1" customHeight="1" thickTop="1">
      <c r="A72" s="102" t="s">
        <v>216</v>
      </c>
      <c r="B72" s="92"/>
      <c r="C72" s="167"/>
      <c r="D72" s="92"/>
      <c r="E72" s="104"/>
      <c r="F72" s="103"/>
      <c r="G72" s="104"/>
      <c r="H72" s="103"/>
      <c r="I72" s="142"/>
      <c r="J72" s="104"/>
      <c r="K72" s="142"/>
    </row>
    <row r="73" spans="1:22" ht="23.1" customHeight="1" thickBot="1">
      <c r="A73" s="105" t="s">
        <v>56</v>
      </c>
      <c r="B73" s="92"/>
      <c r="C73" s="167"/>
      <c r="D73" s="92"/>
      <c r="E73" s="103">
        <f>E66-E74</f>
        <v>-2956540471</v>
      </c>
      <c r="F73" s="103"/>
      <c r="G73" s="103">
        <f>G75-G74</f>
        <v>-2067240765.03</v>
      </c>
      <c r="H73" s="103"/>
      <c r="I73" s="161">
        <f>I66</f>
        <v>-2370530756</v>
      </c>
      <c r="J73" s="104"/>
      <c r="K73" s="161">
        <f>K66</f>
        <v>-2006764053</v>
      </c>
    </row>
    <row r="74" spans="1:22" ht="23.1" customHeight="1" thickTop="1">
      <c r="A74" s="105" t="s">
        <v>57</v>
      </c>
      <c r="B74" s="92"/>
      <c r="C74" s="167"/>
      <c r="D74" s="92"/>
      <c r="E74" s="164">
        <v>-53261059</v>
      </c>
      <c r="F74" s="103"/>
      <c r="G74" s="168">
        <v>40095013</v>
      </c>
      <c r="H74" s="103"/>
      <c r="I74" s="142"/>
      <c r="J74" s="104"/>
      <c r="K74" s="142"/>
    </row>
    <row r="75" spans="1:22" ht="23.1" customHeight="1" thickBot="1">
      <c r="A75" s="105"/>
      <c r="B75" s="92"/>
      <c r="C75" s="105"/>
      <c r="D75" s="92"/>
      <c r="E75" s="169">
        <f>SUM(E66)</f>
        <v>-3009801530</v>
      </c>
      <c r="F75" s="148"/>
      <c r="G75" s="169">
        <f>SUM(G66)</f>
        <v>-2027145752.03</v>
      </c>
      <c r="H75" s="148"/>
      <c r="I75" s="166"/>
      <c r="J75" s="103"/>
      <c r="K75" s="103"/>
    </row>
    <row r="76" spans="1:22" ht="23.1" customHeight="1" thickTop="1">
      <c r="A76" s="105"/>
      <c r="B76" s="92"/>
      <c r="C76" s="105"/>
      <c r="D76" s="92"/>
      <c r="E76" s="148"/>
      <c r="F76" s="148"/>
      <c r="G76" s="148"/>
      <c r="H76" s="96"/>
      <c r="I76" s="170"/>
      <c r="J76" s="96"/>
      <c r="K76" s="170"/>
    </row>
    <row r="77" spans="1:22" ht="23.1" customHeight="1">
      <c r="A77" s="102" t="s">
        <v>156</v>
      </c>
      <c r="C77" s="135">
        <v>34</v>
      </c>
      <c r="I77" s="171"/>
      <c r="K77" s="171"/>
    </row>
    <row r="78" spans="1:22" ht="24.75">
      <c r="A78" s="144" t="s">
        <v>157</v>
      </c>
      <c r="E78" s="172"/>
      <c r="F78" s="172"/>
      <c r="G78" s="172"/>
      <c r="H78" s="172"/>
      <c r="I78" s="170"/>
      <c r="J78" s="172"/>
      <c r="K78" s="170"/>
    </row>
    <row r="79" spans="1:22" ht="25.5" thickBot="1">
      <c r="A79" s="144" t="s">
        <v>185</v>
      </c>
      <c r="E79" s="173">
        <f>E69/15632681596</f>
        <v>-0.18775209544029914</v>
      </c>
      <c r="F79" s="174"/>
      <c r="G79" s="173">
        <f>G69/13066222343</f>
        <v>-0.15396617884034119</v>
      </c>
      <c r="H79" s="174"/>
      <c r="I79" s="173">
        <f>I69/15632681596</f>
        <v>-0.15176140155039336</v>
      </c>
      <c r="J79" s="174"/>
      <c r="K79" s="175">
        <f>K69/13066222343</f>
        <v>-0.15381427678495765</v>
      </c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</row>
    <row r="80" spans="1:22" ht="25.5" thickTop="1">
      <c r="A80" s="144"/>
      <c r="E80" s="172"/>
      <c r="F80" s="174"/>
      <c r="G80" s="172"/>
      <c r="H80" s="174"/>
      <c r="I80" s="172"/>
      <c r="J80" s="174"/>
      <c r="K80" s="172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</row>
    <row r="81" spans="1:9" ht="24.75">
      <c r="A81" s="94" t="s">
        <v>237</v>
      </c>
      <c r="I81" s="171"/>
    </row>
  </sheetData>
  <mergeCells count="2">
    <mergeCell ref="A4:K4"/>
    <mergeCell ref="A49:K49"/>
  </mergeCells>
  <printOptions horizontalCentered="1"/>
  <pageMargins left="0.74803149606299213" right="0.27559055118110237" top="0.74803149606299213" bottom="0.19685039370078741" header="0.31496062992125984" footer="0.31496062992125984"/>
  <pageSetup paperSize="9" scale="61" fitToHeight="6" orientation="portrait" r:id="rId1"/>
  <headerFooter>
    <oddFooter>&amp;R&amp;"Angsana New,ธรรมดา"&amp;22&amp;P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28"/>
  <sheetViews>
    <sheetView zoomScale="60" zoomScaleNormal="60" zoomScaleSheetLayoutView="69" workbookViewId="0">
      <pane xSplit="2" ySplit="11" topLeftCell="G12" activePane="bottomRight" state="frozen"/>
      <selection activeCell="D63" sqref="D63"/>
      <selection pane="topRight" activeCell="D63" sqref="D63"/>
      <selection pane="bottomLeft" activeCell="D63" sqref="D63"/>
      <selection pane="bottomRight" activeCell="D63" sqref="D63"/>
    </sheetView>
  </sheetViews>
  <sheetFormatPr defaultColWidth="9.42578125" defaultRowHeight="24" customHeight="1"/>
  <cols>
    <col min="1" max="1" width="42.28515625" style="92" customWidth="1"/>
    <col min="2" max="2" width="6.5703125" style="92" customWidth="1"/>
    <col min="3" max="3" width="18" style="92" bestFit="1" customWidth="1"/>
    <col min="4" max="4" width="1.42578125" style="92" customWidth="1"/>
    <col min="5" max="5" width="16.7109375" style="92" customWidth="1"/>
    <col min="6" max="6" width="1.42578125" style="92" customWidth="1"/>
    <col min="7" max="7" width="18.85546875" style="92" customWidth="1"/>
    <col min="8" max="8" width="1.5703125" style="92" customWidth="1"/>
    <col min="9" max="9" width="17.5703125" style="92" customWidth="1"/>
    <col min="10" max="10" width="1.42578125" style="92" customWidth="1"/>
    <col min="11" max="11" width="16.7109375" style="92" customWidth="1"/>
    <col min="12" max="12" width="1.42578125" style="92" customWidth="1"/>
    <col min="13" max="13" width="19.42578125" style="92" customWidth="1"/>
    <col min="14" max="14" width="1.42578125" style="92" customWidth="1"/>
    <col min="15" max="15" width="18.140625" style="92" customWidth="1"/>
    <col min="16" max="16" width="1.42578125" style="92" customWidth="1"/>
    <col min="17" max="17" width="20.42578125" style="92" customWidth="1"/>
    <col min="18" max="18" width="1.28515625" style="92" customWidth="1"/>
    <col min="19" max="19" width="20.42578125" style="92" customWidth="1"/>
    <col min="20" max="20" width="1.42578125" style="92" customWidth="1"/>
    <col min="21" max="21" width="17.140625" style="92" customWidth="1"/>
    <col min="22" max="22" width="1.42578125" style="92" customWidth="1"/>
    <col min="23" max="23" width="17.140625" style="92" customWidth="1"/>
    <col min="24" max="24" width="1.42578125" style="92" customWidth="1"/>
    <col min="25" max="25" width="17" style="92" customWidth="1"/>
    <col min="26" max="26" width="1.42578125" style="92" customWidth="1"/>
    <col min="27" max="27" width="17.5703125" style="92" customWidth="1"/>
    <col min="28" max="28" width="14.140625" style="92" customWidth="1"/>
    <col min="29" max="29" width="13.42578125" style="92" customWidth="1"/>
    <col min="30" max="30" width="13.7109375" style="92" bestFit="1" customWidth="1"/>
    <col min="31" max="32" width="9.42578125" style="92"/>
    <col min="33" max="33" width="9.5703125" style="92" bestFit="1" customWidth="1"/>
    <col min="34" max="16384" width="9.42578125" style="92"/>
  </cols>
  <sheetData>
    <row r="1" spans="1:27" ht="26.25" customHeight="1">
      <c r="A1" s="90" t="s">
        <v>195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</row>
    <row r="2" spans="1:27" ht="26.25" customHeight="1">
      <c r="A2" s="90" t="s">
        <v>181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</row>
    <row r="3" spans="1:27" ht="26.25" customHeight="1">
      <c r="A3" s="90" t="s">
        <v>221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27" ht="24" customHeight="1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AA4" s="113" t="s">
        <v>238</v>
      </c>
    </row>
    <row r="5" spans="1:27" ht="24" customHeight="1">
      <c r="A5" s="96"/>
      <c r="B5" s="96"/>
      <c r="C5" s="180" t="s">
        <v>0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</row>
    <row r="6" spans="1:27" ht="24" customHeight="1">
      <c r="A6" s="96"/>
      <c r="B6" s="96"/>
      <c r="C6" s="179" t="s">
        <v>54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98"/>
      <c r="Y6" s="98"/>
      <c r="Z6" s="98"/>
      <c r="AA6" s="98"/>
    </row>
    <row r="7" spans="1:27" ht="24" customHeight="1">
      <c r="A7" s="96"/>
      <c r="B7" s="96"/>
      <c r="C7" s="96"/>
      <c r="D7" s="96"/>
      <c r="E7" s="96"/>
      <c r="F7" s="96"/>
      <c r="G7" s="114"/>
      <c r="H7" s="96"/>
      <c r="I7" s="96"/>
      <c r="J7" s="96"/>
      <c r="K7" s="96"/>
      <c r="L7" s="96"/>
      <c r="M7" s="179" t="s">
        <v>82</v>
      </c>
      <c r="N7" s="179"/>
      <c r="O7" s="179"/>
      <c r="P7" s="179"/>
      <c r="Q7" s="179"/>
      <c r="R7" s="179"/>
      <c r="S7" s="179"/>
      <c r="T7" s="179"/>
      <c r="U7" s="179"/>
      <c r="V7" s="96"/>
      <c r="W7" s="96"/>
      <c r="X7" s="98"/>
      <c r="Y7" s="98"/>
      <c r="Z7" s="98"/>
      <c r="AA7" s="98"/>
    </row>
    <row r="8" spans="1:27" ht="24" customHeight="1">
      <c r="A8" s="96"/>
      <c r="B8" s="96"/>
      <c r="C8" s="96"/>
      <c r="D8" s="96"/>
      <c r="E8" s="96"/>
      <c r="F8" s="96"/>
      <c r="G8" s="96" t="s">
        <v>142</v>
      </c>
      <c r="H8" s="96"/>
      <c r="I8" s="96"/>
      <c r="J8" s="96"/>
      <c r="K8" s="96"/>
      <c r="L8" s="96"/>
      <c r="M8" s="181" t="s">
        <v>85</v>
      </c>
      <c r="N8" s="181"/>
      <c r="O8" s="181"/>
      <c r="P8" s="181"/>
      <c r="Q8" s="181"/>
      <c r="R8" s="115"/>
      <c r="S8" s="115"/>
      <c r="T8" s="105"/>
      <c r="U8" s="96"/>
      <c r="V8" s="96"/>
      <c r="W8" s="96"/>
      <c r="X8" s="98"/>
      <c r="Y8" s="96" t="s">
        <v>61</v>
      </c>
      <c r="Z8" s="98"/>
      <c r="AA8" s="98"/>
    </row>
    <row r="9" spans="1:27" s="96" customFormat="1" ht="24" customHeight="1">
      <c r="C9" s="96" t="s">
        <v>21</v>
      </c>
      <c r="G9" s="96" t="s">
        <v>148</v>
      </c>
      <c r="I9" s="178" t="s">
        <v>134</v>
      </c>
      <c r="J9" s="178"/>
      <c r="K9" s="178"/>
      <c r="M9" s="100" t="s">
        <v>86</v>
      </c>
      <c r="N9" s="100"/>
      <c r="O9" s="100"/>
      <c r="P9" s="100"/>
      <c r="Q9" s="100" t="s">
        <v>150</v>
      </c>
      <c r="R9" s="100"/>
      <c r="S9" s="100" t="s">
        <v>228</v>
      </c>
      <c r="T9" s="100"/>
      <c r="U9" s="100" t="s">
        <v>89</v>
      </c>
      <c r="W9" s="96" t="s">
        <v>47</v>
      </c>
      <c r="Y9" s="96" t="s">
        <v>62</v>
      </c>
      <c r="AA9" s="96" t="s">
        <v>47</v>
      </c>
    </row>
    <row r="10" spans="1:27" s="96" customFormat="1" ht="24" customHeight="1">
      <c r="C10" s="96" t="s">
        <v>83</v>
      </c>
      <c r="E10" s="96" t="s">
        <v>138</v>
      </c>
      <c r="G10" s="96" t="s">
        <v>149</v>
      </c>
      <c r="I10" s="114" t="s">
        <v>112</v>
      </c>
      <c r="K10" s="96" t="s">
        <v>49</v>
      </c>
      <c r="M10" s="100" t="s">
        <v>87</v>
      </c>
      <c r="N10" s="100"/>
      <c r="O10" s="100" t="s">
        <v>146</v>
      </c>
      <c r="P10" s="100"/>
      <c r="Q10" s="100" t="s">
        <v>85</v>
      </c>
      <c r="R10" s="100"/>
      <c r="S10" s="100" t="s">
        <v>229</v>
      </c>
      <c r="T10" s="100"/>
      <c r="U10" s="100" t="s">
        <v>90</v>
      </c>
      <c r="W10" s="96" t="s">
        <v>20</v>
      </c>
      <c r="Y10" s="96" t="s">
        <v>79</v>
      </c>
      <c r="AA10" s="96" t="s">
        <v>48</v>
      </c>
    </row>
    <row r="11" spans="1:27" s="96" customFormat="1" ht="24" customHeight="1">
      <c r="C11" s="99" t="s">
        <v>93</v>
      </c>
      <c r="E11" s="99" t="s">
        <v>100</v>
      </c>
      <c r="G11" s="99" t="s">
        <v>139</v>
      </c>
      <c r="I11" s="99" t="s">
        <v>113</v>
      </c>
      <c r="K11" s="99" t="s">
        <v>135</v>
      </c>
      <c r="M11" s="101" t="s">
        <v>88</v>
      </c>
      <c r="N11" s="100"/>
      <c r="O11" s="101" t="s">
        <v>147</v>
      </c>
      <c r="P11" s="100"/>
      <c r="Q11" s="101" t="s">
        <v>151</v>
      </c>
      <c r="R11" s="100"/>
      <c r="S11" s="101" t="s">
        <v>230</v>
      </c>
      <c r="T11" s="100"/>
      <c r="U11" s="101" t="s">
        <v>63</v>
      </c>
      <c r="W11" s="99" t="s">
        <v>60</v>
      </c>
      <c r="Y11" s="99" t="s">
        <v>50</v>
      </c>
      <c r="AA11" s="99" t="s">
        <v>63</v>
      </c>
    </row>
    <row r="12" spans="1:27" ht="24" customHeight="1">
      <c r="A12" s="102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</row>
    <row r="13" spans="1:27" ht="24" customHeight="1">
      <c r="A13" s="102" t="s">
        <v>247</v>
      </c>
      <c r="C13" s="103">
        <v>13066222343</v>
      </c>
      <c r="D13" s="103">
        <v>0</v>
      </c>
      <c r="E13" s="103">
        <v>-721817560</v>
      </c>
      <c r="F13" s="103">
        <v>0</v>
      </c>
      <c r="G13" s="103">
        <v>37857418</v>
      </c>
      <c r="H13" s="103">
        <v>0</v>
      </c>
      <c r="I13" s="103">
        <v>11116911</v>
      </c>
      <c r="J13" s="103">
        <v>0</v>
      </c>
      <c r="K13" s="103">
        <v>-4504260701</v>
      </c>
      <c r="L13" s="103">
        <v>0</v>
      </c>
      <c r="M13" s="103">
        <v>-4858765</v>
      </c>
      <c r="N13" s="103">
        <v>0</v>
      </c>
      <c r="O13" s="103">
        <v>137695026</v>
      </c>
      <c r="P13" s="103">
        <v>0</v>
      </c>
      <c r="Q13" s="103">
        <v>966805544</v>
      </c>
      <c r="R13" s="103"/>
      <c r="S13" s="103">
        <v>0</v>
      </c>
      <c r="T13" s="103">
        <v>0</v>
      </c>
      <c r="U13" s="104">
        <f>+SUM(M13:Q13)</f>
        <v>1099641805</v>
      </c>
      <c r="V13" s="104">
        <v>0</v>
      </c>
      <c r="W13" s="104">
        <f>+SUM(C13:Q13)</f>
        <v>8988760216</v>
      </c>
      <c r="X13" s="103">
        <v>0</v>
      </c>
      <c r="Y13" s="103">
        <v>204928901</v>
      </c>
      <c r="Z13" s="103"/>
      <c r="AA13" s="104">
        <f>SUM(W13:Y13)</f>
        <v>9193689117</v>
      </c>
    </row>
    <row r="14" spans="1:27" ht="24" customHeight="1">
      <c r="A14" s="105" t="s">
        <v>243</v>
      </c>
      <c r="C14" s="104">
        <v>0</v>
      </c>
      <c r="D14" s="104"/>
      <c r="E14" s="104">
        <v>0</v>
      </c>
      <c r="F14" s="104"/>
      <c r="G14" s="104">
        <v>0</v>
      </c>
      <c r="H14" s="104"/>
      <c r="I14" s="104">
        <v>0</v>
      </c>
      <c r="J14" s="104"/>
      <c r="K14" s="104">
        <f>+PL!G69</f>
        <v>-2011756326.03</v>
      </c>
      <c r="L14" s="104"/>
      <c r="M14" s="104">
        <v>0</v>
      </c>
      <c r="N14" s="104"/>
      <c r="O14" s="104">
        <v>0</v>
      </c>
      <c r="P14" s="104"/>
      <c r="Q14" s="104">
        <v>0</v>
      </c>
      <c r="R14" s="104"/>
      <c r="S14" s="104">
        <v>0</v>
      </c>
      <c r="T14" s="104"/>
      <c r="U14" s="104">
        <f>SUM(M14:T14)</f>
        <v>0</v>
      </c>
      <c r="V14" s="104"/>
      <c r="W14" s="104">
        <f>SUM(C14:K14,U14)</f>
        <v>-2011756326.03</v>
      </c>
      <c r="X14" s="104"/>
      <c r="Y14" s="104">
        <f>+PL!G70+2474</f>
        <v>-40092539</v>
      </c>
      <c r="Z14" s="104"/>
      <c r="AA14" s="104">
        <f>SUM(W14:Y14)</f>
        <v>-2051848865.03</v>
      </c>
    </row>
    <row r="15" spans="1:27" ht="24" customHeight="1">
      <c r="A15" s="105" t="s">
        <v>241</v>
      </c>
      <c r="C15" s="104">
        <v>0</v>
      </c>
      <c r="D15" s="104"/>
      <c r="E15" s="104">
        <v>0</v>
      </c>
      <c r="F15" s="104"/>
      <c r="G15" s="104">
        <v>0</v>
      </c>
      <c r="H15" s="104"/>
      <c r="I15" s="104">
        <v>0</v>
      </c>
      <c r="J15" s="104"/>
      <c r="K15" s="104">
        <v>0</v>
      </c>
      <c r="L15" s="104"/>
      <c r="M15" s="104">
        <f>+PL!G55</f>
        <v>5333788</v>
      </c>
      <c r="N15" s="104"/>
      <c r="O15" s="104">
        <v>0</v>
      </c>
      <c r="P15" s="104"/>
      <c r="Q15" s="104">
        <f>+PL!G62</f>
        <v>13502508</v>
      </c>
      <c r="R15" s="104"/>
      <c r="S15" s="104">
        <f>+PL!G60+PL!G61</f>
        <v>5869291</v>
      </c>
      <c r="T15" s="104"/>
      <c r="U15" s="104">
        <f>SUM(M15:T15)</f>
        <v>24705587</v>
      </c>
      <c r="V15" s="104"/>
      <c r="W15" s="104">
        <f>SUM(C15:K15,U15)</f>
        <v>24705587</v>
      </c>
      <c r="X15" s="104"/>
      <c r="Y15" s="104">
        <v>31559</v>
      </c>
      <c r="Z15" s="104"/>
      <c r="AA15" s="104">
        <f>SUM(W15:Y15)</f>
        <v>24737146</v>
      </c>
    </row>
    <row r="16" spans="1:27" ht="24" customHeight="1">
      <c r="A16" s="105" t="s">
        <v>227</v>
      </c>
      <c r="C16" s="116">
        <v>0</v>
      </c>
      <c r="D16" s="104"/>
      <c r="E16" s="116">
        <v>0</v>
      </c>
      <c r="F16" s="104"/>
      <c r="G16" s="116">
        <v>0</v>
      </c>
      <c r="H16" s="104"/>
      <c r="I16" s="116">
        <v>0</v>
      </c>
      <c r="J16" s="104"/>
      <c r="K16" s="116">
        <v>5869291</v>
      </c>
      <c r="L16" s="104"/>
      <c r="M16" s="116">
        <v>0</v>
      </c>
      <c r="N16" s="104"/>
      <c r="O16" s="116">
        <v>0</v>
      </c>
      <c r="P16" s="104"/>
      <c r="Q16" s="116">
        <v>0</v>
      </c>
      <c r="R16" s="104"/>
      <c r="S16" s="116">
        <f>-S15</f>
        <v>-5869291</v>
      </c>
      <c r="T16" s="104"/>
      <c r="U16" s="116">
        <v>-5869291</v>
      </c>
      <c r="V16" s="104"/>
      <c r="W16" s="116">
        <f>SUM(C16:K16,U16)</f>
        <v>0</v>
      </c>
      <c r="X16" s="104"/>
      <c r="Y16" s="116">
        <v>0</v>
      </c>
      <c r="Z16" s="104"/>
      <c r="AA16" s="116">
        <f>SUM(W16:Y16)</f>
        <v>0</v>
      </c>
    </row>
    <row r="17" spans="1:28" ht="24" customHeight="1">
      <c r="A17" s="105" t="s">
        <v>242</v>
      </c>
      <c r="C17" s="116">
        <f>SUM(C14:C15)</f>
        <v>0</v>
      </c>
      <c r="D17" s="104"/>
      <c r="E17" s="116">
        <f>SUM(E14:E15)</f>
        <v>0</v>
      </c>
      <c r="F17" s="104"/>
      <c r="G17" s="116">
        <f>SUM(G14:G15)</f>
        <v>0</v>
      </c>
      <c r="H17" s="104"/>
      <c r="I17" s="116">
        <f>SUM(I14:I15)</f>
        <v>0</v>
      </c>
      <c r="J17" s="104"/>
      <c r="K17" s="116">
        <f>SUM(K14:K16)</f>
        <v>-2005887035.03</v>
      </c>
      <c r="L17" s="104"/>
      <c r="M17" s="116">
        <f>SUM(M14:M15)</f>
        <v>5333788</v>
      </c>
      <c r="N17" s="104"/>
      <c r="O17" s="116">
        <f>SUM(O14:O15)</f>
        <v>0</v>
      </c>
      <c r="P17" s="104"/>
      <c r="Q17" s="116">
        <f>SUM(Q14:Q15)</f>
        <v>13502508</v>
      </c>
      <c r="R17" s="104"/>
      <c r="S17" s="116">
        <f>SUM(S14:S16)</f>
        <v>0</v>
      </c>
      <c r="T17" s="104"/>
      <c r="U17" s="116">
        <f>SUM(U14:U16)</f>
        <v>18836296</v>
      </c>
      <c r="V17" s="104"/>
      <c r="W17" s="116">
        <f>SUM(C17:K17,U17)</f>
        <v>-1987050739.03</v>
      </c>
      <c r="X17" s="104"/>
      <c r="Y17" s="116">
        <f>SUM(Y14:Y15)</f>
        <v>-40060980</v>
      </c>
      <c r="Z17" s="104"/>
      <c r="AA17" s="116">
        <f>SUM(AA14:AA15)</f>
        <v>-2027111719.03</v>
      </c>
    </row>
    <row r="18" spans="1:28" ht="24" customHeight="1" thickBot="1">
      <c r="A18" s="90" t="s">
        <v>226</v>
      </c>
      <c r="C18" s="107">
        <f>SUM(C13:C13,C17:C17)</f>
        <v>13066222343</v>
      </c>
      <c r="D18" s="104"/>
      <c r="E18" s="107">
        <f>SUM(E13:E13,E17:E17)</f>
        <v>-721817560</v>
      </c>
      <c r="F18" s="104"/>
      <c r="G18" s="107">
        <f>SUM(G13:G13,G17:G17)</f>
        <v>37857418</v>
      </c>
      <c r="H18" s="104"/>
      <c r="I18" s="107">
        <f>SUM(I13:I13,I17:I17)</f>
        <v>11116911</v>
      </c>
      <c r="J18" s="104"/>
      <c r="K18" s="107">
        <f>+SUM(K13,K17)</f>
        <v>-6510147736.0299997</v>
      </c>
      <c r="L18" s="104"/>
      <c r="M18" s="107">
        <f>SUM(M13:M13,M17:M17)</f>
        <v>475023</v>
      </c>
      <c r="N18" s="104"/>
      <c r="O18" s="107">
        <f>SUM(O13:O13,O17:O17)</f>
        <v>137695026</v>
      </c>
      <c r="P18" s="104"/>
      <c r="Q18" s="107">
        <f>SUM(Q13:Q13,Q17:Q17)</f>
        <v>980308052</v>
      </c>
      <c r="R18" s="104"/>
      <c r="S18" s="107">
        <f>SUM(S13:S13,S17:S17)</f>
        <v>0</v>
      </c>
      <c r="T18" s="104"/>
      <c r="U18" s="107">
        <f>SUM(U13:U13,U17:U17)</f>
        <v>1118478101</v>
      </c>
      <c r="V18" s="104"/>
      <c r="W18" s="107">
        <f>SUM(W13:W13,W17:W17)</f>
        <v>7001709476.9700003</v>
      </c>
      <c r="X18" s="104"/>
      <c r="Y18" s="107">
        <f>SUM(Y13:Y13,Y17:Y17)</f>
        <v>164867921</v>
      </c>
      <c r="Z18" s="104"/>
      <c r="AA18" s="107">
        <f>SUM(AA13:AA13,AA17:AA17)</f>
        <v>7166577397.9700003</v>
      </c>
    </row>
    <row r="19" spans="1:28" ht="24" customHeight="1" thickTop="1"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</row>
    <row r="20" spans="1:28" ht="24" customHeight="1">
      <c r="A20" s="102" t="s">
        <v>196</v>
      </c>
      <c r="C20" s="103">
        <v>13066222343</v>
      </c>
      <c r="D20" s="103"/>
      <c r="E20" s="103">
        <v>-721817560</v>
      </c>
      <c r="F20" s="103"/>
      <c r="G20" s="103">
        <v>37857418</v>
      </c>
      <c r="H20" s="103"/>
      <c r="I20" s="103">
        <v>11116911</v>
      </c>
      <c r="J20" s="103"/>
      <c r="K20" s="103">
        <v>-6510147736</v>
      </c>
      <c r="L20" s="103"/>
      <c r="M20" s="103">
        <v>475023</v>
      </c>
      <c r="N20" s="103"/>
      <c r="O20" s="103">
        <v>137695026</v>
      </c>
      <c r="P20" s="103"/>
      <c r="Q20" s="103">
        <v>980308052</v>
      </c>
      <c r="R20" s="103"/>
      <c r="S20" s="103">
        <v>0</v>
      </c>
      <c r="T20" s="103"/>
      <c r="U20" s="104">
        <v>1118478101</v>
      </c>
      <c r="V20" s="104"/>
      <c r="W20" s="104">
        <v>7001709476.9700003</v>
      </c>
      <c r="X20" s="103"/>
      <c r="Y20" s="103">
        <v>164867921</v>
      </c>
      <c r="Z20" s="103"/>
      <c r="AA20" s="104">
        <f t="shared" ref="AA20:AA21" si="0">SUM(W20:Y20)</f>
        <v>7166577397.9700003</v>
      </c>
    </row>
    <row r="21" spans="1:28" ht="24" customHeight="1">
      <c r="A21" s="105" t="s">
        <v>252</v>
      </c>
      <c r="C21" s="103">
        <f>1640982424+7076034000</f>
        <v>8717016424</v>
      </c>
      <c r="D21" s="108"/>
      <c r="E21" s="103">
        <f>-1312783475-5660827200</f>
        <v>-6973610675</v>
      </c>
      <c r="F21" s="103"/>
      <c r="G21" s="104">
        <v>0</v>
      </c>
      <c r="H21" s="104"/>
      <c r="I21" s="104">
        <v>0</v>
      </c>
      <c r="J21" s="104"/>
      <c r="K21" s="104">
        <v>0</v>
      </c>
      <c r="L21" s="103"/>
      <c r="M21" s="104">
        <v>0</v>
      </c>
      <c r="N21" s="104"/>
      <c r="O21" s="104">
        <v>0</v>
      </c>
      <c r="P21" s="104"/>
      <c r="Q21" s="104">
        <v>0</v>
      </c>
      <c r="R21" s="104"/>
      <c r="S21" s="104">
        <v>0</v>
      </c>
      <c r="T21" s="104"/>
      <c r="U21" s="104">
        <f>SUM(M21:T21)</f>
        <v>0</v>
      </c>
      <c r="V21" s="104"/>
      <c r="W21" s="104">
        <f>SUM(C21:K21,U21)</f>
        <v>1743405749</v>
      </c>
      <c r="X21" s="104"/>
      <c r="Y21" s="104">
        <v>0</v>
      </c>
      <c r="Z21" s="104"/>
      <c r="AA21" s="104">
        <f t="shared" si="0"/>
        <v>1743405749</v>
      </c>
    </row>
    <row r="22" spans="1:28" ht="24" customHeight="1">
      <c r="A22" s="105" t="s">
        <v>243</v>
      </c>
      <c r="C22" s="104">
        <v>0</v>
      </c>
      <c r="D22" s="104"/>
      <c r="E22" s="104">
        <v>0</v>
      </c>
      <c r="F22" s="104"/>
      <c r="G22" s="104">
        <v>0</v>
      </c>
      <c r="H22" s="104"/>
      <c r="I22" s="104">
        <v>0</v>
      </c>
      <c r="J22" s="104"/>
      <c r="K22" s="104">
        <f>+PL!E69</f>
        <v>-2935068727</v>
      </c>
      <c r="L22" s="104"/>
      <c r="M22" s="104">
        <v>0</v>
      </c>
      <c r="N22" s="104"/>
      <c r="O22" s="104"/>
      <c r="P22" s="104"/>
      <c r="Q22" s="104">
        <v>0</v>
      </c>
      <c r="R22" s="104"/>
      <c r="S22" s="104">
        <v>0</v>
      </c>
      <c r="T22" s="104"/>
      <c r="U22" s="104">
        <f>SUM(M22:T22)</f>
        <v>0</v>
      </c>
      <c r="V22" s="104"/>
      <c r="W22" s="104">
        <f>SUM(C22:K22,U22)</f>
        <v>-2935068727</v>
      </c>
      <c r="X22" s="104"/>
      <c r="Y22" s="104">
        <f>+PL!E74</f>
        <v>-53261059</v>
      </c>
      <c r="Z22" s="104"/>
      <c r="AA22" s="104">
        <f>SUM(W22:Y22)</f>
        <v>-2988329786</v>
      </c>
    </row>
    <row r="23" spans="1:28" ht="24" customHeight="1">
      <c r="A23" s="105" t="s">
        <v>241</v>
      </c>
      <c r="C23" s="104">
        <v>0</v>
      </c>
      <c r="D23" s="104"/>
      <c r="E23" s="104">
        <v>0</v>
      </c>
      <c r="F23" s="104"/>
      <c r="G23" s="104">
        <v>0</v>
      </c>
      <c r="H23" s="104"/>
      <c r="I23" s="104">
        <v>0</v>
      </c>
      <c r="J23" s="104"/>
      <c r="K23" s="104">
        <v>0</v>
      </c>
      <c r="L23" s="104"/>
      <c r="M23" s="104">
        <f>+PL!E55</f>
        <v>-10333257</v>
      </c>
      <c r="N23" s="104"/>
      <c r="O23" s="104">
        <v>0</v>
      </c>
      <c r="P23" s="104"/>
      <c r="Q23" s="104">
        <f>+PL!E62</f>
        <v>-15210276</v>
      </c>
      <c r="R23" s="104"/>
      <c r="S23" s="104">
        <v>4076120</v>
      </c>
      <c r="T23" s="104"/>
      <c r="U23" s="104">
        <f>SUM(M23:T23)</f>
        <v>-21467413</v>
      </c>
      <c r="V23" s="104"/>
      <c r="W23" s="104">
        <f>SUM(C23:K23,U23)</f>
        <v>-21467413</v>
      </c>
      <c r="X23" s="104"/>
      <c r="Y23" s="104">
        <f>-4331</f>
        <v>-4331</v>
      </c>
      <c r="Z23" s="104"/>
      <c r="AA23" s="104">
        <f>SUM(W23:Y23)</f>
        <v>-21471744</v>
      </c>
    </row>
    <row r="24" spans="1:28" ht="24" customHeight="1">
      <c r="A24" s="105" t="s">
        <v>227</v>
      </c>
      <c r="C24" s="116">
        <v>0</v>
      </c>
      <c r="D24" s="104"/>
      <c r="E24" s="116">
        <v>0</v>
      </c>
      <c r="F24" s="104"/>
      <c r="G24" s="116">
        <v>0</v>
      </c>
      <c r="H24" s="104"/>
      <c r="I24" s="116">
        <v>0</v>
      </c>
      <c r="J24" s="104"/>
      <c r="K24" s="116">
        <v>4076120</v>
      </c>
      <c r="L24" s="104"/>
      <c r="M24" s="116">
        <v>0</v>
      </c>
      <c r="N24" s="104"/>
      <c r="O24" s="116">
        <v>0</v>
      </c>
      <c r="P24" s="104"/>
      <c r="Q24" s="116">
        <v>0</v>
      </c>
      <c r="R24" s="104"/>
      <c r="S24" s="116">
        <f>-S23</f>
        <v>-4076120</v>
      </c>
      <c r="T24" s="104"/>
      <c r="U24" s="116">
        <f>SUM(M24:T24)</f>
        <v>-4076120</v>
      </c>
      <c r="V24" s="104"/>
      <c r="W24" s="116">
        <f>SUM(C24:K24,U24)</f>
        <v>0</v>
      </c>
      <c r="X24" s="104"/>
      <c r="Y24" s="116">
        <v>0</v>
      </c>
      <c r="Z24" s="104"/>
      <c r="AA24" s="116">
        <f>SUM(W24:Y24)</f>
        <v>0</v>
      </c>
    </row>
    <row r="25" spans="1:28" ht="24" customHeight="1">
      <c r="A25" s="105" t="s">
        <v>242</v>
      </c>
      <c r="C25" s="104">
        <f>SUM(C22:C24)</f>
        <v>0</v>
      </c>
      <c r="D25" s="104"/>
      <c r="E25" s="104">
        <f>SUM(E22:E24)</f>
        <v>0</v>
      </c>
      <c r="F25" s="104"/>
      <c r="G25" s="104">
        <f>SUM(G22:G24)</f>
        <v>0</v>
      </c>
      <c r="H25" s="104"/>
      <c r="I25" s="104">
        <f>SUM(I22:I24)</f>
        <v>0</v>
      </c>
      <c r="J25" s="104"/>
      <c r="K25" s="104">
        <f>SUM(K22:K24)</f>
        <v>-2930992607</v>
      </c>
      <c r="L25" s="104"/>
      <c r="M25" s="104">
        <f>SUM(M22:M24)</f>
        <v>-10333257</v>
      </c>
      <c r="N25" s="104"/>
      <c r="O25" s="104">
        <f>SUM(O22:O24)</f>
        <v>0</v>
      </c>
      <c r="P25" s="104"/>
      <c r="Q25" s="104">
        <f>SUM(Q22:Q24)</f>
        <v>-15210276</v>
      </c>
      <c r="R25" s="104"/>
      <c r="S25" s="104">
        <f>SUM(S22:S24)</f>
        <v>0</v>
      </c>
      <c r="T25" s="104"/>
      <c r="U25" s="104">
        <f>SUM(U22:U24)</f>
        <v>-25543533</v>
      </c>
      <c r="V25" s="104"/>
      <c r="W25" s="104">
        <f>SUM(W22:W24)</f>
        <v>-2956536140</v>
      </c>
      <c r="X25" s="104"/>
      <c r="Y25" s="104">
        <f>SUM(Y22:Y24)</f>
        <v>-53265390</v>
      </c>
      <c r="Z25" s="104"/>
      <c r="AA25" s="104">
        <f>SUM(AA22:AA24)</f>
        <v>-3009801530</v>
      </c>
    </row>
    <row r="26" spans="1:28" ht="24" customHeight="1" thickBot="1">
      <c r="A26" s="90" t="s">
        <v>225</v>
      </c>
      <c r="C26" s="107">
        <f>SUM(C20,C25,C21)</f>
        <v>21783238767</v>
      </c>
      <c r="D26" s="104"/>
      <c r="E26" s="107">
        <f>SUM(E20,E25,E21)</f>
        <v>-7695428235</v>
      </c>
      <c r="F26" s="104"/>
      <c r="G26" s="107">
        <f>SUM(G20,G25,G21)</f>
        <v>37857418</v>
      </c>
      <c r="H26" s="104"/>
      <c r="I26" s="107">
        <f>SUM(I20,I25,I21)</f>
        <v>11116911</v>
      </c>
      <c r="J26" s="104"/>
      <c r="K26" s="107">
        <f>SUM(K20,K25,K21)</f>
        <v>-9441140343</v>
      </c>
      <c r="L26" s="104"/>
      <c r="M26" s="107">
        <f>SUM(M20,M25,M21)</f>
        <v>-9858234</v>
      </c>
      <c r="N26" s="104"/>
      <c r="O26" s="107">
        <f>SUM(O20,O25,O21)</f>
        <v>137695026</v>
      </c>
      <c r="P26" s="104"/>
      <c r="Q26" s="107">
        <f>SUM(Q20,Q25,Q21)</f>
        <v>965097776</v>
      </c>
      <c r="R26" s="104"/>
      <c r="S26" s="107">
        <f>SUM(S20,S25,S21)</f>
        <v>0</v>
      </c>
      <c r="T26" s="104"/>
      <c r="U26" s="107">
        <f>SUM(U20,U25,U21)</f>
        <v>1092934568</v>
      </c>
      <c r="V26" s="104"/>
      <c r="W26" s="107">
        <f>SUM(W20,W25,W21)</f>
        <v>5788579085.9700003</v>
      </c>
      <c r="X26" s="104"/>
      <c r="Y26" s="107">
        <f>SUM(Y20,Y25,Y21)</f>
        <v>111602531</v>
      </c>
      <c r="Z26" s="104"/>
      <c r="AA26" s="107">
        <f>SUM(AA20,AA25,AA21)</f>
        <v>5900181616.9700003</v>
      </c>
      <c r="AB26" s="117"/>
    </row>
    <row r="27" spans="1:28" ht="24" customHeight="1" thickTop="1">
      <c r="C27" s="103"/>
      <c r="D27" s="103"/>
      <c r="E27" s="48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B27" s="103"/>
    </row>
    <row r="28" spans="1:28" ht="24" customHeight="1">
      <c r="A28" s="94" t="s">
        <v>237</v>
      </c>
    </row>
  </sheetData>
  <mergeCells count="5">
    <mergeCell ref="I9:K9"/>
    <mergeCell ref="C6:W6"/>
    <mergeCell ref="C5:AA5"/>
    <mergeCell ref="M7:U7"/>
    <mergeCell ref="M8:Q8"/>
  </mergeCells>
  <printOptions horizontalCentered="1"/>
  <pageMargins left="0.39370078740157483" right="0.31496062992125984" top="0.9055118110236221" bottom="0.19685039370078741" header="0" footer="0.31496062992125984"/>
  <pageSetup paperSize="9" scale="47" orientation="landscape" r:id="rId1"/>
  <headerFooter>
    <oddFooter>&amp;R&amp;"Angsana New,ธรรมดา"&amp;20&amp;P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T27"/>
  <sheetViews>
    <sheetView zoomScale="60" zoomScaleNormal="60" zoomScaleSheetLayoutView="66" workbookViewId="0">
      <pane xSplit="2" ySplit="9" topLeftCell="C10" activePane="bottomRight" state="frozen"/>
      <selection activeCell="D63" sqref="D63"/>
      <selection pane="topRight" activeCell="D63" sqref="D63"/>
      <selection pane="bottomLeft" activeCell="D63" sqref="D63"/>
      <selection pane="bottomRight" activeCell="D63" sqref="D63"/>
    </sheetView>
  </sheetViews>
  <sheetFormatPr defaultColWidth="9.42578125" defaultRowHeight="24" customHeight="1"/>
  <cols>
    <col min="1" max="1" width="45" style="110" customWidth="1"/>
    <col min="2" max="2" width="3.5703125" style="110" customWidth="1"/>
    <col min="3" max="3" width="18.5703125" style="110" customWidth="1"/>
    <col min="4" max="4" width="1.5703125" style="110" customWidth="1"/>
    <col min="5" max="5" width="18.5703125" style="110" customWidth="1"/>
    <col min="6" max="6" width="1.5703125" style="110" customWidth="1"/>
    <col min="7" max="7" width="18.5703125" style="110" customWidth="1"/>
    <col min="8" max="8" width="1.5703125" style="110" customWidth="1"/>
    <col min="9" max="9" width="18.5703125" style="110" customWidth="1"/>
    <col min="10" max="10" width="1.42578125" style="110" customWidth="1"/>
    <col min="11" max="11" width="20.7109375" style="110" customWidth="1"/>
    <col min="12" max="12" width="2" style="110" customWidth="1"/>
    <col min="13" max="13" width="20.7109375" style="110" customWidth="1"/>
    <col min="14" max="14" width="1.42578125" style="110" customWidth="1"/>
    <col min="15" max="15" width="18.5703125" style="110" customWidth="1"/>
    <col min="16" max="16" width="1.5703125" style="110" customWidth="1"/>
    <col min="17" max="17" width="18.5703125" style="110" customWidth="1"/>
    <col min="18" max="18" width="2.42578125" style="110" customWidth="1"/>
    <col min="19" max="19" width="11" style="110" customWidth="1"/>
    <col min="20" max="20" width="15.140625" style="110" customWidth="1"/>
    <col min="21" max="16384" width="9.42578125" style="110"/>
  </cols>
  <sheetData>
    <row r="1" spans="1:20" s="92" customFormat="1" ht="25.9" customHeight="1">
      <c r="A1" s="90" t="s">
        <v>195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20" s="92" customFormat="1" ht="25.9" customHeight="1">
      <c r="A2" s="90" t="s">
        <v>182</v>
      </c>
      <c r="B2" s="90"/>
      <c r="C2" s="90"/>
      <c r="D2" s="90"/>
      <c r="E2" s="90"/>
      <c r="F2" s="90"/>
      <c r="G2" s="90"/>
      <c r="H2" s="93"/>
    </row>
    <row r="3" spans="1:20" s="92" customFormat="1" ht="25.9" customHeight="1">
      <c r="A3" s="90" t="str">
        <f>+'CE1'!A3:L3</f>
        <v>สำหรับปีสิ้นสุดวันที่ 31 ธันวาคม 2568</v>
      </c>
      <c r="B3" s="90"/>
      <c r="C3" s="90"/>
      <c r="D3" s="90"/>
      <c r="E3" s="90"/>
      <c r="F3" s="90"/>
      <c r="G3" s="90"/>
      <c r="H3" s="90"/>
    </row>
    <row r="4" spans="1:20" s="92" customFormat="1" ht="25.9" customHeight="1">
      <c r="B4" s="94"/>
      <c r="C4" s="94"/>
      <c r="D4" s="94"/>
      <c r="E4" s="94"/>
      <c r="F4" s="94"/>
      <c r="G4" s="94"/>
      <c r="Q4" s="95" t="s">
        <v>238</v>
      </c>
    </row>
    <row r="5" spans="1:20" s="92" customFormat="1" ht="25.9" customHeight="1">
      <c r="A5" s="96"/>
      <c r="B5" s="97"/>
      <c r="C5" s="180" t="s">
        <v>1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20" s="92" customFormat="1" ht="25.9" customHeight="1">
      <c r="A6" s="96"/>
      <c r="B6" s="97"/>
      <c r="C6" s="98"/>
      <c r="D6" s="98"/>
      <c r="E6" s="98"/>
      <c r="F6" s="98"/>
      <c r="G6" s="98"/>
      <c r="H6" s="98"/>
      <c r="I6" s="98"/>
      <c r="J6" s="98"/>
      <c r="K6" s="178" t="s">
        <v>82</v>
      </c>
      <c r="L6" s="178"/>
      <c r="M6" s="178"/>
      <c r="N6" s="178"/>
      <c r="O6" s="178"/>
      <c r="P6" s="98"/>
      <c r="Q6" s="98"/>
    </row>
    <row r="7" spans="1:20" s="96" customFormat="1" ht="25.9" customHeight="1">
      <c r="G7" s="178" t="s">
        <v>134</v>
      </c>
      <c r="H7" s="178"/>
      <c r="I7" s="178"/>
      <c r="K7" s="179" t="s">
        <v>85</v>
      </c>
      <c r="L7" s="179"/>
      <c r="M7" s="179"/>
      <c r="O7" s="100" t="s">
        <v>89</v>
      </c>
    </row>
    <row r="8" spans="1:20" s="96" customFormat="1" ht="25.9" customHeight="1">
      <c r="C8" s="96" t="s">
        <v>65</v>
      </c>
      <c r="E8" s="96" t="s">
        <v>138</v>
      </c>
      <c r="G8" s="96" t="s">
        <v>112</v>
      </c>
      <c r="I8" s="96" t="s">
        <v>49</v>
      </c>
      <c r="K8" s="100" t="s">
        <v>146</v>
      </c>
      <c r="L8" s="100"/>
      <c r="M8" s="100" t="s">
        <v>228</v>
      </c>
      <c r="O8" s="100" t="s">
        <v>90</v>
      </c>
      <c r="Q8" s="96" t="s">
        <v>66</v>
      </c>
    </row>
    <row r="9" spans="1:20" s="92" customFormat="1" ht="25.9" customHeight="1">
      <c r="A9" s="96"/>
      <c r="B9" s="96"/>
      <c r="C9" s="99" t="s">
        <v>99</v>
      </c>
      <c r="D9" s="96"/>
      <c r="E9" s="99" t="s">
        <v>100</v>
      </c>
      <c r="F9" s="96"/>
      <c r="G9" s="99" t="s">
        <v>113</v>
      </c>
      <c r="H9" s="96"/>
      <c r="I9" s="99" t="s">
        <v>135</v>
      </c>
      <c r="J9" s="96"/>
      <c r="K9" s="101" t="s">
        <v>147</v>
      </c>
      <c r="L9" s="100"/>
      <c r="M9" s="101" t="s">
        <v>229</v>
      </c>
      <c r="N9" s="96"/>
      <c r="O9" s="101" t="s">
        <v>63</v>
      </c>
      <c r="P9" s="96"/>
      <c r="Q9" s="99" t="s">
        <v>63</v>
      </c>
    </row>
    <row r="10" spans="1:20" s="92" customFormat="1" ht="25.9" customHeight="1">
      <c r="A10" s="102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20" s="92" customFormat="1" ht="25.9" customHeight="1">
      <c r="A11" s="102" t="str">
        <f>+'CE1'!A13</f>
        <v>ยอดคงเหลือ ณ วันที่ 1 มกราคม 2567</v>
      </c>
      <c r="C11" s="103">
        <v>13066222343</v>
      </c>
      <c r="D11" s="103">
        <v>0</v>
      </c>
      <c r="E11" s="103">
        <v>-721817560</v>
      </c>
      <c r="F11" s="103">
        <v>0</v>
      </c>
      <c r="G11" s="103">
        <v>2838073</v>
      </c>
      <c r="H11" s="103">
        <v>0</v>
      </c>
      <c r="I11" s="103">
        <v>-2745031512</v>
      </c>
      <c r="J11" s="103">
        <v>0</v>
      </c>
      <c r="K11" s="103">
        <v>56040557</v>
      </c>
      <c r="L11" s="103">
        <v>0</v>
      </c>
      <c r="M11" s="103">
        <v>0</v>
      </c>
      <c r="N11" s="103">
        <v>0</v>
      </c>
      <c r="O11" s="104">
        <f>+K11+M11</f>
        <v>56040557</v>
      </c>
      <c r="P11" s="103"/>
      <c r="Q11" s="104">
        <f>SUM(C11:I11,O11)</f>
        <v>9658251901</v>
      </c>
    </row>
    <row r="12" spans="1:20" s="92" customFormat="1" ht="25.9" customHeight="1">
      <c r="A12" s="105" t="s">
        <v>240</v>
      </c>
      <c r="C12" s="104">
        <v>0</v>
      </c>
      <c r="D12" s="104"/>
      <c r="E12" s="104">
        <v>0</v>
      </c>
      <c r="F12" s="104"/>
      <c r="G12" s="104">
        <v>0</v>
      </c>
      <c r="H12" s="104"/>
      <c r="I12" s="104">
        <f>+PL!K42</f>
        <v>-2009771540</v>
      </c>
      <c r="J12" s="104"/>
      <c r="K12" s="104">
        <v>0</v>
      </c>
      <c r="L12" s="104"/>
      <c r="M12" s="104">
        <v>0</v>
      </c>
      <c r="N12" s="104"/>
      <c r="O12" s="104">
        <f>SUM(K12:N12)</f>
        <v>0</v>
      </c>
      <c r="P12" s="104"/>
      <c r="Q12" s="104">
        <f>SUM(C12:I12,O12)</f>
        <v>-2009771540</v>
      </c>
    </row>
    <row r="13" spans="1:20" s="92" customFormat="1" ht="25.9" customHeight="1">
      <c r="A13" s="105" t="s">
        <v>241</v>
      </c>
      <c r="C13" s="104">
        <v>0</v>
      </c>
      <c r="D13" s="104"/>
      <c r="E13" s="104">
        <v>0</v>
      </c>
      <c r="F13" s="104"/>
      <c r="G13" s="104">
        <v>0</v>
      </c>
      <c r="H13" s="104"/>
      <c r="I13" s="104">
        <v>0</v>
      </c>
      <c r="J13" s="104"/>
      <c r="K13" s="104">
        <v>0</v>
      </c>
      <c r="L13" s="104"/>
      <c r="M13" s="104">
        <f>+PL!K60+PL!K61</f>
        <v>3007487</v>
      </c>
      <c r="N13" s="104"/>
      <c r="O13" s="104">
        <f>SUM(K13:N13)</f>
        <v>3007487</v>
      </c>
      <c r="P13" s="104"/>
      <c r="Q13" s="104">
        <f>SUM(C13:I13,O13)</f>
        <v>3007487</v>
      </c>
      <c r="T13" s="96"/>
    </row>
    <row r="14" spans="1:20" s="92" customFormat="1" ht="25.9" customHeight="1">
      <c r="A14" s="105" t="s">
        <v>227</v>
      </c>
      <c r="C14" s="104">
        <v>0</v>
      </c>
      <c r="D14" s="104"/>
      <c r="E14" s="104">
        <v>0</v>
      </c>
      <c r="F14" s="104"/>
      <c r="G14" s="104">
        <v>0</v>
      </c>
      <c r="H14" s="104"/>
      <c r="I14" s="104">
        <v>3007487</v>
      </c>
      <c r="J14" s="104"/>
      <c r="K14" s="104">
        <v>0</v>
      </c>
      <c r="L14" s="104"/>
      <c r="M14" s="104">
        <f>-M13</f>
        <v>-3007487</v>
      </c>
      <c r="N14" s="104"/>
      <c r="O14" s="104">
        <f>SUM(K14:N14)</f>
        <v>-3007487</v>
      </c>
      <c r="P14" s="104"/>
      <c r="Q14" s="104">
        <f>SUM(C14:I14,O14)</f>
        <v>0</v>
      </c>
      <c r="T14" s="96"/>
    </row>
    <row r="15" spans="1:20" s="92" customFormat="1" ht="25.9" customHeight="1">
      <c r="A15" s="105" t="s">
        <v>242</v>
      </c>
      <c r="C15" s="106">
        <f>SUM(C12:C14)</f>
        <v>0</v>
      </c>
      <c r="D15" s="104"/>
      <c r="E15" s="106">
        <f>SUM(E12:E14)</f>
        <v>0</v>
      </c>
      <c r="F15" s="104"/>
      <c r="G15" s="106">
        <f>SUM(G12:G14)</f>
        <v>0</v>
      </c>
      <c r="H15" s="104"/>
      <c r="I15" s="106">
        <f>SUM(I12:I14)</f>
        <v>-2006764053</v>
      </c>
      <c r="J15" s="104"/>
      <c r="K15" s="106">
        <f>SUM(K12:K14)</f>
        <v>0</v>
      </c>
      <c r="L15" s="104"/>
      <c r="M15" s="106">
        <f>SUM(M12:M14)</f>
        <v>0</v>
      </c>
      <c r="N15" s="104"/>
      <c r="O15" s="106">
        <f>SUM(O12:O14)</f>
        <v>0</v>
      </c>
      <c r="P15" s="104"/>
      <c r="Q15" s="106">
        <f>SUM(Q12:Q13)</f>
        <v>-2006764053</v>
      </c>
    </row>
    <row r="16" spans="1:20" s="92" customFormat="1" ht="25.9" customHeight="1" thickBot="1">
      <c r="A16" s="90" t="str">
        <f>+'CE1'!A18</f>
        <v>ยอดคงเหลือ ณ วันที่ 31 ธันวาคม 2567</v>
      </c>
      <c r="C16" s="107">
        <f>SUM(C11,C15)</f>
        <v>13066222343</v>
      </c>
      <c r="D16" s="104"/>
      <c r="E16" s="107">
        <f>SUM(E11,E15)</f>
        <v>-721817560</v>
      </c>
      <c r="F16" s="104"/>
      <c r="G16" s="107">
        <f>SUM(G11,G15)</f>
        <v>2838073</v>
      </c>
      <c r="H16" s="104"/>
      <c r="I16" s="107">
        <f>SUM(I11,I15)</f>
        <v>-4751795565</v>
      </c>
      <c r="J16" s="104"/>
      <c r="K16" s="107">
        <f>SUM(K11,K15)</f>
        <v>56040557</v>
      </c>
      <c r="L16" s="104"/>
      <c r="M16" s="107">
        <f>SUM(M11,M15)</f>
        <v>0</v>
      </c>
      <c r="N16" s="104"/>
      <c r="O16" s="107">
        <f>SUM(O11,O15)</f>
        <v>56040557</v>
      </c>
      <c r="P16" s="104"/>
      <c r="Q16" s="107">
        <f>SUM(Q11,Q15)</f>
        <v>7651487848</v>
      </c>
    </row>
    <row r="17" spans="1:19" s="92" customFormat="1" ht="25.9" customHeight="1" thickTop="1">
      <c r="A17" s="94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9" s="92" customFormat="1" ht="25.9" customHeight="1">
      <c r="A18" s="102" t="str">
        <f>+'CE1'!A20</f>
        <v>ยอดคงเหลือ ณ วันที่ 1 มกราคม 2568</v>
      </c>
      <c r="C18" s="103">
        <v>13066222343</v>
      </c>
      <c r="D18" s="103"/>
      <c r="E18" s="103">
        <v>-721817560</v>
      </c>
      <c r="F18" s="103"/>
      <c r="G18" s="103">
        <v>2838073</v>
      </c>
      <c r="H18" s="103"/>
      <c r="I18" s="103">
        <v>-4751795565</v>
      </c>
      <c r="J18" s="103"/>
      <c r="K18" s="103">
        <v>56040557</v>
      </c>
      <c r="L18" s="103"/>
      <c r="M18" s="103">
        <v>0</v>
      </c>
      <c r="N18" s="103"/>
      <c r="O18" s="104">
        <v>56040557</v>
      </c>
      <c r="P18" s="103"/>
      <c r="Q18" s="104">
        <f>SUM(C18:I18,O18)</f>
        <v>7651487848</v>
      </c>
    </row>
    <row r="19" spans="1:19" s="92" customFormat="1" ht="25.9" customHeight="1">
      <c r="A19" s="105" t="s">
        <v>252</v>
      </c>
      <c r="C19" s="103">
        <f>1640982424+7076034000</f>
        <v>8717016424</v>
      </c>
      <c r="D19" s="108"/>
      <c r="E19" s="103">
        <f>-1312783475-5660827200</f>
        <v>-6973610675</v>
      </c>
      <c r="F19" s="103"/>
      <c r="G19" s="103">
        <v>0</v>
      </c>
      <c r="H19" s="103"/>
      <c r="I19" s="103">
        <v>0</v>
      </c>
      <c r="J19" s="103"/>
      <c r="K19" s="103">
        <v>0</v>
      </c>
      <c r="L19" s="103"/>
      <c r="M19" s="103">
        <v>0</v>
      </c>
      <c r="N19" s="103"/>
      <c r="O19" s="104">
        <f>SUM(K19:N19)</f>
        <v>0</v>
      </c>
      <c r="P19" s="103"/>
      <c r="Q19" s="104">
        <f>SUM(C19:I19,O19)</f>
        <v>1743405749</v>
      </c>
    </row>
    <row r="20" spans="1:19" s="92" customFormat="1" ht="25.9" customHeight="1">
      <c r="A20" s="105" t="s">
        <v>243</v>
      </c>
      <c r="C20" s="104">
        <v>0</v>
      </c>
      <c r="D20" s="104"/>
      <c r="E20" s="104">
        <v>0</v>
      </c>
      <c r="F20" s="104"/>
      <c r="G20" s="104">
        <v>0</v>
      </c>
      <c r="H20" s="104"/>
      <c r="I20" s="104">
        <f>+PL!I42</f>
        <v>-2372437669</v>
      </c>
      <c r="J20" s="104"/>
      <c r="K20" s="103">
        <v>0</v>
      </c>
      <c r="L20" s="104"/>
      <c r="M20" s="104">
        <v>0</v>
      </c>
      <c r="N20" s="104"/>
      <c r="O20" s="104">
        <f>SUM(K20:N20)</f>
        <v>0</v>
      </c>
      <c r="P20" s="104"/>
      <c r="Q20" s="104">
        <f>SUM(C20:I20,O20)</f>
        <v>-2372437669</v>
      </c>
    </row>
    <row r="21" spans="1:19" s="92" customFormat="1" ht="25.9" customHeight="1">
      <c r="A21" s="105" t="s">
        <v>241</v>
      </c>
      <c r="C21" s="104">
        <v>0</v>
      </c>
      <c r="D21" s="104"/>
      <c r="E21" s="104">
        <v>0</v>
      </c>
      <c r="F21" s="104"/>
      <c r="G21" s="104">
        <v>0</v>
      </c>
      <c r="H21" s="104"/>
      <c r="I21" s="104">
        <v>0</v>
      </c>
      <c r="J21" s="104"/>
      <c r="K21" s="104">
        <v>0</v>
      </c>
      <c r="L21" s="104"/>
      <c r="M21" s="104">
        <f>+PL!I60+PL!I61</f>
        <v>1906913</v>
      </c>
      <c r="N21" s="104"/>
      <c r="O21" s="104">
        <f>SUM(K21:N21)</f>
        <v>1906913</v>
      </c>
      <c r="P21" s="104"/>
      <c r="Q21" s="104">
        <f>SUM(C21:I21,O21)</f>
        <v>1906913</v>
      </c>
    </row>
    <row r="22" spans="1:19" s="92" customFormat="1" ht="25.9" customHeight="1">
      <c r="A22" s="105" t="s">
        <v>227</v>
      </c>
      <c r="C22" s="104">
        <v>0</v>
      </c>
      <c r="D22" s="104"/>
      <c r="E22" s="104">
        <v>0</v>
      </c>
      <c r="F22" s="104"/>
      <c r="G22" s="104">
        <v>0</v>
      </c>
      <c r="H22" s="104"/>
      <c r="I22" s="104">
        <f>+M21</f>
        <v>1906913</v>
      </c>
      <c r="J22" s="104"/>
      <c r="K22" s="104">
        <v>0</v>
      </c>
      <c r="L22" s="104"/>
      <c r="M22" s="104">
        <f>-M21</f>
        <v>-1906913</v>
      </c>
      <c r="N22" s="104"/>
      <c r="O22" s="104">
        <f>SUM(K22:N22)</f>
        <v>-1906913</v>
      </c>
      <c r="P22" s="104"/>
      <c r="Q22" s="104">
        <f>SUM(C22:I22,O22)</f>
        <v>0</v>
      </c>
    </row>
    <row r="23" spans="1:19" s="92" customFormat="1" ht="25.9" customHeight="1">
      <c r="A23" s="105" t="s">
        <v>242</v>
      </c>
      <c r="C23" s="106">
        <f>SUM(C20:C22)</f>
        <v>0</v>
      </c>
      <c r="D23" s="104"/>
      <c r="E23" s="106">
        <f>SUM(E20:E22)</f>
        <v>0</v>
      </c>
      <c r="F23" s="104"/>
      <c r="G23" s="106">
        <f>SUM(G20:G22)</f>
        <v>0</v>
      </c>
      <c r="H23" s="104"/>
      <c r="I23" s="106">
        <f>SUM(I20:I22)</f>
        <v>-2370530756</v>
      </c>
      <c r="J23" s="104"/>
      <c r="K23" s="106">
        <f>SUM(K20:K22)</f>
        <v>0</v>
      </c>
      <c r="L23" s="104"/>
      <c r="M23" s="106">
        <f>SUM(M20:M22)</f>
        <v>0</v>
      </c>
      <c r="N23" s="103"/>
      <c r="O23" s="106">
        <f>SUM(O20:O22)</f>
        <v>0</v>
      </c>
      <c r="P23" s="104"/>
      <c r="Q23" s="106">
        <f>SUM(Q20:Q22)</f>
        <v>-2370530756</v>
      </c>
    </row>
    <row r="24" spans="1:19" s="92" customFormat="1" ht="25.9" customHeight="1" thickBot="1">
      <c r="A24" s="90" t="str">
        <f>+'CE1'!A26</f>
        <v>ยอดคงเหลือ ณ วันที่ 31 ธันวาคม 2568</v>
      </c>
      <c r="C24" s="107">
        <f>SUM(C18,C23,C19)</f>
        <v>21783238767</v>
      </c>
      <c r="D24" s="104"/>
      <c r="E24" s="107">
        <f>SUM(E18,E19,E23)</f>
        <v>-7695428235</v>
      </c>
      <c r="F24" s="104"/>
      <c r="G24" s="107">
        <f>SUM(G18,G19,G23)</f>
        <v>2838073</v>
      </c>
      <c r="H24" s="104"/>
      <c r="I24" s="107">
        <f>SUM(I18,I19,I23)</f>
        <v>-7122326321</v>
      </c>
      <c r="J24" s="104"/>
      <c r="K24" s="107">
        <f>SUM(K18,K19,K23)</f>
        <v>56040557</v>
      </c>
      <c r="L24" s="104"/>
      <c r="M24" s="107">
        <f>SUM(M18,M19,M23)</f>
        <v>0</v>
      </c>
      <c r="N24" s="104"/>
      <c r="O24" s="107">
        <f>SUM(O18,O19,O23)</f>
        <v>56040557</v>
      </c>
      <c r="P24" s="104"/>
      <c r="Q24" s="107">
        <f>SUM(Q18,Q19,Q23)</f>
        <v>7024362841</v>
      </c>
    </row>
    <row r="25" spans="1:19" s="92" customFormat="1" ht="25.9" customHeight="1" thickTop="1">
      <c r="A25" s="94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S25" s="103"/>
    </row>
    <row r="26" spans="1:19" s="92" customFormat="1" ht="25.9" customHeight="1">
      <c r="A26" s="94" t="s">
        <v>237</v>
      </c>
    </row>
    <row r="27" spans="1:19" s="92" customFormat="1" ht="25.9" customHeight="1">
      <c r="I27" s="109"/>
      <c r="J27" s="109"/>
      <c r="K27" s="109"/>
      <c r="L27" s="109"/>
      <c r="M27" s="109"/>
      <c r="N27" s="109"/>
      <c r="O27" s="109"/>
    </row>
  </sheetData>
  <mergeCells count="4">
    <mergeCell ref="G7:I7"/>
    <mergeCell ref="C5:Q5"/>
    <mergeCell ref="K6:O6"/>
    <mergeCell ref="K7:M7"/>
  </mergeCells>
  <printOptions horizontalCentered="1"/>
  <pageMargins left="0.39370078740157483" right="0.31496062992125984" top="0.9055118110236221" bottom="0.31496062992125984" header="0.31496062992125984" footer="0.31496062992125984"/>
  <pageSetup paperSize="9" scale="66" orientation="landscape" blackAndWhite="1" r:id="rId1"/>
  <headerFooter>
    <oddFooter>&amp;R&amp;"Angsana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E6D26-7258-437A-B6E3-D8AA18F42F7D}">
  <dimension ref="A1:I95"/>
  <sheetViews>
    <sheetView tabSelected="1" zoomScale="85" zoomScaleNormal="85" zoomScaleSheetLayoutView="70" workbookViewId="0">
      <pane xSplit="2" ySplit="6" topLeftCell="C34" activePane="bottomRight" state="frozen"/>
      <selection activeCell="D63" sqref="D63"/>
      <selection pane="topRight" activeCell="D63" sqref="D63"/>
      <selection pane="bottomLeft" activeCell="D63" sqref="D63"/>
      <selection pane="bottomRight" activeCell="A38" sqref="A38"/>
    </sheetView>
  </sheetViews>
  <sheetFormatPr defaultColWidth="10.5703125" defaultRowHeight="22.9" customHeight="1"/>
  <cols>
    <col min="1" max="1" width="75.7109375" style="60" customWidth="1"/>
    <col min="2" max="2" width="1.7109375" style="60" customWidth="1"/>
    <col min="3" max="3" width="14.85546875" style="68" bestFit="1" customWidth="1"/>
    <col min="4" max="4" width="1.7109375" style="60" customWidth="1"/>
    <col min="5" max="5" width="14.85546875" style="68" bestFit="1" customWidth="1"/>
    <col min="6" max="6" width="1.7109375" style="60" customWidth="1"/>
    <col min="7" max="7" width="14.85546875" style="69" bestFit="1" customWidth="1"/>
    <col min="8" max="8" width="1.7109375" style="60" customWidth="1"/>
    <col min="9" max="9" width="14.85546875" style="68" bestFit="1" customWidth="1"/>
    <col min="10" max="16384" width="10.5703125" style="60"/>
  </cols>
  <sheetData>
    <row r="1" spans="1:9" ht="25.5" customHeight="1">
      <c r="A1" s="56" t="s">
        <v>195</v>
      </c>
      <c r="B1" s="57"/>
      <c r="C1" s="58"/>
      <c r="D1" s="57"/>
      <c r="E1" s="58"/>
      <c r="F1" s="57"/>
      <c r="G1" s="59"/>
      <c r="H1" s="57"/>
      <c r="I1" s="58"/>
    </row>
    <row r="2" spans="1:9" ht="25.5" customHeight="1">
      <c r="A2" s="56" t="s">
        <v>33</v>
      </c>
      <c r="B2" s="57"/>
      <c r="C2" s="58"/>
      <c r="D2" s="57"/>
      <c r="E2" s="58"/>
      <c r="F2" s="57"/>
      <c r="G2" s="59"/>
      <c r="H2" s="57"/>
      <c r="I2" s="58"/>
    </row>
    <row r="3" spans="1:9" ht="25.5" customHeight="1">
      <c r="A3" s="56" t="str">
        <f>+'CE1'!A3:L3</f>
        <v>สำหรับปีสิ้นสุดวันที่ 31 ธันวาคม 2568</v>
      </c>
      <c r="B3" s="57"/>
      <c r="C3" s="58"/>
      <c r="D3" s="57"/>
      <c r="E3" s="58"/>
      <c r="F3" s="57"/>
      <c r="G3" s="59"/>
      <c r="H3" s="57"/>
      <c r="I3" s="58"/>
    </row>
    <row r="4" spans="1:9" ht="22.9" customHeight="1">
      <c r="A4" s="182" t="s">
        <v>238</v>
      </c>
      <c r="B4" s="182"/>
      <c r="C4" s="182"/>
      <c r="D4" s="182"/>
      <c r="E4" s="182"/>
      <c r="F4" s="182"/>
      <c r="G4" s="182"/>
      <c r="H4" s="182"/>
      <c r="I4" s="182"/>
    </row>
    <row r="5" spans="1:9" s="61" customFormat="1" ht="22.9" customHeight="1">
      <c r="C5" s="62"/>
      <c r="D5" s="63" t="s">
        <v>0</v>
      </c>
      <c r="E5" s="62"/>
      <c r="F5" s="64"/>
      <c r="G5" s="65"/>
      <c r="H5" s="63" t="s">
        <v>1</v>
      </c>
      <c r="I5" s="62"/>
    </row>
    <row r="6" spans="1:9" ht="22.9" customHeight="1">
      <c r="C6" s="66">
        <v>2568</v>
      </c>
      <c r="D6" s="66"/>
      <c r="E6" s="66">
        <v>2567</v>
      </c>
      <c r="F6" s="67"/>
      <c r="G6" s="66">
        <v>2568</v>
      </c>
      <c r="H6" s="66"/>
      <c r="I6" s="66">
        <v>2567</v>
      </c>
    </row>
    <row r="7" spans="1:9" ht="22.9" customHeight="1">
      <c r="A7" s="61" t="s">
        <v>34</v>
      </c>
      <c r="B7" s="61"/>
    </row>
    <row r="8" spans="1:9" ht="22.9" customHeight="1">
      <c r="A8" s="70" t="s">
        <v>193</v>
      </c>
      <c r="C8" s="71">
        <f>+PL!E40</f>
        <v>-3007578212</v>
      </c>
      <c r="D8" s="71"/>
      <c r="E8" s="71">
        <f>+PL!G40</f>
        <v>-2029395898.03</v>
      </c>
      <c r="F8" s="71"/>
      <c r="G8" s="71">
        <f>+PL!I40</f>
        <v>-2384664472</v>
      </c>
      <c r="H8" s="71"/>
      <c r="I8" s="71">
        <f>+PL!K40</f>
        <v>-1994211878</v>
      </c>
    </row>
    <row r="9" spans="1:9" ht="22.9" customHeight="1">
      <c r="A9" s="60" t="s">
        <v>168</v>
      </c>
      <c r="C9" s="71"/>
      <c r="D9" s="71"/>
      <c r="E9" s="71"/>
      <c r="F9" s="71"/>
      <c r="G9" s="72"/>
      <c r="H9" s="71"/>
      <c r="I9" s="72"/>
    </row>
    <row r="10" spans="1:9" ht="22.9" customHeight="1">
      <c r="A10" s="60" t="s">
        <v>35</v>
      </c>
      <c r="C10" s="71">
        <v>115011192</v>
      </c>
      <c r="D10" s="71"/>
      <c r="E10" s="71">
        <v>113811163</v>
      </c>
      <c r="F10" s="71"/>
      <c r="G10" s="73">
        <v>10774396</v>
      </c>
      <c r="H10" s="71"/>
      <c r="I10" s="73">
        <v>9384787</v>
      </c>
    </row>
    <row r="11" spans="1:9" ht="22.9" customHeight="1">
      <c r="A11" s="60" t="s">
        <v>209</v>
      </c>
      <c r="C11" s="71">
        <v>1808453672</v>
      </c>
      <c r="D11" s="71"/>
      <c r="E11" s="71">
        <v>1248970759</v>
      </c>
      <c r="F11" s="71"/>
      <c r="G11" s="73">
        <v>1492197325</v>
      </c>
      <c r="H11" s="71"/>
      <c r="I11" s="73">
        <v>1600348780</v>
      </c>
    </row>
    <row r="12" spans="1:9" ht="22.9" customHeight="1">
      <c r="A12" s="60" t="s">
        <v>264</v>
      </c>
      <c r="C12" s="71">
        <v>118183671</v>
      </c>
      <c r="D12" s="71"/>
      <c r="E12" s="71">
        <v>0</v>
      </c>
      <c r="F12" s="71"/>
      <c r="G12" s="73">
        <v>118183671</v>
      </c>
      <c r="H12" s="71"/>
      <c r="I12" s="73">
        <v>0</v>
      </c>
    </row>
    <row r="13" spans="1:9" ht="22.9" customHeight="1">
      <c r="A13" s="60" t="s">
        <v>231</v>
      </c>
      <c r="C13" s="71">
        <v>0</v>
      </c>
      <c r="D13" s="71"/>
      <c r="E13" s="71">
        <v>650950</v>
      </c>
      <c r="F13" s="71"/>
      <c r="G13" s="73">
        <v>235593508</v>
      </c>
      <c r="H13" s="71"/>
      <c r="I13" s="73">
        <v>0</v>
      </c>
    </row>
    <row r="14" spans="1:9" ht="22.9" customHeight="1">
      <c r="A14" s="60" t="s">
        <v>266</v>
      </c>
      <c r="C14" s="71">
        <v>56039537</v>
      </c>
      <c r="D14" s="71"/>
      <c r="E14" s="71">
        <v>-78800150</v>
      </c>
      <c r="F14" s="71"/>
      <c r="G14" s="73">
        <v>56039537</v>
      </c>
      <c r="H14" s="71"/>
      <c r="I14" s="73">
        <v>-78800150</v>
      </c>
    </row>
    <row r="15" spans="1:9" ht="22.9" customHeight="1">
      <c r="A15" s="60" t="s">
        <v>186</v>
      </c>
      <c r="C15" s="71">
        <v>296938674</v>
      </c>
      <c r="D15" s="71"/>
      <c r="E15" s="71">
        <v>25744872</v>
      </c>
      <c r="F15" s="71">
        <v>16599</v>
      </c>
      <c r="G15" s="73">
        <v>102911659</v>
      </c>
      <c r="H15" s="71"/>
      <c r="I15" s="73">
        <v>21643930</v>
      </c>
    </row>
    <row r="16" spans="1:9" ht="22.9" customHeight="1">
      <c r="A16" s="60" t="s">
        <v>267</v>
      </c>
      <c r="C16" s="73">
        <v>45314025</v>
      </c>
      <c r="D16" s="71"/>
      <c r="E16" s="73">
        <v>54805931</v>
      </c>
      <c r="F16" s="71"/>
      <c r="G16" s="73">
        <v>0</v>
      </c>
      <c r="H16" s="71"/>
      <c r="I16" s="73">
        <v>0</v>
      </c>
    </row>
    <row r="17" spans="1:9" ht="22.9" customHeight="1">
      <c r="A17" s="60" t="s">
        <v>268</v>
      </c>
      <c r="C17" s="71">
        <v>26907284</v>
      </c>
      <c r="D17" s="71"/>
      <c r="E17" s="71">
        <v>39816702</v>
      </c>
      <c r="F17" s="71"/>
      <c r="G17" s="73">
        <v>0</v>
      </c>
      <c r="H17" s="71"/>
      <c r="I17" s="73">
        <v>365426</v>
      </c>
    </row>
    <row r="18" spans="1:9" ht="22.9" customHeight="1">
      <c r="A18" s="60" t="s">
        <v>210</v>
      </c>
      <c r="C18" s="71">
        <v>8737384</v>
      </c>
      <c r="D18" s="71"/>
      <c r="E18" s="71">
        <v>-4285079</v>
      </c>
      <c r="F18" s="71"/>
      <c r="G18" s="74">
        <v>2246841</v>
      </c>
      <c r="H18" s="71"/>
      <c r="I18" s="74">
        <v>852919</v>
      </c>
    </row>
    <row r="19" spans="1:9" ht="22.9" customHeight="1">
      <c r="A19" s="60" t="s">
        <v>269</v>
      </c>
      <c r="C19" s="71">
        <v>894934</v>
      </c>
      <c r="D19" s="71"/>
      <c r="E19" s="71">
        <v>0</v>
      </c>
      <c r="F19" s="71"/>
      <c r="G19" s="71">
        <v>894934</v>
      </c>
      <c r="H19" s="71"/>
      <c r="I19" s="74">
        <v>0</v>
      </c>
    </row>
    <row r="20" spans="1:9" ht="22.9" customHeight="1">
      <c r="A20" s="60" t="s">
        <v>194</v>
      </c>
      <c r="C20" s="71">
        <v>-96997</v>
      </c>
      <c r="D20" s="71"/>
      <c r="E20" s="71">
        <v>0</v>
      </c>
      <c r="F20" s="71"/>
      <c r="G20" s="71">
        <v>-56407</v>
      </c>
      <c r="H20" s="71"/>
      <c r="I20" s="74">
        <v>0</v>
      </c>
    </row>
    <row r="21" spans="1:9" ht="22.9" customHeight="1">
      <c r="A21" s="60" t="s">
        <v>203</v>
      </c>
      <c r="C21" s="71">
        <v>-109458030</v>
      </c>
      <c r="D21" s="71"/>
      <c r="E21" s="71">
        <v>-105917000</v>
      </c>
      <c r="F21" s="71"/>
      <c r="G21" s="73">
        <v>0</v>
      </c>
      <c r="H21" s="72"/>
      <c r="I21" s="73">
        <v>508178</v>
      </c>
    </row>
    <row r="22" spans="1:9" ht="22.9" customHeight="1">
      <c r="A22" s="60" t="s">
        <v>232</v>
      </c>
      <c r="C22" s="71">
        <v>0</v>
      </c>
      <c r="D22" s="71"/>
      <c r="E22" s="71">
        <v>-9373644</v>
      </c>
      <c r="F22" s="71"/>
      <c r="G22" s="73">
        <v>0</v>
      </c>
      <c r="H22" s="72"/>
      <c r="I22" s="73">
        <v>-9934350</v>
      </c>
    </row>
    <row r="23" spans="1:9" ht="22.9" customHeight="1">
      <c r="A23" s="60" t="s">
        <v>270</v>
      </c>
      <c r="C23" s="71">
        <v>-62019566</v>
      </c>
      <c r="D23" s="71"/>
      <c r="E23" s="71">
        <v>0</v>
      </c>
      <c r="F23" s="71"/>
      <c r="G23" s="73">
        <v>-55636210</v>
      </c>
      <c r="H23" s="72"/>
      <c r="I23" s="73">
        <v>0</v>
      </c>
    </row>
    <row r="24" spans="1:9" ht="22.9" customHeight="1">
      <c r="A24" s="60" t="s">
        <v>36</v>
      </c>
      <c r="C24" s="71">
        <v>-1521098</v>
      </c>
      <c r="D24" s="71"/>
      <c r="E24" s="71">
        <v>-6765775</v>
      </c>
      <c r="F24" s="71"/>
      <c r="G24" s="73">
        <v>-126413933</v>
      </c>
      <c r="H24" s="71"/>
      <c r="I24" s="73">
        <v>-83680521</v>
      </c>
    </row>
    <row r="25" spans="1:9" ht="22.9" customHeight="1">
      <c r="A25" s="60" t="s">
        <v>177</v>
      </c>
      <c r="C25" s="71">
        <v>-88330552</v>
      </c>
      <c r="D25" s="71"/>
      <c r="E25" s="71">
        <v>-162714174</v>
      </c>
      <c r="F25" s="71"/>
      <c r="G25" s="73">
        <v>-88330552</v>
      </c>
      <c r="H25" s="71"/>
      <c r="I25" s="73">
        <v>-162714174</v>
      </c>
    </row>
    <row r="26" spans="1:9" ht="22.9" customHeight="1">
      <c r="A26" s="60" t="s">
        <v>117</v>
      </c>
      <c r="C26" s="73">
        <v>304103122</v>
      </c>
      <c r="D26" s="71"/>
      <c r="E26" s="73">
        <v>317533656</v>
      </c>
      <c r="F26" s="71"/>
      <c r="G26" s="73">
        <v>268111202</v>
      </c>
      <c r="H26" s="71"/>
      <c r="I26" s="73">
        <v>233768948</v>
      </c>
    </row>
    <row r="27" spans="1:9" ht="22.9" customHeight="1">
      <c r="A27" s="60" t="s">
        <v>94</v>
      </c>
      <c r="C27" s="75">
        <v>27924468</v>
      </c>
      <c r="D27" s="71"/>
      <c r="E27" s="75">
        <v>31107000</v>
      </c>
      <c r="F27" s="71"/>
      <c r="G27" s="75">
        <v>26067537</v>
      </c>
      <c r="H27" s="71"/>
      <c r="I27" s="75">
        <v>18294000</v>
      </c>
    </row>
    <row r="28" spans="1:9" ht="22.9" customHeight="1">
      <c r="A28" s="60" t="s">
        <v>248</v>
      </c>
      <c r="C28" s="71">
        <f>SUM(C8:C27)</f>
        <v>-460496492</v>
      </c>
      <c r="D28" s="71"/>
      <c r="E28" s="71">
        <f>SUM(E8:E27)</f>
        <v>-564810687.02999997</v>
      </c>
      <c r="F28" s="71"/>
      <c r="G28" s="71">
        <f>SUM(G8:G27)</f>
        <v>-342080964</v>
      </c>
      <c r="H28" s="71"/>
      <c r="I28" s="71">
        <f>SUM(I8:I27)</f>
        <v>-444174105</v>
      </c>
    </row>
    <row r="29" spans="1:9" ht="22.9" customHeight="1">
      <c r="A29" s="60" t="s">
        <v>37</v>
      </c>
      <c r="C29" s="71"/>
      <c r="D29" s="71"/>
      <c r="E29" s="71"/>
      <c r="F29" s="71"/>
      <c r="G29" s="71"/>
      <c r="H29" s="71"/>
      <c r="I29" s="71"/>
    </row>
    <row r="30" spans="1:9" ht="22.9" customHeight="1">
      <c r="A30" s="60" t="s">
        <v>80</v>
      </c>
      <c r="C30" s="71">
        <v>38506599</v>
      </c>
      <c r="D30" s="71"/>
      <c r="E30" s="71">
        <v>-31775129</v>
      </c>
      <c r="F30" s="71"/>
      <c r="G30" s="73">
        <v>65165921</v>
      </c>
      <c r="H30" s="71"/>
      <c r="I30" s="73">
        <v>-35925304</v>
      </c>
    </row>
    <row r="31" spans="1:9" ht="22.9" customHeight="1">
      <c r="A31" s="60" t="s">
        <v>118</v>
      </c>
      <c r="C31" s="71">
        <v>-11014593</v>
      </c>
      <c r="D31" s="71"/>
      <c r="E31" s="71">
        <v>525980337</v>
      </c>
      <c r="F31" s="71"/>
      <c r="G31" s="73">
        <v>64720459</v>
      </c>
      <c r="H31" s="73"/>
      <c r="I31" s="73">
        <v>388529604</v>
      </c>
    </row>
    <row r="32" spans="1:9" ht="22.9" customHeight="1">
      <c r="A32" s="60" t="s">
        <v>114</v>
      </c>
      <c r="C32" s="71">
        <v>2267453</v>
      </c>
      <c r="D32" s="71"/>
      <c r="E32" s="71">
        <v>31706626</v>
      </c>
      <c r="F32" s="71"/>
      <c r="G32" s="73">
        <v>0</v>
      </c>
      <c r="H32" s="73"/>
      <c r="I32" s="73">
        <v>0</v>
      </c>
    </row>
    <row r="33" spans="1:9" ht="22.9" customHeight="1">
      <c r="A33" s="60" t="s">
        <v>38</v>
      </c>
      <c r="C33" s="71">
        <v>4590078</v>
      </c>
      <c r="D33" s="71"/>
      <c r="E33" s="71">
        <v>17647861</v>
      </c>
      <c r="F33" s="71"/>
      <c r="G33" s="73">
        <v>-1954123</v>
      </c>
      <c r="H33" s="71"/>
      <c r="I33" s="73">
        <v>11461133</v>
      </c>
    </row>
    <row r="34" spans="1:9" ht="22.9" customHeight="1">
      <c r="A34" s="60" t="s">
        <v>39</v>
      </c>
      <c r="C34" s="71">
        <v>-14947283</v>
      </c>
      <c r="D34" s="71"/>
      <c r="E34" s="71">
        <v>78116677</v>
      </c>
      <c r="F34" s="71"/>
      <c r="G34" s="73">
        <v>-16859320</v>
      </c>
      <c r="H34" s="71"/>
      <c r="I34" s="73">
        <v>-20390497</v>
      </c>
    </row>
    <row r="35" spans="1:9" ht="22.9" customHeight="1">
      <c r="A35" s="60" t="s">
        <v>40</v>
      </c>
      <c r="C35" s="71"/>
      <c r="D35" s="71"/>
      <c r="E35" s="71"/>
      <c r="F35" s="71"/>
      <c r="G35" s="73"/>
      <c r="H35" s="71"/>
      <c r="I35" s="73"/>
    </row>
    <row r="36" spans="1:9" ht="22.9" customHeight="1">
      <c r="A36" s="60" t="s">
        <v>77</v>
      </c>
      <c r="C36" s="71">
        <v>-81246387</v>
      </c>
      <c r="D36" s="71"/>
      <c r="E36" s="71">
        <v>42176815</v>
      </c>
      <c r="F36" s="71"/>
      <c r="G36" s="73">
        <v>28447925</v>
      </c>
      <c r="H36" s="71"/>
      <c r="I36" s="73">
        <v>34379589</v>
      </c>
    </row>
    <row r="37" spans="1:9" ht="22.9" customHeight="1">
      <c r="A37" s="60" t="s">
        <v>78</v>
      </c>
      <c r="C37" s="71">
        <v>8397917</v>
      </c>
      <c r="D37" s="71"/>
      <c r="E37" s="71">
        <v>-18145403</v>
      </c>
      <c r="F37" s="71"/>
      <c r="G37" s="73">
        <v>6483658</v>
      </c>
      <c r="H37" s="71"/>
      <c r="I37" s="73">
        <v>-15578360</v>
      </c>
    </row>
    <row r="38" spans="1:9" ht="22.9" customHeight="1">
      <c r="A38" s="60" t="s">
        <v>119</v>
      </c>
      <c r="C38" s="71">
        <v>-8805132</v>
      </c>
      <c r="D38" s="71"/>
      <c r="E38" s="71">
        <v>-68702788</v>
      </c>
      <c r="F38" s="71"/>
      <c r="G38" s="73">
        <v>-24975737</v>
      </c>
      <c r="H38" s="71"/>
      <c r="I38" s="73">
        <v>-15832800</v>
      </c>
    </row>
    <row r="39" spans="1:9" ht="22.9" customHeight="1">
      <c r="A39" s="60" t="s">
        <v>218</v>
      </c>
      <c r="C39" s="71">
        <v>-20324994</v>
      </c>
      <c r="D39" s="71"/>
      <c r="E39" s="71">
        <v>0</v>
      </c>
      <c r="F39" s="71"/>
      <c r="G39" s="73">
        <v>-25141953</v>
      </c>
      <c r="H39" s="71"/>
      <c r="I39" s="73">
        <v>0</v>
      </c>
    </row>
    <row r="40" spans="1:9" ht="22.9" customHeight="1">
      <c r="A40" s="60" t="s">
        <v>41</v>
      </c>
      <c r="C40" s="71">
        <v>70645397</v>
      </c>
      <c r="D40" s="71"/>
      <c r="E40" s="71">
        <v>-43351878</v>
      </c>
      <c r="F40" s="71"/>
      <c r="G40" s="73">
        <v>42380702</v>
      </c>
      <c r="H40" s="71"/>
      <c r="I40" s="73">
        <v>-12479657</v>
      </c>
    </row>
    <row r="41" spans="1:9" ht="22.9" customHeight="1">
      <c r="A41" s="60" t="s">
        <v>233</v>
      </c>
      <c r="C41" s="71">
        <v>-13315659</v>
      </c>
      <c r="D41" s="71"/>
      <c r="E41" s="71">
        <v>128145534</v>
      </c>
      <c r="F41" s="71"/>
      <c r="G41" s="73">
        <v>-29154201</v>
      </c>
      <c r="H41" s="71"/>
      <c r="I41" s="73">
        <v>166390927</v>
      </c>
    </row>
    <row r="42" spans="1:9" ht="22.9" customHeight="1">
      <c r="A42" s="60" t="s">
        <v>205</v>
      </c>
      <c r="C42" s="76">
        <v>0</v>
      </c>
      <c r="D42" s="71"/>
      <c r="E42" s="76">
        <v>-1700000</v>
      </c>
      <c r="F42" s="71"/>
      <c r="G42" s="75">
        <v>0</v>
      </c>
      <c r="H42" s="71"/>
      <c r="I42" s="75">
        <v>0</v>
      </c>
    </row>
    <row r="43" spans="1:9" ht="22.9" customHeight="1">
      <c r="A43" s="60" t="s">
        <v>143</v>
      </c>
      <c r="C43" s="71">
        <f>SUM(C28:C42)</f>
        <v>-485743096</v>
      </c>
      <c r="D43" s="71"/>
      <c r="E43" s="71">
        <f>SUM(E28:E42)</f>
        <v>95287964.970000029</v>
      </c>
      <c r="F43" s="71"/>
      <c r="G43" s="71">
        <f>SUM(G28:G42)</f>
        <v>-232967633</v>
      </c>
      <c r="H43" s="71"/>
      <c r="I43" s="71">
        <f>SUM(I28:I42)</f>
        <v>56380530</v>
      </c>
    </row>
    <row r="44" spans="1:9" ht="22.9" customHeight="1">
      <c r="A44" s="60" t="s">
        <v>42</v>
      </c>
      <c r="C44" s="71">
        <v>1640529</v>
      </c>
      <c r="D44" s="71"/>
      <c r="E44" s="71">
        <v>4309598</v>
      </c>
      <c r="F44" s="71"/>
      <c r="G44" s="73">
        <v>8316229</v>
      </c>
      <c r="H44" s="71"/>
      <c r="I44" s="73">
        <v>6964017</v>
      </c>
    </row>
    <row r="45" spans="1:9" ht="22.9" customHeight="1">
      <c r="A45" s="60" t="s">
        <v>43</v>
      </c>
      <c r="C45" s="71">
        <v>-10919784</v>
      </c>
      <c r="D45" s="71"/>
      <c r="E45" s="71">
        <v>-8705985</v>
      </c>
      <c r="F45" s="71"/>
      <c r="G45" s="73">
        <v>0</v>
      </c>
      <c r="H45" s="71"/>
      <c r="I45" s="73">
        <v>-5965738</v>
      </c>
    </row>
    <row r="46" spans="1:9" ht="22.9" customHeight="1">
      <c r="A46" s="77" t="s">
        <v>144</v>
      </c>
      <c r="C46" s="78">
        <f>SUM(C43:C45)</f>
        <v>-495022351</v>
      </c>
      <c r="D46" s="71"/>
      <c r="E46" s="78">
        <f>SUM(E43:E45)</f>
        <v>90891577.970000029</v>
      </c>
      <c r="F46" s="71"/>
      <c r="G46" s="78">
        <f>SUM(G43:G45)</f>
        <v>-224651404</v>
      </c>
      <c r="H46" s="71"/>
      <c r="I46" s="78">
        <f>SUM(I43:I45)</f>
        <v>57378809</v>
      </c>
    </row>
    <row r="47" spans="1:9" ht="22.9" customHeight="1">
      <c r="A47" s="77"/>
      <c r="C47" s="71"/>
      <c r="D47" s="71"/>
      <c r="E47" s="71"/>
      <c r="F47" s="71"/>
      <c r="G47" s="71"/>
      <c r="H47" s="71"/>
      <c r="I47" s="71"/>
    </row>
    <row r="48" spans="1:9" ht="22.9" customHeight="1">
      <c r="C48" s="71"/>
      <c r="D48" s="71"/>
      <c r="E48" s="71"/>
      <c r="F48" s="71"/>
      <c r="G48" s="71"/>
      <c r="H48" s="71"/>
      <c r="I48" s="71"/>
    </row>
    <row r="49" spans="1:9" ht="22.9" customHeight="1">
      <c r="C49" s="71"/>
      <c r="D49" s="71"/>
      <c r="E49" s="71"/>
      <c r="F49" s="71"/>
      <c r="G49" s="71"/>
      <c r="H49" s="71"/>
      <c r="I49" s="71"/>
    </row>
    <row r="50" spans="1:9" ht="22.9" customHeight="1">
      <c r="A50" s="79" t="s">
        <v>195</v>
      </c>
      <c r="B50" s="57"/>
      <c r="C50" s="58"/>
      <c r="D50" s="57"/>
      <c r="E50" s="58"/>
      <c r="F50" s="57"/>
      <c r="G50" s="59"/>
      <c r="H50" s="57"/>
      <c r="I50" s="58"/>
    </row>
    <row r="51" spans="1:9" ht="22.9" customHeight="1">
      <c r="A51" s="79" t="s">
        <v>44</v>
      </c>
      <c r="B51" s="57"/>
      <c r="C51" s="58"/>
      <c r="D51" s="57"/>
      <c r="E51" s="58"/>
      <c r="F51" s="57"/>
      <c r="G51" s="59"/>
      <c r="H51" s="57"/>
      <c r="I51" s="58"/>
    </row>
    <row r="52" spans="1:9" ht="22.9" customHeight="1">
      <c r="A52" s="79" t="str">
        <f>+A3</f>
        <v>สำหรับปีสิ้นสุดวันที่ 31 ธันวาคม 2568</v>
      </c>
      <c r="B52" s="57"/>
      <c r="C52" s="58"/>
      <c r="D52" s="57"/>
      <c r="E52" s="58"/>
      <c r="F52" s="57"/>
      <c r="G52" s="59"/>
      <c r="H52" s="57"/>
      <c r="I52" s="58"/>
    </row>
    <row r="53" spans="1:9" ht="22.9" customHeight="1">
      <c r="A53" s="182" t="s">
        <v>238</v>
      </c>
      <c r="B53" s="182"/>
      <c r="C53" s="182"/>
      <c r="D53" s="182"/>
      <c r="E53" s="182"/>
      <c r="F53" s="182"/>
      <c r="G53" s="182"/>
      <c r="H53" s="182"/>
      <c r="I53" s="182"/>
    </row>
    <row r="54" spans="1:9" s="61" customFormat="1" ht="22.9" customHeight="1">
      <c r="C54" s="62"/>
      <c r="D54" s="63" t="s">
        <v>0</v>
      </c>
      <c r="E54" s="62"/>
      <c r="F54" s="64"/>
      <c r="G54" s="65"/>
      <c r="H54" s="63" t="s">
        <v>1</v>
      </c>
      <c r="I54" s="62"/>
    </row>
    <row r="55" spans="1:9" ht="22.9" customHeight="1">
      <c r="C55" s="66">
        <f>+C6</f>
        <v>2568</v>
      </c>
      <c r="D55" s="66"/>
      <c r="E55" s="66">
        <f>+E6</f>
        <v>2567</v>
      </c>
      <c r="F55" s="67"/>
      <c r="G55" s="66">
        <f>+G6</f>
        <v>2568</v>
      </c>
      <c r="H55" s="66"/>
      <c r="I55" s="66">
        <f>+I6</f>
        <v>2567</v>
      </c>
    </row>
    <row r="56" spans="1:9" ht="22.9" customHeight="1">
      <c r="A56" s="61" t="s">
        <v>45</v>
      </c>
      <c r="C56" s="80"/>
      <c r="D56" s="80"/>
      <c r="E56" s="80"/>
      <c r="F56" s="80"/>
      <c r="G56" s="81"/>
      <c r="H56" s="80"/>
      <c r="I56" s="81"/>
    </row>
    <row r="57" spans="1:9" ht="22.9" customHeight="1">
      <c r="A57" s="60" t="s">
        <v>187</v>
      </c>
      <c r="C57" s="71">
        <v>1301095</v>
      </c>
      <c r="D57" s="71"/>
      <c r="E57" s="71">
        <v>2124361</v>
      </c>
      <c r="F57" s="71"/>
      <c r="G57" s="73">
        <v>431064</v>
      </c>
      <c r="H57" s="71"/>
      <c r="I57" s="73">
        <v>-364766</v>
      </c>
    </row>
    <row r="58" spans="1:9" ht="22.9" customHeight="1">
      <c r="A58" s="60" t="s">
        <v>169</v>
      </c>
      <c r="C58" s="71">
        <v>-23391877</v>
      </c>
      <c r="D58" s="71"/>
      <c r="E58" s="71">
        <v>-17993843</v>
      </c>
      <c r="F58" s="71"/>
      <c r="G58" s="73">
        <v>-516569725</v>
      </c>
      <c r="H58" s="71"/>
      <c r="I58" s="73">
        <v>-557632333</v>
      </c>
    </row>
    <row r="59" spans="1:9" ht="22.9" customHeight="1">
      <c r="A59" s="60" t="s">
        <v>271</v>
      </c>
      <c r="C59" s="71">
        <v>0</v>
      </c>
      <c r="D59" s="71"/>
      <c r="E59" s="71">
        <v>0</v>
      </c>
      <c r="F59" s="71"/>
      <c r="G59" s="73">
        <v>-14999099</v>
      </c>
      <c r="H59" s="71"/>
      <c r="I59" s="73">
        <v>0</v>
      </c>
    </row>
    <row r="60" spans="1:9" ht="22.9" customHeight="1">
      <c r="A60" s="60" t="s">
        <v>170</v>
      </c>
      <c r="C60" s="71">
        <v>-1849735</v>
      </c>
      <c r="D60" s="71"/>
      <c r="E60" s="71">
        <v>-9311058</v>
      </c>
      <c r="F60" s="71"/>
      <c r="G60" s="71">
        <v>-4632283</v>
      </c>
      <c r="H60" s="71"/>
      <c r="I60" s="71">
        <v>-5519396</v>
      </c>
    </row>
    <row r="61" spans="1:9" ht="22.9" customHeight="1">
      <c r="A61" s="60" t="s">
        <v>158</v>
      </c>
      <c r="C61" s="71">
        <v>-41336501</v>
      </c>
      <c r="D61" s="71"/>
      <c r="E61" s="82">
        <v>0</v>
      </c>
      <c r="F61" s="71"/>
      <c r="G61" s="71">
        <v>-2375990</v>
      </c>
      <c r="H61" s="71"/>
      <c r="I61" s="71">
        <v>0</v>
      </c>
    </row>
    <row r="62" spans="1:9" ht="22.9" customHeight="1">
      <c r="A62" s="60" t="s">
        <v>235</v>
      </c>
      <c r="C62" s="71">
        <v>0</v>
      </c>
      <c r="D62" s="71"/>
      <c r="E62" s="82">
        <v>0</v>
      </c>
      <c r="F62" s="71"/>
      <c r="G62" s="71">
        <v>0</v>
      </c>
      <c r="H62" s="71"/>
      <c r="I62" s="71">
        <v>2100</v>
      </c>
    </row>
    <row r="63" spans="1:9" ht="22.9" customHeight="1">
      <c r="A63" s="60" t="s">
        <v>236</v>
      </c>
      <c r="C63" s="71">
        <v>0</v>
      </c>
      <c r="D63" s="71"/>
      <c r="E63" s="82">
        <v>0</v>
      </c>
      <c r="F63" s="71"/>
      <c r="G63" s="71">
        <v>300</v>
      </c>
      <c r="H63" s="71"/>
      <c r="I63" s="71">
        <v>30</v>
      </c>
    </row>
    <row r="64" spans="1:9" ht="22.9" customHeight="1">
      <c r="A64" s="60" t="s">
        <v>188</v>
      </c>
      <c r="C64" s="71">
        <v>1364721</v>
      </c>
      <c r="D64" s="71"/>
      <c r="E64" s="71">
        <v>29852644</v>
      </c>
      <c r="F64" s="71"/>
      <c r="G64" s="71">
        <v>1324131</v>
      </c>
      <c r="H64" s="71"/>
      <c r="I64" s="71">
        <v>21575350</v>
      </c>
    </row>
    <row r="65" spans="1:9" ht="22.9" customHeight="1">
      <c r="A65" s="60" t="s">
        <v>234</v>
      </c>
      <c r="C65" s="71">
        <v>0</v>
      </c>
      <c r="D65" s="71"/>
      <c r="E65" s="71">
        <v>-17491445</v>
      </c>
      <c r="F65" s="71"/>
      <c r="G65" s="71">
        <v>0</v>
      </c>
      <c r="H65" s="71"/>
      <c r="I65" s="71">
        <v>-2187380</v>
      </c>
    </row>
    <row r="66" spans="1:9" ht="22.9" customHeight="1">
      <c r="A66" s="60" t="s">
        <v>159</v>
      </c>
      <c r="C66" s="71">
        <v>-7149087</v>
      </c>
      <c r="D66" s="71"/>
      <c r="E66" s="71">
        <v>-5831863</v>
      </c>
      <c r="F66" s="71"/>
      <c r="G66" s="71">
        <v>-6352863</v>
      </c>
      <c r="H66" s="71"/>
      <c r="I66" s="71">
        <v>-60819</v>
      </c>
    </row>
    <row r="67" spans="1:9" ht="22.9" customHeight="1">
      <c r="A67" s="60" t="s">
        <v>189</v>
      </c>
      <c r="C67" s="71">
        <v>88330552</v>
      </c>
      <c r="D67" s="71"/>
      <c r="E67" s="71">
        <v>162714174</v>
      </c>
      <c r="F67" s="71"/>
      <c r="G67" s="71">
        <v>88330552</v>
      </c>
      <c r="H67" s="71"/>
      <c r="I67" s="71">
        <v>162714174</v>
      </c>
    </row>
    <row r="68" spans="1:9" ht="22.9" customHeight="1">
      <c r="A68" s="83" t="s">
        <v>171</v>
      </c>
      <c r="C68" s="78">
        <f>SUM(C57:C67)</f>
        <v>17269168</v>
      </c>
      <c r="D68" s="71"/>
      <c r="E68" s="78">
        <f>SUM(E57:E67)</f>
        <v>144062970</v>
      </c>
      <c r="F68" s="71"/>
      <c r="G68" s="78">
        <f>SUM(G57:G67)</f>
        <v>-454843913</v>
      </c>
      <c r="H68" s="71"/>
      <c r="I68" s="78">
        <f>SUM(I57:I67)</f>
        <v>-381473040</v>
      </c>
    </row>
    <row r="69" spans="1:9" ht="22.9" customHeight="1">
      <c r="A69" s="83"/>
      <c r="C69" s="71"/>
      <c r="D69" s="71"/>
      <c r="E69" s="71"/>
      <c r="F69" s="71"/>
      <c r="G69" s="71"/>
      <c r="H69" s="71"/>
      <c r="I69" s="71"/>
    </row>
    <row r="70" spans="1:9" ht="22.9" customHeight="1">
      <c r="A70" s="61" t="s">
        <v>46</v>
      </c>
      <c r="B70" s="61"/>
      <c r="C70" s="71"/>
      <c r="D70" s="71"/>
      <c r="E70" s="71"/>
      <c r="F70" s="71"/>
      <c r="G70" s="71"/>
      <c r="H70" s="71"/>
      <c r="I70" s="71"/>
    </row>
    <row r="71" spans="1:9" ht="22.9" customHeight="1">
      <c r="A71" s="60" t="s">
        <v>172</v>
      </c>
      <c r="B71" s="61"/>
      <c r="C71" s="71">
        <v>705154717</v>
      </c>
      <c r="D71" s="71"/>
      <c r="E71" s="71">
        <v>550065516</v>
      </c>
      <c r="F71" s="71"/>
      <c r="G71" s="73">
        <v>734418051</v>
      </c>
      <c r="H71" s="71"/>
      <c r="I71" s="73">
        <v>536309122</v>
      </c>
    </row>
    <row r="72" spans="1:9" ht="22.9" customHeight="1">
      <c r="A72" s="60" t="s">
        <v>140</v>
      </c>
      <c r="C72" s="71">
        <v>86258000</v>
      </c>
      <c r="D72" s="71"/>
      <c r="E72" s="71">
        <v>291156479</v>
      </c>
      <c r="F72" s="71"/>
      <c r="G72" s="73">
        <v>19300000</v>
      </c>
      <c r="H72" s="71"/>
      <c r="I72" s="73">
        <v>277656479</v>
      </c>
    </row>
    <row r="73" spans="1:9" ht="22.9" customHeight="1">
      <c r="A73" s="60" t="s">
        <v>211</v>
      </c>
      <c r="C73" s="71">
        <v>-9522270</v>
      </c>
      <c r="D73" s="71"/>
      <c r="E73" s="71">
        <v>-20000000</v>
      </c>
      <c r="F73" s="71"/>
      <c r="G73" s="71">
        <v>-9522270</v>
      </c>
      <c r="H73" s="71"/>
      <c r="I73" s="73">
        <v>-20000000</v>
      </c>
    </row>
    <row r="74" spans="1:9" ht="22.9" customHeight="1">
      <c r="A74" s="60" t="s">
        <v>204</v>
      </c>
      <c r="C74" s="71">
        <v>-14863632</v>
      </c>
      <c r="D74" s="73"/>
      <c r="E74" s="71">
        <v>-11672238</v>
      </c>
      <c r="F74" s="73"/>
      <c r="G74" s="73">
        <v>0</v>
      </c>
      <c r="H74" s="73"/>
      <c r="I74" s="73">
        <v>0</v>
      </c>
    </row>
    <row r="75" spans="1:9" ht="22.9" customHeight="1">
      <c r="A75" s="60" t="s">
        <v>97</v>
      </c>
      <c r="C75" s="71">
        <v>881600000</v>
      </c>
      <c r="D75" s="73"/>
      <c r="E75" s="71">
        <v>496999713</v>
      </c>
      <c r="F75" s="73"/>
      <c r="G75" s="71">
        <v>881600000</v>
      </c>
      <c r="H75" s="73"/>
      <c r="I75" s="71">
        <v>493302513</v>
      </c>
    </row>
    <row r="76" spans="1:9" ht="22.9" customHeight="1">
      <c r="A76" s="60" t="s">
        <v>102</v>
      </c>
      <c r="C76" s="73">
        <v>-1253950000</v>
      </c>
      <c r="D76" s="73"/>
      <c r="E76" s="73">
        <v>-1200000000</v>
      </c>
      <c r="F76" s="73"/>
      <c r="G76" s="73">
        <v>-1063950000</v>
      </c>
      <c r="H76" s="73"/>
      <c r="I76" s="73">
        <v>-750000000</v>
      </c>
    </row>
    <row r="77" spans="1:9" ht="22.9" customHeight="1">
      <c r="A77" s="60" t="s">
        <v>98</v>
      </c>
      <c r="C77" s="73">
        <v>-31515410</v>
      </c>
      <c r="D77" s="73"/>
      <c r="E77" s="73">
        <v>-16731000</v>
      </c>
      <c r="F77" s="73"/>
      <c r="G77" s="73">
        <v>-31515410</v>
      </c>
      <c r="H77" s="73"/>
      <c r="I77" s="73">
        <v>-11920000</v>
      </c>
    </row>
    <row r="78" spans="1:9" ht="22.9" customHeight="1">
      <c r="A78" s="60" t="s">
        <v>206</v>
      </c>
      <c r="C78" s="73">
        <v>328198949</v>
      </c>
      <c r="D78" s="73"/>
      <c r="E78" s="73">
        <v>0</v>
      </c>
      <c r="F78" s="73"/>
      <c r="G78" s="73">
        <v>328198949</v>
      </c>
      <c r="H78" s="73"/>
      <c r="I78" s="73">
        <v>0</v>
      </c>
    </row>
    <row r="79" spans="1:9" ht="22.9" customHeight="1">
      <c r="A79" s="70" t="s">
        <v>136</v>
      </c>
      <c r="C79" s="71">
        <v>-5892953</v>
      </c>
      <c r="D79" s="71"/>
      <c r="E79" s="71">
        <v>-17133614</v>
      </c>
      <c r="F79" s="71"/>
      <c r="G79" s="73">
        <v>0</v>
      </c>
      <c r="H79" s="71"/>
      <c r="I79" s="73">
        <v>-841120</v>
      </c>
    </row>
    <row r="80" spans="1:9" ht="22.9" customHeight="1">
      <c r="A80" s="60" t="s">
        <v>116</v>
      </c>
      <c r="C80" s="71">
        <v>-196504997</v>
      </c>
      <c r="D80" s="71"/>
      <c r="E80" s="71">
        <v>-273764397</v>
      </c>
      <c r="F80" s="71"/>
      <c r="G80" s="73">
        <v>-162988056</v>
      </c>
      <c r="H80" s="71"/>
      <c r="I80" s="73">
        <v>-184339689</v>
      </c>
    </row>
    <row r="81" spans="1:9" ht="22.9" customHeight="1">
      <c r="A81" s="61" t="s">
        <v>174</v>
      </c>
      <c r="C81" s="78">
        <f>SUM(C71:C80)</f>
        <v>488962404</v>
      </c>
      <c r="D81" s="74"/>
      <c r="E81" s="78">
        <f>SUM(E71:E80)</f>
        <v>-201079541</v>
      </c>
      <c r="F81" s="74"/>
      <c r="G81" s="78">
        <f>SUM(G71:G80)</f>
        <v>695541264</v>
      </c>
      <c r="H81" s="74"/>
      <c r="I81" s="78">
        <f>SUM(I71:I80)</f>
        <v>340167305</v>
      </c>
    </row>
    <row r="82" spans="1:9" ht="22.9" customHeight="1">
      <c r="A82" s="61" t="s">
        <v>207</v>
      </c>
      <c r="C82" s="78">
        <v>3802665</v>
      </c>
      <c r="D82" s="71"/>
      <c r="E82" s="78">
        <v>11369769</v>
      </c>
      <c r="F82" s="71"/>
      <c r="G82" s="84">
        <v>0</v>
      </c>
      <c r="H82" s="71"/>
      <c r="I82" s="84">
        <v>0</v>
      </c>
    </row>
    <row r="83" spans="1:9" ht="22.9" customHeight="1">
      <c r="A83" s="61" t="s">
        <v>141</v>
      </c>
      <c r="C83" s="73">
        <f>C46+C68+C81+C82</f>
        <v>15011886</v>
      </c>
      <c r="D83" s="73"/>
      <c r="E83" s="73">
        <f>E46+E68+E81+E82</f>
        <v>45244775.970000029</v>
      </c>
      <c r="F83" s="74"/>
      <c r="G83" s="73">
        <f>G46+G68+G81+G82</f>
        <v>16045947</v>
      </c>
      <c r="H83" s="74"/>
      <c r="I83" s="73">
        <f>I46+I68+I81+I82</f>
        <v>16073074</v>
      </c>
    </row>
    <row r="84" spans="1:9" ht="22.9" customHeight="1">
      <c r="A84" s="61" t="s">
        <v>249</v>
      </c>
      <c r="C84" s="73">
        <f>'BS '!F9</f>
        <v>84481650</v>
      </c>
      <c r="D84" s="74"/>
      <c r="E84" s="73">
        <v>39236874</v>
      </c>
      <c r="F84" s="74"/>
      <c r="G84" s="73">
        <f>'BS '!J9</f>
        <v>23414999</v>
      </c>
      <c r="H84" s="74"/>
      <c r="I84" s="73">
        <v>7341925</v>
      </c>
    </row>
    <row r="85" spans="1:9" ht="22.9" customHeight="1" thickBot="1">
      <c r="A85" s="61" t="s">
        <v>250</v>
      </c>
      <c r="C85" s="85">
        <f>SUM(C83:C84)</f>
        <v>99493536</v>
      </c>
      <c r="D85" s="74"/>
      <c r="E85" s="85">
        <f>SUM(E83:E84)</f>
        <v>84481649.970000029</v>
      </c>
      <c r="F85" s="74"/>
      <c r="G85" s="85">
        <f>SUM(G83:G84)</f>
        <v>39460946</v>
      </c>
      <c r="H85" s="74" t="s">
        <v>84</v>
      </c>
      <c r="I85" s="85">
        <f>SUM(I83:I84)</f>
        <v>23414999</v>
      </c>
    </row>
    <row r="86" spans="1:9" ht="14.45" customHeight="1" thickTop="1">
      <c r="A86" s="61"/>
      <c r="C86" s="73"/>
      <c r="D86" s="74"/>
      <c r="E86" s="73"/>
      <c r="F86" s="74"/>
      <c r="G86" s="73"/>
      <c r="H86" s="74"/>
      <c r="I86" s="73"/>
    </row>
    <row r="87" spans="1:9" ht="22.9" customHeight="1">
      <c r="A87" s="61" t="s">
        <v>95</v>
      </c>
      <c r="C87" s="73"/>
      <c r="D87" s="74"/>
      <c r="E87" s="73"/>
      <c r="F87" s="74"/>
      <c r="G87" s="73"/>
      <c r="H87" s="74"/>
      <c r="I87" s="73"/>
    </row>
    <row r="88" spans="1:9" ht="22.9" customHeight="1">
      <c r="A88" s="60" t="s">
        <v>96</v>
      </c>
      <c r="C88" s="74"/>
      <c r="D88" s="74"/>
      <c r="E88" s="73"/>
      <c r="F88" s="74"/>
      <c r="G88" s="86"/>
      <c r="H88" s="74"/>
      <c r="I88" s="73"/>
    </row>
    <row r="89" spans="1:9" ht="22.9" customHeight="1">
      <c r="A89" s="87" t="s">
        <v>192</v>
      </c>
      <c r="B89" s="87"/>
      <c r="C89" s="88">
        <v>111412486</v>
      </c>
      <c r="D89" s="89"/>
      <c r="E89" s="88">
        <v>0</v>
      </c>
      <c r="F89" s="89"/>
      <c r="G89" s="88">
        <v>111412486</v>
      </c>
      <c r="H89" s="89"/>
      <c r="I89" s="88">
        <v>0</v>
      </c>
    </row>
    <row r="90" spans="1:9" ht="22.9" customHeight="1">
      <c r="A90" s="87" t="s">
        <v>272</v>
      </c>
      <c r="B90" s="87"/>
      <c r="C90" s="88">
        <v>1066435248</v>
      </c>
      <c r="D90" s="89"/>
      <c r="E90" s="88">
        <v>0</v>
      </c>
      <c r="F90" s="89"/>
      <c r="G90" s="88">
        <v>7316141</v>
      </c>
      <c r="H90" s="89"/>
      <c r="I90" s="88">
        <v>0</v>
      </c>
    </row>
    <row r="91" spans="1:9" ht="22.9" customHeight="1">
      <c r="A91" s="87" t="s">
        <v>273</v>
      </c>
      <c r="B91" s="87"/>
      <c r="C91" s="88">
        <v>1415206800</v>
      </c>
      <c r="D91" s="89"/>
      <c r="E91" s="88">
        <v>0</v>
      </c>
      <c r="F91" s="89"/>
      <c r="G91" s="88">
        <v>1415206800</v>
      </c>
      <c r="H91" s="89"/>
      <c r="I91" s="88">
        <v>0</v>
      </c>
    </row>
    <row r="92" spans="1:9" ht="22.9" customHeight="1">
      <c r="A92" s="87" t="s">
        <v>260</v>
      </c>
      <c r="B92" s="87"/>
      <c r="C92" s="88">
        <v>510650391</v>
      </c>
      <c r="D92" s="89"/>
      <c r="E92" s="88">
        <v>0</v>
      </c>
      <c r="F92" s="89"/>
      <c r="G92" s="88">
        <v>0</v>
      </c>
      <c r="H92" s="89"/>
      <c r="I92" s="88">
        <v>0</v>
      </c>
    </row>
    <row r="93" spans="1:9" ht="22.9" customHeight="1">
      <c r="A93" s="87" t="s">
        <v>274</v>
      </c>
      <c r="B93" s="87"/>
      <c r="C93" s="88">
        <v>284541156</v>
      </c>
      <c r="D93" s="89"/>
      <c r="E93" s="88"/>
      <c r="F93" s="89"/>
      <c r="G93" s="88">
        <v>425891759</v>
      </c>
      <c r="H93" s="89"/>
      <c r="I93" s="88"/>
    </row>
    <row r="94" spans="1:9" ht="22.9" customHeight="1">
      <c r="E94" s="73"/>
      <c r="G94" s="73"/>
      <c r="I94" s="73"/>
    </row>
    <row r="95" spans="1:9" ht="22.9" customHeight="1">
      <c r="A95" s="60" t="s">
        <v>237</v>
      </c>
      <c r="C95" s="73"/>
      <c r="E95" s="73"/>
      <c r="G95" s="73"/>
      <c r="I95" s="73"/>
    </row>
  </sheetData>
  <mergeCells count="2">
    <mergeCell ref="A4:I4"/>
    <mergeCell ref="A53:I53"/>
  </mergeCells>
  <printOptions horizontalCentered="1"/>
  <pageMargins left="0.6692913385826772" right="0.23622047244094491" top="0.70866141732283472" bottom="0.19685039370078741" header="0.51181102362204722" footer="0.19685039370078741"/>
  <pageSetup paperSize="9" scale="63" fitToHeight="6" orientation="portrait" blackAndWhite="1" r:id="rId1"/>
  <headerFooter>
    <oddFooter>&amp;R&amp;"Angsana New,ธรรมดา"&amp;20&amp;P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 </vt:lpstr>
      <vt:lpstr>PL</vt:lpstr>
      <vt:lpstr>CE1</vt:lpstr>
      <vt:lpstr>CE2</vt:lpstr>
      <vt:lpstr>CF</vt:lpstr>
      <vt:lpstr>'BS '!Print_Area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DS_team AMT</cp:lastModifiedBy>
  <cp:lastPrinted>2026-02-27T01:26:38Z</cp:lastPrinted>
  <dcterms:created xsi:type="dcterms:W3CDTF">2010-04-23T08:55:56Z</dcterms:created>
  <dcterms:modified xsi:type="dcterms:W3CDTF">2026-02-27T01:32:45Z</dcterms:modified>
</cp:coreProperties>
</file>