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ABAS-Non-Listed\- Non Listed Client Folder\Thai Reinsurance Public Company Limited\Thai Reinsurance _(YE) Dec2025\"/>
    </mc:Choice>
  </mc:AlternateContent>
  <xr:revisionPtr revIDLastSave="0" documentId="13_ncr:1_{2C11F2C0-BFE0-4163-ACEB-A72D6A3A31AF}" xr6:coauthVersionLast="47" xr6:coauthVersionMax="47" xr10:uidLastSave="{00000000-0000-0000-0000-000000000000}"/>
  <bookViews>
    <workbookView xWindow="-120" yWindow="-120" windowWidth="21840" windowHeight="13020" tabRatio="710" activeTab="4" xr2:uid="{00000000-000D-0000-FFFF-FFFF00000000}"/>
  </bookViews>
  <sheets>
    <sheet name="BS 6-7" sheetId="30" r:id="rId1"/>
    <sheet name="PL 8-9" sheetId="31" r:id="rId2"/>
    <sheet name="E10 (Conso)" sheetId="23" r:id="rId3"/>
    <sheet name="E11 (Sep)" sheetId="29" r:id="rId4"/>
    <sheet name="CF 12" sheetId="32" r:id="rId5"/>
  </sheets>
  <definedNames>
    <definedName name="_xlnm.Print_Area" localSheetId="0">'BS 6-7'!$A$1:$P$112</definedName>
    <definedName name="_xlnm.Print_Area" localSheetId="4">'CF 12'!$A$1:$L$52</definedName>
    <definedName name="_xlnm.Print_Area" localSheetId="2">'E10 (Conso)'!$A$1:$Z$43</definedName>
    <definedName name="_xlnm.Print_Area" localSheetId="3">'E11 (Sep)'!$A$1:$R$36</definedName>
    <definedName name="_xlnm.Print_Area" localSheetId="1">'PL 8-9'!$A$1:$L$108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3" i="31" l="1"/>
  <c r="F32" i="30"/>
  <c r="P20" i="29"/>
  <c r="L41" i="32" l="1"/>
  <c r="J41" i="32"/>
  <c r="H41" i="32"/>
  <c r="F41" i="32"/>
  <c r="X31" i="23"/>
  <c r="R31" i="23"/>
  <c r="P31" i="23"/>
  <c r="N31" i="23"/>
  <c r="L31" i="23"/>
  <c r="J31" i="23"/>
  <c r="H31" i="23"/>
  <c r="F31" i="23"/>
  <c r="N27" i="29"/>
  <c r="L27" i="29"/>
  <c r="J27" i="29"/>
  <c r="H27" i="29"/>
  <c r="F27" i="29"/>
  <c r="P24" i="29"/>
  <c r="R24" i="29" s="1"/>
  <c r="X18" i="23"/>
  <c r="F18" i="23"/>
  <c r="R18" i="23"/>
  <c r="P18" i="23"/>
  <c r="N18" i="23"/>
  <c r="L18" i="23"/>
  <c r="J18" i="23"/>
  <c r="H18" i="23"/>
  <c r="F17" i="29"/>
  <c r="H17" i="29"/>
  <c r="J17" i="29"/>
  <c r="L17" i="29"/>
  <c r="N17" i="29"/>
  <c r="P27" i="29" l="1"/>
  <c r="R27" i="29" s="1"/>
  <c r="T23" i="23"/>
  <c r="V23" i="23" s="1"/>
  <c r="Z23" i="23" s="1"/>
  <c r="T22" i="23"/>
  <c r="V22" i="23" s="1"/>
  <c r="Z22" i="23" s="1"/>
  <c r="T21" i="23"/>
  <c r="V21" i="23" s="1"/>
  <c r="Z21" i="23" s="1"/>
  <c r="T35" i="23"/>
  <c r="V35" i="23" s="1"/>
  <c r="Z35" i="23" s="1"/>
  <c r="T34" i="23"/>
  <c r="V34" i="23" s="1"/>
  <c r="Z34" i="23" s="1"/>
  <c r="T33" i="23"/>
  <c r="V33" i="23" s="1"/>
  <c r="Z33" i="23" s="1"/>
  <c r="T28" i="23"/>
  <c r="T29" i="23"/>
  <c r="T31" i="23" l="1"/>
  <c r="V28" i="23"/>
  <c r="Z28" i="23" l="1"/>
  <c r="F31" i="29"/>
  <c r="H31" i="29"/>
  <c r="R38" i="23"/>
  <c r="P38" i="23"/>
  <c r="N38" i="23"/>
  <c r="L38" i="23"/>
  <c r="H38" i="23"/>
  <c r="F38" i="23"/>
  <c r="P25" i="29"/>
  <c r="R25" i="29" s="1"/>
  <c r="V29" i="23" l="1"/>
  <c r="V31" i="23" s="1"/>
  <c r="Z31" i="23" s="1"/>
  <c r="F35" i="32"/>
  <c r="H35" i="32"/>
  <c r="J35" i="32"/>
  <c r="L35" i="32"/>
  <c r="F21" i="31"/>
  <c r="T36" i="23"/>
  <c r="T32" i="23"/>
  <c r="T20" i="23"/>
  <c r="T19" i="23"/>
  <c r="X25" i="23"/>
  <c r="R25" i="23"/>
  <c r="P25" i="23"/>
  <c r="N25" i="23"/>
  <c r="L25" i="23"/>
  <c r="H25" i="23"/>
  <c r="F25" i="23"/>
  <c r="T16" i="23"/>
  <c r="V16" i="23" s="1"/>
  <c r="T15" i="23"/>
  <c r="V15" i="23" s="1"/>
  <c r="H21" i="31"/>
  <c r="F74" i="31"/>
  <c r="H74" i="31"/>
  <c r="J74" i="31"/>
  <c r="L74" i="31"/>
  <c r="J26" i="31"/>
  <c r="H26" i="31"/>
  <c r="F26" i="31"/>
  <c r="H14" i="31"/>
  <c r="F14" i="31"/>
  <c r="J21" i="31"/>
  <c r="J14" i="31"/>
  <c r="H22" i="29"/>
  <c r="F22" i="29"/>
  <c r="P15" i="29"/>
  <c r="R15" i="29" s="1"/>
  <c r="P14" i="29"/>
  <c r="R14" i="29" s="1"/>
  <c r="L26" i="31"/>
  <c r="L21" i="31"/>
  <c r="L14" i="31"/>
  <c r="V18" i="23" l="1"/>
  <c r="T38" i="23"/>
  <c r="F28" i="31"/>
  <c r="F37" i="31" s="1"/>
  <c r="J28" i="31"/>
  <c r="J37" i="31" s="1"/>
  <c r="L28" i="31"/>
  <c r="L37" i="31" s="1"/>
  <c r="H28" i="31"/>
  <c r="H37" i="31" s="1"/>
  <c r="P17" i="29"/>
  <c r="T18" i="23"/>
  <c r="T25" i="23" s="1"/>
  <c r="R17" i="29"/>
  <c r="L93" i="31" l="1"/>
  <c r="J19" i="29" s="1"/>
  <c r="J93" i="31"/>
  <c r="H93" i="31"/>
  <c r="F93" i="31"/>
  <c r="N96" i="30" l="1"/>
  <c r="N100" i="30" s="1"/>
  <c r="H96" i="30"/>
  <c r="H100" i="30" s="1"/>
  <c r="N77" i="30"/>
  <c r="H77" i="30"/>
  <c r="N32" i="30"/>
  <c r="H32" i="30"/>
  <c r="H102" i="30" l="1"/>
  <c r="N102" i="30"/>
  <c r="Z16" i="23" l="1"/>
  <c r="Z18" i="23"/>
  <c r="A3" i="23" l="1"/>
  <c r="A3" i="32" s="1"/>
  <c r="Z15" i="23" l="1"/>
  <c r="F88" i="31" l="1"/>
  <c r="F95" i="31" s="1"/>
  <c r="F79" i="31"/>
  <c r="F96" i="30"/>
  <c r="F100" i="30" s="1"/>
  <c r="F77" i="30"/>
  <c r="F28" i="32"/>
  <c r="F43" i="32" s="1"/>
  <c r="J28" i="32"/>
  <c r="F102" i="30" l="1"/>
  <c r="J43" i="32"/>
  <c r="J47" i="32" s="1"/>
  <c r="F47" i="32"/>
  <c r="P28" i="29" l="1"/>
  <c r="J88" i="31"/>
  <c r="J95" i="31" s="1"/>
  <c r="J79" i="31"/>
  <c r="F81" i="31"/>
  <c r="F97" i="31" s="1"/>
  <c r="F40" i="31"/>
  <c r="F99" i="31" l="1"/>
  <c r="F49" i="31"/>
  <c r="N31" i="29"/>
  <c r="J81" i="31"/>
  <c r="J97" i="31" s="1"/>
  <c r="F102" i="31" l="1"/>
  <c r="F105" i="31" s="1"/>
  <c r="F46" i="31"/>
  <c r="V36" i="23"/>
  <c r="L31" i="29"/>
  <c r="L96" i="30"/>
  <c r="L100" i="30" s="1"/>
  <c r="L77" i="30"/>
  <c r="L32" i="30"/>
  <c r="V32" i="23" l="1"/>
  <c r="J38" i="23"/>
  <c r="Z36" i="23"/>
  <c r="P29" i="29"/>
  <c r="P31" i="29" s="1"/>
  <c r="L102" i="30"/>
  <c r="J96" i="30"/>
  <c r="P96" i="30"/>
  <c r="Z32" i="23" l="1"/>
  <c r="V38" i="23"/>
  <c r="R29" i="29"/>
  <c r="L28" i="32"/>
  <c r="H28" i="32"/>
  <c r="L79" i="31"/>
  <c r="L19" i="29" s="1"/>
  <c r="H79" i="31"/>
  <c r="L22" i="29" l="1"/>
  <c r="L43" i="32"/>
  <c r="L47" i="32" s="1"/>
  <c r="H88" i="31" l="1"/>
  <c r="H95" i="31" s="1"/>
  <c r="P100" i="30" l="1"/>
  <c r="J100" i="30"/>
  <c r="A1" i="32"/>
  <c r="A3" i="29"/>
  <c r="A108" i="31"/>
  <c r="L88" i="31"/>
  <c r="N19" i="29" s="1"/>
  <c r="P19" i="29" s="1"/>
  <c r="R19" i="29" s="1"/>
  <c r="L81" i="31"/>
  <c r="H81" i="31"/>
  <c r="H97" i="31" s="1"/>
  <c r="A58" i="31"/>
  <c r="A1" i="31"/>
  <c r="A56" i="31" s="1"/>
  <c r="A112" i="30"/>
  <c r="P77" i="30"/>
  <c r="J77" i="30"/>
  <c r="A57" i="30"/>
  <c r="P32" i="30"/>
  <c r="J32" i="30"/>
  <c r="V20" i="23" l="1"/>
  <c r="H99" i="31"/>
  <c r="H102" i="31" s="1"/>
  <c r="L95" i="31"/>
  <c r="L97" i="31" s="1"/>
  <c r="L40" i="31"/>
  <c r="H43" i="32"/>
  <c r="H47" i="32" s="1"/>
  <c r="J102" i="30"/>
  <c r="P102" i="30"/>
  <c r="N22" i="29" l="1"/>
  <c r="Z20" i="23"/>
  <c r="L99" i="31"/>
  <c r="L49" i="31" l="1"/>
  <c r="J18" i="29"/>
  <c r="P22" i="29"/>
  <c r="R20" i="29"/>
  <c r="L46" i="31"/>
  <c r="H40" i="31"/>
  <c r="J40" i="31"/>
  <c r="L102" i="31"/>
  <c r="L105" i="31" s="1"/>
  <c r="H49" i="31" l="1"/>
  <c r="J25" i="23"/>
  <c r="J99" i="31"/>
  <c r="J102" i="31" s="1"/>
  <c r="J105" i="31" s="1"/>
  <c r="J49" i="31"/>
  <c r="H46" i="31"/>
  <c r="J22" i="29"/>
  <c r="R18" i="29"/>
  <c r="R22" i="29" s="1"/>
  <c r="H105" i="31"/>
  <c r="V19" i="23" l="1"/>
  <c r="V25" i="23" s="1"/>
  <c r="J31" i="29"/>
  <c r="J46" i="31"/>
  <c r="Z19" i="23" l="1"/>
  <c r="Z25" i="23" s="1"/>
  <c r="R28" i="29"/>
  <c r="R31" i="29" s="1"/>
  <c r="Z29" i="23" l="1"/>
  <c r="X38" i="23"/>
  <c r="Z38" i="23" l="1"/>
</calcChain>
</file>

<file path=xl/sharedStrings.xml><?xml version="1.0" encoding="utf-8"?>
<sst xmlns="http://schemas.openxmlformats.org/spreadsheetml/2006/main" count="404" uniqueCount="212">
  <si>
    <t>บริษัท ไทยรับประกันภัยต่อ จำกัด (มหาชน)</t>
  </si>
  <si>
    <t>งบฐานะการเงิน</t>
  </si>
  <si>
    <t>ณ วันที่ 31 ธันวาคม พ.ศ. 2568</t>
  </si>
  <si>
    <t>งบการเงินรวม</t>
  </si>
  <si>
    <t>งบการเงินเฉพาะกิจการ</t>
  </si>
  <si>
    <t>(ปรับปรุงใหม่)</t>
  </si>
  <si>
    <t>31 ธันวาคม</t>
  </si>
  <si>
    <t>1 มกราคม</t>
  </si>
  <si>
    <t>พ.ศ. 2568</t>
  </si>
  <si>
    <t>พ.ศ. 2567</t>
  </si>
  <si>
    <t>หมายเหตุ</t>
  </si>
  <si>
    <t>บาท</t>
  </si>
  <si>
    <t>สินทรัพย์</t>
  </si>
  <si>
    <t>รายได้จากการลงทุนค้างรับ</t>
  </si>
  <si>
    <t>สินทรัพย์จากสัญญาประกันภัย</t>
  </si>
  <si>
    <t>18</t>
  </si>
  <si>
    <t>สินทรัพย์จากสัญญาประกันภัยต่อ</t>
  </si>
  <si>
    <t>สินทรัพย์ทางการเงินตราสารหนี้</t>
  </si>
  <si>
    <t>สินทรัพย์ทางการเงินตราสารทุน</t>
  </si>
  <si>
    <t>เงินให้กู้ยืมและดอกเบี้ยค้างรับ</t>
  </si>
  <si>
    <t>12</t>
  </si>
  <si>
    <t>เงินลงทุนในบริษัทย่อย</t>
  </si>
  <si>
    <t>13</t>
  </si>
  <si>
    <t>เงินลงทุนในบริษัทร่วม</t>
  </si>
  <si>
    <t>เงินลงทุนในการร่วมค้า</t>
  </si>
  <si>
    <t>ทรัพย์สินรอการขาย</t>
  </si>
  <si>
    <t>ที่ดิน อาคารและอุปกรณ์สุทธิ</t>
  </si>
  <si>
    <t>14</t>
  </si>
  <si>
    <t>สินทรัพย์สิทธิการใช้สุทธิ</t>
  </si>
  <si>
    <t>15</t>
  </si>
  <si>
    <t>สินทรัพย์ไม่มีตัวตนสุทธิ</t>
  </si>
  <si>
    <t>16</t>
  </si>
  <si>
    <t>สินทรัพย์ภาษีเงินได้รอตัดบัญชีสุทธิ</t>
  </si>
  <si>
    <t>17</t>
  </si>
  <si>
    <t>สินทรัพย์อื่น</t>
  </si>
  <si>
    <t>ภาษีเงินได้นิติบุคคลรอเรียกคืน</t>
  </si>
  <si>
    <t>รวมสินทรัพย์</t>
  </si>
  <si>
    <t>หมายเหตุประกอบงบการเงินเป็นส่วนหนึ่งของงบการเงินฉบับนี้</t>
  </si>
  <si>
    <t>หนี้สินและส่วนของเจ้าของ</t>
  </si>
  <si>
    <t>หนี้สิน</t>
  </si>
  <si>
    <t>หนี้สินจากสัญญาประกันภัย</t>
  </si>
  <si>
    <t>หนี้สินจากสัญญาประกันภัยต่อ</t>
  </si>
  <si>
    <t>หนี้สินตราสารอนุพันธ์</t>
  </si>
  <si>
    <t>ภาษีเงินได้นิติบุคคลค้างจ่าย</t>
  </si>
  <si>
    <t>ภาระผูกพันผลประโยชน์พนักงาน</t>
  </si>
  <si>
    <t>หนี้สินตามสัญญาเช่า</t>
  </si>
  <si>
    <t>หนี้สินอื่น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</si>
  <si>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</si>
  <si>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</si>
  <si>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</si>
  <si>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</si>
  <si>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หุ้นสามัญจำนวน 4,214,993,832 หุ้น </t>
  </si>
  <si>
    <t xml:space="preserve">  มูลค่าที่ตราไว้หุ้นละ 0.88 บาท</t>
  </si>
  <si>
    <t>ทุนที่ออกและชำระแล้ว</t>
  </si>
  <si>
    <t xml:space="preserve">  มูลค่าที่ได้รับชำระแล้วหุ้นละ 0.88 บาท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</si>
  <si>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</si>
  <si>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</si>
  <si>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</si>
  <si>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</si>
  <si>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</si>
  <si>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</si>
  <si>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รวมส่วนของเจ้าของ</t>
  </si>
  <si>
    <t>รวมหนี้สินและส่วนของเจ้าของ</t>
  </si>
  <si>
    <t>สำหรับปีสิ้นสุดวันที่ 31 ธันวาคม พ.ศ. 2568</t>
  </si>
  <si>
    <t>รายได้จากการประกันภัย</t>
  </si>
  <si>
    <t>ค่าใช้จ่ายในการบริการประกันภัย</t>
  </si>
  <si>
    <t xml:space="preserve">รายได้(ค่าใช้จ่าย)สุทธิจากสัญญาประกันภัยต่อที่ถือไว้ </t>
  </si>
  <si>
    <t>ผลการดำเนินงานการบริการประกันภัย</t>
  </si>
  <si>
    <t>รายได้จากการลงทุนสุทธิ</t>
  </si>
  <si>
    <t>21</t>
  </si>
  <si>
    <t xml:space="preserve">รายได้จากการลงทุนสุทธิ </t>
  </si>
  <si>
    <t>รายได้(ค่าใช้จ่าย)ทางการเงินจากสัญญาประกันภัยที่ออก</t>
  </si>
  <si>
    <t>รายได้(ค่าใช้จ่าย)ทางการเงินจากสัญญาประกันภัยต่อที่ถือไว้</t>
  </si>
  <si>
    <t>รายได้(ค่าใช้จ่าย)ทางการเงินจากสัญญาประกันภัยสุทธิ</t>
  </si>
  <si>
    <t>รายได้จากการให้บริการ</t>
  </si>
  <si>
    <t>ค่าใช้จ่ายจากการให้บริการ</t>
  </si>
  <si>
    <t>ค่าใช้จ่ายในการดำเนินงาน</t>
  </si>
  <si>
    <t>ต้นทุนทางการเงิน</t>
  </si>
  <si>
    <t>ส่วนแบ่งขาดทุนจากเงินลงทุนในบริษัทร่วมและการร่วมค้า</t>
  </si>
  <si>
    <t>รายได้(ค่าใช้จ่าย)อื่น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</si>
  <si>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</si>
  <si>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</si>
  <si>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กำไร(ขาดทุน)สุทธิสำหรับปี</t>
  </si>
  <si>
    <t>การแบ่งปันกำไร(ขาดทุน)สุทธิ:</t>
  </si>
  <si>
    <t>ส่วนของผู้เป็นเจ้าของของบริษัท</t>
  </si>
  <si>
    <t>ส่วนที่เป็นของผู้มีส่วนได้เสียที่ไม่มีอำนาจควบคุมในบริษัทย่อย</t>
  </si>
  <si>
    <t>กำไร(ขาดทุน)ต่อหุ้น - ส่วนของผู้เป็นเจ้าของของบริษัท</t>
  </si>
  <si>
    <t>กำไร(ขาดทุน)ต่อหุ้นขั้นพื้นฐาน</t>
  </si>
  <si>
    <t>กำไร(ขาดทุน)เบ็ดเสร็จอื่น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</si>
  <si>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</si>
  <si>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</si>
  <si>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</si>
  <si>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 xml:space="preserve">   ที่เป็นเงินตราต่างประเทศ - สุทธิจากภาษีเงินได้</t>
  </si>
  <si>
    <t>กำไร(ขาดทุน)จากการวัดมูลค่าเงินลงทุนในตราสารหนี้ที่วัดมูลค่ายุติธรรม</t>
  </si>
  <si>
    <t xml:space="preserve">   ผ่านกำไรขาดทุนเบ็ดเสร็จอื่น</t>
  </si>
  <si>
    <t xml:space="preserve">   ผ่านกำไรขาดทุนเบ็ดเสร็จอื่น - สุทธิจากภาษีเงินได้</t>
  </si>
  <si>
    <t>รวมรายการที่จัดประเภทรายการใหม่เข้าไปไว้ในกำไรหรือขาดทุนในภายหลัง</t>
  </si>
  <si>
    <t>รายการที่จะไม่จัดประเภทรายการใหม่เข้าไปไว้ในกำไรหรือขาดทุนในภายหลัง</t>
  </si>
  <si>
    <t>ขาดทุนจากการวัดมูลค่าเงินลงทุนในตราสารทุนด้วยมูลค่ายุติธรรม</t>
  </si>
  <si>
    <t>ขาดทุนจากการประมาณการตามหลักคณิตศาสตร์ประกันภัย</t>
  </si>
  <si>
    <t xml:space="preserve">   - สุทธิจากภาษีเงินได้</t>
  </si>
  <si>
    <t>รวมรายการที่จะไม่จัดประเภทรายการใหม่เข้าไปไว้ในกำไรหรือขาดทุนในภายหลัง</t>
  </si>
  <si>
    <t>ขาดทุนเบ็ดเสร็จอื่นสุทธิสำหรับปีสุทธิจากภาษีเงินได้</t>
  </si>
  <si>
    <t>กำไร(ขาดทุน)เบ็ดเสร็จรวมสำหรับปี</t>
  </si>
  <si>
    <t>การแบ่งปันกำไร(ขาดทุน)เบ็ดเสร็จรวม:</t>
  </si>
  <si>
    <t>ตราสารหนี้ที่วัด</t>
  </si>
  <si>
    <t xml:space="preserve"> ผลต่างของอัตราแลกเปลี่ยน</t>
  </si>
  <si>
    <t>ตราสารทุนที่</t>
  </si>
  <si>
    <t>ส่วนเกิน(ต่ำกว่า)ทุน</t>
  </si>
  <si>
    <t>รวม</t>
  </si>
  <si>
    <t>ส่วนของผู้มีส่วน</t>
  </si>
  <si>
    <t>จัดสรรแล้ว -</t>
  </si>
  <si>
    <t>มูลค่ายุติธรรมผ่าน</t>
  </si>
  <si>
    <t>จากการแปลงค่างบการเงิน</t>
  </si>
  <si>
    <t>วัดมูลค่ายุติธรรมผ่าน</t>
  </si>
  <si>
    <t>จากการเปลี่ยนแปลง</t>
  </si>
  <si>
    <t>ส่วนของ</t>
  </si>
  <si>
    <t>ทุนที่ออก</t>
  </si>
  <si>
    <t>สำรอง</t>
  </si>
  <si>
    <t>กำไรขาดทุนเบ็ดเสร็จอื่น</t>
  </si>
  <si>
    <t>ที่เป็นเงินตราต่างประเทศ</t>
  </si>
  <si>
    <t>สัดส่วนการถือหุ้น</t>
  </si>
  <si>
    <t>องค์ประกอบอื่นของ</t>
  </si>
  <si>
    <t>ผู้เป็นเจ้าของ</t>
  </si>
  <si>
    <t>รวมส่วนของ</t>
  </si>
  <si>
    <t>และชำระแล้ว</t>
  </si>
  <si>
    <t>ตามกฎหมาย</t>
  </si>
  <si>
    <t>ยังไม่จัดสรร</t>
  </si>
  <si>
    <t xml:space="preserve"> - สุทธิจากภาษีเงินได้</t>
  </si>
  <si>
    <t>ในบริษัทย่อย</t>
  </si>
  <si>
    <t>ของบริษัท</t>
  </si>
  <si>
    <t>เจ้าของ</t>
  </si>
  <si>
    <t>ยอดคงเหลือ ณ วันที่ 1 มกราคม พ.ศ. 2567 - ตามที่รายงานไว้เดิม</t>
  </si>
  <si>
    <t>ผลกระทบของการเปลี่ยนนโยบายการบัญชี</t>
  </si>
  <si>
    <t>ยอดคงเหลือที่ปรับปรุงแล้ว</t>
  </si>
  <si>
    <t>ยอดคงเหลือ ณ วันที่ 31 ธันวาคม พ.ศ. 2567</t>
  </si>
  <si>
    <t>ยอดคงเหลือ ณ วันที่ 1 มกราคม พ.ศ. 2568 - ตามที่รายงานไว้เดิม</t>
  </si>
  <si>
    <t>ยอดคงเหลือ ณ วันที่ 31 ธันวาคม พ.ศ. 2568</t>
  </si>
  <si>
    <t>กระแสเงินสดจากกิจกรรมดำเนินงาน</t>
  </si>
  <si>
    <t>เบี้ยประกันภัยต่อรับ</t>
  </si>
  <si>
    <t>เบี้ยประกันภัยจ่ายสุทธิ และค่าใช้จ่ายที่เกี่ยวข้องโดยตรงอื่น ๆ</t>
  </si>
  <si>
    <t>เกี่ยวกับการประกันภัยต่อ</t>
  </si>
  <si>
    <t>รับคืนจากการประกันภัยต่อ</t>
  </si>
  <si>
    <t>ดอกเบี้ยรับ</t>
  </si>
  <si>
    <t>เงินปันผลรับจากบริษัทอื่น</t>
  </si>
  <si>
    <t>ค่าใช้จ่ายจากการลงทุนอื่น</t>
  </si>
  <si>
    <t>รายได้อื่น</t>
  </si>
  <si>
    <t>ค่าสินไหมทดแทน และค่าใช้จ่ายที่เกี่ยวข้องโดยตรงอื่น ๆ จ่ายแล้ว</t>
  </si>
  <si>
    <t>กระแสเงินสดที่ทำให้ได้มาซึ่งการประกันภัย</t>
  </si>
  <si>
    <t>ค่าใช้จ่ายอื่น</t>
  </si>
  <si>
    <t>เงินสดรับจากสินทรัพย์ทางการเงิน</t>
  </si>
  <si>
    <t>เงินสดจ่ายเพื่อสินทรัพย์ทางการเงิน</t>
  </si>
  <si>
    <t>เงินให้กู้ยืม</t>
  </si>
  <si>
    <t>เงินสดสุทธิ(ใช้ไปใน)ได้มาจากกิจกรรมดำเนินงาน</t>
  </si>
  <si>
    <t>กระแสเงินสดจากกิจกรรมลงทุน</t>
  </si>
  <si>
    <t>เงินสดจ่ายจากการลงทุนในบริษัทร่วม</t>
  </si>
  <si>
    <t>เงินสดรับจากการขายอาคาร อุปกรณ์และสินทรัพย์ไม่มีตัวตน</t>
  </si>
  <si>
    <t>เงินสดจ่ายจากการซื้ออาคาร อุปกรณ์และสินทรัพย์ไม่มีตัวตน</t>
  </si>
  <si>
    <t>กระแสเงินสดจากกิจกรรมจัดหาเงิน</t>
  </si>
  <si>
    <t>ชำระหนี้สินตามสัญญาเช่า</t>
  </si>
  <si>
    <t>เงินสดและรายการเทียบเท่าเงินสดต้นปี</t>
  </si>
  <si>
    <t>ค่าเผื่อผลขาดทุนที่คาดว่าจะเกิดขึ้น(เพิ่มขึ้น)ลดลง</t>
  </si>
  <si>
    <t>เงินสดและรายการเทียบเท่าเงินสดสิ้นปี</t>
  </si>
  <si>
    <t>รายการที่ไม่ใช่เงินสด</t>
  </si>
  <si>
    <t>การได้มาซึ่งสินทรัพย์สิทธิการใช้</t>
  </si>
  <si>
    <t>เงินปันผลจ่ายจากบริษัทย่อย</t>
  </si>
  <si>
    <t>20</t>
  </si>
  <si>
    <t>โอนกลับเงินปันผลค้างจ่ายของบริษัทย่อย</t>
  </si>
  <si>
    <t>จัดสรรเป็นสำรองตามกฎหมาย</t>
  </si>
  <si>
    <t>19</t>
  </si>
  <si>
    <t>26</t>
  </si>
  <si>
    <t>27</t>
  </si>
  <si>
    <t>เงินสดและรายการเทียบเท่าเงินสดสุทธิ</t>
  </si>
  <si>
    <t>เงินสดสุทธิ(ใช้ไปใน)ได้มาจากกิจกรรมลงทุน</t>
  </si>
  <si>
    <t>11</t>
  </si>
  <si>
    <t xml:space="preserve">อื่น ๆ </t>
  </si>
  <si>
    <t>25</t>
  </si>
  <si>
    <t>28</t>
  </si>
  <si>
    <t>33</t>
  </si>
  <si>
    <t>กำไรสุทธิจากเครื่องมือทางการเงิน</t>
  </si>
  <si>
    <t>36</t>
  </si>
  <si>
    <t>30</t>
  </si>
  <si>
    <t>31</t>
  </si>
  <si>
    <t>เงินปันผลรับจากบริษัทย่อย</t>
  </si>
  <si>
    <t>ขาดทุนจากการปรับมูลค่ายุติธรรมของเครื่องมือทางการเงิน</t>
  </si>
  <si>
    <t>รายได้จากการลงทุนและรายได้ทางการเงินจากสัญญาประกันภัยสุทธิ</t>
  </si>
  <si>
    <t>กำไรสุทธิสำหรับปี</t>
  </si>
  <si>
    <t>กำไร(ขาดทุน)เบ็ดเสร็จอื่นสำหรับปี</t>
  </si>
  <si>
    <t>ขาดทุนเบ็ดเสร็จอื่นสำหรับปี</t>
  </si>
  <si>
    <t>ขาดทุนสุทธิสำหรับปี</t>
  </si>
  <si>
    <t>15.3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</si>
  <si>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</si>
  <si>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</si>
  <si>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21, 24</t>
  </si>
  <si>
    <t>23</t>
  </si>
  <si>
    <t>งบกระแสเงินสด</t>
  </si>
  <si>
    <t>งบการเปลี่ยนแปลงส่วนของเจ้าของ</t>
  </si>
  <si>
    <t>งบกำไรขาดทุน</t>
  </si>
  <si>
    <t>กลับรายการ (ผลขาดทุน) ด้านเครดิตที่คาดว่าจะเกิดขึ้น</t>
  </si>
  <si>
    <r>
      <t>งบฐานะการเงิน</t>
    </r>
    <r>
      <rPr>
        <sz val="13"/>
        <color theme="1"/>
        <rFont val="Browallia New"/>
        <family val="2"/>
      </rPr>
      <t xml:space="preserve"> (ต่อ)</t>
    </r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</si>
  <si>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</si>
  <si>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t>ไม่มีอำนาจควบคุมในบริษัทย่อย</t>
  </si>
  <si>
    <t>ส่วนของผู้มีส่วนได้เสียที่</t>
  </si>
  <si>
    <t>ได้เสียที่ไม่มี</t>
  </si>
  <si>
    <t>อำนาจควบคุม</t>
  </si>
  <si>
    <t xml:space="preserve">ยอดคงเหลือ </t>
  </si>
  <si>
    <t>ณ วันที่ 1 มกราคม พ.ศ. 2567 - ตามที่รายงานไว้เดิม</t>
  </si>
  <si>
    <t>ณ วันที่ 1 มกราคม พ.ศ. 2568 - ตามที่รายงานไว้เดิม</t>
  </si>
  <si>
    <t>งบกำไรขาดทุนเบ็ดเสร็จ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</si>
  <si>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ภาษีเงินได้</t>
    </r>
  </si>
  <si>
    <r>
      <rPr>
        <u/>
        <sz val="13"/>
        <rFont val="Browallia New"/>
        <family val="2"/>
      </rPr>
      <t>บวก(หัก)</t>
    </r>
    <r>
      <rPr>
        <sz val="13"/>
        <rFont val="Browallia New"/>
        <family val="2"/>
      </rPr>
      <t xml:space="preserve"> ภาษีเงินได้</t>
    </r>
  </si>
  <si>
    <r>
      <rPr>
        <u/>
        <sz val="13"/>
        <rFont val="Browallia New"/>
        <family val="2"/>
      </rPr>
      <t>บวก</t>
    </r>
    <r>
      <rPr>
        <sz val="13"/>
        <rFont val="Browallia New"/>
        <family val="2"/>
      </rPr>
      <t xml:space="preserve"> ภาษีเงินได้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</si>
</sst>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,##0;\(#,##0\)"/>
    <numFmt numFmtId="169" formatCode="#,##0;\(#,##0\);&quot;-&quot;;@"/>
    <numFmt numFmtId="170" formatCode="_(* #,##0_);_(* \(#,##0\);_(* &quot;-&quot;??_);_(@_)"/>
    <numFmt numFmtId="171" formatCode="#,##0;\(#,##0\);\-"/>
    <numFmt numFmtId="172" formatCode="#,##0_);\(#,##0\);\-"/>
    <numFmt numFmtId="173" formatCode="#,##0.00;\(#,##0.00\);\-"/>
    <numFmt numFmtId="174" formatCode="#,##0.0;\(#,##0.0\)"/>
    <numFmt numFmtId="175" formatCode="#,##0.000;\(#,##0.000\);\-"/>
    <numFmt numFmtId="176" formatCode="_-* #,##0.00_-;\-* #,##0.00_-;_-* &quot;-&quot;&quot;?&quot;&quot;?&quot;_-;_-@_-"/>
    <numFmt numFmtId="177" formatCode="&quot;On&quot;;&quot;On&quot;;&quot;Off&quot;"/>
    <numFmt numFmtId="178" formatCode="_-* #,##0.00\ _€_-;\-* #,##0.00\ _€_-;_-* &quot;-&quot;??\ _€_-;_-@_-"/>
    <numFmt numFmtId="179" formatCode="_-* #,##0.00\ &quot;€&quot;_-;\-* #,##0.00\ &quot;€&quot;_-;_-* &quot;-&quot;??\ &quot;€&quot;_-;_-@_-"/>
    <numFmt numFmtId="180" formatCode="_(* #,##0.00_);_(* \(#,##0.00\);_(* &quot;-&quot;&quot;?&quot;&quot;?&quot;_);_(@_)"/>
    <numFmt numFmtId="181" formatCode="#,##0.000;\(#,##0.000\);&quot;-&quot;;@"/>
    <numFmt numFmtId="182" formatCode="#,##0\ ;\(#,##0\)"/>
    <numFmt numFmtId="183" formatCode="#,##0.00;\(#,##0.00\)"/>
  </numFmts>
  <fonts count="53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Arial"/>
      <family val="2"/>
    </font>
    <font>
      <sz val="14"/>
      <name val="AngsanaUPC"/>
      <family val="1"/>
    </font>
    <font>
      <vertAlign val="superscript"/>
      <sz val="18"/>
      <name val="AngsanaUPC"/>
      <family val="1"/>
      <charset val="22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sz val="13"/>
      <name val="Browallia New"/>
      <family val="2"/>
    </font>
    <font>
      <sz val="10"/>
      <name val="Cordia New"/>
      <family val="2"/>
    </font>
    <font>
      <b/>
      <sz val="13"/>
      <name val="Browallia New"/>
      <family val="2"/>
    </font>
    <font>
      <sz val="11"/>
      <name val="Calibri"/>
      <family val="2"/>
    </font>
    <font>
      <sz val="15"/>
      <name val="Angsana New"/>
      <family val="1"/>
    </font>
    <font>
      <sz val="12"/>
      <name val="CordiaUPC"/>
      <family val="2"/>
      <charset val="222"/>
    </font>
    <font>
      <sz val="11"/>
      <name val="Times New Roman"/>
      <family val="1"/>
    </font>
    <font>
      <sz val="10"/>
      <name val="Times New Roman"/>
      <family val="1"/>
    </font>
    <font>
      <b/>
      <sz val="10"/>
      <color indexed="10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0"/>
      <color theme="1"/>
      <name val="Trebuchet MS"/>
      <family val="2"/>
      <charset val="22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i/>
      <sz val="13"/>
      <color theme="1"/>
      <name val="Browallia New"/>
      <family val="2"/>
    </font>
    <font>
      <b/>
      <i/>
      <sz val="13"/>
      <color theme="1"/>
      <name val="Browallia New"/>
      <family val="2"/>
    </font>
    <font>
      <sz val="14"/>
      <name val="Cordia New"/>
      <family val="2"/>
    </font>
    <font>
      <u/>
      <sz val="13"/>
      <name val="Browallia New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theme="1"/>
      </bottom>
      <diagonal/>
    </border>
  </borders>
  <cellStyleXfs count="189">
    <xf numFmtId="0" fontId="0" fillId="0" borderId="0"/>
    <xf numFmtId="167" fontId="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11" fillId="0" borderId="0"/>
    <xf numFmtId="0" fontId="12" fillId="0" borderId="0"/>
    <xf numFmtId="0" fontId="8" fillId="0" borderId="0"/>
    <xf numFmtId="0" fontId="8" fillId="0" borderId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3" fillId="0" borderId="0"/>
    <xf numFmtId="167" fontId="14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2" borderId="0" applyNumberFormat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6" applyNumberFormat="0" applyAlignment="0" applyProtection="0"/>
    <xf numFmtId="0" fontId="23" fillId="6" borderId="7" applyNumberFormat="0" applyAlignment="0" applyProtection="0"/>
    <xf numFmtId="0" fontId="24" fillId="6" borderId="6" applyNumberFormat="0" applyAlignment="0" applyProtection="0"/>
    <xf numFmtId="0" fontId="25" fillId="0" borderId="8" applyNumberFormat="0" applyFill="0" applyAlignment="0" applyProtection="0"/>
    <xf numFmtId="0" fontId="26" fillId="7" borderId="9" applyNumberFormat="0" applyAlignment="0" applyProtection="0"/>
    <xf numFmtId="0" fontId="27" fillId="0" borderId="0" applyNumberFormat="0" applyFill="0" applyBorder="0" applyAlignment="0" applyProtection="0"/>
    <xf numFmtId="0" fontId="7" fillId="8" borderId="10" applyNumberFormat="0" applyFont="0" applyAlignment="0" applyProtection="0"/>
    <xf numFmtId="0" fontId="28" fillId="0" borderId="0" applyNumberFormat="0" applyFill="0" applyBorder="0" applyAlignment="0" applyProtection="0"/>
    <xf numFmtId="0" fontId="29" fillId="0" borderId="11" applyNumberFormat="0" applyFill="0" applyAlignment="0" applyProtection="0"/>
    <xf numFmtId="0" fontId="30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30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30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30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30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30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32" fillId="0" borderId="0"/>
    <xf numFmtId="0" fontId="31" fillId="0" borderId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6" fillId="0" borderId="0"/>
    <xf numFmtId="167" fontId="34" fillId="0" borderId="0" applyFont="0" applyFill="0" applyBorder="0" applyAlignment="0" applyProtection="0"/>
    <xf numFmtId="0" fontId="34" fillId="0" borderId="0"/>
    <xf numFmtId="0" fontId="34" fillId="0" borderId="0"/>
    <xf numFmtId="0" fontId="5" fillId="0" borderId="0"/>
    <xf numFmtId="0" fontId="11" fillId="0" borderId="0"/>
    <xf numFmtId="0" fontId="36" fillId="0" borderId="0"/>
    <xf numFmtId="0" fontId="8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" fillId="0" borderId="0"/>
    <xf numFmtId="43" fontId="11" fillId="0" borderId="0" applyFont="0" applyFill="0" applyBorder="0" applyAlignment="0" applyProtection="0"/>
    <xf numFmtId="0" fontId="8" fillId="0" borderId="0"/>
    <xf numFmtId="37" fontId="37" fillId="0" borderId="0"/>
    <xf numFmtId="176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180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4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77" fontId="40" fillId="0" borderId="0" applyFont="0" applyFill="0" applyBorder="0" applyAlignment="0" applyProtection="0"/>
    <xf numFmtId="180" fontId="8" fillId="0" borderId="0" applyFont="0" applyFill="0" applyBorder="0" applyAlignment="0" applyProtection="0"/>
    <xf numFmtId="177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11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14" applyNumberFormat="0" applyFill="0" applyAlignment="0">
      <protection locked="0"/>
    </xf>
    <xf numFmtId="1" fontId="38" fillId="0" borderId="0" applyFont="0" applyFill="0" applyBorder="0" applyAlignment="0" applyProtection="0"/>
    <xf numFmtId="0" fontId="5" fillId="0" borderId="0"/>
    <xf numFmtId="0" fontId="44" fillId="0" borderId="0"/>
    <xf numFmtId="37" fontId="39" fillId="0" borderId="0"/>
    <xf numFmtId="37" fontId="39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5" fillId="0" borderId="0"/>
    <xf numFmtId="37" fontId="37" fillId="0" borderId="0"/>
    <xf numFmtId="37" fontId="37" fillId="0" borderId="0"/>
    <xf numFmtId="0" fontId="5" fillId="0" borderId="0"/>
    <xf numFmtId="0" fontId="45" fillId="0" borderId="0"/>
    <xf numFmtId="0" fontId="46" fillId="0" borderId="0"/>
    <xf numFmtId="0" fontId="11" fillId="0" borderId="0"/>
    <xf numFmtId="0" fontId="46" fillId="0" borderId="0"/>
    <xf numFmtId="0" fontId="8" fillId="0" borderId="0"/>
    <xf numFmtId="37" fontId="39" fillId="0" borderId="0"/>
    <xf numFmtId="37" fontId="39" fillId="0" borderId="0"/>
    <xf numFmtId="0" fontId="8" fillId="0" borderId="0"/>
    <xf numFmtId="0" fontId="5" fillId="0" borderId="0"/>
    <xf numFmtId="0" fontId="5" fillId="0" borderId="0"/>
    <xf numFmtId="9" fontId="11" fillId="0" borderId="0" applyFont="0" applyFill="0" applyBorder="0" applyAlignment="0" applyProtection="0"/>
    <xf numFmtId="0" fontId="41" fillId="0" borderId="0" applyFill="0" applyBorder="0" applyProtection="0">
      <alignment horizontal="left" vertical="top"/>
    </xf>
    <xf numFmtId="176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37" fillId="0" borderId="0"/>
    <xf numFmtId="0" fontId="8" fillId="0" borderId="0"/>
    <xf numFmtId="0" fontId="4" fillId="0" borderId="0"/>
    <xf numFmtId="37" fontId="37" fillId="0" borderId="0"/>
    <xf numFmtId="37" fontId="37" fillId="0" borderId="0"/>
    <xf numFmtId="0" fontId="4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0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51" fillId="0" borderId="0" applyFont="0" applyFill="0" applyBorder="0" applyAlignment="0" applyProtection="0"/>
  </cellStyleXfs>
  <cellXfs count="220">
    <xf numFmtId="0" fontId="0" fillId="0" borderId="0" xfId="0"/>
    <xf numFmtId="170" fontId="33" fillId="0" borderId="0" xfId="1" applyNumberFormat="1" applyFont="1" applyFill="1" applyAlignment="1">
      <alignment horizontal="right" vertical="center"/>
    </xf>
    <xf numFmtId="170" fontId="33" fillId="0" borderId="0" xfId="1" applyNumberFormat="1" applyFont="1" applyFill="1" applyBorder="1" applyAlignment="1">
      <alignment horizontal="right" vertical="center"/>
    </xf>
    <xf numFmtId="170" fontId="33" fillId="0" borderId="0" xfId="1" applyNumberFormat="1" applyFont="1" applyFill="1" applyBorder="1" applyAlignment="1">
      <alignment horizontal="left" vertical="center" indent="2"/>
    </xf>
    <xf numFmtId="170" fontId="33" fillId="0" borderId="0" xfId="1" applyNumberFormat="1" applyFont="1" applyFill="1" applyAlignment="1">
      <alignment horizontal="left" vertical="center" indent="2"/>
    </xf>
    <xf numFmtId="169" fontId="33" fillId="0" borderId="0" xfId="1" applyNumberFormat="1" applyFont="1" applyFill="1" applyAlignment="1">
      <alignment horizontal="right" vertical="center"/>
    </xf>
    <xf numFmtId="169" fontId="33" fillId="0" borderId="0" xfId="1" applyNumberFormat="1" applyFont="1" applyFill="1" applyBorder="1" applyAlignment="1">
      <alignment horizontal="right" vertical="center"/>
    </xf>
    <xf numFmtId="169" fontId="33" fillId="0" borderId="1" xfId="1" applyNumberFormat="1" applyFont="1" applyFill="1" applyBorder="1" applyAlignment="1">
      <alignment horizontal="right" vertical="center"/>
    </xf>
    <xf numFmtId="169" fontId="33" fillId="0" borderId="2" xfId="1" applyNumberFormat="1" applyFont="1" applyFill="1" applyBorder="1" applyAlignment="1">
      <alignment horizontal="right" vertical="center"/>
    </xf>
    <xf numFmtId="170" fontId="33" fillId="0" borderId="0" xfId="1" applyNumberFormat="1" applyFont="1" applyFill="1" applyAlignment="1">
      <alignment vertical="center"/>
    </xf>
    <xf numFmtId="170" fontId="33" fillId="0" borderId="0" xfId="1" applyNumberFormat="1" applyFont="1" applyFill="1" applyAlignment="1">
      <alignment horizontal="right" vertical="center" wrapText="1"/>
    </xf>
    <xf numFmtId="171" fontId="48" fillId="0" borderId="1" xfId="80" applyNumberFormat="1" applyFont="1" applyFill="1" applyBorder="1" applyAlignment="1">
      <alignment horizontal="right" vertical="center" wrapText="1"/>
    </xf>
    <xf numFmtId="171" fontId="48" fillId="0" borderId="0" xfId="80" applyNumberFormat="1" applyFont="1" applyFill="1" applyBorder="1" applyAlignment="1">
      <alignment horizontal="right" vertical="center" wrapText="1"/>
    </xf>
    <xf numFmtId="169" fontId="47" fillId="0" borderId="0" xfId="1" applyNumberFormat="1" applyFont="1" applyFill="1" applyAlignment="1">
      <alignment horizontal="right" vertical="center"/>
    </xf>
    <xf numFmtId="169" fontId="47" fillId="0" borderId="1" xfId="1" applyNumberFormat="1" applyFont="1" applyFill="1" applyBorder="1" applyAlignment="1">
      <alignment horizontal="right" vertical="center"/>
    </xf>
    <xf numFmtId="169" fontId="47" fillId="0" borderId="0" xfId="1" applyNumberFormat="1" applyFont="1" applyFill="1" applyBorder="1" applyAlignment="1">
      <alignment horizontal="right" vertical="center"/>
    </xf>
    <xf numFmtId="171" fontId="47" fillId="0" borderId="1" xfId="1" applyNumberFormat="1" applyFont="1" applyFill="1" applyBorder="1" applyAlignment="1">
      <alignment vertical="center"/>
    </xf>
    <xf numFmtId="169" fontId="47" fillId="0" borderId="1" xfId="1" applyNumberFormat="1" applyFont="1" applyFill="1" applyBorder="1" applyAlignment="1">
      <alignment vertical="center"/>
    </xf>
    <xf numFmtId="168" fontId="33" fillId="0" borderId="0" xfId="79" applyNumberFormat="1" applyFont="1" applyAlignment="1">
      <alignment horizontal="left" vertical="center"/>
    </xf>
    <xf numFmtId="0" fontId="33" fillId="0" borderId="0" xfId="117" applyFont="1" applyAlignment="1">
      <alignment horizontal="left" vertical="center"/>
    </xf>
    <xf numFmtId="0" fontId="35" fillId="0" borderId="0" xfId="13" applyFont="1" applyAlignment="1">
      <alignment vertical="center"/>
    </xf>
    <xf numFmtId="168" fontId="47" fillId="0" borderId="0" xfId="79" applyNumberFormat="1" applyFont="1" applyAlignment="1">
      <alignment horizontal="left" vertical="center"/>
    </xf>
    <xf numFmtId="0" fontId="48" fillId="0" borderId="0" xfId="78" applyFont="1" applyAlignment="1">
      <alignment vertical="center"/>
    </xf>
    <xf numFmtId="168" fontId="48" fillId="0" borderId="0" xfId="79" applyNumberFormat="1" applyFont="1" applyAlignment="1">
      <alignment horizontal="left" vertical="center"/>
    </xf>
    <xf numFmtId="49" fontId="47" fillId="0" borderId="0" xfId="79" applyNumberFormat="1" applyFont="1" applyAlignment="1">
      <alignment horizontal="center" vertical="center"/>
    </xf>
    <xf numFmtId="171" fontId="47" fillId="0" borderId="0" xfId="79" applyNumberFormat="1" applyFont="1" applyAlignment="1">
      <alignment horizontal="right" vertical="center"/>
    </xf>
    <xf numFmtId="168" fontId="47" fillId="0" borderId="0" xfId="79" applyNumberFormat="1" applyFont="1" applyAlignment="1">
      <alignment horizontal="right" vertical="center"/>
    </xf>
    <xf numFmtId="168" fontId="48" fillId="0" borderId="0" xfId="79" applyNumberFormat="1" applyFont="1" applyAlignment="1">
      <alignment horizontal="right" vertical="center"/>
    </xf>
    <xf numFmtId="168" fontId="47" fillId="0" borderId="0" xfId="79" applyNumberFormat="1" applyFont="1" applyAlignment="1">
      <alignment vertical="center"/>
    </xf>
    <xf numFmtId="168" fontId="48" fillId="0" borderId="1" xfId="79" applyNumberFormat="1" applyFont="1" applyBorder="1" applyAlignment="1">
      <alignment horizontal="left" vertical="center"/>
    </xf>
    <xf numFmtId="49" fontId="47" fillId="0" borderId="1" xfId="79" applyNumberFormat="1" applyFont="1" applyBorder="1" applyAlignment="1">
      <alignment horizontal="center" vertical="center"/>
    </xf>
    <xf numFmtId="168" fontId="47" fillId="0" borderId="1" xfId="79" applyNumberFormat="1" applyFont="1" applyBorder="1" applyAlignment="1">
      <alignment horizontal="left" vertical="center"/>
    </xf>
    <xf numFmtId="171" fontId="47" fillId="0" borderId="1" xfId="79" applyNumberFormat="1" applyFont="1" applyBorder="1" applyAlignment="1">
      <alignment horizontal="right" vertical="center"/>
    </xf>
    <xf numFmtId="168" fontId="47" fillId="0" borderId="1" xfId="79" applyNumberFormat="1" applyFont="1" applyBorder="1" applyAlignment="1">
      <alignment horizontal="right" vertical="center"/>
    </xf>
    <xf numFmtId="49" fontId="48" fillId="0" borderId="0" xfId="79" applyNumberFormat="1" applyFont="1" applyAlignment="1">
      <alignment vertical="center"/>
    </xf>
    <xf numFmtId="171" fontId="48" fillId="0" borderId="0" xfId="79" applyNumberFormat="1" applyFont="1" applyAlignment="1">
      <alignment horizontal="right" vertical="center"/>
    </xf>
    <xf numFmtId="49" fontId="48" fillId="0" borderId="1" xfId="79" applyNumberFormat="1" applyFont="1" applyBorder="1" applyAlignment="1">
      <alignment horizontal="center" vertical="center"/>
    </xf>
    <xf numFmtId="49" fontId="47" fillId="0" borderId="0" xfId="79" applyNumberFormat="1" applyFont="1" applyAlignment="1">
      <alignment vertical="center"/>
    </xf>
    <xf numFmtId="172" fontId="47" fillId="0" borderId="0" xfId="79" applyNumberFormat="1" applyFont="1" applyAlignment="1">
      <alignment vertical="center"/>
    </xf>
    <xf numFmtId="172" fontId="47" fillId="0" borderId="0" xfId="79" applyNumberFormat="1" applyFont="1" applyAlignment="1">
      <alignment horizontal="left" vertical="center"/>
    </xf>
    <xf numFmtId="172" fontId="47" fillId="0" borderId="0" xfId="79" applyNumberFormat="1" applyFont="1" applyAlignment="1">
      <alignment horizontal="right" vertical="center"/>
    </xf>
    <xf numFmtId="172" fontId="47" fillId="0" borderId="0" xfId="79" applyNumberFormat="1" applyFont="1" applyAlignment="1">
      <alignment horizontal="center" vertical="center"/>
    </xf>
    <xf numFmtId="0" fontId="47" fillId="0" borderId="0" xfId="79" applyFont="1" applyAlignment="1">
      <alignment horizontal="left" vertical="center"/>
    </xf>
    <xf numFmtId="171" fontId="47" fillId="0" borderId="0" xfId="81" applyNumberFormat="1" applyFont="1" applyAlignment="1">
      <alignment horizontal="right" vertical="center"/>
    </xf>
    <xf numFmtId="37" fontId="47" fillId="0" borderId="0" xfId="79" applyNumberFormat="1" applyFont="1" applyAlignment="1">
      <alignment horizontal="left" vertical="center"/>
    </xf>
    <xf numFmtId="0" fontId="47" fillId="0" borderId="0" xfId="79" applyFont="1" applyAlignment="1">
      <alignment vertical="center"/>
    </xf>
    <xf numFmtId="171" fontId="47" fillId="0" borderId="0" xfId="79" applyNumberFormat="1" applyFont="1" applyAlignment="1">
      <alignment horizontal="left" vertical="center"/>
    </xf>
    <xf numFmtId="37" fontId="47" fillId="0" borderId="0" xfId="79" applyNumberFormat="1" applyFont="1" applyAlignment="1">
      <alignment vertical="center"/>
    </xf>
    <xf numFmtId="49" fontId="47" fillId="0" borderId="0" xfId="79" quotePrefix="1" applyNumberFormat="1" applyFont="1" applyAlignment="1">
      <alignment horizontal="center" vertical="center"/>
    </xf>
    <xf numFmtId="171" fontId="47" fillId="0" borderId="0" xfId="79" applyNumberFormat="1" applyFont="1" applyAlignment="1">
      <alignment vertical="center"/>
    </xf>
    <xf numFmtId="171" fontId="47" fillId="0" borderId="12" xfId="79" applyNumberFormat="1" applyFont="1" applyBorder="1" applyAlignment="1">
      <alignment horizontal="right" vertical="center"/>
    </xf>
    <xf numFmtId="171" fontId="47" fillId="0" borderId="2" xfId="79" applyNumberFormat="1" applyFont="1" applyBorder="1" applyAlignment="1">
      <alignment horizontal="right" vertical="center"/>
    </xf>
    <xf numFmtId="165" fontId="47" fillId="0" borderId="0" xfId="79" applyNumberFormat="1" applyFont="1" applyAlignment="1">
      <alignment horizontal="right" vertical="center"/>
    </xf>
    <xf numFmtId="165" fontId="47" fillId="0" borderId="1" xfId="79" applyNumberFormat="1" applyFont="1" applyBorder="1" applyAlignment="1">
      <alignment horizontal="right" vertical="center"/>
    </xf>
    <xf numFmtId="171" fontId="48" fillId="0" borderId="1" xfId="79" applyNumberFormat="1" applyFont="1" applyBorder="1" applyAlignment="1">
      <alignment horizontal="right" vertical="center"/>
    </xf>
    <xf numFmtId="0" fontId="47" fillId="0" borderId="0" xfId="79" applyFont="1"/>
    <xf numFmtId="168" fontId="47" fillId="0" borderId="0" xfId="79" quotePrefix="1" applyNumberFormat="1" applyFont="1" applyAlignment="1">
      <alignment horizontal="left" vertical="center"/>
    </xf>
    <xf numFmtId="171" fontId="47" fillId="0" borderId="1" xfId="79" applyNumberFormat="1" applyFont="1" applyBorder="1" applyAlignment="1">
      <alignment vertical="center"/>
    </xf>
    <xf numFmtId="173" fontId="47" fillId="0" borderId="0" xfId="79" applyNumberFormat="1" applyFont="1" applyAlignment="1">
      <alignment horizontal="right" vertical="center"/>
    </xf>
    <xf numFmtId="173" fontId="48" fillId="0" borderId="0" xfId="79" applyNumberFormat="1" applyFont="1" applyAlignment="1">
      <alignment horizontal="left" vertical="center"/>
    </xf>
    <xf numFmtId="49" fontId="33" fillId="0" borderId="0" xfId="0" applyNumberFormat="1" applyFont="1"/>
    <xf numFmtId="165" fontId="48" fillId="0" borderId="0" xfId="79" applyNumberFormat="1" applyFont="1" applyAlignment="1">
      <alignment horizontal="right" vertical="center"/>
    </xf>
    <xf numFmtId="37" fontId="48" fillId="0" borderId="0" xfId="79" applyNumberFormat="1" applyFont="1" applyAlignment="1">
      <alignment horizontal="right" vertical="center"/>
    </xf>
    <xf numFmtId="49" fontId="33" fillId="0" borderId="0" xfId="0" applyNumberFormat="1" applyFont="1" applyAlignment="1">
      <alignment horizontal="left"/>
    </xf>
    <xf numFmtId="49" fontId="35" fillId="0" borderId="0" xfId="0" applyNumberFormat="1" applyFont="1"/>
    <xf numFmtId="0" fontId="47" fillId="0" borderId="0" xfId="9" applyFont="1" applyAlignment="1">
      <alignment vertical="center"/>
    </xf>
    <xf numFmtId="0" fontId="35" fillId="0" borderId="0" xfId="0" applyFont="1" applyAlignment="1">
      <alignment horizontal="left" vertical="center"/>
    </xf>
    <xf numFmtId="49" fontId="33" fillId="0" borderId="0" xfId="145" applyNumberFormat="1" applyFont="1"/>
    <xf numFmtId="0" fontId="33" fillId="0" borderId="0" xfId="143" applyFont="1" applyAlignment="1">
      <alignment vertical="center"/>
    </xf>
    <xf numFmtId="0" fontId="33" fillId="0" borderId="0" xfId="0" applyFont="1" applyAlignment="1">
      <alignment horizontal="left" vertical="center"/>
    </xf>
    <xf numFmtId="182" fontId="33" fillId="0" borderId="0" xfId="143" applyNumberFormat="1" applyFont="1" applyAlignment="1">
      <alignment horizontal="right" vertical="center"/>
    </xf>
    <xf numFmtId="49" fontId="35" fillId="0" borderId="0" xfId="146" applyNumberFormat="1" applyFont="1"/>
    <xf numFmtId="49" fontId="35" fillId="0" borderId="0" xfId="147" applyNumberFormat="1" applyFont="1"/>
    <xf numFmtId="0" fontId="35" fillId="0" borderId="0" xfId="117" quotePrefix="1" applyFont="1" applyAlignment="1">
      <alignment horizontal="left" vertical="center"/>
    </xf>
    <xf numFmtId="37" fontId="33" fillId="0" borderId="0" xfId="93" applyFont="1" applyAlignment="1">
      <alignment vertical="center"/>
    </xf>
    <xf numFmtId="171" fontId="47" fillId="0" borderId="1" xfId="0" applyNumberFormat="1" applyFont="1" applyBorder="1" applyAlignment="1">
      <alignment vertical="center"/>
    </xf>
    <xf numFmtId="169" fontId="47" fillId="0" borderId="1" xfId="0" applyNumberFormat="1" applyFont="1" applyBorder="1" applyAlignment="1">
      <alignment vertical="center"/>
    </xf>
    <xf numFmtId="0" fontId="35" fillId="0" borderId="0" xfId="9" applyFont="1" applyAlignment="1">
      <alignment vertical="center"/>
    </xf>
    <xf numFmtId="0" fontId="35" fillId="0" borderId="0" xfId="9" applyFont="1"/>
    <xf numFmtId="0" fontId="35" fillId="0" borderId="0" xfId="117" applyFont="1" applyAlignment="1">
      <alignment vertical="center"/>
    </xf>
    <xf numFmtId="169" fontId="35" fillId="0" borderId="0" xfId="9" applyNumberFormat="1" applyFont="1" applyAlignment="1">
      <alignment horizontal="right"/>
    </xf>
    <xf numFmtId="169" fontId="33" fillId="0" borderId="0" xfId="9" applyNumberFormat="1" applyFont="1"/>
    <xf numFmtId="169" fontId="35" fillId="0" borderId="0" xfId="9" applyNumberFormat="1" applyFont="1"/>
    <xf numFmtId="0" fontId="33" fillId="0" borderId="0" xfId="9" applyFont="1"/>
    <xf numFmtId="168" fontId="48" fillId="0" borderId="1" xfId="0" applyNumberFormat="1" applyFont="1" applyBorder="1" applyAlignment="1">
      <alignment horizontal="left" vertical="center"/>
    </xf>
    <xf numFmtId="0" fontId="35" fillId="0" borderId="1" xfId="9" applyFont="1" applyBorder="1"/>
    <xf numFmtId="37" fontId="35" fillId="0" borderId="1" xfId="117" applyNumberFormat="1" applyFont="1" applyBorder="1" applyAlignment="1">
      <alignment horizontal="left" vertical="top"/>
    </xf>
    <xf numFmtId="169" fontId="35" fillId="0" borderId="1" xfId="9" applyNumberFormat="1" applyFont="1" applyBorder="1" applyAlignment="1">
      <alignment horizontal="right"/>
    </xf>
    <xf numFmtId="169" fontId="33" fillId="0" borderId="1" xfId="9" applyNumberFormat="1" applyFont="1" applyBorder="1"/>
    <xf numFmtId="169" fontId="35" fillId="0" borderId="1" xfId="9" applyNumberFormat="1" applyFont="1" applyBorder="1"/>
    <xf numFmtId="0" fontId="33" fillId="0" borderId="0" xfId="117" applyFont="1" applyAlignment="1">
      <alignment vertical="center"/>
    </xf>
    <xf numFmtId="0" fontId="33" fillId="0" borderId="0" xfId="117" applyFont="1" applyAlignment="1">
      <alignment horizontal="left" vertical="center" indent="4"/>
    </xf>
    <xf numFmtId="169" fontId="35" fillId="0" borderId="0" xfId="13" applyNumberFormat="1" applyFont="1" applyAlignment="1">
      <alignment horizontal="center" vertical="center"/>
    </xf>
    <xf numFmtId="0" fontId="35" fillId="0" borderId="0" xfId="13" applyFont="1" applyAlignment="1">
      <alignment horizontal="center" vertical="center"/>
    </xf>
    <xf numFmtId="169" fontId="33" fillId="0" borderId="0" xfId="8" applyNumberFormat="1" applyFont="1" applyAlignment="1">
      <alignment vertical="center"/>
    </xf>
    <xf numFmtId="169" fontId="35" fillId="0" borderId="0" xfId="13" applyNumberFormat="1" applyFont="1" applyAlignment="1">
      <alignment horizontal="right" vertical="center"/>
    </xf>
    <xf numFmtId="0" fontId="33" fillId="0" borderId="0" xfId="8" applyFont="1" applyAlignment="1">
      <alignment vertical="center"/>
    </xf>
    <xf numFmtId="169" fontId="35" fillId="0" borderId="0" xfId="8" applyNumberFormat="1" applyFont="1" applyAlignment="1">
      <alignment horizontal="right" vertical="center"/>
    </xf>
    <xf numFmtId="169" fontId="33" fillId="0" borderId="0" xfId="8" applyNumberFormat="1" applyFont="1" applyAlignment="1">
      <alignment horizontal="right" vertical="center"/>
    </xf>
    <xf numFmtId="169" fontId="35" fillId="0" borderId="0" xfId="117" applyNumberFormat="1" applyFont="1" applyAlignment="1">
      <alignment horizontal="center" vertical="center"/>
    </xf>
    <xf numFmtId="0" fontId="33" fillId="0" borderId="0" xfId="13" applyFont="1" applyAlignment="1">
      <alignment vertical="center"/>
    </xf>
    <xf numFmtId="0" fontId="35" fillId="0" borderId="1" xfId="8" applyFont="1" applyBorder="1" applyAlignment="1">
      <alignment horizontal="center" vertical="center"/>
    </xf>
    <xf numFmtId="0" fontId="35" fillId="0" borderId="0" xfId="117" applyFont="1" applyAlignment="1">
      <alignment horizontal="left" vertical="center"/>
    </xf>
    <xf numFmtId="169" fontId="35" fillId="0" borderId="1" xfId="8" applyNumberFormat="1" applyFont="1" applyBorder="1" applyAlignment="1">
      <alignment horizontal="right" vertical="center"/>
    </xf>
    <xf numFmtId="0" fontId="33" fillId="0" borderId="0" xfId="0" applyFont="1" applyAlignment="1">
      <alignment horizontal="left"/>
    </xf>
    <xf numFmtId="169" fontId="33" fillId="0" borderId="0" xfId="9" applyNumberFormat="1" applyFont="1" applyAlignment="1">
      <alignment horizontal="right" vertical="center"/>
    </xf>
    <xf numFmtId="0" fontId="33" fillId="0" borderId="0" xfId="117" applyFont="1" applyAlignment="1">
      <alignment horizontal="center" vertical="center"/>
    </xf>
    <xf numFmtId="169" fontId="47" fillId="0" borderId="0" xfId="9" applyNumberFormat="1" applyFont="1" applyAlignment="1">
      <alignment horizontal="right" vertical="center"/>
    </xf>
    <xf numFmtId="169" fontId="47" fillId="0" borderId="1" xfId="9" applyNumberFormat="1" applyFont="1" applyBorder="1" applyAlignment="1">
      <alignment horizontal="right" vertical="center"/>
    </xf>
    <xf numFmtId="169" fontId="33" fillId="0" borderId="0" xfId="9" applyNumberFormat="1" applyFont="1" applyAlignment="1">
      <alignment horizontal="right"/>
    </xf>
    <xf numFmtId="169" fontId="33" fillId="0" borderId="1" xfId="9" applyNumberFormat="1" applyFont="1" applyBorder="1" applyAlignment="1">
      <alignment horizontal="right"/>
    </xf>
    <xf numFmtId="0" fontId="35" fillId="0" borderId="0" xfId="13" applyFont="1" applyAlignment="1">
      <alignment horizontal="right" vertical="center"/>
    </xf>
    <xf numFmtId="0" fontId="33" fillId="0" borderId="0" xfId="8" applyFont="1" applyAlignment="1">
      <alignment horizontal="right" vertical="center"/>
    </xf>
    <xf numFmtId="169" fontId="35" fillId="0" borderId="1" xfId="117" applyNumberFormat="1" applyFont="1" applyBorder="1" applyAlignment="1">
      <alignment horizontal="center" vertical="center"/>
    </xf>
    <xf numFmtId="169" fontId="47" fillId="0" borderId="0" xfId="0" applyNumberFormat="1" applyFont="1" applyAlignment="1">
      <alignment horizontal="right" vertical="center"/>
    </xf>
    <xf numFmtId="169" fontId="33" fillId="0" borderId="1" xfId="117" applyNumberFormat="1" applyFont="1" applyBorder="1" applyAlignment="1">
      <alignment horizontal="right" vertical="center"/>
    </xf>
    <xf numFmtId="169" fontId="33" fillId="0" borderId="0" xfId="117" applyNumberFormat="1" applyFont="1" applyAlignment="1">
      <alignment horizontal="right" vertical="center"/>
    </xf>
    <xf numFmtId="0" fontId="35" fillId="0" borderId="0" xfId="0" applyFont="1" applyAlignment="1">
      <alignment horizontal="left"/>
    </xf>
    <xf numFmtId="169" fontId="47" fillId="0" borderId="1" xfId="0" applyNumberFormat="1" applyFont="1" applyBorder="1" applyAlignment="1">
      <alignment horizontal="right" vertical="center"/>
    </xf>
    <xf numFmtId="169" fontId="47" fillId="0" borderId="2" xfId="0" applyNumberFormat="1" applyFont="1" applyBorder="1" applyAlignment="1">
      <alignment horizontal="right" vertical="center"/>
    </xf>
    <xf numFmtId="170" fontId="33" fillId="0" borderId="0" xfId="8" applyNumberFormat="1" applyFont="1" applyAlignment="1">
      <alignment horizontal="right" vertical="center"/>
    </xf>
    <xf numFmtId="169" fontId="33" fillId="0" borderId="0" xfId="117" applyNumberFormat="1" applyFont="1" applyAlignment="1">
      <alignment horizontal="right" vertical="center" wrapText="1"/>
    </xf>
    <xf numFmtId="170" fontId="33" fillId="0" borderId="0" xfId="8" applyNumberFormat="1" applyFont="1" applyAlignment="1">
      <alignment vertical="center"/>
    </xf>
    <xf numFmtId="168" fontId="35" fillId="0" borderId="0" xfId="79" applyNumberFormat="1" applyFont="1" applyAlignment="1">
      <alignment horizontal="left" vertical="center"/>
    </xf>
    <xf numFmtId="168" fontId="33" fillId="0" borderId="0" xfId="79" applyNumberFormat="1" applyFont="1" applyAlignment="1">
      <alignment horizontal="center" vertical="center"/>
    </xf>
    <xf numFmtId="171" fontId="33" fillId="0" borderId="0" xfId="79" applyNumberFormat="1" applyFont="1" applyAlignment="1">
      <alignment horizontal="right" vertical="center"/>
    </xf>
    <xf numFmtId="165" fontId="33" fillId="0" borderId="0" xfId="79" applyNumberFormat="1" applyFont="1" applyAlignment="1">
      <alignment horizontal="left" vertical="center"/>
    </xf>
    <xf numFmtId="165" fontId="33" fillId="0" borderId="0" xfId="79" applyNumberFormat="1" applyFont="1" applyAlignment="1">
      <alignment horizontal="center" vertical="center"/>
    </xf>
    <xf numFmtId="168" fontId="33" fillId="0" borderId="0" xfId="79" applyNumberFormat="1" applyFont="1" applyAlignment="1">
      <alignment vertical="center"/>
    </xf>
    <xf numFmtId="171" fontId="35" fillId="0" borderId="0" xfId="79" applyNumberFormat="1" applyFont="1" applyAlignment="1">
      <alignment horizontal="right" vertical="center"/>
    </xf>
    <xf numFmtId="168" fontId="35" fillId="0" borderId="1" xfId="79" applyNumberFormat="1" applyFont="1" applyBorder="1" applyAlignment="1">
      <alignment horizontal="left" vertical="center"/>
    </xf>
    <xf numFmtId="168" fontId="33" fillId="0" borderId="1" xfId="79" applyNumberFormat="1" applyFont="1" applyBorder="1" applyAlignment="1">
      <alignment horizontal="center" vertical="center"/>
    </xf>
    <xf numFmtId="168" fontId="33" fillId="0" borderId="1" xfId="79" applyNumberFormat="1" applyFont="1" applyBorder="1" applyAlignment="1">
      <alignment horizontal="left" vertical="center"/>
    </xf>
    <xf numFmtId="171" fontId="33" fillId="0" borderId="1" xfId="79" applyNumberFormat="1" applyFont="1" applyBorder="1" applyAlignment="1">
      <alignment horizontal="right" vertical="center"/>
    </xf>
    <xf numFmtId="165" fontId="33" fillId="0" borderId="1" xfId="79" applyNumberFormat="1" applyFont="1" applyBorder="1" applyAlignment="1">
      <alignment horizontal="left" vertical="center"/>
    </xf>
    <xf numFmtId="165" fontId="33" fillId="0" borderId="1" xfId="79" applyNumberFormat="1" applyFont="1" applyBorder="1" applyAlignment="1">
      <alignment horizontal="center" vertical="center"/>
    </xf>
    <xf numFmtId="168" fontId="35" fillId="0" borderId="0" xfId="79" applyNumberFormat="1" applyFont="1" applyAlignment="1">
      <alignment horizontal="center" vertical="center"/>
    </xf>
    <xf numFmtId="165" fontId="35" fillId="0" borderId="0" xfId="79" applyNumberFormat="1" applyFont="1" applyAlignment="1">
      <alignment horizontal="right" vertical="center"/>
    </xf>
    <xf numFmtId="168" fontId="35" fillId="0" borderId="15" xfId="79" applyNumberFormat="1" applyFont="1" applyBorder="1" applyAlignment="1">
      <alignment horizontal="center" vertical="center"/>
    </xf>
    <xf numFmtId="171" fontId="35" fillId="0" borderId="1" xfId="79" applyNumberFormat="1" applyFont="1" applyBorder="1" applyAlignment="1">
      <alignment horizontal="right" vertical="center"/>
    </xf>
    <xf numFmtId="168" fontId="33" fillId="0" borderId="0" xfId="79" quotePrefix="1" applyNumberFormat="1" applyFont="1" applyAlignment="1">
      <alignment horizontal="left" vertical="center"/>
    </xf>
    <xf numFmtId="165" fontId="33" fillId="0" borderId="0" xfId="79" applyNumberFormat="1" applyFont="1" applyAlignment="1">
      <alignment horizontal="right" vertical="center"/>
    </xf>
    <xf numFmtId="171" fontId="47" fillId="0" borderId="0" xfId="0" applyNumberFormat="1" applyFont="1" applyAlignment="1">
      <alignment horizontal="right" vertical="center"/>
    </xf>
    <xf numFmtId="0" fontId="49" fillId="0" borderId="0" xfId="0" applyFont="1" applyAlignment="1">
      <alignment horizontal="center" vertical="center"/>
    </xf>
    <xf numFmtId="49" fontId="33" fillId="0" borderId="0" xfId="126" applyNumberFormat="1" applyFont="1"/>
    <xf numFmtId="49" fontId="33" fillId="0" borderId="0" xfId="144" applyNumberFormat="1" applyFont="1"/>
    <xf numFmtId="171" fontId="47" fillId="0" borderId="0" xfId="9" applyNumberFormat="1" applyFont="1" applyAlignment="1">
      <alignment horizontal="right" vertical="center"/>
    </xf>
    <xf numFmtId="0" fontId="33" fillId="0" borderId="0" xfId="9" applyFont="1" applyAlignment="1">
      <alignment vertical="center"/>
    </xf>
    <xf numFmtId="174" fontId="33" fillId="0" borderId="0" xfId="79" applyNumberFormat="1" applyFont="1" applyAlignment="1">
      <alignment horizontal="center" vertical="center"/>
    </xf>
    <xf numFmtId="0" fontId="50" fillId="0" borderId="0" xfId="0" applyFont="1" applyAlignment="1">
      <alignment horizontal="center" vertical="center"/>
    </xf>
    <xf numFmtId="171" fontId="35" fillId="0" borderId="0" xfId="78" applyNumberFormat="1" applyFont="1" applyAlignment="1">
      <alignment horizontal="right" vertical="center"/>
    </xf>
    <xf numFmtId="168" fontId="35" fillId="0" borderId="0" xfId="78" applyNumberFormat="1" applyFont="1" applyAlignment="1">
      <alignment horizontal="left" vertical="center"/>
    </xf>
    <xf numFmtId="168" fontId="35" fillId="0" borderId="0" xfId="78" applyNumberFormat="1" applyFont="1" applyAlignment="1">
      <alignment horizontal="center" vertical="center"/>
    </xf>
    <xf numFmtId="171" fontId="33" fillId="0" borderId="1" xfId="78" applyNumberFormat="1" applyFont="1" applyBorder="1" applyAlignment="1">
      <alignment horizontal="right" vertical="center"/>
    </xf>
    <xf numFmtId="171" fontId="35" fillId="0" borderId="0" xfId="79" applyNumberFormat="1" applyFont="1" applyAlignment="1">
      <alignment horizontal="center" vertical="center"/>
    </xf>
    <xf numFmtId="0" fontId="33" fillId="0" borderId="0" xfId="79" applyFont="1" applyAlignment="1">
      <alignment vertical="center"/>
    </xf>
    <xf numFmtId="168" fontId="35" fillId="0" borderId="0" xfId="78" applyNumberFormat="1" applyFont="1" applyAlignment="1">
      <alignment horizontal="right" vertical="center"/>
    </xf>
    <xf numFmtId="0" fontId="49" fillId="0" borderId="0" xfId="0" applyFont="1" applyAlignment="1">
      <alignment horizontal="right" vertical="center"/>
    </xf>
    <xf numFmtId="171" fontId="33" fillId="0" borderId="0" xfId="78" applyNumberFormat="1" applyFont="1" applyAlignment="1">
      <alignment horizontal="right" vertical="center"/>
    </xf>
    <xf numFmtId="168" fontId="33" fillId="0" borderId="0" xfId="78" applyNumberFormat="1" applyFont="1" applyAlignment="1">
      <alignment horizontal="left" vertical="center"/>
    </xf>
    <xf numFmtId="168" fontId="33" fillId="0" borderId="0" xfId="78" applyNumberFormat="1" applyFont="1" applyAlignment="1">
      <alignment horizontal="center" vertical="center"/>
    </xf>
    <xf numFmtId="183" fontId="33" fillId="0" borderId="0" xfId="79" applyNumberFormat="1" applyFont="1" applyAlignment="1">
      <alignment vertical="center"/>
    </xf>
    <xf numFmtId="171" fontId="47" fillId="0" borderId="1" xfId="9" applyNumberFormat="1" applyFont="1" applyBorder="1" applyAlignment="1">
      <alignment horizontal="right" vertical="center"/>
    </xf>
    <xf numFmtId="171" fontId="33" fillId="0" borderId="2" xfId="79" applyNumberFormat="1" applyFont="1" applyBorder="1" applyAlignment="1">
      <alignment horizontal="right" vertical="center"/>
    </xf>
    <xf numFmtId="0" fontId="35" fillId="0" borderId="0" xfId="84" quotePrefix="1" applyFont="1" applyAlignment="1">
      <alignment horizontal="left" vertical="center"/>
    </xf>
    <xf numFmtId="10" fontId="47" fillId="0" borderId="0" xfId="188" applyNumberFormat="1" applyFont="1" applyAlignment="1">
      <alignment horizontal="right" vertical="center"/>
    </xf>
    <xf numFmtId="10" fontId="47" fillId="0" borderId="0" xfId="188" applyNumberFormat="1" applyFont="1" applyAlignment="1">
      <alignment vertical="center"/>
    </xf>
    <xf numFmtId="167" fontId="47" fillId="0" borderId="0" xfId="1" applyFont="1" applyAlignment="1">
      <alignment vertical="center"/>
    </xf>
    <xf numFmtId="168" fontId="47" fillId="0" borderId="1" xfId="79" applyNumberFormat="1" applyFont="1" applyBorder="1" applyAlignment="1">
      <alignment horizontal="left" vertical="center" shrinkToFit="1"/>
    </xf>
    <xf numFmtId="171" fontId="48" fillId="0" borderId="1" xfId="79" applyNumberFormat="1" applyFont="1" applyBorder="1" applyAlignment="1">
      <alignment horizontal="center" vertical="center"/>
    </xf>
    <xf numFmtId="169" fontId="35" fillId="0" borderId="1" xfId="13" applyNumberFormat="1" applyFont="1" applyBorder="1" applyAlignment="1">
      <alignment horizontal="center" vertical="center"/>
    </xf>
    <xf numFmtId="169" fontId="35" fillId="0" borderId="1" xfId="9" applyNumberFormat="1" applyFont="1" applyBorder="1" applyAlignment="1">
      <alignment horizontal="center"/>
    </xf>
    <xf numFmtId="0" fontId="33" fillId="0" borderId="1" xfId="9" applyFont="1" applyBorder="1" applyAlignment="1">
      <alignment horizontal="left"/>
    </xf>
    <xf numFmtId="0" fontId="35" fillId="0" borderId="13" xfId="13" applyFont="1" applyBorder="1" applyAlignment="1">
      <alignment horizontal="center" vertical="center"/>
    </xf>
    <xf numFmtId="0" fontId="35" fillId="0" borderId="1" xfId="13" applyFont="1" applyBorder="1" applyAlignment="1">
      <alignment horizontal="center" vertical="center"/>
    </xf>
    <xf numFmtId="0" fontId="48" fillId="0" borderId="1" xfId="9" applyFont="1" applyBorder="1" applyAlignment="1">
      <alignment horizontal="center" vertical="center"/>
    </xf>
    <xf numFmtId="171" fontId="35" fillId="0" borderId="1" xfId="79" applyNumberFormat="1" applyFont="1" applyBorder="1" applyAlignment="1">
      <alignment horizontal="center" vertical="center"/>
    </xf>
    <xf numFmtId="168" fontId="33" fillId="0" borderId="1" xfId="79" applyNumberFormat="1" applyFont="1" applyBorder="1" applyAlignment="1">
      <alignment horizontal="left" vertical="center" shrinkToFit="1"/>
    </xf>
    <xf numFmtId="49" fontId="33" fillId="0" borderId="0" xfId="79" applyNumberFormat="1" applyFont="1" applyAlignment="1">
      <alignment horizontal="center" vertical="center"/>
    </xf>
    <xf numFmtId="49" fontId="33" fillId="0" borderId="1" xfId="79" applyNumberFormat="1" applyFont="1" applyBorder="1" applyAlignment="1">
      <alignment horizontal="center" vertical="center"/>
    </xf>
    <xf numFmtId="171" fontId="33" fillId="0" borderId="0" xfId="82" applyNumberFormat="1" applyFont="1" applyAlignment="1">
      <alignment horizontal="right" vertical="center"/>
    </xf>
    <xf numFmtId="165" fontId="33" fillId="0" borderId="0" xfId="82" applyNumberFormat="1" applyFont="1" applyAlignment="1">
      <alignment horizontal="right" vertical="center"/>
    </xf>
    <xf numFmtId="171" fontId="33" fillId="0" borderId="0" xfId="0" applyNumberFormat="1" applyFont="1" applyAlignment="1">
      <alignment vertical="center"/>
    </xf>
    <xf numFmtId="0" fontId="33" fillId="0" borderId="0" xfId="0" applyFont="1" applyAlignment="1">
      <alignment horizontal="center" vertical="center"/>
    </xf>
    <xf numFmtId="169" fontId="33" fillId="0" borderId="0" xfId="0" applyNumberFormat="1" applyFont="1" applyAlignment="1">
      <alignment vertical="center"/>
    </xf>
    <xf numFmtId="49" fontId="35" fillId="0" borderId="0" xfId="79" applyNumberFormat="1" applyFont="1" applyAlignment="1">
      <alignment vertical="center"/>
    </xf>
    <xf numFmtId="37" fontId="35" fillId="0" borderId="1" xfId="79" applyNumberFormat="1" applyFont="1" applyBorder="1" applyAlignment="1">
      <alignment horizontal="center" vertical="center"/>
    </xf>
    <xf numFmtId="37" fontId="35" fillId="0" borderId="0" xfId="79" applyNumberFormat="1" applyFont="1" applyAlignment="1">
      <alignment horizontal="right" vertical="center"/>
    </xf>
    <xf numFmtId="168" fontId="35" fillId="0" borderId="0" xfId="79" applyNumberFormat="1" applyFont="1" applyAlignment="1">
      <alignment horizontal="right" vertical="center"/>
    </xf>
    <xf numFmtId="49" fontId="35" fillId="0" borderId="1" xfId="79" applyNumberFormat="1" applyFont="1" applyBorder="1" applyAlignment="1">
      <alignment horizontal="center" vertical="center"/>
    </xf>
    <xf numFmtId="171" fontId="33" fillId="0" borderId="1" xfId="82" applyNumberFormat="1" applyFont="1" applyBorder="1" applyAlignment="1">
      <alignment horizontal="right" vertical="center"/>
    </xf>
    <xf numFmtId="168" fontId="33" fillId="0" borderId="0" xfId="82" applyNumberFormat="1" applyFont="1" applyAlignment="1">
      <alignment vertical="center"/>
    </xf>
    <xf numFmtId="0" fontId="33" fillId="0" borderId="0" xfId="0" quotePrefix="1" applyFont="1" applyAlignment="1">
      <alignment horizontal="center" vertical="center"/>
    </xf>
    <xf numFmtId="171" fontId="33" fillId="0" borderId="1" xfId="9" applyNumberFormat="1" applyFont="1" applyBorder="1" applyAlignment="1">
      <alignment vertical="center"/>
    </xf>
    <xf numFmtId="169" fontId="33" fillId="0" borderId="1" xfId="9" applyNumberFormat="1" applyFont="1" applyBorder="1" applyAlignment="1">
      <alignment vertical="center"/>
    </xf>
    <xf numFmtId="171" fontId="33" fillId="0" borderId="1" xfId="0" applyNumberFormat="1" applyFont="1" applyBorder="1" applyAlignment="1">
      <alignment vertical="center"/>
    </xf>
    <xf numFmtId="169" fontId="33" fillId="0" borderId="1" xfId="0" applyNumberFormat="1" applyFont="1" applyBorder="1" applyAlignment="1">
      <alignment vertical="center"/>
    </xf>
    <xf numFmtId="0" fontId="33" fillId="0" borderId="0" xfId="9" applyFont="1" applyAlignment="1">
      <alignment horizontal="center" vertical="center"/>
    </xf>
    <xf numFmtId="175" fontId="33" fillId="0" borderId="2" xfId="79" applyNumberFormat="1" applyFont="1" applyBorder="1" applyAlignment="1">
      <alignment horizontal="right" vertical="center"/>
    </xf>
    <xf numFmtId="181" fontId="33" fillId="0" borderId="0" xfId="0" applyNumberFormat="1" applyFont="1" applyAlignment="1">
      <alignment horizontal="center" vertical="center"/>
    </xf>
    <xf numFmtId="175" fontId="33" fillId="0" borderId="0" xfId="79" applyNumberFormat="1" applyFont="1" applyAlignment="1">
      <alignment horizontal="right" vertical="center"/>
    </xf>
    <xf numFmtId="181" fontId="33" fillId="0" borderId="0" xfId="0" applyNumberFormat="1" applyFont="1" applyAlignment="1">
      <alignment vertical="center"/>
    </xf>
    <xf numFmtId="171" fontId="35" fillId="0" borderId="1" xfId="80" applyNumberFormat="1" applyFont="1" applyFill="1" applyBorder="1" applyAlignment="1">
      <alignment horizontal="right" vertical="center" wrapText="1"/>
    </xf>
    <xf numFmtId="168" fontId="35" fillId="0" borderId="0" xfId="82" applyNumberFormat="1" applyFont="1" applyAlignment="1">
      <alignment horizontal="left" vertical="center"/>
    </xf>
    <xf numFmtId="168" fontId="52" fillId="0" borderId="0" xfId="79" applyNumberFormat="1" applyFont="1" applyAlignment="1">
      <alignment horizontal="left" vertical="center"/>
    </xf>
    <xf numFmtId="0" fontId="52" fillId="0" borderId="0" xfId="9" applyFont="1" applyAlignment="1">
      <alignment vertical="center"/>
    </xf>
    <xf numFmtId="169" fontId="35" fillId="0" borderId="0" xfId="70" applyNumberFormat="1" applyFont="1" applyAlignment="1">
      <alignment vertical="center"/>
    </xf>
    <xf numFmtId="168" fontId="35" fillId="0" borderId="0" xfId="70" applyNumberFormat="1" applyFont="1" applyAlignment="1">
      <alignment horizontal="center" vertical="center"/>
    </xf>
    <xf numFmtId="168" fontId="33" fillId="0" borderId="0" xfId="78" applyNumberFormat="1" applyFont="1" applyAlignment="1">
      <alignment vertical="center"/>
    </xf>
    <xf numFmtId="171" fontId="33" fillId="0" borderId="1" xfId="82" applyNumberFormat="1" applyFont="1" applyBorder="1" applyAlignment="1">
      <alignment vertical="center"/>
    </xf>
    <xf numFmtId="171" fontId="33" fillId="0" borderId="0" xfId="82" applyNumberFormat="1" applyFont="1" applyAlignment="1">
      <alignment vertical="center"/>
    </xf>
    <xf numFmtId="171" fontId="33" fillId="0" borderId="0" xfId="79" applyNumberFormat="1" applyFont="1" applyAlignment="1">
      <alignment vertical="center"/>
    </xf>
    <xf numFmtId="168" fontId="33" fillId="0" borderId="0" xfId="82" applyNumberFormat="1" applyFont="1" applyAlignment="1">
      <alignment horizontal="left" vertical="center"/>
    </xf>
    <xf numFmtId="165" fontId="33" fillId="0" borderId="0" xfId="79" applyNumberFormat="1" applyFont="1" applyAlignment="1">
      <alignment vertical="center"/>
    </xf>
    <xf numFmtId="165" fontId="33" fillId="0" borderId="1" xfId="79" applyNumberFormat="1" applyFont="1" applyBorder="1" applyAlignment="1">
      <alignment vertical="center"/>
    </xf>
    <xf numFmtId="171" fontId="33" fillId="0" borderId="1" xfId="79" applyNumberFormat="1" applyFont="1" applyBorder="1" applyAlignment="1">
      <alignment vertical="center"/>
    </xf>
    <xf numFmtId="173" fontId="33" fillId="0" borderId="0" xfId="79" applyNumberFormat="1" applyFont="1" applyAlignment="1">
      <alignment horizontal="right" vertical="center"/>
    </xf>
    <xf numFmtId="0" fontId="33" fillId="0" borderId="0" xfId="0" applyFont="1" applyAlignment="1">
      <alignment vertical="center"/>
    </xf>
    <xf numFmtId="173" fontId="33" fillId="0" borderId="1" xfId="0" applyNumberFormat="1" applyFont="1" applyBorder="1" applyAlignment="1">
      <alignment vertical="center"/>
    </xf>
    <xf numFmtId="171" fontId="33" fillId="0" borderId="0" xfId="79" applyNumberFormat="1" applyFont="1" applyBorder="1" applyAlignment="1">
      <alignment horizontal="right" vertical="center"/>
    </xf>
  </cellXfs>
  <cellStyles count="189">
    <cellStyle name="20% - Accent1 2" xfId="43" xr:uid="{BD431D4A-3082-49FC-837A-EC6AA1FE96D2}"/>
    <cellStyle name="20% - Accent1 2 2" xfId="152" xr:uid="{2A21BB55-13BE-45D3-8997-3E8809CC333B}"/>
    <cellStyle name="20% - Accent2 2" xfId="47" xr:uid="{BC64F25A-3A3F-4E56-9208-E039D6F124D5}"/>
    <cellStyle name="20% - Accent2 2 2" xfId="155" xr:uid="{F52FC23A-024E-496E-A039-918A48B7A1F1}"/>
    <cellStyle name="20% - Accent3 2" xfId="51" xr:uid="{F7AE33EA-B641-4B62-B633-A4A980FD6B7E}"/>
    <cellStyle name="20% - Accent3 2 2" xfId="158" xr:uid="{8D97ED0F-5063-4BC8-B67F-BC57722394F6}"/>
    <cellStyle name="20% - Accent4 2" xfId="55" xr:uid="{1AB52862-3C8F-4B7D-B494-D7ECF4E57965}"/>
    <cellStyle name="20% - Accent4 2 2" xfId="161" xr:uid="{933C5F68-FCFB-4351-9630-3DF7D1CBE63A}"/>
    <cellStyle name="20% - Accent5 2" xfId="59" xr:uid="{AC3E9713-733D-4BF4-8F4C-90B364B9C1CA}"/>
    <cellStyle name="20% - Accent5 2 2" xfId="164" xr:uid="{BD6D7982-92AC-4D1F-A96F-9AB976C820D0}"/>
    <cellStyle name="20% - Accent6 2" xfId="63" xr:uid="{B65F6F9B-CD84-405A-B418-43E6B41D7614}"/>
    <cellStyle name="20% - Accent6 2 2" xfId="167" xr:uid="{F5E509E1-A9E2-4C56-8392-742260156859}"/>
    <cellStyle name="40% - Accent1 2" xfId="44" xr:uid="{D2E31640-9E91-44ED-BB54-AC96AA2E58C4}"/>
    <cellStyle name="40% - Accent1 2 2" xfId="153" xr:uid="{37DE284D-2E8C-4A62-A743-C36767E5DA5C}"/>
    <cellStyle name="40% - Accent2 2" xfId="48" xr:uid="{5E6DC9AD-B072-442A-A21B-C7E8AA216A61}"/>
    <cellStyle name="40% - Accent2 2 2" xfId="156" xr:uid="{42C9C4A0-40C8-424E-AFC2-2EA458E1B755}"/>
    <cellStyle name="40% - Accent3 2" xfId="52" xr:uid="{84059D39-2699-4DD2-8A37-3BF81BFECBAA}"/>
    <cellStyle name="40% - Accent3 2 2" xfId="159" xr:uid="{B6DC4BE1-15D0-4B09-92A3-2D31C98EC234}"/>
    <cellStyle name="40% - Accent4 2" xfId="56" xr:uid="{C54D10A6-A93F-474C-83D6-463EFE150DD9}"/>
    <cellStyle name="40% - Accent4 2 2" xfId="162" xr:uid="{2919DE25-6555-4903-ABDB-5B3608110474}"/>
    <cellStyle name="40% - Accent5 2" xfId="60" xr:uid="{8CD6D765-E7D6-463D-8944-F1FF8EDF6A51}"/>
    <cellStyle name="40% - Accent5 2 2" xfId="165" xr:uid="{C130E3B2-45DE-4D9F-A95B-7A6135D0A7F8}"/>
    <cellStyle name="40% - Accent6 2" xfId="64" xr:uid="{E32C062C-043F-43FA-9691-7A2BC7AEEBBC}"/>
    <cellStyle name="40% - Accent6 2 2" xfId="168" xr:uid="{8C117771-11E4-40D9-A1E5-1B71B421CFBB}"/>
    <cellStyle name="60% - Accent1 2" xfId="45" xr:uid="{AA35B7CE-B0AF-4FE6-9047-F4C7AACBA432}"/>
    <cellStyle name="60% - Accent1 2 2" xfId="154" xr:uid="{3DF5E2F0-D3F5-401D-9AF9-CC9E450C7C3A}"/>
    <cellStyle name="60% - Accent2 2" xfId="49" xr:uid="{F78E410A-7752-4CE5-B15F-1720AC21C4A4}"/>
    <cellStyle name="60% - Accent2 2 2" xfId="157" xr:uid="{7802EB8A-7D38-4E4C-B5E5-50CA63F20612}"/>
    <cellStyle name="60% - Accent3 2" xfId="53" xr:uid="{FA5C73D8-4FA9-4A15-B13E-1CE23CF91E57}"/>
    <cellStyle name="60% - Accent3 2 2" xfId="160" xr:uid="{EAC384B7-DD11-49C2-B9DA-C089786A12FE}"/>
    <cellStyle name="60% - Accent4 2" xfId="57" xr:uid="{46277F5E-4498-4A8A-BDF1-ED19ECCF95B6}"/>
    <cellStyle name="60% - Accent4 2 2" xfId="163" xr:uid="{A280E62C-F3D5-4ED9-8805-B402EA2A3F3F}"/>
    <cellStyle name="60% - Accent5 2" xfId="61" xr:uid="{AAAE60E7-F876-499A-8CD2-F1EA2A21187C}"/>
    <cellStyle name="60% - Accent5 2 2" xfId="166" xr:uid="{CA4D7B8D-A09D-4847-B685-E60556F985C9}"/>
    <cellStyle name="60% - Accent6 2" xfId="65" xr:uid="{EEF3B1B3-CA98-4A06-A36F-2B1030AFB980}"/>
    <cellStyle name="60% - Accent6 2 2" xfId="169" xr:uid="{B9451198-364C-470F-8B68-D400F14C5B0F}"/>
    <cellStyle name="Accent1 2" xfId="42" xr:uid="{5F1918B7-6EB7-43D7-976C-6987AA6FF310}"/>
    <cellStyle name="Accent2 2" xfId="46" xr:uid="{363B521A-F35E-401E-8171-44AF6101978D}"/>
    <cellStyle name="Accent3 2" xfId="50" xr:uid="{9A3BD1CB-2AAA-4B7C-BC03-55B97083D551}"/>
    <cellStyle name="Accent4 2" xfId="54" xr:uid="{66520E84-FCDE-49A7-8A5D-120E1F723827}"/>
    <cellStyle name="Accent5 2" xfId="58" xr:uid="{0DEDE08F-DE75-48F5-800F-52F014F81DBF}"/>
    <cellStyle name="Accent6 2" xfId="62" xr:uid="{5F34CB2C-7CE5-4F54-9AD0-41CD858ADD9D}"/>
    <cellStyle name="Bad 2" xfId="31" xr:uid="{81926E5F-1B7B-4102-B114-8990BB38956C}"/>
    <cellStyle name="Calculation 2" xfId="35" xr:uid="{DAF61941-490E-41F3-918F-483DAD3412A4}"/>
    <cellStyle name="Check Cell 2" xfId="37" xr:uid="{2EE1A3D7-A6D8-4C8B-BA4E-BACDD65E0B3B}"/>
    <cellStyle name="Comma" xfId="1" builtinId="3"/>
    <cellStyle name="Comma 10" xfId="95" xr:uid="{C303D03E-DD85-4CF8-9FAC-E560948A965A}"/>
    <cellStyle name="Comma 10 2" xfId="96" xr:uid="{A8EDFDAF-E408-404B-B318-948252AB5BF9}"/>
    <cellStyle name="Comma 10 3" xfId="175" xr:uid="{E6487983-F229-4031-B365-4BDBA84625F6}"/>
    <cellStyle name="Comma 11 2" xfId="69" xr:uid="{E7B27DD3-D5B5-4F1E-877D-8F6D4C51026E}"/>
    <cellStyle name="Comma 11 2 2" xfId="170" xr:uid="{DC6AEF60-B6DA-4938-9E3D-A4243A883900}"/>
    <cellStyle name="Comma 12 2 2" xfId="80" xr:uid="{3D53694D-B853-4393-91CE-EA26E863CBA7}"/>
    <cellStyle name="Comma 13" xfId="97" xr:uid="{4B410E80-8B5D-44DF-8056-7712B6EC3FD4}"/>
    <cellStyle name="Comma 14" xfId="98" xr:uid="{4476896A-6324-4360-AB35-0FCA4EB15F3D}"/>
    <cellStyle name="Comma 2" xfId="2" xr:uid="{00000000-0005-0000-0000-000001000000}"/>
    <cellStyle name="Comma 2 11" xfId="75" xr:uid="{BE921FD0-3746-40F3-9B9C-702BCEF11910}"/>
    <cellStyle name="Comma 2 2" xfId="3" xr:uid="{00000000-0005-0000-0000-000002000000}"/>
    <cellStyle name="Comma 2 2 12 2" xfId="139" xr:uid="{4667DC1B-21BF-4157-93D9-9142A6CA655B}"/>
    <cellStyle name="Comma 2 2 2" xfId="11" xr:uid="{00000000-0005-0000-0000-000003000000}"/>
    <cellStyle name="Comma 2 2 2 2" xfId="21" xr:uid="{B7711F61-3589-4311-93EE-69A8946B5E0B}"/>
    <cellStyle name="Comma 2 2 3" xfId="71" xr:uid="{C375359E-55EE-42EE-8DF5-FFD3B9B4B8B5}"/>
    <cellStyle name="Comma 2 2 4" xfId="17" xr:uid="{0D975890-890D-4E3F-B9F8-0022D3310FFC}"/>
    <cellStyle name="Comma 2 2 5" xfId="100" xr:uid="{FBE5B3DC-68EB-48FA-85D8-491504D60658}"/>
    <cellStyle name="Comma 2 3" xfId="10" xr:uid="{00000000-0005-0000-0000-000004000000}"/>
    <cellStyle name="Comma 2 3 2" xfId="20" xr:uid="{17FC3A6F-7083-4106-A7C3-C6EEE4AACCD1}"/>
    <cellStyle name="Comma 2 3 3" xfId="140" xr:uid="{66DC9B48-F021-4B78-80AA-8F06BB72B683}"/>
    <cellStyle name="Comma 2 3 4" xfId="141" xr:uid="{F2F1AC8F-253A-40AF-B615-0D2055C039A6}"/>
    <cellStyle name="Comma 2 3 5" xfId="101" xr:uid="{E3F78338-0A3C-4AB6-BB7F-2546E9C0D09B}"/>
    <cellStyle name="Comma 2 4" xfId="68" xr:uid="{4A02C140-C9EC-4F76-ABC0-F2F3DFB4A16D}"/>
    <cellStyle name="Comma 2 5" xfId="16" xr:uid="{0757DAB2-0AF7-43B1-BD4F-EE6FA38751A0}"/>
    <cellStyle name="Comma 2 6" xfId="99" xr:uid="{1AA161A0-C553-40D9-A3B3-796DF1AF8237}"/>
    <cellStyle name="Comma 2_10 SEPT 409 0056 American Home Assurance Company -Australia(Australia) 06-22-10 v2" xfId="89" xr:uid="{DCDCC6D3-0FDB-4FEE-82BA-E1B94ED45675}"/>
    <cellStyle name="Comma 3" xfId="4" xr:uid="{00000000-0005-0000-0000-000005000000}"/>
    <cellStyle name="Comma 3 2" xfId="12" xr:uid="{00000000-0005-0000-0000-000006000000}"/>
    <cellStyle name="Comma 3 2 2" xfId="22" xr:uid="{783BFA10-9437-4F64-80F5-726E06025DB9}"/>
    <cellStyle name="Comma 3 3" xfId="73" xr:uid="{C464FFC5-B2C3-4A11-BF01-8BBFA8D8C2BD}"/>
    <cellStyle name="Comma 3 3 2" xfId="172" xr:uid="{AF6E6B6B-6230-433A-9A4C-2ADEE0BB8D70}"/>
    <cellStyle name="Comma 3 4" xfId="18" xr:uid="{477431F1-8687-459E-8DAE-528057861E0E}"/>
    <cellStyle name="Comma 3 5" xfId="102" xr:uid="{C59371F9-1CF2-4411-A36E-489E24B6359E}"/>
    <cellStyle name="Comma 4" xfId="74" xr:uid="{36693D34-B49F-43E1-8ADD-7C4042364165}"/>
    <cellStyle name="Comma 4 2" xfId="88" xr:uid="{EE978EB2-8B58-40E3-800B-3B59A63E8609}"/>
    <cellStyle name="Comma 4 3" xfId="103" xr:uid="{9C46921A-DD98-4947-B8F3-C89A316C4690}"/>
    <cellStyle name="Comma 5" xfId="24" xr:uid="{2FDF29B9-16A9-4A0A-8BD7-BDD2746AB8FA}"/>
    <cellStyle name="Comma 5 2" xfId="105" xr:uid="{372BAF3D-08F3-40E7-8D7F-2F534848D026}"/>
    <cellStyle name="Comma 5 3" xfId="104" xr:uid="{F44C8446-B529-4134-9300-F40D512319F0}"/>
    <cellStyle name="Comma 5 4" xfId="150" xr:uid="{40B248DF-B526-4E1B-AA44-413FEEBBF7E4}"/>
    <cellStyle name="Comma 6" xfId="15" xr:uid="{522057F8-2476-41CD-B056-8BDBF3FA4420}"/>
    <cellStyle name="Comma 6 2" xfId="91" xr:uid="{B0FE2EEE-6EDD-4B79-9830-967A54E973CE}"/>
    <cellStyle name="Comma 6 2 2" xfId="107" xr:uid="{5335AD3D-3701-48FE-ACF7-69DFA527E3F8}"/>
    <cellStyle name="Comma 6 3" xfId="106" xr:uid="{41DD61AE-C97F-4580-9ED4-E20DA8862FF5}"/>
    <cellStyle name="Comma 7" xfId="108" xr:uid="{19F831B6-0E2E-4F33-A6A4-973EF94F2EAC}"/>
    <cellStyle name="Comma 7 2" xfId="176" xr:uid="{5455E365-33B7-4E56-ADB4-C3D37F85329B}"/>
    <cellStyle name="Comma 8" xfId="94" xr:uid="{F6A0E408-C5F2-40E8-B1AA-AD11D71D70EB}"/>
    <cellStyle name="Currency 2" xfId="72" xr:uid="{410929F1-3A56-46FC-8F78-A02DC76E0762}"/>
    <cellStyle name="Currency 2 2" xfId="109" xr:uid="{DAB1055E-23DF-4EAF-81D4-C2B87152BD98}"/>
    <cellStyle name="Currency 2 3" xfId="171" xr:uid="{23DB9278-A704-4820-9A3F-B552D5ECAE98}"/>
    <cellStyle name="Explanatory Text 2" xfId="40" xr:uid="{C29FB96F-6250-40A9-A0D2-0512DACAE457}"/>
    <cellStyle name="Followed Hyperlink 2" xfId="110" xr:uid="{68BD3E41-970B-42DC-9882-A91DCDA21460}"/>
    <cellStyle name="Good 2" xfId="30" xr:uid="{CD64DAFE-A975-4E6F-A95F-2E685265357B}"/>
    <cellStyle name="Heading 1 2" xfId="26" xr:uid="{81C558B4-17E8-4BE4-B4FE-1EFAF295F71B}"/>
    <cellStyle name="Heading 2 2" xfId="27" xr:uid="{05379861-63C9-4FEC-88FF-C2720E71F5A2}"/>
    <cellStyle name="Heading 3 2" xfId="28" xr:uid="{78253C2F-D279-4403-AB57-35D44D66A28C}"/>
    <cellStyle name="Heading 4 2" xfId="29" xr:uid="{AC5B4F45-76F4-4FEA-A966-E6F7D82D5241}"/>
    <cellStyle name="Hyperlink 2" xfId="111" xr:uid="{D6CE03B6-A9F2-4B8D-8FE6-300A4B2A2D03}"/>
    <cellStyle name="Index Number" xfId="112" xr:uid="{061738A4-032A-4CD3-A462-7BE3F860D532}"/>
    <cellStyle name="Input 2" xfId="33" xr:uid="{E75D195E-BA8E-4181-9C10-3F2C55E2BF01}"/>
    <cellStyle name="Linked Cell 2" xfId="36" xr:uid="{A9D357D6-8C2A-41FE-94D3-53A04BDEAF4C}"/>
    <cellStyle name="Neutral 2" xfId="32" xr:uid="{6EE233E1-9657-4457-AC9F-25D05C32D758}"/>
    <cellStyle name="Normal" xfId="0" builtinId="0"/>
    <cellStyle name="Normal 10" xfId="87" xr:uid="{67FCFDB0-1AC3-455B-9BF4-D81CD6C9C5E4}"/>
    <cellStyle name="Normal 10 5" xfId="142" xr:uid="{9E28F146-D58A-44E3-896C-F4C174CA62FF}"/>
    <cellStyle name="Normal 172" xfId="113" xr:uid="{C8FB99F5-775D-4637-ABB0-78C3DC11737A}"/>
    <cellStyle name="Normal 172 2" xfId="177" xr:uid="{D3224344-3A1E-4A8B-BA00-2FB9CBBE980A}"/>
    <cellStyle name="Normal 2" xfId="5" xr:uid="{00000000-0005-0000-0000-000008000000}"/>
    <cellStyle name="Normal 2 10 2" xfId="70" xr:uid="{E71F8941-F0A0-4A24-89BF-A7402382D4FC}"/>
    <cellStyle name="Normal 2 13" xfId="81" xr:uid="{F794F891-4ACC-4729-99C0-1B6661514229}"/>
    <cellStyle name="Normal 2 18" xfId="115" xr:uid="{3454D742-3242-4E44-8EFD-9A6717883EF6}"/>
    <cellStyle name="Normal 2 2" xfId="9" xr:uid="{00000000-0005-0000-0000-000009000000}"/>
    <cellStyle name="Normal 2 2 15" xfId="92" xr:uid="{59F45C88-11B8-4C4A-A5DB-1BE4B1634180}"/>
    <cellStyle name="Normal 2 2 2" xfId="117" xr:uid="{DD2F41E1-5D56-4835-8AED-62F320C2A525}"/>
    <cellStyle name="Normal 2 2 3" xfId="118" xr:uid="{CCF5FE0B-6BEA-4C55-B47D-ABED094D5B57}"/>
    <cellStyle name="Normal 2 2 4" xfId="119" xr:uid="{B114409C-6832-4F9B-A15B-669E2CF96772}"/>
    <cellStyle name="Normal 2 2 5" xfId="116" xr:uid="{EBC2112B-C893-42BC-8CF8-3C64C6667651}"/>
    <cellStyle name="Normal 2 2 6" xfId="84" xr:uid="{295926DF-B471-4395-96C2-E756585C412F}"/>
    <cellStyle name="Normal 2 3" xfId="67" xr:uid="{75AE5783-755D-4854-AF6E-EDAF7F869EA1}"/>
    <cellStyle name="Normal 2 3 2" xfId="120" xr:uid="{EDD58B06-1327-418B-BAF4-3266DB847B89}"/>
    <cellStyle name="Normal 2 4" xfId="114" xr:uid="{FF3F0D5B-02F9-4613-A8F2-31EAE167DF83}"/>
    <cellStyle name="Normal 2 7" xfId="121" xr:uid="{691EA82B-ABA1-407D-A9D2-E471850B8B71}"/>
    <cellStyle name="Normal 2 9" xfId="122" xr:uid="{1EA5E4A8-80DB-4B05-8588-7EF707762DCC}"/>
    <cellStyle name="Normal 3" xfId="8" xr:uid="{00000000-0005-0000-0000-00000A000000}"/>
    <cellStyle name="Normal 3 11" xfId="90" xr:uid="{58CA0CA9-E717-4D1D-A35E-5D00F83DD64D}"/>
    <cellStyle name="Normal 3 14" xfId="124" xr:uid="{3C030F99-93D3-455C-8E79-48C024A54F03}"/>
    <cellStyle name="Normal 3 2" xfId="78" xr:uid="{C6DADFB9-9479-4289-A1D4-BF4954DB954D}"/>
    <cellStyle name="Normal 3 2 2" xfId="126" xr:uid="{423D399A-CE99-44FC-BF96-D97A95629889}"/>
    <cellStyle name="Normal 3 2 2 2" xfId="179" xr:uid="{FE1CB9B9-194A-4A78-A204-8B48738BDE13}"/>
    <cellStyle name="Normal 3 2 3" xfId="127" xr:uid="{2AA58630-361B-4B49-B2FC-CDF36B43DA4A}"/>
    <cellStyle name="Normal 3 2 4" xfId="125" xr:uid="{56958FB3-C940-4200-9EEC-D9C30B68902B}"/>
    <cellStyle name="Normal 3 3" xfId="128" xr:uid="{F7E327F3-8E52-4778-8AD9-EB113A828781}"/>
    <cellStyle name="Normal 3 4" xfId="129" xr:uid="{CC8FFB81-E300-4EB8-8A31-57FDB9F73E7A}"/>
    <cellStyle name="Normal 3 5" xfId="130" xr:uid="{3A40D0BD-FE06-4089-9274-B4EC20DB2CD7}"/>
    <cellStyle name="Normal 3 6" xfId="123" xr:uid="{34DDD9C9-A7F0-4A58-8D5B-3D3257D7B07E}"/>
    <cellStyle name="Normal 3 6 2" xfId="178" xr:uid="{5F3FB4F7-497F-4B13-8BE2-915ACA529381}"/>
    <cellStyle name="Normal 3 7" xfId="131" xr:uid="{1CACDD67-21A0-4115-A324-92C978B96F62}"/>
    <cellStyle name="Normal 34 2" xfId="66" xr:uid="{9AA3C92A-FF3F-4AC4-A183-48C9481B68DE}"/>
    <cellStyle name="Normal 4" xfId="6" xr:uid="{00000000-0005-0000-0000-00000B000000}"/>
    <cellStyle name="Normal 4 2" xfId="7" xr:uid="{00000000-0005-0000-0000-00000C000000}"/>
    <cellStyle name="Normal 4 2 2" xfId="19" xr:uid="{7A2395EA-C5B7-4631-B154-D6008285D65F}"/>
    <cellStyle name="Normal 4 3" xfId="132" xr:uid="{2FF82CCD-5929-4F5D-9F34-B573FA454925}"/>
    <cellStyle name="Normal 47" xfId="86" xr:uid="{78057174-8A7B-4B21-8EB8-360393434794}"/>
    <cellStyle name="Normal 48" xfId="144" xr:uid="{10DE17C4-D236-403E-8615-9CBA729F5376}"/>
    <cellStyle name="Normal 48 2" xfId="182" xr:uid="{4D3298DD-26DE-4AA9-B0B8-5CEA6D51D520}"/>
    <cellStyle name="Normal 5" xfId="23" xr:uid="{C44AD372-2579-4964-A144-428A461BE58D}"/>
    <cellStyle name="Normal 5 2" xfId="77" xr:uid="{F4146BCB-CDFA-4B96-AAC8-C8987D13954D}"/>
    <cellStyle name="Normal 5 3" xfId="133" xr:uid="{749C2C1D-8416-40C9-8B86-DFD24BAC5605}"/>
    <cellStyle name="Normal 5 4" xfId="149" xr:uid="{F5ABDFC4-3EF7-4AD8-A0EF-85642E7DDF82}"/>
    <cellStyle name="Normal 51 2" xfId="85" xr:uid="{FE717407-DAA3-44C4-8905-D6380AA742CC}"/>
    <cellStyle name="Normal 54" xfId="147" xr:uid="{D2DA9834-B32F-4E48-97EF-43AD4F5C359B}"/>
    <cellStyle name="Normal 54 2" xfId="186" xr:uid="{A3E66CB4-D738-4ED5-B6EA-AAF56E154BB5}"/>
    <cellStyle name="Normal 54 3" xfId="183" xr:uid="{7EFD3BB0-667E-45E8-87C5-2626DB5BC3A7}"/>
    <cellStyle name="Normal 56" xfId="145" xr:uid="{16213054-8B29-4CEE-AD88-168126986BB0}"/>
    <cellStyle name="Normal 59" xfId="146" xr:uid="{85C50BD1-07C2-48FF-A602-866DA21F3CF8}"/>
    <cellStyle name="Normal 6" xfId="79" xr:uid="{2F5E9BC9-EF79-4556-A93F-A61C7D900BA4}"/>
    <cellStyle name="Normal 6 2" xfId="93" xr:uid="{1A31ACF4-6DBB-4C34-B8DF-BCCF3EEDCD2C}"/>
    <cellStyle name="Normal 6 25" xfId="187" xr:uid="{6AA61467-F214-4FE0-9344-0B9613FE06B4}"/>
    <cellStyle name="Normal 6 3" xfId="185" xr:uid="{1776DEF6-5BF4-4EAB-BE0C-9D7374DD998B}"/>
    <cellStyle name="Normal 6 4" xfId="173" xr:uid="{87C951D6-BE37-4A85-8B07-B645AC59553F}"/>
    <cellStyle name="Normal 7" xfId="134" xr:uid="{2E4478AD-A312-4634-A56D-9D7BBE0CC31D}"/>
    <cellStyle name="Normal 8" xfId="83" xr:uid="{9EA7F0FC-1B45-4A48-A9C3-5BC1786611C4}"/>
    <cellStyle name="Normal 8 2" xfId="174" xr:uid="{497C07FF-F69B-492E-80D8-767B2F5A3542}"/>
    <cellStyle name="Normal 9" xfId="148" xr:uid="{A38743D9-FA4B-4BEA-9C08-87D712348472}"/>
    <cellStyle name="Normal 9 10" xfId="135" xr:uid="{68931300-9CDA-46B9-8025-4FEF330D5D46}"/>
    <cellStyle name="Normal 9 10 2" xfId="180" xr:uid="{D60CE529-3975-451C-A17C-465E9187B5FE}"/>
    <cellStyle name="Normal 9 13" xfId="136" xr:uid="{2869E140-1CFB-4898-A264-0390FC4BBEBB}"/>
    <cellStyle name="Normal 9 13 2" xfId="181" xr:uid="{782B8130-1DB4-4205-903A-09F26043ABDE}"/>
    <cellStyle name="Normal 9 2" xfId="184" xr:uid="{454BD308-AE87-43F3-A997-6009339ED55A}"/>
    <cellStyle name="Normal_EGCO_June10 TE" xfId="82" xr:uid="{0609AEFE-3423-4373-A1E8-E6BD70A95503}"/>
    <cellStyle name="Normal_SMK45Q1" xfId="143" xr:uid="{695D1BE8-6057-4314-A603-C50B846E2A16}"/>
    <cellStyle name="Note 2" xfId="39" xr:uid="{4D5D3224-B4A3-4F4E-8DC1-A35FD90993FC}"/>
    <cellStyle name="Note 2 2" xfId="151" xr:uid="{1F711BDB-011B-46ED-A875-BB1831D45940}"/>
    <cellStyle name="Output 2" xfId="34" xr:uid="{269060C6-C1DE-4333-98E2-922948FCACC1}"/>
    <cellStyle name="Percent" xfId="188" builtinId="5"/>
    <cellStyle name="Percent 2" xfId="137" xr:uid="{033C2499-E57F-40B7-8A05-CCDC6649D396}"/>
    <cellStyle name="Percent 2 2" xfId="76" xr:uid="{AA656DF6-33EA-4720-8FE0-282722152B92}"/>
    <cellStyle name="Tickmark" xfId="138" xr:uid="{76DC7782-42C9-4C47-9B90-12F6214A97DC}"/>
    <cellStyle name="Title 2" xfId="25" xr:uid="{B49A8F1A-C826-4C3E-BB62-BBB3C602DFBE}"/>
    <cellStyle name="Total 2" xfId="41" xr:uid="{31ACBB23-C205-4C5B-99E0-E70FC709AC99}"/>
    <cellStyle name="Warning Text 2" xfId="38" xr:uid="{257FD00B-F66F-4E5B-8D34-A334F83544C5}"/>
    <cellStyle name="เครื่องหมายจุลภาค_lpnt2" xfId="14" xr:uid="{2924F2AA-EBAF-48E4-A238-F8D70986987E}"/>
    <cellStyle name="ปกติ_lpnt2" xfId="13" xr:uid="{0C2E3658-A657-40F7-855B-7B403D7D901F}"/>
  </cellStyles>
  <dxfs count="0"/>
  <tableStyles count="0" defaultTableStyle="TableStyleMedium9" defaultPivotStyle="PivotStyleLight16"/>
  <colors>
    <mruColors>
      <color rgb="FF66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8A4B2-79B3-4E13-B299-360D4B1DB26E}">
  <sheetPr codeName="Sheet1"/>
  <dimension ref="A1:R112"/>
  <sheetViews>
    <sheetView zoomScale="96" zoomScaleNormal="96" zoomScaleSheetLayoutView="69" zoomScalePageLayoutView="17" workbookViewId="0">
      <selection activeCell="R10" sqref="R10"/>
    </sheetView>
  </sheetViews>
  <sheetFormatPr defaultColWidth="9.42578125" defaultRowHeight="20.100000000000001" customHeight="1"/>
  <cols>
    <col min="1" max="2" width="1.5703125" style="21" customWidth="1"/>
    <col min="3" max="3" width="31.42578125" style="21" customWidth="1"/>
    <col min="4" max="4" width="8.140625" style="24" customWidth="1"/>
    <col min="5" max="5" width="1" style="21" customWidth="1"/>
    <col min="6" max="6" width="14.42578125" style="25" bestFit="1" customWidth="1"/>
    <col min="7" max="7" width="0.85546875" style="25" customWidth="1"/>
    <col min="8" max="8" width="13" style="25" bestFit="1" customWidth="1"/>
    <col min="9" max="9" width="1" style="26" customWidth="1"/>
    <col min="10" max="10" width="13" style="25" bestFit="1" customWidth="1"/>
    <col min="11" max="11" width="1" style="26" customWidth="1"/>
    <col min="12" max="12" width="14.42578125" style="25" bestFit="1" customWidth="1"/>
    <col min="13" max="13" width="0.85546875" style="25" customWidth="1"/>
    <col min="14" max="14" width="13.7109375" style="25" customWidth="1"/>
    <col min="15" max="15" width="1" style="26" customWidth="1"/>
    <col min="16" max="16" width="13.7109375" style="25" customWidth="1"/>
    <col min="17" max="17" width="9.42578125" style="28"/>
    <col min="18" max="18" width="19.28515625" style="28" customWidth="1"/>
    <col min="19" max="16384" width="9.42578125" style="28"/>
  </cols>
  <sheetData>
    <row r="1" spans="1:18" ht="20.85" customHeight="1">
      <c r="A1" s="22" t="s">
        <v>0</v>
      </c>
      <c r="B1" s="23"/>
      <c r="C1" s="23"/>
      <c r="J1" s="27"/>
      <c r="P1" s="27"/>
    </row>
    <row r="2" spans="1:18" ht="20.85" customHeight="1">
      <c r="A2" s="23" t="s">
        <v>1</v>
      </c>
      <c r="B2" s="23"/>
      <c r="C2" s="23"/>
    </row>
    <row r="3" spans="1:18" ht="20.85" customHeight="1">
      <c r="A3" s="29" t="s">
        <v>2</v>
      </c>
      <c r="B3" s="29"/>
      <c r="C3" s="29"/>
      <c r="D3" s="30"/>
      <c r="E3" s="31"/>
      <c r="F3" s="32"/>
      <c r="G3" s="32"/>
      <c r="H3" s="32"/>
      <c r="I3" s="33"/>
      <c r="J3" s="32"/>
      <c r="K3" s="33"/>
      <c r="L3" s="32"/>
      <c r="M3" s="32"/>
      <c r="N3" s="32"/>
      <c r="O3" s="33"/>
      <c r="P3" s="32"/>
    </row>
    <row r="4" spans="1:18" ht="21" customHeight="1">
      <c r="A4" s="23"/>
      <c r="B4" s="23"/>
      <c r="C4" s="23"/>
    </row>
    <row r="5" spans="1:18" ht="21" customHeight="1">
      <c r="A5" s="28"/>
      <c r="D5" s="34"/>
      <c r="E5" s="23"/>
      <c r="F5" s="169" t="s">
        <v>3</v>
      </c>
      <c r="G5" s="169"/>
      <c r="H5" s="169"/>
      <c r="I5" s="169"/>
      <c r="J5" s="169"/>
      <c r="K5" s="27"/>
      <c r="L5" s="169" t="s">
        <v>4</v>
      </c>
      <c r="M5" s="169"/>
      <c r="N5" s="169"/>
      <c r="O5" s="169"/>
      <c r="P5" s="169"/>
    </row>
    <row r="6" spans="1:18" ht="21" customHeight="1">
      <c r="A6" s="28"/>
      <c r="D6" s="34"/>
      <c r="E6" s="23"/>
      <c r="F6" s="35"/>
      <c r="G6" s="35"/>
      <c r="H6" s="35" t="s">
        <v>5</v>
      </c>
      <c r="I6" s="27"/>
      <c r="J6" s="35" t="s">
        <v>5</v>
      </c>
      <c r="K6" s="27"/>
      <c r="L6" s="35"/>
      <c r="M6" s="35"/>
      <c r="N6" s="35" t="s">
        <v>5</v>
      </c>
      <c r="O6" s="27"/>
      <c r="P6" s="35" t="s">
        <v>5</v>
      </c>
    </row>
    <row r="7" spans="1:18" ht="21" customHeight="1">
      <c r="E7" s="23"/>
      <c r="F7" s="35" t="s">
        <v>6</v>
      </c>
      <c r="G7" s="35"/>
      <c r="H7" s="35" t="s">
        <v>6</v>
      </c>
      <c r="I7" s="27"/>
      <c r="J7" s="35" t="s">
        <v>7</v>
      </c>
      <c r="K7" s="27"/>
      <c r="L7" s="35" t="s">
        <v>6</v>
      </c>
      <c r="M7" s="35"/>
      <c r="N7" s="35" t="s">
        <v>6</v>
      </c>
      <c r="O7" s="27"/>
      <c r="P7" s="35" t="s">
        <v>7</v>
      </c>
    </row>
    <row r="8" spans="1:18" ht="21" customHeight="1">
      <c r="E8" s="23"/>
      <c r="F8" s="35" t="s">
        <v>8</v>
      </c>
      <c r="G8" s="35"/>
      <c r="H8" s="35" t="s">
        <v>9</v>
      </c>
      <c r="I8" s="27"/>
      <c r="J8" s="35" t="s">
        <v>9</v>
      </c>
      <c r="K8" s="27"/>
      <c r="L8" s="35" t="s">
        <v>8</v>
      </c>
      <c r="M8" s="35"/>
      <c r="N8" s="35" t="s">
        <v>9</v>
      </c>
      <c r="O8" s="27"/>
      <c r="P8" s="35" t="s">
        <v>9</v>
      </c>
    </row>
    <row r="9" spans="1:18" ht="21" customHeight="1">
      <c r="D9" s="36" t="s">
        <v>10</v>
      </c>
      <c r="E9" s="23"/>
      <c r="F9" s="11" t="s">
        <v>11</v>
      </c>
      <c r="G9" s="12"/>
      <c r="H9" s="11" t="s">
        <v>11</v>
      </c>
      <c r="J9" s="11" t="s">
        <v>11</v>
      </c>
      <c r="L9" s="11" t="s">
        <v>11</v>
      </c>
      <c r="M9" s="12"/>
      <c r="N9" s="11" t="s">
        <v>11</v>
      </c>
      <c r="P9" s="11" t="s">
        <v>11</v>
      </c>
    </row>
    <row r="10" spans="1:18" ht="6" customHeight="1">
      <c r="D10" s="37"/>
      <c r="E10" s="23"/>
      <c r="F10" s="26"/>
      <c r="G10" s="26"/>
      <c r="H10" s="26"/>
      <c r="J10" s="26"/>
      <c r="L10" s="26"/>
      <c r="M10" s="26"/>
      <c r="N10" s="26"/>
      <c r="P10" s="26"/>
    </row>
    <row r="11" spans="1:18" ht="21" customHeight="1">
      <c r="A11" s="23" t="s">
        <v>12</v>
      </c>
      <c r="F11" s="38"/>
      <c r="G11" s="38"/>
      <c r="H11" s="38"/>
      <c r="I11" s="39"/>
      <c r="J11" s="40"/>
      <c r="K11" s="41"/>
      <c r="L11" s="38"/>
      <c r="M11" s="38"/>
      <c r="N11" s="38"/>
      <c r="O11" s="39"/>
      <c r="P11" s="40"/>
    </row>
    <row r="12" spans="1:18" ht="6" customHeight="1">
      <c r="A12" s="23"/>
      <c r="F12" s="38"/>
      <c r="G12" s="38"/>
      <c r="H12" s="38"/>
      <c r="I12" s="39"/>
      <c r="J12" s="40"/>
      <c r="K12" s="41"/>
      <c r="L12" s="38"/>
      <c r="M12" s="38"/>
      <c r="N12" s="38"/>
      <c r="O12" s="39"/>
      <c r="P12" s="40"/>
    </row>
    <row r="13" spans="1:18" ht="21" customHeight="1">
      <c r="A13" s="42" t="s">
        <v>172</v>
      </c>
      <c r="D13" s="24" t="s">
        <v>174</v>
      </c>
      <c r="F13" s="43">
        <v>460151383</v>
      </c>
      <c r="G13" s="43"/>
      <c r="H13" s="43">
        <v>362594077</v>
      </c>
      <c r="I13" s="25"/>
      <c r="J13" s="43">
        <v>324256369</v>
      </c>
      <c r="K13" s="25"/>
      <c r="L13" s="43">
        <v>344912007</v>
      </c>
      <c r="M13" s="43"/>
      <c r="N13" s="43">
        <v>246101097</v>
      </c>
      <c r="O13" s="25"/>
      <c r="P13" s="43">
        <v>203125835</v>
      </c>
    </row>
    <row r="14" spans="1:18" ht="21" customHeight="1">
      <c r="A14" s="44" t="s">
        <v>13</v>
      </c>
      <c r="F14" s="43">
        <v>887542</v>
      </c>
      <c r="G14" s="43"/>
      <c r="H14" s="43">
        <v>1580223</v>
      </c>
      <c r="I14" s="25"/>
      <c r="J14" s="43">
        <v>888204</v>
      </c>
      <c r="K14" s="25"/>
      <c r="L14" s="43">
        <v>875629</v>
      </c>
      <c r="M14" s="43"/>
      <c r="N14" s="43">
        <v>1568341</v>
      </c>
      <c r="O14" s="25"/>
      <c r="P14" s="43">
        <v>679678</v>
      </c>
    </row>
    <row r="15" spans="1:18" ht="21" customHeight="1">
      <c r="A15" s="45" t="s">
        <v>14</v>
      </c>
      <c r="D15" s="24" t="s">
        <v>69</v>
      </c>
      <c r="F15" s="43">
        <v>116374428</v>
      </c>
      <c r="G15" s="43"/>
      <c r="H15" s="43">
        <v>123991271</v>
      </c>
      <c r="I15" s="46"/>
      <c r="J15" s="43">
        <v>149766451</v>
      </c>
      <c r="K15" s="46"/>
      <c r="L15" s="43">
        <v>116374428</v>
      </c>
      <c r="M15" s="43"/>
      <c r="N15" s="43">
        <v>123991271</v>
      </c>
      <c r="O15" s="46"/>
      <c r="P15" s="43">
        <v>149766451</v>
      </c>
      <c r="R15" s="166"/>
    </row>
    <row r="16" spans="1:18" ht="21" customHeight="1">
      <c r="A16" s="45" t="s">
        <v>16</v>
      </c>
      <c r="D16" s="24" t="s">
        <v>69</v>
      </c>
      <c r="F16" s="43">
        <v>1285399773</v>
      </c>
      <c r="G16" s="43"/>
      <c r="H16" s="43">
        <v>250298043</v>
      </c>
      <c r="I16" s="46"/>
      <c r="J16" s="43">
        <v>250970381</v>
      </c>
      <c r="K16" s="46"/>
      <c r="L16" s="43">
        <v>1285399773</v>
      </c>
      <c r="M16" s="43"/>
      <c r="N16" s="43">
        <v>250298043</v>
      </c>
      <c r="O16" s="46"/>
      <c r="P16" s="43">
        <v>250970381</v>
      </c>
      <c r="R16" s="166"/>
    </row>
    <row r="17" spans="1:16" ht="21" customHeight="1">
      <c r="A17" s="47" t="s">
        <v>17</v>
      </c>
      <c r="D17" s="24" t="s">
        <v>20</v>
      </c>
      <c r="F17" s="43">
        <v>2800908351</v>
      </c>
      <c r="G17" s="43"/>
      <c r="H17" s="43">
        <v>3342574113</v>
      </c>
      <c r="I17" s="46"/>
      <c r="J17" s="43">
        <v>3305349892</v>
      </c>
      <c r="K17" s="46"/>
      <c r="L17" s="43">
        <v>2411224794</v>
      </c>
      <c r="M17" s="43"/>
      <c r="N17" s="43">
        <v>2993678340</v>
      </c>
      <c r="O17" s="46"/>
      <c r="P17" s="43">
        <v>2890321565</v>
      </c>
    </row>
    <row r="18" spans="1:16" ht="21" customHeight="1">
      <c r="A18" s="47" t="s">
        <v>18</v>
      </c>
      <c r="D18" s="24" t="s">
        <v>22</v>
      </c>
      <c r="F18" s="43">
        <v>1141218165</v>
      </c>
      <c r="G18" s="43"/>
      <c r="H18" s="43">
        <v>729029410</v>
      </c>
      <c r="I18" s="46"/>
      <c r="J18" s="43">
        <v>728296557</v>
      </c>
      <c r="K18" s="46"/>
      <c r="L18" s="43">
        <v>1141218165</v>
      </c>
      <c r="M18" s="43"/>
      <c r="N18" s="43">
        <v>729029410</v>
      </c>
      <c r="O18" s="46"/>
      <c r="P18" s="43">
        <v>728296557</v>
      </c>
    </row>
    <row r="19" spans="1:16" ht="21" customHeight="1">
      <c r="A19" s="45" t="s">
        <v>19</v>
      </c>
      <c r="D19" s="24" t="s">
        <v>27</v>
      </c>
      <c r="E19" s="28"/>
      <c r="F19" s="43">
        <v>2678392</v>
      </c>
      <c r="G19" s="43"/>
      <c r="H19" s="43">
        <v>6619184</v>
      </c>
      <c r="I19" s="46"/>
      <c r="J19" s="43">
        <v>9130835</v>
      </c>
      <c r="K19" s="46"/>
      <c r="L19" s="43">
        <v>2678392</v>
      </c>
      <c r="M19" s="43"/>
      <c r="N19" s="43">
        <v>6619184</v>
      </c>
      <c r="O19" s="46"/>
      <c r="P19" s="43">
        <v>9130835</v>
      </c>
    </row>
    <row r="20" spans="1:16" ht="21" customHeight="1">
      <c r="A20" s="45" t="s">
        <v>21</v>
      </c>
      <c r="D20" s="48" t="s">
        <v>29</v>
      </c>
      <c r="F20" s="49">
        <v>0</v>
      </c>
      <c r="G20" s="49"/>
      <c r="H20" s="49">
        <v>0</v>
      </c>
      <c r="I20" s="46"/>
      <c r="J20" s="49">
        <v>0</v>
      </c>
      <c r="K20" s="46"/>
      <c r="L20" s="49">
        <v>258131165</v>
      </c>
      <c r="M20" s="49"/>
      <c r="N20" s="49">
        <v>258131165</v>
      </c>
      <c r="O20" s="46"/>
      <c r="P20" s="49">
        <v>258131165</v>
      </c>
    </row>
    <row r="21" spans="1:16" ht="21" customHeight="1">
      <c r="A21" s="45" t="s">
        <v>23</v>
      </c>
      <c r="D21" s="48" t="s">
        <v>29</v>
      </c>
      <c r="F21" s="49">
        <v>81649</v>
      </c>
      <c r="G21" s="49"/>
      <c r="H21" s="49">
        <v>0</v>
      </c>
      <c r="I21" s="46"/>
      <c r="J21" s="49">
        <v>0</v>
      </c>
      <c r="K21" s="46"/>
      <c r="L21" s="49">
        <v>0</v>
      </c>
      <c r="M21" s="49"/>
      <c r="N21" s="49">
        <v>0</v>
      </c>
      <c r="O21" s="46"/>
      <c r="P21" s="49">
        <v>0</v>
      </c>
    </row>
    <row r="22" spans="1:16" ht="21" customHeight="1">
      <c r="A22" s="45" t="s">
        <v>24</v>
      </c>
      <c r="D22" s="48" t="s">
        <v>29</v>
      </c>
      <c r="F22" s="49">
        <v>0</v>
      </c>
      <c r="G22" s="49"/>
      <c r="H22" s="49">
        <v>4037087</v>
      </c>
      <c r="I22" s="46"/>
      <c r="J22" s="49">
        <v>8299123</v>
      </c>
      <c r="K22" s="46"/>
      <c r="L22" s="49">
        <v>0</v>
      </c>
      <c r="M22" s="49"/>
      <c r="N22" s="49">
        <v>0</v>
      </c>
      <c r="O22" s="46"/>
      <c r="P22" s="49">
        <v>0</v>
      </c>
    </row>
    <row r="23" spans="1:16" ht="21" customHeight="1">
      <c r="A23" s="45" t="s">
        <v>25</v>
      </c>
      <c r="D23" s="48"/>
      <c r="F23" s="49">
        <v>0</v>
      </c>
      <c r="G23" s="49"/>
      <c r="H23" s="49">
        <v>0</v>
      </c>
      <c r="I23" s="46"/>
      <c r="J23" s="49">
        <v>108270149</v>
      </c>
      <c r="K23" s="46"/>
      <c r="L23" s="49">
        <v>0</v>
      </c>
      <c r="M23" s="49"/>
      <c r="N23" s="49">
        <v>0</v>
      </c>
      <c r="O23" s="46"/>
      <c r="P23" s="49">
        <v>112365399</v>
      </c>
    </row>
    <row r="24" spans="1:16" ht="21" customHeight="1">
      <c r="A24" s="45" t="s">
        <v>26</v>
      </c>
      <c r="D24" s="24" t="s">
        <v>31</v>
      </c>
      <c r="F24" s="43">
        <v>253959829</v>
      </c>
      <c r="G24" s="43"/>
      <c r="H24" s="43">
        <v>275856625</v>
      </c>
      <c r="I24" s="46"/>
      <c r="J24" s="43">
        <v>222389743</v>
      </c>
      <c r="K24" s="46"/>
      <c r="L24" s="43">
        <v>131448843</v>
      </c>
      <c r="M24" s="43"/>
      <c r="N24" s="43">
        <v>139992037</v>
      </c>
      <c r="O24" s="46"/>
      <c r="P24" s="43">
        <v>115518787</v>
      </c>
    </row>
    <row r="25" spans="1:16" ht="21" customHeight="1">
      <c r="A25" s="44" t="s">
        <v>28</v>
      </c>
      <c r="D25" s="24" t="s">
        <v>33</v>
      </c>
      <c r="F25" s="43">
        <v>12756026</v>
      </c>
      <c r="G25" s="43"/>
      <c r="H25" s="43">
        <v>16229167</v>
      </c>
      <c r="I25" s="46"/>
      <c r="J25" s="43">
        <v>10129461</v>
      </c>
      <c r="K25" s="46"/>
      <c r="L25" s="43">
        <v>4873265</v>
      </c>
      <c r="M25" s="43"/>
      <c r="N25" s="43">
        <v>7035091</v>
      </c>
      <c r="O25" s="46"/>
      <c r="P25" s="43">
        <v>8798223</v>
      </c>
    </row>
    <row r="26" spans="1:16" ht="21" customHeight="1">
      <c r="A26" s="44" t="s">
        <v>30</v>
      </c>
      <c r="D26" s="24" t="s">
        <v>15</v>
      </c>
      <c r="F26" s="43">
        <v>218083760</v>
      </c>
      <c r="G26" s="43"/>
      <c r="H26" s="43">
        <v>207096499</v>
      </c>
      <c r="I26" s="46"/>
      <c r="J26" s="43">
        <v>177208296</v>
      </c>
      <c r="K26" s="46"/>
      <c r="L26" s="43">
        <v>49770561</v>
      </c>
      <c r="M26" s="43"/>
      <c r="N26" s="43">
        <v>51597503</v>
      </c>
      <c r="O26" s="46"/>
      <c r="P26" s="43">
        <v>53599847</v>
      </c>
    </row>
    <row r="27" spans="1:16" ht="21" customHeight="1">
      <c r="A27" s="44" t="s">
        <v>32</v>
      </c>
      <c r="D27" s="24" t="s">
        <v>166</v>
      </c>
      <c r="F27" s="43">
        <v>285303561</v>
      </c>
      <c r="G27" s="43"/>
      <c r="H27" s="43">
        <v>262801917</v>
      </c>
      <c r="I27" s="46"/>
      <c r="J27" s="43">
        <v>301144065</v>
      </c>
      <c r="K27" s="46"/>
      <c r="L27" s="43">
        <v>272129306</v>
      </c>
      <c r="M27" s="43"/>
      <c r="N27" s="43">
        <v>250838474</v>
      </c>
      <c r="O27" s="46"/>
      <c r="P27" s="43">
        <v>288868514</v>
      </c>
    </row>
    <row r="28" spans="1:16" ht="21" customHeight="1">
      <c r="A28" s="44" t="s">
        <v>34</v>
      </c>
      <c r="F28" s="43"/>
      <c r="G28" s="43"/>
      <c r="H28" s="43"/>
      <c r="I28" s="46"/>
      <c r="J28" s="43"/>
      <c r="K28" s="46"/>
      <c r="L28" s="43"/>
      <c r="M28" s="43"/>
      <c r="N28" s="43"/>
      <c r="O28" s="46"/>
      <c r="P28" s="43"/>
    </row>
    <row r="29" spans="1:16" ht="21" customHeight="1">
      <c r="B29" s="45" t="s">
        <v>35</v>
      </c>
      <c r="F29" s="43">
        <v>24119967</v>
      </c>
      <c r="G29" s="43"/>
      <c r="H29" s="43">
        <v>47973808</v>
      </c>
      <c r="I29" s="46"/>
      <c r="J29" s="43">
        <v>37315149</v>
      </c>
      <c r="K29" s="46"/>
      <c r="L29" s="43">
        <v>19276007</v>
      </c>
      <c r="M29" s="43"/>
      <c r="N29" s="43">
        <v>40451559</v>
      </c>
      <c r="O29" s="46"/>
      <c r="P29" s="43">
        <v>35522961</v>
      </c>
    </row>
    <row r="30" spans="1:16" ht="21" customHeight="1">
      <c r="B30" s="45" t="s">
        <v>175</v>
      </c>
      <c r="F30" s="43">
        <v>149903996</v>
      </c>
      <c r="G30" s="43"/>
      <c r="H30" s="43">
        <v>172890967</v>
      </c>
      <c r="I30" s="46"/>
      <c r="J30" s="43">
        <v>139680451</v>
      </c>
      <c r="K30" s="46"/>
      <c r="L30" s="43">
        <v>18567675</v>
      </c>
      <c r="M30" s="43"/>
      <c r="N30" s="43">
        <v>34821347</v>
      </c>
      <c r="O30" s="46"/>
      <c r="P30" s="43">
        <v>29409712</v>
      </c>
    </row>
    <row r="31" spans="1:16" ht="6" customHeight="1">
      <c r="F31" s="50"/>
      <c r="H31" s="50"/>
      <c r="I31" s="46"/>
      <c r="J31" s="50"/>
      <c r="K31" s="46"/>
      <c r="L31" s="50"/>
      <c r="N31" s="50"/>
      <c r="O31" s="46"/>
      <c r="P31" s="50"/>
    </row>
    <row r="32" spans="1:16" ht="21" customHeight="1" thickBot="1">
      <c r="A32" s="23" t="s">
        <v>36</v>
      </c>
      <c r="F32" s="51">
        <f>SUM(F13:F30)</f>
        <v>6751826822</v>
      </c>
      <c r="H32" s="51">
        <f>SUM(H13:H30)</f>
        <v>5803572391</v>
      </c>
      <c r="I32" s="46"/>
      <c r="J32" s="51">
        <f>SUM(J13:J30)</f>
        <v>5773095126</v>
      </c>
      <c r="K32" s="46"/>
      <c r="L32" s="51">
        <f>SUM(L13:L31)</f>
        <v>6056880010</v>
      </c>
      <c r="N32" s="51">
        <f>SUM(N13:N30)</f>
        <v>5134152862</v>
      </c>
      <c r="O32" s="46"/>
      <c r="P32" s="51">
        <f>SUM(P13:P31)</f>
        <v>5134505910</v>
      </c>
    </row>
    <row r="33" spans="1:15" ht="21" customHeight="1" thickTop="1">
      <c r="A33" s="23"/>
      <c r="I33" s="46"/>
      <c r="K33" s="46"/>
      <c r="O33" s="46"/>
    </row>
    <row r="34" spans="1:15" ht="21" customHeight="1">
      <c r="A34" s="23"/>
      <c r="I34" s="46"/>
      <c r="K34" s="46"/>
      <c r="O34" s="46"/>
    </row>
    <row r="35" spans="1:15" ht="21" customHeight="1">
      <c r="A35" s="23"/>
      <c r="I35" s="46"/>
      <c r="K35" s="46"/>
      <c r="O35" s="46"/>
    </row>
    <row r="36" spans="1:15" ht="21" customHeight="1">
      <c r="A36" s="23"/>
      <c r="I36" s="46"/>
      <c r="K36" s="46"/>
      <c r="O36" s="46"/>
    </row>
    <row r="37" spans="1:15" ht="21" customHeight="1">
      <c r="A37" s="23"/>
      <c r="I37" s="46"/>
      <c r="K37" s="46"/>
      <c r="O37" s="46"/>
    </row>
    <row r="38" spans="1:15" ht="21" customHeight="1">
      <c r="A38" s="23"/>
      <c r="I38" s="46"/>
      <c r="K38" s="46"/>
      <c r="O38" s="46"/>
    </row>
    <row r="39" spans="1:15" ht="21" customHeight="1">
      <c r="A39" s="23"/>
      <c r="I39" s="46"/>
      <c r="K39" s="46"/>
      <c r="O39" s="46"/>
    </row>
    <row r="40" spans="1:15" ht="21" customHeight="1">
      <c r="A40" s="23"/>
      <c r="I40" s="46"/>
      <c r="K40" s="46"/>
      <c r="O40" s="46"/>
    </row>
    <row r="41" spans="1:15" ht="21" customHeight="1">
      <c r="A41" s="23"/>
      <c r="I41" s="46"/>
      <c r="K41" s="46"/>
      <c r="O41" s="46"/>
    </row>
    <row r="42" spans="1:15" ht="21" customHeight="1">
      <c r="A42" s="23"/>
      <c r="I42" s="46"/>
      <c r="K42" s="46"/>
      <c r="O42" s="46"/>
    </row>
    <row r="43" spans="1:15" ht="21" customHeight="1">
      <c r="A43" s="23"/>
      <c r="I43" s="46"/>
      <c r="K43" s="46"/>
      <c r="O43" s="46"/>
    </row>
    <row r="44" spans="1:15" ht="21" customHeight="1">
      <c r="A44" s="23"/>
      <c r="I44" s="46"/>
      <c r="K44" s="46"/>
      <c r="O44" s="46"/>
    </row>
    <row r="45" spans="1:15" ht="21" customHeight="1">
      <c r="A45" s="23"/>
      <c r="I45" s="46"/>
      <c r="K45" s="46"/>
      <c r="O45" s="46"/>
    </row>
    <row r="46" spans="1:15" ht="21" customHeight="1">
      <c r="A46" s="23"/>
      <c r="I46" s="46"/>
      <c r="K46" s="46"/>
      <c r="O46" s="46"/>
    </row>
    <row r="47" spans="1:15" ht="21" customHeight="1">
      <c r="A47" s="23"/>
      <c r="I47" s="46"/>
      <c r="K47" s="46"/>
      <c r="O47" s="46"/>
    </row>
    <row r="48" spans="1:15" ht="21" customHeight="1">
      <c r="A48" s="23"/>
      <c r="I48" s="46"/>
      <c r="K48" s="46"/>
      <c r="O48" s="46"/>
    </row>
    <row r="49" spans="1:16" ht="21" customHeight="1">
      <c r="A49" s="23"/>
      <c r="I49" s="46"/>
      <c r="K49" s="46"/>
      <c r="O49" s="46"/>
    </row>
    <row r="50" spans="1:16" ht="21" customHeight="1">
      <c r="A50" s="23"/>
      <c r="I50" s="46"/>
      <c r="K50" s="46"/>
      <c r="O50" s="46"/>
    </row>
    <row r="51" spans="1:16" ht="21" customHeight="1">
      <c r="A51" s="23"/>
      <c r="I51" s="46"/>
      <c r="K51" s="46"/>
      <c r="O51" s="46"/>
    </row>
    <row r="52" spans="1:16" ht="21" customHeight="1">
      <c r="A52" s="23"/>
      <c r="I52" s="46"/>
      <c r="K52" s="46"/>
      <c r="O52" s="46"/>
    </row>
    <row r="53" spans="1:16" ht="11.25" customHeight="1">
      <c r="A53" s="23"/>
      <c r="I53" s="46"/>
      <c r="K53" s="46"/>
      <c r="O53" s="46"/>
    </row>
    <row r="54" spans="1:16" ht="22.35" customHeight="1">
      <c r="A54" s="168" t="s">
        <v>37</v>
      </c>
      <c r="B54" s="168"/>
      <c r="C54" s="168"/>
      <c r="D54" s="168"/>
      <c r="E54" s="168"/>
      <c r="F54" s="168"/>
      <c r="G54" s="168"/>
      <c r="H54" s="168"/>
      <c r="I54" s="168"/>
      <c r="J54" s="168"/>
      <c r="K54" s="168"/>
      <c r="L54" s="168"/>
      <c r="M54" s="168"/>
      <c r="N54" s="168"/>
      <c r="O54" s="168"/>
      <c r="P54" s="168"/>
    </row>
    <row r="55" spans="1:16" ht="21.6" customHeight="1">
      <c r="A55" s="22" t="s">
        <v>0</v>
      </c>
      <c r="B55" s="23"/>
      <c r="C55" s="23"/>
      <c r="I55" s="52"/>
      <c r="J55" s="27"/>
      <c r="K55" s="52"/>
      <c r="O55" s="52"/>
      <c r="P55" s="27"/>
    </row>
    <row r="56" spans="1:16" ht="21.6" customHeight="1">
      <c r="A56" s="23" t="s">
        <v>199</v>
      </c>
      <c r="B56" s="23"/>
      <c r="C56" s="23"/>
      <c r="I56" s="52"/>
      <c r="K56" s="52"/>
      <c r="O56" s="52"/>
    </row>
    <row r="57" spans="1:16" ht="21.6" customHeight="1">
      <c r="A57" s="29" t="str">
        <f>+A3</f>
        <v>ณ วันที่ 31 ธันวาคม พ.ศ. 2568</v>
      </c>
      <c r="B57" s="29"/>
      <c r="C57" s="29"/>
      <c r="D57" s="30"/>
      <c r="E57" s="31"/>
      <c r="F57" s="32"/>
      <c r="G57" s="32"/>
      <c r="H57" s="32"/>
      <c r="I57" s="53"/>
      <c r="J57" s="32"/>
      <c r="K57" s="53"/>
      <c r="L57" s="32"/>
      <c r="M57" s="32"/>
      <c r="N57" s="32"/>
      <c r="O57" s="53"/>
      <c r="P57" s="32"/>
    </row>
    <row r="58" spans="1:16" ht="21.6" customHeight="1">
      <c r="A58" s="23"/>
      <c r="B58" s="23"/>
      <c r="C58" s="23"/>
      <c r="I58" s="52"/>
      <c r="K58" s="52"/>
      <c r="O58" s="52"/>
    </row>
    <row r="59" spans="1:16" ht="21.6" customHeight="1">
      <c r="A59" s="28"/>
      <c r="D59" s="34"/>
      <c r="E59" s="23"/>
      <c r="F59" s="169" t="s">
        <v>3</v>
      </c>
      <c r="G59" s="169"/>
      <c r="H59" s="169"/>
      <c r="I59" s="169"/>
      <c r="J59" s="169"/>
      <c r="K59" s="27"/>
      <c r="L59" s="169" t="s">
        <v>4</v>
      </c>
      <c r="M59" s="169"/>
      <c r="N59" s="169"/>
      <c r="O59" s="169"/>
      <c r="P59" s="169"/>
    </row>
    <row r="60" spans="1:16" ht="21.6" customHeight="1">
      <c r="D60" s="34"/>
      <c r="E60" s="23"/>
      <c r="F60" s="35"/>
      <c r="G60" s="35"/>
      <c r="H60" s="35" t="s">
        <v>5</v>
      </c>
      <c r="I60" s="27"/>
      <c r="J60" s="35" t="s">
        <v>5</v>
      </c>
      <c r="K60" s="27"/>
      <c r="L60" s="35"/>
      <c r="M60" s="35"/>
      <c r="N60" s="35" t="s">
        <v>5</v>
      </c>
      <c r="O60" s="27"/>
      <c r="P60" s="35" t="s">
        <v>5</v>
      </c>
    </row>
    <row r="61" spans="1:16" ht="21.6" customHeight="1">
      <c r="E61" s="23"/>
      <c r="F61" s="35" t="s">
        <v>6</v>
      </c>
      <c r="G61" s="35"/>
      <c r="H61" s="35" t="s">
        <v>6</v>
      </c>
      <c r="I61" s="27"/>
      <c r="J61" s="35" t="s">
        <v>7</v>
      </c>
      <c r="K61" s="27"/>
      <c r="L61" s="35" t="s">
        <v>6</v>
      </c>
      <c r="M61" s="35"/>
      <c r="N61" s="35" t="s">
        <v>6</v>
      </c>
      <c r="O61" s="27"/>
      <c r="P61" s="35" t="s">
        <v>7</v>
      </c>
    </row>
    <row r="62" spans="1:16" ht="21.6" customHeight="1">
      <c r="E62" s="23"/>
      <c r="F62" s="35" t="s">
        <v>8</v>
      </c>
      <c r="G62" s="35"/>
      <c r="H62" s="35" t="s">
        <v>9</v>
      </c>
      <c r="I62" s="27"/>
      <c r="J62" s="35" t="s">
        <v>9</v>
      </c>
      <c r="K62" s="27"/>
      <c r="L62" s="35" t="s">
        <v>8</v>
      </c>
      <c r="M62" s="35"/>
      <c r="N62" s="35" t="s">
        <v>9</v>
      </c>
      <c r="O62" s="27"/>
      <c r="P62" s="35" t="s">
        <v>9</v>
      </c>
    </row>
    <row r="63" spans="1:16" ht="21.6" customHeight="1">
      <c r="D63" s="36" t="s">
        <v>10</v>
      </c>
      <c r="E63" s="23"/>
      <c r="F63" s="54" t="s">
        <v>11</v>
      </c>
      <c r="G63" s="35"/>
      <c r="H63" s="11" t="s">
        <v>11</v>
      </c>
      <c r="J63" s="11" t="s">
        <v>11</v>
      </c>
      <c r="L63" s="11" t="s">
        <v>11</v>
      </c>
      <c r="M63" s="12"/>
      <c r="N63" s="11" t="s">
        <v>11</v>
      </c>
      <c r="P63" s="11" t="s">
        <v>11</v>
      </c>
    </row>
    <row r="64" spans="1:16" ht="6" customHeight="1">
      <c r="A64" s="23"/>
      <c r="I64" s="52"/>
      <c r="K64" s="52"/>
      <c r="O64" s="52"/>
    </row>
    <row r="65" spans="1:18" ht="21.6" customHeight="1">
      <c r="A65" s="23" t="s">
        <v>38</v>
      </c>
      <c r="F65" s="40"/>
      <c r="G65" s="40"/>
      <c r="H65" s="40"/>
      <c r="I65" s="39"/>
      <c r="J65" s="40"/>
      <c r="K65" s="41"/>
      <c r="L65" s="40"/>
      <c r="M65" s="40"/>
      <c r="N65" s="40"/>
      <c r="O65" s="39"/>
      <c r="P65" s="40"/>
    </row>
    <row r="66" spans="1:18" ht="6" customHeight="1">
      <c r="A66" s="23"/>
      <c r="F66" s="40"/>
      <c r="G66" s="40"/>
      <c r="H66" s="40"/>
      <c r="I66" s="39"/>
      <c r="J66" s="40"/>
      <c r="K66" s="41"/>
      <c r="L66" s="40"/>
      <c r="M66" s="40"/>
      <c r="N66" s="40"/>
      <c r="O66" s="39"/>
      <c r="P66" s="40"/>
    </row>
    <row r="67" spans="1:18" ht="21.6" customHeight="1">
      <c r="A67" s="23" t="s">
        <v>39</v>
      </c>
      <c r="F67" s="165"/>
      <c r="G67" s="40"/>
      <c r="H67" s="40"/>
      <c r="I67" s="39"/>
      <c r="J67" s="40"/>
      <c r="K67" s="41"/>
      <c r="L67" s="40"/>
      <c r="M67" s="40"/>
      <c r="N67" s="40"/>
      <c r="O67" s="39"/>
      <c r="P67" s="40"/>
    </row>
    <row r="68" spans="1:18" ht="6" customHeight="1">
      <c r="A68" s="23"/>
      <c r="F68" s="40"/>
      <c r="G68" s="40"/>
      <c r="H68" s="40"/>
      <c r="I68" s="39"/>
      <c r="J68" s="40"/>
      <c r="K68" s="41"/>
      <c r="L68" s="40"/>
      <c r="M68" s="40"/>
      <c r="N68" s="40"/>
      <c r="O68" s="39"/>
      <c r="P68" s="40"/>
    </row>
    <row r="69" spans="1:18" ht="21.6" customHeight="1">
      <c r="A69" s="45" t="s">
        <v>40</v>
      </c>
      <c r="D69" s="24" t="s">
        <v>69</v>
      </c>
      <c r="F69" s="25">
        <v>2434050152</v>
      </c>
      <c r="H69" s="25">
        <v>1431892557</v>
      </c>
      <c r="I69" s="25"/>
      <c r="J69" s="25">
        <v>1650927092</v>
      </c>
      <c r="K69" s="25"/>
      <c r="L69" s="25">
        <v>2434050152</v>
      </c>
      <c r="N69" s="25">
        <v>1431892557</v>
      </c>
      <c r="O69" s="25"/>
      <c r="P69" s="25">
        <v>1650927092</v>
      </c>
      <c r="R69" s="167"/>
    </row>
    <row r="70" spans="1:18" ht="21.6" customHeight="1">
      <c r="A70" s="45" t="s">
        <v>41</v>
      </c>
      <c r="D70" s="24" t="s">
        <v>69</v>
      </c>
      <c r="F70" s="25">
        <v>33622397</v>
      </c>
      <c r="H70" s="25">
        <v>47216698</v>
      </c>
      <c r="I70" s="25"/>
      <c r="J70" s="25">
        <v>27943026</v>
      </c>
      <c r="K70" s="25"/>
      <c r="L70" s="25">
        <v>33622397</v>
      </c>
      <c r="N70" s="25">
        <v>47216698</v>
      </c>
      <c r="O70" s="25"/>
      <c r="P70" s="25">
        <v>27943026</v>
      </c>
      <c r="R70" s="166"/>
    </row>
    <row r="71" spans="1:18" ht="21.6" customHeight="1">
      <c r="A71" s="55" t="s">
        <v>42</v>
      </c>
      <c r="D71" s="24" t="s">
        <v>169</v>
      </c>
      <c r="F71" s="25">
        <v>232490</v>
      </c>
      <c r="H71" s="25">
        <v>59711</v>
      </c>
      <c r="I71" s="25"/>
      <c r="J71" s="25">
        <v>545395</v>
      </c>
      <c r="K71" s="25"/>
      <c r="L71" s="25">
        <v>0</v>
      </c>
      <c r="N71" s="25">
        <v>0</v>
      </c>
      <c r="O71" s="25"/>
      <c r="P71" s="25">
        <v>0</v>
      </c>
      <c r="R71" s="166"/>
    </row>
    <row r="72" spans="1:18" ht="21.6" customHeight="1">
      <c r="A72" s="45" t="s">
        <v>43</v>
      </c>
      <c r="F72" s="25">
        <v>3055015</v>
      </c>
      <c r="H72" s="25">
        <v>4893514</v>
      </c>
      <c r="I72" s="25"/>
      <c r="J72" s="25">
        <v>5491768</v>
      </c>
      <c r="K72" s="25"/>
      <c r="L72" s="25">
        <v>0</v>
      </c>
      <c r="N72" s="25">
        <v>0</v>
      </c>
      <c r="O72" s="25"/>
      <c r="P72" s="25">
        <v>0</v>
      </c>
    </row>
    <row r="73" spans="1:18" ht="21.6" customHeight="1">
      <c r="A73" s="45" t="s">
        <v>44</v>
      </c>
      <c r="D73" s="24" t="s">
        <v>176</v>
      </c>
      <c r="F73" s="25">
        <v>100369718</v>
      </c>
      <c r="H73" s="25">
        <v>92228018</v>
      </c>
      <c r="I73" s="25"/>
      <c r="J73" s="25">
        <v>73922790</v>
      </c>
      <c r="K73" s="25"/>
      <c r="L73" s="25">
        <v>49301282</v>
      </c>
      <c r="N73" s="25">
        <v>47147933</v>
      </c>
      <c r="O73" s="25"/>
      <c r="P73" s="25">
        <v>39118587</v>
      </c>
      <c r="R73" s="166"/>
    </row>
    <row r="74" spans="1:18" ht="21.6" customHeight="1">
      <c r="A74" s="42" t="s">
        <v>45</v>
      </c>
      <c r="D74" s="24" t="s">
        <v>170</v>
      </c>
      <c r="F74" s="25">
        <v>13999136</v>
      </c>
      <c r="H74" s="25">
        <v>17535702</v>
      </c>
      <c r="I74" s="25"/>
      <c r="J74" s="25">
        <v>10423444</v>
      </c>
      <c r="K74" s="25"/>
      <c r="L74" s="25">
        <v>5006928</v>
      </c>
      <c r="N74" s="25">
        <v>7325885</v>
      </c>
      <c r="O74" s="25"/>
      <c r="P74" s="25">
        <v>8985350</v>
      </c>
    </row>
    <row r="75" spans="1:18" ht="21.6" customHeight="1">
      <c r="A75" s="44" t="s">
        <v>46</v>
      </c>
      <c r="F75" s="32">
        <v>164622644</v>
      </c>
      <c r="H75" s="32">
        <v>196399067</v>
      </c>
      <c r="I75" s="25"/>
      <c r="J75" s="32">
        <v>205828672</v>
      </c>
      <c r="K75" s="25"/>
      <c r="L75" s="32">
        <v>49042321</v>
      </c>
      <c r="N75" s="32">
        <v>78618023</v>
      </c>
      <c r="O75" s="25"/>
      <c r="P75" s="32">
        <v>85984611</v>
      </c>
    </row>
    <row r="76" spans="1:18" ht="6" customHeight="1">
      <c r="A76" s="28"/>
      <c r="B76" s="56"/>
      <c r="I76" s="25"/>
      <c r="K76" s="25"/>
      <c r="O76" s="25"/>
    </row>
    <row r="77" spans="1:18" ht="21.6" customHeight="1">
      <c r="A77" s="23" t="s">
        <v>47</v>
      </c>
      <c r="B77" s="28"/>
      <c r="F77" s="32">
        <f>SUM(F69:F76)</f>
        <v>2749951552</v>
      </c>
      <c r="H77" s="32">
        <f>SUM(H69:H76)</f>
        <v>1790225267</v>
      </c>
      <c r="I77" s="46"/>
      <c r="J77" s="32">
        <f>SUM(J69:J76)</f>
        <v>1975082187</v>
      </c>
      <c r="K77" s="46"/>
      <c r="L77" s="32">
        <f>SUM(L69:L76)</f>
        <v>2571023080</v>
      </c>
      <c r="N77" s="32">
        <f>SUM(N69:N76)</f>
        <v>1612201096</v>
      </c>
      <c r="O77" s="46"/>
      <c r="P77" s="32">
        <f>SUM(P69:P76)</f>
        <v>1812958666</v>
      </c>
      <c r="R77" s="166"/>
    </row>
    <row r="78" spans="1:18" ht="21.6" customHeight="1">
      <c r="E78" s="23"/>
      <c r="F78" s="38"/>
      <c r="G78" s="38"/>
      <c r="H78" s="38"/>
      <c r="I78" s="23"/>
      <c r="J78" s="38"/>
      <c r="K78" s="23"/>
      <c r="L78" s="38"/>
      <c r="M78" s="38"/>
      <c r="N78" s="38"/>
      <c r="O78" s="23"/>
      <c r="P78" s="38"/>
      <c r="R78" s="166"/>
    </row>
    <row r="79" spans="1:18" ht="21.6" customHeight="1">
      <c r="A79" s="23" t="s">
        <v>48</v>
      </c>
      <c r="E79" s="23"/>
      <c r="F79" s="40"/>
      <c r="G79" s="40"/>
      <c r="H79" s="40"/>
      <c r="I79" s="23"/>
      <c r="J79" s="40"/>
      <c r="K79" s="23"/>
      <c r="L79" s="40"/>
      <c r="M79" s="40"/>
      <c r="N79" s="40"/>
      <c r="O79" s="23"/>
      <c r="P79" s="40"/>
    </row>
    <row r="80" spans="1:18" ht="6" customHeight="1">
      <c r="A80" s="23"/>
      <c r="E80" s="23"/>
      <c r="F80" s="40"/>
      <c r="G80" s="40"/>
      <c r="H80" s="40"/>
      <c r="I80" s="23"/>
      <c r="J80" s="40"/>
      <c r="K80" s="23"/>
      <c r="L80" s="40"/>
      <c r="M80" s="40"/>
      <c r="N80" s="40"/>
      <c r="O80" s="23"/>
      <c r="P80" s="40"/>
    </row>
    <row r="81" spans="1:18" ht="21.6" customHeight="1">
      <c r="A81" s="21" t="s">
        <v>49</v>
      </c>
      <c r="D81" s="24" t="s">
        <v>181</v>
      </c>
      <c r="E81" s="23"/>
      <c r="F81" s="40"/>
      <c r="G81" s="40"/>
      <c r="H81" s="40"/>
      <c r="I81" s="23"/>
      <c r="J81" s="40"/>
      <c r="K81" s="23"/>
      <c r="L81" s="40"/>
      <c r="M81" s="40"/>
      <c r="N81" s="40"/>
      <c r="O81" s="23"/>
    </row>
    <row r="82" spans="1:18" ht="21.6" customHeight="1">
      <c r="B82" s="21" t="s">
        <v>50</v>
      </c>
      <c r="E82" s="23"/>
      <c r="F82" s="38"/>
      <c r="G82" s="38"/>
      <c r="H82" s="38"/>
      <c r="I82" s="23"/>
      <c r="J82" s="38"/>
      <c r="K82" s="23"/>
      <c r="L82" s="38"/>
      <c r="M82" s="38"/>
      <c r="N82" s="38"/>
      <c r="O82" s="23"/>
      <c r="P82" s="38"/>
      <c r="R82" s="166"/>
    </row>
    <row r="83" spans="1:18" ht="21.6" customHeight="1">
      <c r="C83" s="56" t="s">
        <v>51</v>
      </c>
      <c r="E83" s="23"/>
      <c r="F83" s="38"/>
      <c r="G83" s="38"/>
      <c r="H83" s="38"/>
      <c r="I83" s="23"/>
      <c r="J83" s="38"/>
      <c r="K83" s="23"/>
      <c r="L83" s="38"/>
      <c r="M83" s="38"/>
      <c r="N83" s="38"/>
      <c r="O83" s="23"/>
      <c r="P83" s="38"/>
      <c r="R83" s="166"/>
    </row>
    <row r="84" spans="1:18" ht="21.6" customHeight="1" thickBot="1">
      <c r="C84" s="21" t="s">
        <v>52</v>
      </c>
      <c r="E84" s="23"/>
      <c r="F84" s="51">
        <v>3709194572</v>
      </c>
      <c r="H84" s="51">
        <v>3709194572</v>
      </c>
      <c r="I84" s="23"/>
      <c r="J84" s="51">
        <v>3709194572</v>
      </c>
      <c r="K84" s="23"/>
      <c r="L84" s="51">
        <v>3709194572</v>
      </c>
      <c r="N84" s="51">
        <v>3709194572</v>
      </c>
      <c r="O84" s="23"/>
      <c r="P84" s="51">
        <v>3709194572</v>
      </c>
    </row>
    <row r="85" spans="1:18" ht="6" customHeight="1" thickTop="1">
      <c r="A85" s="23"/>
      <c r="E85" s="23"/>
      <c r="I85" s="23"/>
      <c r="K85" s="23"/>
      <c r="O85" s="23"/>
    </row>
    <row r="86" spans="1:18" ht="21.6" customHeight="1">
      <c r="B86" s="21" t="s">
        <v>53</v>
      </c>
      <c r="E86" s="23"/>
      <c r="F86" s="49"/>
      <c r="G86" s="49"/>
      <c r="H86" s="49"/>
      <c r="I86" s="23"/>
      <c r="J86" s="49"/>
      <c r="K86" s="23"/>
      <c r="L86" s="49"/>
      <c r="M86" s="49"/>
      <c r="N86" s="49"/>
      <c r="O86" s="23"/>
      <c r="P86" s="49"/>
    </row>
    <row r="87" spans="1:18" ht="21.6" customHeight="1">
      <c r="B87" s="56"/>
      <c r="C87" s="56" t="s">
        <v>51</v>
      </c>
      <c r="E87" s="23"/>
      <c r="I87" s="23"/>
      <c r="K87" s="23"/>
      <c r="O87" s="23"/>
    </row>
    <row r="88" spans="1:18" ht="21.6" customHeight="1" thickBot="1">
      <c r="B88" s="56"/>
      <c r="C88" s="21" t="s">
        <v>54</v>
      </c>
      <c r="E88" s="23"/>
      <c r="F88" s="51">
        <v>3709194572</v>
      </c>
      <c r="H88" s="51">
        <v>3709194572</v>
      </c>
      <c r="I88" s="23"/>
      <c r="J88" s="51">
        <v>3709194572</v>
      </c>
      <c r="K88" s="23"/>
      <c r="L88" s="51">
        <v>3709194572</v>
      </c>
      <c r="N88" s="51">
        <v>3709194572</v>
      </c>
      <c r="O88" s="23"/>
      <c r="P88" s="51">
        <v>3709194572</v>
      </c>
    </row>
    <row r="89" spans="1:18" ht="6" customHeight="1" thickTop="1">
      <c r="A89" s="23"/>
      <c r="E89" s="23"/>
      <c r="I89" s="23"/>
      <c r="K89" s="23"/>
      <c r="O89" s="23"/>
    </row>
    <row r="90" spans="1:18" ht="21.6" customHeight="1">
      <c r="A90" s="21" t="s">
        <v>55</v>
      </c>
      <c r="E90" s="23"/>
      <c r="F90" s="49"/>
      <c r="G90" s="49"/>
      <c r="H90" s="49"/>
      <c r="I90" s="23"/>
      <c r="J90" s="49"/>
      <c r="K90" s="23"/>
      <c r="L90" s="49"/>
      <c r="M90" s="49"/>
      <c r="N90" s="49"/>
      <c r="O90" s="23"/>
      <c r="P90" s="49"/>
    </row>
    <row r="91" spans="1:18" ht="21.6" customHeight="1">
      <c r="B91" s="21" t="s">
        <v>56</v>
      </c>
      <c r="E91" s="23"/>
      <c r="F91" s="49"/>
      <c r="G91" s="49"/>
      <c r="H91" s="49"/>
      <c r="I91" s="23"/>
      <c r="J91" s="49"/>
      <c r="K91" s="23"/>
      <c r="L91" s="49"/>
      <c r="M91" s="49"/>
      <c r="N91" s="49"/>
      <c r="O91" s="23"/>
      <c r="P91" s="49"/>
    </row>
    <row r="92" spans="1:18" ht="21.6" customHeight="1">
      <c r="B92" s="28"/>
      <c r="C92" s="21" t="s">
        <v>57</v>
      </c>
      <c r="D92" s="24" t="s">
        <v>182</v>
      </c>
      <c r="E92" s="23"/>
      <c r="F92" s="49">
        <v>81700000</v>
      </c>
      <c r="G92" s="49"/>
      <c r="H92" s="49">
        <v>77500000</v>
      </c>
      <c r="I92" s="23"/>
      <c r="J92" s="49">
        <v>73100000</v>
      </c>
      <c r="K92" s="23"/>
      <c r="L92" s="49">
        <v>49200000</v>
      </c>
      <c r="M92" s="49"/>
      <c r="N92" s="49">
        <v>49200000</v>
      </c>
      <c r="O92" s="23"/>
      <c r="P92" s="49">
        <v>48500000</v>
      </c>
    </row>
    <row r="93" spans="1:18" ht="21.6" customHeight="1">
      <c r="B93" s="21" t="s">
        <v>58</v>
      </c>
      <c r="E93" s="23"/>
      <c r="F93" s="49">
        <v>36755932</v>
      </c>
      <c r="G93" s="49"/>
      <c r="H93" s="49">
        <v>48759587</v>
      </c>
      <c r="I93" s="23"/>
      <c r="J93" s="49">
        <v>-213591563</v>
      </c>
      <c r="K93" s="23"/>
      <c r="L93" s="49">
        <v>33292157</v>
      </c>
      <c r="M93" s="49"/>
      <c r="N93" s="49">
        <v>57366367</v>
      </c>
      <c r="O93" s="23"/>
      <c r="P93" s="49">
        <v>-198015631</v>
      </c>
    </row>
    <row r="94" spans="1:18" ht="21.6" customHeight="1">
      <c r="A94" s="21" t="s">
        <v>59</v>
      </c>
      <c r="E94" s="23"/>
      <c r="F94" s="32">
        <v>-96766182</v>
      </c>
      <c r="H94" s="32">
        <v>-84760298</v>
      </c>
      <c r="I94" s="46"/>
      <c r="J94" s="32">
        <v>-29316983</v>
      </c>
      <c r="K94" s="46"/>
      <c r="L94" s="32">
        <v>-305829799</v>
      </c>
      <c r="N94" s="32">
        <v>-293809173</v>
      </c>
      <c r="O94" s="46"/>
      <c r="P94" s="32">
        <v>-238131697</v>
      </c>
    </row>
    <row r="95" spans="1:18" ht="6" customHeight="1">
      <c r="E95" s="23"/>
      <c r="I95" s="46"/>
      <c r="K95" s="46"/>
      <c r="O95" s="46"/>
    </row>
    <row r="96" spans="1:18" ht="21.6" customHeight="1">
      <c r="A96" s="45" t="s">
        <v>60</v>
      </c>
      <c r="E96" s="23"/>
      <c r="F96" s="49">
        <f>SUM(F88:F94)</f>
        <v>3730884322</v>
      </c>
      <c r="G96" s="49"/>
      <c r="H96" s="49">
        <f>SUM(H88:H94)</f>
        <v>3750693861</v>
      </c>
      <c r="I96" s="23"/>
      <c r="J96" s="49">
        <f>SUM(J88:J94)</f>
        <v>3539386026</v>
      </c>
      <c r="K96" s="23"/>
      <c r="L96" s="49">
        <f>SUM(L88:L94)</f>
        <v>3485856930</v>
      </c>
      <c r="M96" s="49"/>
      <c r="N96" s="49">
        <f>SUM(N88:N94)</f>
        <v>3521951766</v>
      </c>
      <c r="O96" s="23"/>
      <c r="P96" s="49">
        <f>SUM(P88:P94)</f>
        <v>3321547244</v>
      </c>
    </row>
    <row r="97" spans="1:16" ht="21.6" customHeight="1">
      <c r="A97" s="45" t="s">
        <v>202</v>
      </c>
      <c r="E97" s="23"/>
      <c r="F97" s="49"/>
      <c r="G97" s="49"/>
      <c r="H97" s="49"/>
      <c r="I97" s="23"/>
      <c r="J97" s="49"/>
      <c r="K97" s="23"/>
      <c r="L97" s="49"/>
      <c r="M97" s="49"/>
      <c r="N97" s="49"/>
      <c r="O97" s="23"/>
      <c r="P97" s="49"/>
    </row>
    <row r="98" spans="1:16" ht="21.6" customHeight="1">
      <c r="A98" s="28"/>
      <c r="B98" s="45" t="s">
        <v>201</v>
      </c>
      <c r="E98" s="23"/>
      <c r="F98" s="57">
        <v>270990948</v>
      </c>
      <c r="G98" s="49"/>
      <c r="H98" s="57">
        <v>262653263</v>
      </c>
      <c r="I98" s="23"/>
      <c r="J98" s="57">
        <v>258626913</v>
      </c>
      <c r="K98" s="23"/>
      <c r="L98" s="57">
        <v>0</v>
      </c>
      <c r="M98" s="49"/>
      <c r="N98" s="57">
        <v>0</v>
      </c>
      <c r="O98" s="23"/>
      <c r="P98" s="57">
        <v>0</v>
      </c>
    </row>
    <row r="99" spans="1:16" ht="6" customHeight="1">
      <c r="A99" s="23"/>
      <c r="E99" s="23"/>
      <c r="I99" s="23"/>
      <c r="K99" s="23"/>
      <c r="O99" s="23"/>
    </row>
    <row r="100" spans="1:16" ht="21.6" customHeight="1">
      <c r="A100" s="23" t="s">
        <v>61</v>
      </c>
      <c r="E100" s="23"/>
      <c r="F100" s="32">
        <f>SUM(F96:F98)</f>
        <v>4001875270</v>
      </c>
      <c r="H100" s="32">
        <f>SUM(H96:H98)</f>
        <v>4013347124</v>
      </c>
      <c r="I100" s="23"/>
      <c r="J100" s="32">
        <f>SUM(J96:J98)</f>
        <v>3798012939</v>
      </c>
      <c r="K100" s="23"/>
      <c r="L100" s="32">
        <f>SUM(L96:L98)</f>
        <v>3485856930</v>
      </c>
      <c r="N100" s="32">
        <f>SUM(N96:N98)</f>
        <v>3521951766</v>
      </c>
      <c r="O100" s="23"/>
      <c r="P100" s="32">
        <f>SUM(P96:P98)</f>
        <v>3321547244</v>
      </c>
    </row>
    <row r="101" spans="1:16" ht="6" customHeight="1">
      <c r="A101" s="23"/>
      <c r="E101" s="23"/>
      <c r="I101" s="23"/>
      <c r="K101" s="23"/>
      <c r="O101" s="23"/>
    </row>
    <row r="102" spans="1:16" ht="21.6" customHeight="1" thickBot="1">
      <c r="A102" s="23" t="s">
        <v>62</v>
      </c>
      <c r="E102" s="23"/>
      <c r="F102" s="51">
        <f>F77+F100</f>
        <v>6751826822</v>
      </c>
      <c r="H102" s="51">
        <f>H77+H100</f>
        <v>5803572391</v>
      </c>
      <c r="I102" s="23"/>
      <c r="J102" s="51">
        <f>J77+J100</f>
        <v>5773095126</v>
      </c>
      <c r="K102" s="23"/>
      <c r="L102" s="51">
        <f>L77+L100</f>
        <v>6056880010</v>
      </c>
      <c r="N102" s="51">
        <f>N77+N100</f>
        <v>5134152862</v>
      </c>
      <c r="O102" s="23"/>
      <c r="P102" s="51">
        <f>P77+P100</f>
        <v>5134505910</v>
      </c>
    </row>
    <row r="103" spans="1:16" ht="21" customHeight="1" thickTop="1">
      <c r="A103" s="23"/>
      <c r="E103" s="23"/>
      <c r="F103" s="58"/>
      <c r="G103" s="58"/>
      <c r="H103" s="58"/>
      <c r="I103" s="59"/>
      <c r="J103" s="58"/>
      <c r="K103" s="59"/>
      <c r="L103" s="58"/>
      <c r="M103" s="58"/>
      <c r="N103" s="58"/>
      <c r="O103" s="58"/>
      <c r="P103" s="58"/>
    </row>
    <row r="104" spans="1:16" ht="21" customHeight="1">
      <c r="A104" s="23"/>
      <c r="E104" s="23"/>
      <c r="I104" s="23"/>
      <c r="K104" s="23"/>
    </row>
    <row r="105" spans="1:16" ht="21" customHeight="1">
      <c r="A105" s="23"/>
      <c r="E105" s="23"/>
      <c r="I105" s="23"/>
      <c r="K105" s="23"/>
    </row>
    <row r="106" spans="1:16" ht="21" customHeight="1">
      <c r="A106" s="23"/>
      <c r="E106" s="23"/>
      <c r="I106" s="23"/>
      <c r="K106" s="23"/>
    </row>
    <row r="107" spans="1:16" ht="21" customHeight="1">
      <c r="A107" s="23"/>
      <c r="E107" s="23"/>
      <c r="I107" s="23"/>
      <c r="K107" s="23"/>
    </row>
    <row r="108" spans="1:16" ht="21" customHeight="1">
      <c r="A108" s="23"/>
      <c r="E108" s="23"/>
      <c r="I108" s="23"/>
      <c r="K108" s="23"/>
    </row>
    <row r="109" spans="1:16" ht="21" customHeight="1">
      <c r="A109" s="23"/>
      <c r="E109" s="23"/>
      <c r="I109" s="23"/>
      <c r="K109" s="23"/>
    </row>
    <row r="110" spans="1:16" ht="21" customHeight="1">
      <c r="A110" s="23"/>
      <c r="E110" s="23"/>
      <c r="I110" s="23"/>
      <c r="K110" s="23"/>
    </row>
    <row r="111" spans="1:16" ht="9.75" customHeight="1">
      <c r="A111" s="23"/>
      <c r="E111" s="23"/>
      <c r="I111" s="23"/>
      <c r="K111" s="23"/>
    </row>
    <row r="112" spans="1:16" ht="22.35" customHeight="1">
      <c r="A112" s="168" t="str">
        <f>A54</f>
        <v>หมายเหตุประกอบงบการเงินเป็นส่วนหนึ่งของงบการเงินฉบับนี้</v>
      </c>
      <c r="B112" s="168"/>
      <c r="C112" s="168"/>
      <c r="D112" s="168"/>
      <c r="E112" s="168"/>
      <c r="F112" s="168"/>
      <c r="G112" s="168"/>
      <c r="H112" s="168"/>
      <c r="I112" s="168"/>
      <c r="J112" s="168"/>
      <c r="K112" s="168"/>
      <c r="L112" s="168"/>
      <c r="M112" s="168"/>
      <c r="N112" s="168"/>
      <c r="O112" s="168"/>
      <c r="P112" s="168"/>
    </row>
  </sheetData>
  <mergeCells count="6">
    <mergeCell ref="A112:P112"/>
    <mergeCell ref="F5:J5"/>
    <mergeCell ref="L5:P5"/>
    <mergeCell ref="A54:P54"/>
    <mergeCell ref="F59:J59"/>
    <mergeCell ref="L59:P59"/>
  </mergeCells>
  <pageMargins left="0.8" right="0.5" top="0.5" bottom="0.6" header="0.49" footer="0.4"/>
  <pageSetup paperSize="9" scale="75" firstPageNumber="6" fitToWidth="0" fitToHeight="0" orientation="portrait" useFirstPageNumber="1" horizontalDpi="1200" verticalDpi="1200" r:id="rId1"/>
  <headerFooter>
    <oddFooter>&amp;R&amp;"Browallia New,Regular"&amp;13&amp;P</oddFooter>
    <evenFooter>&amp;R&amp;"Browallia New,Regular"&amp;13 3</evenFooter>
    <firstFooter>&amp;R&amp;"Browallia New,Regular"&amp;13 2</firstFooter>
  </headerFooter>
  <rowBreaks count="1" manualBreakCount="1">
    <brk id="54" max="16383" man="1"/>
  </rowBreaks>
  <ignoredErrors>
    <ignoredError sqref="J100 P100" formulaRange="1"/>
    <ignoredError sqref="D1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9629E-4D30-44F5-884F-133382FEC154}">
  <sheetPr codeName="Sheet2"/>
  <dimension ref="A1:L108"/>
  <sheetViews>
    <sheetView zoomScaleNormal="100" zoomScaleSheetLayoutView="123" workbookViewId="0">
      <selection activeCell="P8" sqref="P8"/>
    </sheetView>
  </sheetViews>
  <sheetFormatPr defaultColWidth="6.85546875" defaultRowHeight="20.100000000000001" customHeight="1"/>
  <cols>
    <col min="1" max="2" width="1.140625" style="18" customWidth="1"/>
    <col min="3" max="3" width="54.42578125" style="18" customWidth="1"/>
    <col min="4" max="4" width="8.7109375" style="178" customWidth="1"/>
    <col min="5" max="5" width="0.85546875" style="18" customWidth="1"/>
    <col min="6" max="6" width="13.42578125" style="125" customWidth="1"/>
    <col min="7" max="7" width="0.85546875" style="18" customWidth="1"/>
    <col min="8" max="8" width="13.42578125" style="125" customWidth="1"/>
    <col min="9" max="9" width="0.85546875" style="124" customWidth="1"/>
    <col min="10" max="10" width="13.42578125" style="125" customWidth="1"/>
    <col min="11" max="11" width="0.85546875" style="18" customWidth="1"/>
    <col min="12" max="12" width="13.42578125" style="125" customWidth="1"/>
    <col min="13" max="16384" width="6.85546875" style="128"/>
  </cols>
  <sheetData>
    <row r="1" spans="1:12" ht="21.75" customHeight="1">
      <c r="A1" s="123" t="str">
        <f>'BS 6-7'!A1</f>
        <v>บริษัท ไทยรับประกันภัยต่อ จำกัด (มหาชน)</v>
      </c>
      <c r="B1" s="123"/>
      <c r="C1" s="123"/>
      <c r="G1" s="126"/>
      <c r="I1" s="127"/>
      <c r="K1" s="126"/>
      <c r="L1" s="129"/>
    </row>
    <row r="2" spans="1:12" ht="21.75" customHeight="1">
      <c r="A2" s="123" t="s">
        <v>197</v>
      </c>
      <c r="B2" s="123"/>
      <c r="C2" s="123"/>
      <c r="G2" s="126"/>
      <c r="I2" s="127"/>
      <c r="K2" s="126"/>
    </row>
    <row r="3" spans="1:12" ht="21.75" customHeight="1">
      <c r="A3" s="130" t="s">
        <v>63</v>
      </c>
      <c r="B3" s="130"/>
      <c r="C3" s="130"/>
      <c r="D3" s="179"/>
      <c r="E3" s="132"/>
      <c r="F3" s="133"/>
      <c r="G3" s="134"/>
      <c r="H3" s="133"/>
      <c r="I3" s="135"/>
      <c r="J3" s="133"/>
      <c r="K3" s="134"/>
      <c r="L3" s="133"/>
    </row>
    <row r="4" spans="1:12" ht="20.85" customHeight="1">
      <c r="A4" s="60"/>
      <c r="F4" s="180"/>
      <c r="G4" s="181"/>
      <c r="H4" s="182"/>
      <c r="I4" s="183"/>
      <c r="J4" s="184"/>
      <c r="K4" s="183"/>
      <c r="L4" s="182"/>
    </row>
    <row r="5" spans="1:12" ht="20.85" customHeight="1">
      <c r="A5" s="128"/>
      <c r="D5" s="185"/>
      <c r="E5" s="123"/>
      <c r="F5" s="186" t="s">
        <v>3</v>
      </c>
      <c r="G5" s="186"/>
      <c r="H5" s="186"/>
      <c r="I5" s="137"/>
      <c r="J5" s="176" t="s">
        <v>4</v>
      </c>
      <c r="K5" s="176"/>
      <c r="L5" s="176"/>
    </row>
    <row r="6" spans="1:12" ht="20.85" customHeight="1">
      <c r="A6" s="128"/>
      <c r="D6" s="185"/>
      <c r="E6" s="123"/>
      <c r="F6" s="187"/>
      <c r="G6" s="187"/>
      <c r="H6" s="187" t="s">
        <v>5</v>
      </c>
      <c r="I6" s="137"/>
      <c r="J6" s="129"/>
      <c r="K6" s="129"/>
      <c r="L6" s="187" t="s">
        <v>5</v>
      </c>
    </row>
    <row r="7" spans="1:12" ht="20.85" customHeight="1">
      <c r="E7" s="123"/>
      <c r="F7" s="129" t="s">
        <v>8</v>
      </c>
      <c r="G7" s="188"/>
      <c r="H7" s="129" t="s">
        <v>9</v>
      </c>
      <c r="I7" s="188"/>
      <c r="J7" s="129" t="s">
        <v>8</v>
      </c>
      <c r="K7" s="188"/>
      <c r="L7" s="129" t="s">
        <v>9</v>
      </c>
    </row>
    <row r="8" spans="1:12" ht="20.85" customHeight="1">
      <c r="D8" s="189" t="s">
        <v>10</v>
      </c>
      <c r="E8" s="123"/>
      <c r="F8" s="139" t="s">
        <v>11</v>
      </c>
      <c r="G8" s="123"/>
      <c r="H8" s="139" t="s">
        <v>11</v>
      </c>
      <c r="I8" s="136"/>
      <c r="J8" s="139" t="s">
        <v>11</v>
      </c>
      <c r="K8" s="123"/>
      <c r="L8" s="139" t="s">
        <v>11</v>
      </c>
    </row>
    <row r="9" spans="1:12" ht="18.75">
      <c r="G9" s="141"/>
      <c r="I9" s="141"/>
      <c r="K9" s="141"/>
    </row>
    <row r="10" spans="1:12" ht="20.85" customHeight="1">
      <c r="A10" s="63" t="s">
        <v>64</v>
      </c>
      <c r="D10" s="178" t="s">
        <v>193</v>
      </c>
      <c r="F10" s="180">
        <v>2764189808</v>
      </c>
      <c r="G10" s="181"/>
      <c r="H10" s="180">
        <v>2894189556</v>
      </c>
      <c r="I10" s="183"/>
      <c r="J10" s="184">
        <v>2764189808</v>
      </c>
      <c r="K10" s="183"/>
      <c r="L10" s="180">
        <v>2894189556</v>
      </c>
    </row>
    <row r="11" spans="1:12" ht="20.85" customHeight="1">
      <c r="A11" s="60" t="s">
        <v>65</v>
      </c>
      <c r="D11" s="178" t="s">
        <v>193</v>
      </c>
      <c r="F11" s="180">
        <v>-3623196315</v>
      </c>
      <c r="G11" s="181"/>
      <c r="H11" s="182">
        <v>-2325508005</v>
      </c>
      <c r="I11" s="183"/>
      <c r="J11" s="184">
        <v>-3633236815</v>
      </c>
      <c r="K11" s="183"/>
      <c r="L11" s="182">
        <v>-2334112042</v>
      </c>
    </row>
    <row r="12" spans="1:12" ht="18.75">
      <c r="A12" s="60" t="s">
        <v>66</v>
      </c>
      <c r="D12" s="178" t="s">
        <v>193</v>
      </c>
      <c r="F12" s="190">
        <v>912009583</v>
      </c>
      <c r="G12" s="181"/>
      <c r="H12" s="190">
        <v>-162336655</v>
      </c>
      <c r="I12" s="181"/>
      <c r="J12" s="190">
        <v>912009583</v>
      </c>
      <c r="K12" s="181"/>
      <c r="L12" s="190">
        <v>-162336655</v>
      </c>
    </row>
    <row r="13" spans="1:12" ht="6" customHeight="1">
      <c r="F13" s="180"/>
      <c r="G13" s="181"/>
      <c r="H13" s="180"/>
      <c r="I13" s="181"/>
      <c r="J13" s="180"/>
      <c r="K13" s="181"/>
      <c r="L13" s="180"/>
    </row>
    <row r="14" spans="1:12" ht="20.85" customHeight="1">
      <c r="A14" s="64" t="s">
        <v>67</v>
      </c>
      <c r="F14" s="190">
        <f>SUM(F10:F12)</f>
        <v>53003076</v>
      </c>
      <c r="G14" s="181"/>
      <c r="H14" s="190">
        <f>SUM(H10:H12)</f>
        <v>406344896</v>
      </c>
      <c r="I14" s="181"/>
      <c r="J14" s="190">
        <f>SUM(J10:J12)</f>
        <v>42962576</v>
      </c>
      <c r="K14" s="181"/>
      <c r="L14" s="190">
        <f>SUM(L10:L12)</f>
        <v>397740859</v>
      </c>
    </row>
    <row r="15" spans="1:12" ht="6" customHeight="1">
      <c r="G15" s="141"/>
      <c r="I15" s="141"/>
      <c r="K15" s="141"/>
    </row>
    <row r="16" spans="1:12" ht="20.85" customHeight="1">
      <c r="A16" s="18" t="s">
        <v>68</v>
      </c>
      <c r="B16" s="128"/>
      <c r="D16" s="178" t="s">
        <v>171</v>
      </c>
      <c r="F16" s="180">
        <v>112486147</v>
      </c>
      <c r="G16" s="181"/>
      <c r="H16" s="182">
        <v>118063730</v>
      </c>
      <c r="I16" s="183"/>
      <c r="J16" s="184">
        <v>129323081</v>
      </c>
      <c r="K16" s="183"/>
      <c r="L16" s="182">
        <v>133685503</v>
      </c>
    </row>
    <row r="17" spans="1:12" ht="20.85" customHeight="1">
      <c r="A17" s="18" t="s">
        <v>179</v>
      </c>
      <c r="B17" s="128"/>
      <c r="F17" s="180">
        <v>281869</v>
      </c>
      <c r="G17" s="181"/>
      <c r="H17" s="182">
        <v>2887634</v>
      </c>
      <c r="I17" s="183"/>
      <c r="J17" s="184">
        <v>281869</v>
      </c>
      <c r="K17" s="183"/>
      <c r="L17" s="182">
        <v>2889000</v>
      </c>
    </row>
    <row r="18" spans="1:12" ht="20.85" customHeight="1">
      <c r="A18" s="18" t="s">
        <v>184</v>
      </c>
      <c r="B18" s="128"/>
      <c r="F18" s="180">
        <v>-36982668</v>
      </c>
      <c r="G18" s="181"/>
      <c r="H18" s="182">
        <v>-37263219</v>
      </c>
      <c r="I18" s="183"/>
      <c r="J18" s="184">
        <v>-36964605</v>
      </c>
      <c r="K18" s="183"/>
      <c r="L18" s="182">
        <v>-37964398</v>
      </c>
    </row>
    <row r="19" spans="1:12" ht="20.85" customHeight="1">
      <c r="A19" s="147" t="s">
        <v>198</v>
      </c>
      <c r="B19" s="128"/>
      <c r="D19" s="178" t="s">
        <v>177</v>
      </c>
      <c r="F19" s="190">
        <v>171845</v>
      </c>
      <c r="G19" s="181"/>
      <c r="H19" s="190">
        <v>467969</v>
      </c>
      <c r="I19" s="181"/>
      <c r="J19" s="190">
        <v>4447</v>
      </c>
      <c r="K19" s="181"/>
      <c r="L19" s="190">
        <v>-36455</v>
      </c>
    </row>
    <row r="20" spans="1:12" ht="6" customHeight="1">
      <c r="F20" s="191"/>
      <c r="G20" s="191"/>
      <c r="H20" s="182"/>
      <c r="I20" s="192"/>
      <c r="J20" s="184"/>
      <c r="K20" s="192"/>
      <c r="L20" s="182"/>
    </row>
    <row r="21" spans="1:12" ht="20.85" customHeight="1">
      <c r="A21" s="66" t="s">
        <v>70</v>
      </c>
      <c r="F21" s="190">
        <f>SUM(F16:F19)</f>
        <v>75957193</v>
      </c>
      <c r="G21" s="181"/>
      <c r="H21" s="190">
        <f>SUM(H16:H19)</f>
        <v>84156114</v>
      </c>
      <c r="I21" s="181"/>
      <c r="J21" s="190">
        <f>SUM(J16:J19)</f>
        <v>92644792</v>
      </c>
      <c r="K21" s="181"/>
      <c r="L21" s="190">
        <f>SUM(L16:L19)</f>
        <v>98573650</v>
      </c>
    </row>
    <row r="22" spans="1:12" ht="6" customHeight="1">
      <c r="A22" s="147"/>
      <c r="F22" s="180"/>
      <c r="G22" s="181"/>
      <c r="H22" s="182"/>
      <c r="I22" s="183"/>
      <c r="J22" s="184"/>
      <c r="K22" s="183"/>
      <c r="L22" s="182"/>
    </row>
    <row r="23" spans="1:12" ht="18.75">
      <c r="A23" s="67" t="s">
        <v>71</v>
      </c>
      <c r="B23" s="128"/>
      <c r="D23" s="178" t="s">
        <v>69</v>
      </c>
      <c r="F23" s="125">
        <v>5570559</v>
      </c>
      <c r="G23" s="141"/>
      <c r="H23" s="125">
        <v>-4047401</v>
      </c>
      <c r="I23" s="141"/>
      <c r="J23" s="125">
        <v>5570559</v>
      </c>
      <c r="K23" s="141"/>
      <c r="L23" s="125">
        <v>-4047401</v>
      </c>
    </row>
    <row r="24" spans="1:12" s="68" customFormat="1" ht="18.75">
      <c r="A24" s="67" t="s">
        <v>72</v>
      </c>
      <c r="C24" s="69"/>
      <c r="D24" s="178" t="s">
        <v>69</v>
      </c>
      <c r="E24" s="70"/>
      <c r="F24" s="190">
        <v>0</v>
      </c>
      <c r="G24" s="181"/>
      <c r="H24" s="190">
        <v>0</v>
      </c>
      <c r="I24" s="181"/>
      <c r="J24" s="190">
        <v>0</v>
      </c>
      <c r="K24" s="181"/>
      <c r="L24" s="190">
        <v>0</v>
      </c>
    </row>
    <row r="25" spans="1:12" ht="6" customHeight="1">
      <c r="G25" s="141"/>
      <c r="I25" s="141"/>
      <c r="K25" s="141"/>
    </row>
    <row r="26" spans="1:12" ht="20.85" customHeight="1">
      <c r="A26" s="71" t="s">
        <v>73</v>
      </c>
      <c r="B26" s="128"/>
      <c r="C26" s="123"/>
      <c r="F26" s="190">
        <f>SUM(F23:F24)</f>
        <v>5570559</v>
      </c>
      <c r="G26" s="181"/>
      <c r="H26" s="190">
        <f>SUM(H23:H24)</f>
        <v>-4047401</v>
      </c>
      <c r="I26" s="181"/>
      <c r="J26" s="190">
        <f>SUM(J23:J24)</f>
        <v>5570559</v>
      </c>
      <c r="K26" s="181"/>
      <c r="L26" s="190">
        <f>SUM(L23:L24)</f>
        <v>-4047401</v>
      </c>
    </row>
    <row r="27" spans="1:12" ht="18.75">
      <c r="G27" s="141"/>
      <c r="I27" s="141"/>
      <c r="K27" s="141"/>
    </row>
    <row r="28" spans="1:12" ht="20.85" customHeight="1">
      <c r="A28" s="72" t="s">
        <v>185</v>
      </c>
      <c r="F28" s="190">
        <f>SUM(F21,F26)</f>
        <v>81527752</v>
      </c>
      <c r="G28" s="181"/>
      <c r="H28" s="190">
        <f>SUM(H21,H26)</f>
        <v>80108713</v>
      </c>
      <c r="I28" s="181"/>
      <c r="J28" s="190">
        <f>SUM(J21,J26)</f>
        <v>98215351</v>
      </c>
      <c r="K28" s="181"/>
      <c r="L28" s="190">
        <f>SUM(L21,L26)</f>
        <v>94526249</v>
      </c>
    </row>
    <row r="29" spans="1:12" ht="6" customHeight="1">
      <c r="G29" s="141"/>
      <c r="I29" s="141"/>
      <c r="K29" s="141"/>
    </row>
    <row r="30" spans="1:12" ht="20.85" customHeight="1">
      <c r="A30" s="128" t="s">
        <v>74</v>
      </c>
      <c r="F30" s="125">
        <v>583146383</v>
      </c>
      <c r="G30" s="125"/>
      <c r="H30" s="182">
        <v>501955250</v>
      </c>
      <c r="I30" s="183"/>
      <c r="J30" s="184">
        <v>0</v>
      </c>
      <c r="K30" s="183"/>
      <c r="L30" s="182">
        <v>0</v>
      </c>
    </row>
    <row r="31" spans="1:12" ht="20.85" customHeight="1">
      <c r="A31" s="147" t="s">
        <v>75</v>
      </c>
      <c r="F31" s="125">
        <v>-518977080</v>
      </c>
      <c r="G31" s="125"/>
      <c r="H31" s="182">
        <v>-453491198</v>
      </c>
      <c r="I31" s="183"/>
      <c r="J31" s="184">
        <v>0</v>
      </c>
      <c r="K31" s="183"/>
      <c r="L31" s="182">
        <v>0</v>
      </c>
    </row>
    <row r="32" spans="1:12" ht="20.85" customHeight="1">
      <c r="A32" s="147" t="s">
        <v>76</v>
      </c>
      <c r="D32" s="178" t="s">
        <v>178</v>
      </c>
      <c r="F32" s="125">
        <v>-166728970</v>
      </c>
      <c r="G32" s="125"/>
      <c r="H32" s="182">
        <v>-172722740</v>
      </c>
      <c r="I32" s="183"/>
      <c r="J32" s="184">
        <v>-167274027</v>
      </c>
      <c r="K32" s="183"/>
      <c r="L32" s="182">
        <v>-174850618</v>
      </c>
    </row>
    <row r="33" spans="1:12" ht="20.85" customHeight="1">
      <c r="A33" s="147" t="s">
        <v>77</v>
      </c>
      <c r="F33" s="125">
        <v>-1347904</v>
      </c>
      <c r="G33" s="125"/>
      <c r="H33" s="182">
        <v>-1490835</v>
      </c>
      <c r="I33" s="183"/>
      <c r="J33" s="184">
        <v>-700579</v>
      </c>
      <c r="K33" s="183"/>
      <c r="L33" s="182">
        <v>-955866</v>
      </c>
    </row>
    <row r="34" spans="1:12" ht="20.85" customHeight="1">
      <c r="A34" s="18" t="s">
        <v>78</v>
      </c>
      <c r="D34" s="178" t="s">
        <v>29</v>
      </c>
      <c r="F34" s="125">
        <v>-4042913</v>
      </c>
      <c r="G34" s="125"/>
      <c r="H34" s="125">
        <v>-4362854</v>
      </c>
      <c r="I34" s="125"/>
      <c r="J34" s="125">
        <v>0</v>
      </c>
      <c r="K34" s="125"/>
      <c r="L34" s="125">
        <v>0</v>
      </c>
    </row>
    <row r="35" spans="1:12" ht="20.85" customHeight="1">
      <c r="A35" s="18" t="s">
        <v>79</v>
      </c>
      <c r="F35" s="190">
        <v>-7303323</v>
      </c>
      <c r="G35" s="181"/>
      <c r="H35" s="190">
        <v>4919228</v>
      </c>
      <c r="I35" s="181"/>
      <c r="J35" s="190">
        <v>-10820705</v>
      </c>
      <c r="K35" s="181"/>
      <c r="L35" s="190">
        <v>-907146</v>
      </c>
    </row>
    <row r="36" spans="1:12" ht="18.75">
      <c r="G36" s="141"/>
      <c r="I36" s="141"/>
      <c r="K36" s="141"/>
    </row>
    <row r="37" spans="1:12" ht="20.85" customHeight="1">
      <c r="A37" s="123" t="s">
        <v>80</v>
      </c>
      <c r="F37" s="180">
        <f>F14+F28+SUM(F30:F35)</f>
        <v>19277021</v>
      </c>
      <c r="G37" s="180"/>
      <c r="H37" s="180">
        <f>H14+H28+SUM(H30:H35)</f>
        <v>361260460</v>
      </c>
      <c r="I37" s="180"/>
      <c r="J37" s="180">
        <f>J14+J28+SUM(J30:J35)</f>
        <v>-37617384</v>
      </c>
      <c r="K37" s="180"/>
      <c r="L37" s="180">
        <f>L14+L28+SUM(L30:L35)</f>
        <v>315553478</v>
      </c>
    </row>
    <row r="38" spans="1:12" ht="20.85" customHeight="1">
      <c r="A38" s="18" t="s">
        <v>81</v>
      </c>
      <c r="D38" s="178" t="s">
        <v>180</v>
      </c>
      <c r="F38" s="190">
        <v>-246231</v>
      </c>
      <c r="G38" s="181"/>
      <c r="H38" s="193">
        <v>-67602020</v>
      </c>
      <c r="I38" s="183"/>
      <c r="J38" s="194">
        <v>17337175</v>
      </c>
      <c r="K38" s="183"/>
      <c r="L38" s="193">
        <v>-53453823</v>
      </c>
    </row>
    <row r="39" spans="1:12" ht="6" customHeight="1">
      <c r="A39" s="73"/>
      <c r="G39" s="141"/>
      <c r="I39" s="141"/>
      <c r="K39" s="141"/>
    </row>
    <row r="40" spans="1:12" ht="20.85" customHeight="1" thickBot="1">
      <c r="A40" s="123" t="s">
        <v>82</v>
      </c>
      <c r="F40" s="163">
        <f>SUM(F37:F38)</f>
        <v>19030790</v>
      </c>
      <c r="G40" s="125"/>
      <c r="H40" s="163">
        <f>SUM(H37:H38)</f>
        <v>293658440</v>
      </c>
      <c r="I40" s="125"/>
      <c r="J40" s="163">
        <f>SUM(J37:J38)</f>
        <v>-20280209</v>
      </c>
      <c r="K40" s="125"/>
      <c r="L40" s="163">
        <f>SUM(L37:L38)</f>
        <v>262099655</v>
      </c>
    </row>
    <row r="41" spans="1:12" ht="19.5" thickTop="1">
      <c r="A41" s="74"/>
      <c r="G41" s="125"/>
      <c r="I41" s="125"/>
      <c r="K41" s="125"/>
    </row>
    <row r="42" spans="1:12" ht="20.85" customHeight="1">
      <c r="A42" s="77" t="s">
        <v>83</v>
      </c>
      <c r="G42" s="125"/>
      <c r="I42" s="125"/>
      <c r="K42" s="125"/>
    </row>
    <row r="43" spans="1:12" ht="20.85" customHeight="1">
      <c r="A43" s="147" t="s">
        <v>84</v>
      </c>
      <c r="F43" s="182">
        <v>-2740077</v>
      </c>
      <c r="G43" s="125"/>
      <c r="H43" s="182">
        <v>275314771</v>
      </c>
      <c r="I43" s="183"/>
      <c r="J43" s="182">
        <v>-20280209</v>
      </c>
      <c r="K43" s="183"/>
      <c r="L43" s="182">
        <v>262099655</v>
      </c>
    </row>
    <row r="44" spans="1:12" ht="20.85" customHeight="1">
      <c r="A44" s="147" t="s">
        <v>85</v>
      </c>
      <c r="F44" s="133">
        <v>21770867</v>
      </c>
      <c r="G44" s="125"/>
      <c r="H44" s="195">
        <v>18343669</v>
      </c>
      <c r="I44" s="183"/>
      <c r="J44" s="196">
        <v>0</v>
      </c>
      <c r="K44" s="183"/>
      <c r="L44" s="195">
        <v>0</v>
      </c>
    </row>
    <row r="45" spans="1:12" ht="6" customHeight="1">
      <c r="A45" s="147"/>
      <c r="G45" s="125"/>
      <c r="I45" s="125"/>
      <c r="K45" s="125"/>
    </row>
    <row r="46" spans="1:12" ht="21.75" customHeight="1" thickBot="1">
      <c r="F46" s="163">
        <f>SUM(F43:F44)</f>
        <v>19030790</v>
      </c>
      <c r="G46" s="125"/>
      <c r="H46" s="163">
        <f>SUM(H43:H44)</f>
        <v>293658440</v>
      </c>
      <c r="I46" s="125"/>
      <c r="J46" s="163">
        <f>SUM(J43:J44)</f>
        <v>-20280209</v>
      </c>
      <c r="K46" s="125"/>
      <c r="L46" s="163">
        <f>SUM(L43:L44)</f>
        <v>262099655</v>
      </c>
    </row>
    <row r="47" spans="1:12" ht="19.5" thickTop="1">
      <c r="G47" s="125"/>
      <c r="I47" s="125"/>
      <c r="K47" s="125"/>
    </row>
    <row r="48" spans="1:12" ht="20.85" customHeight="1">
      <c r="A48" s="77" t="s">
        <v>86</v>
      </c>
      <c r="B48" s="147"/>
      <c r="C48" s="147"/>
      <c r="G48" s="125"/>
      <c r="I48" s="125"/>
      <c r="K48" s="125"/>
    </row>
    <row r="49" spans="1:12" ht="20.85" customHeight="1" thickBot="1">
      <c r="A49" s="147" t="s">
        <v>87</v>
      </c>
      <c r="B49" s="147"/>
      <c r="C49" s="147"/>
      <c r="D49" s="197">
        <v>37</v>
      </c>
      <c r="F49" s="198">
        <f>F43/4214993832</f>
        <v>-6.5007853136047006E-4</v>
      </c>
      <c r="G49" s="125"/>
      <c r="H49" s="198">
        <f>H43/4214993832</f>
        <v>6.5317953471206877E-2</v>
      </c>
      <c r="I49" s="199"/>
      <c r="J49" s="198">
        <f>J43/4214993832</f>
        <v>-4.8114445259762363E-3</v>
      </c>
      <c r="K49" s="199"/>
      <c r="L49" s="198">
        <f>L43/4214993832</f>
        <v>6.2182690045749042E-2</v>
      </c>
    </row>
    <row r="50" spans="1:12" ht="20.85" customHeight="1" thickTop="1">
      <c r="A50" s="147"/>
      <c r="B50" s="147"/>
      <c r="C50" s="147"/>
      <c r="D50" s="197"/>
      <c r="F50" s="200"/>
      <c r="G50" s="125"/>
      <c r="H50" s="200"/>
      <c r="I50" s="199"/>
      <c r="J50" s="201"/>
      <c r="K50" s="199"/>
      <c r="L50" s="200"/>
    </row>
    <row r="51" spans="1:12" ht="20.85" customHeight="1">
      <c r="A51" s="147"/>
      <c r="B51" s="147"/>
      <c r="C51" s="147"/>
      <c r="D51" s="197"/>
      <c r="F51" s="200"/>
      <c r="G51" s="125"/>
      <c r="H51" s="200"/>
      <c r="I51" s="199"/>
      <c r="J51" s="201"/>
      <c r="K51" s="199"/>
      <c r="L51" s="200"/>
    </row>
    <row r="52" spans="1:12" ht="20.85" customHeight="1">
      <c r="A52" s="147"/>
      <c r="B52" s="147"/>
      <c r="C52" s="147"/>
      <c r="D52" s="197"/>
      <c r="F52" s="200"/>
      <c r="G52" s="125"/>
      <c r="H52" s="200"/>
      <c r="I52" s="199"/>
      <c r="J52" s="201"/>
      <c r="K52" s="199"/>
      <c r="L52" s="200"/>
    </row>
    <row r="53" spans="1:12" ht="20.85" customHeight="1">
      <c r="A53" s="147"/>
      <c r="B53" s="147"/>
      <c r="C53" s="147"/>
      <c r="D53" s="197"/>
      <c r="F53" s="200"/>
      <c r="G53" s="125"/>
      <c r="H53" s="200"/>
      <c r="I53" s="199"/>
      <c r="J53" s="201"/>
      <c r="K53" s="199"/>
      <c r="L53" s="200"/>
    </row>
    <row r="54" spans="1:12" ht="17.100000000000001" customHeight="1">
      <c r="A54" s="147"/>
      <c r="B54" s="147"/>
      <c r="C54" s="147"/>
      <c r="D54" s="197"/>
      <c r="F54" s="200"/>
      <c r="G54" s="125"/>
      <c r="H54" s="200"/>
      <c r="I54" s="199"/>
      <c r="J54" s="201"/>
      <c r="K54" s="199"/>
      <c r="L54" s="200"/>
    </row>
    <row r="55" spans="1:12" ht="22.35" customHeight="1">
      <c r="A55" s="177" t="s">
        <v>37</v>
      </c>
      <c r="B55" s="177"/>
      <c r="C55" s="177"/>
      <c r="D55" s="177"/>
      <c r="E55" s="177"/>
      <c r="F55" s="177"/>
      <c r="G55" s="177"/>
      <c r="H55" s="177"/>
      <c r="I55" s="177"/>
      <c r="J55" s="177"/>
      <c r="K55" s="177"/>
      <c r="L55" s="177"/>
    </row>
    <row r="56" spans="1:12" ht="21.75" customHeight="1">
      <c r="A56" s="123" t="str">
        <f>A1</f>
        <v>บริษัท ไทยรับประกันภัยต่อ จำกัด (มหาชน)</v>
      </c>
      <c r="B56" s="123"/>
      <c r="C56" s="123"/>
      <c r="G56" s="126"/>
      <c r="I56" s="127"/>
      <c r="K56" s="126"/>
      <c r="L56" s="129"/>
    </row>
    <row r="57" spans="1:12" ht="21.75" customHeight="1">
      <c r="A57" s="123" t="s">
        <v>208</v>
      </c>
      <c r="B57" s="123"/>
      <c r="C57" s="123"/>
      <c r="G57" s="126"/>
      <c r="I57" s="127"/>
      <c r="K57" s="126"/>
    </row>
    <row r="58" spans="1:12" ht="21.75" customHeight="1">
      <c r="A58" s="130" t="str">
        <f>A3</f>
        <v>สำหรับปีสิ้นสุดวันที่ 31 ธันวาคม พ.ศ. 2568</v>
      </c>
      <c r="B58" s="130"/>
      <c r="C58" s="130"/>
      <c r="D58" s="179"/>
      <c r="E58" s="132"/>
      <c r="F58" s="133"/>
      <c r="G58" s="134"/>
      <c r="H58" s="133"/>
      <c r="I58" s="135"/>
      <c r="J58" s="133"/>
      <c r="K58" s="134"/>
      <c r="L58" s="133"/>
    </row>
    <row r="59" spans="1:12" ht="19.350000000000001" customHeight="1">
      <c r="A59" s="123"/>
      <c r="B59" s="123"/>
      <c r="C59" s="123"/>
      <c r="G59" s="126"/>
      <c r="I59" s="127"/>
      <c r="K59" s="126"/>
    </row>
    <row r="60" spans="1:12" ht="21.75" customHeight="1">
      <c r="A60" s="128"/>
      <c r="D60" s="185"/>
      <c r="E60" s="123"/>
      <c r="F60" s="186" t="s">
        <v>3</v>
      </c>
      <c r="G60" s="186"/>
      <c r="H60" s="186"/>
      <c r="I60" s="137"/>
      <c r="J60" s="176" t="s">
        <v>4</v>
      </c>
      <c r="K60" s="176"/>
      <c r="L60" s="176"/>
    </row>
    <row r="61" spans="1:12" ht="20.85" customHeight="1">
      <c r="A61" s="128"/>
      <c r="D61" s="185"/>
      <c r="E61" s="123"/>
      <c r="F61" s="187"/>
      <c r="G61" s="187"/>
      <c r="H61" s="187" t="s">
        <v>5</v>
      </c>
      <c r="I61" s="137"/>
      <c r="J61" s="129"/>
      <c r="K61" s="129"/>
      <c r="L61" s="187" t="s">
        <v>5</v>
      </c>
    </row>
    <row r="62" spans="1:12" ht="21.75" customHeight="1">
      <c r="E62" s="123"/>
      <c r="F62" s="129" t="s">
        <v>8</v>
      </c>
      <c r="G62" s="188"/>
      <c r="H62" s="129" t="s">
        <v>9</v>
      </c>
      <c r="I62" s="188"/>
      <c r="J62" s="129" t="s">
        <v>8</v>
      </c>
      <c r="K62" s="188"/>
      <c r="L62" s="129" t="s">
        <v>9</v>
      </c>
    </row>
    <row r="63" spans="1:12" ht="21.75" customHeight="1">
      <c r="D63" s="189" t="s">
        <v>10</v>
      </c>
      <c r="E63" s="123"/>
      <c r="F63" s="202" t="s">
        <v>11</v>
      </c>
      <c r="G63" s="123"/>
      <c r="H63" s="202" t="s">
        <v>11</v>
      </c>
      <c r="I63" s="136"/>
      <c r="J63" s="202" t="s">
        <v>11</v>
      </c>
      <c r="K63" s="123"/>
      <c r="L63" s="202" t="s">
        <v>11</v>
      </c>
    </row>
    <row r="64" spans="1:12" ht="8.1" customHeight="1">
      <c r="A64" s="123"/>
      <c r="G64" s="125"/>
      <c r="I64" s="125"/>
      <c r="K64" s="125"/>
    </row>
    <row r="65" spans="1:12" ht="21.75" customHeight="1">
      <c r="A65" s="123" t="s">
        <v>82</v>
      </c>
      <c r="F65" s="133">
        <v>19030790</v>
      </c>
      <c r="G65" s="125"/>
      <c r="H65" s="133">
        <v>293658440</v>
      </c>
      <c r="I65" s="125"/>
      <c r="J65" s="133">
        <v>-20280209</v>
      </c>
      <c r="K65" s="125"/>
      <c r="L65" s="133">
        <v>262099655</v>
      </c>
    </row>
    <row r="66" spans="1:12" ht="8.1" customHeight="1">
      <c r="A66" s="128"/>
      <c r="G66" s="141"/>
      <c r="I66" s="141"/>
      <c r="K66" s="125"/>
    </row>
    <row r="67" spans="1:12" ht="21.75" customHeight="1">
      <c r="A67" s="203" t="s">
        <v>88</v>
      </c>
      <c r="G67" s="141"/>
      <c r="I67" s="141"/>
      <c r="K67" s="141"/>
    </row>
    <row r="68" spans="1:12" ht="8.1" customHeight="1">
      <c r="A68" s="123"/>
      <c r="G68" s="125"/>
      <c r="I68" s="125"/>
      <c r="K68" s="125"/>
    </row>
    <row r="69" spans="1:12" ht="21.75" customHeight="1">
      <c r="A69" s="204" t="s">
        <v>89</v>
      </c>
      <c r="G69" s="125"/>
      <c r="I69" s="125"/>
      <c r="K69" s="125"/>
    </row>
    <row r="70" spans="1:12" ht="21.75" customHeight="1">
      <c r="A70" s="204"/>
      <c r="C70" s="18" t="s">
        <v>90</v>
      </c>
      <c r="G70" s="125"/>
      <c r="I70" s="125"/>
      <c r="K70" s="125"/>
    </row>
    <row r="71" spans="1:12" ht="21.75" customHeight="1">
      <c r="A71" s="204"/>
      <c r="C71" s="18" t="s">
        <v>91</v>
      </c>
      <c r="D71" s="178" t="s">
        <v>194</v>
      </c>
      <c r="F71" s="125">
        <v>0</v>
      </c>
      <c r="G71" s="125"/>
      <c r="H71" s="125">
        <v>100818</v>
      </c>
      <c r="I71" s="125"/>
      <c r="J71" s="125">
        <v>0</v>
      </c>
      <c r="K71" s="125"/>
      <c r="L71" s="125">
        <v>0</v>
      </c>
    </row>
    <row r="72" spans="1:12" ht="21.75" customHeight="1">
      <c r="A72" s="204"/>
      <c r="C72" s="18" t="s">
        <v>209</v>
      </c>
      <c r="D72" s="178" t="s">
        <v>194</v>
      </c>
      <c r="F72" s="133">
        <v>0</v>
      </c>
      <c r="G72" s="125"/>
      <c r="H72" s="133">
        <v>0</v>
      </c>
      <c r="I72" s="125"/>
      <c r="J72" s="133">
        <v>0</v>
      </c>
      <c r="K72" s="125"/>
      <c r="L72" s="133">
        <v>0</v>
      </c>
    </row>
    <row r="73" spans="1:12" ht="21.75" customHeight="1">
      <c r="A73" s="204"/>
      <c r="C73" s="18" t="s">
        <v>90</v>
      </c>
      <c r="G73" s="125"/>
      <c r="I73" s="125"/>
      <c r="K73" s="125"/>
    </row>
    <row r="74" spans="1:12" ht="21.75" customHeight="1">
      <c r="A74" s="204"/>
      <c r="C74" s="18" t="s">
        <v>92</v>
      </c>
      <c r="F74" s="133">
        <f>SUM(F70:F72)</f>
        <v>0</v>
      </c>
      <c r="G74" s="125"/>
      <c r="H74" s="133">
        <f>SUM(H70:H72)</f>
        <v>100818</v>
      </c>
      <c r="I74" s="125"/>
      <c r="J74" s="133">
        <f>SUM(J70:J72)</f>
        <v>0</v>
      </c>
      <c r="K74" s="125"/>
      <c r="L74" s="133">
        <f>SUM(L70:L72)</f>
        <v>0</v>
      </c>
    </row>
    <row r="75" spans="1:12" ht="21.75" customHeight="1">
      <c r="A75" s="204"/>
      <c r="C75" s="147" t="s">
        <v>93</v>
      </c>
      <c r="D75" s="205"/>
      <c r="E75" s="147"/>
      <c r="G75" s="125"/>
      <c r="H75" s="206"/>
      <c r="I75" s="207"/>
      <c r="K75" s="207"/>
      <c r="L75" s="206"/>
    </row>
    <row r="76" spans="1:12" ht="21.75" customHeight="1">
      <c r="A76" s="123"/>
      <c r="C76" s="147" t="s">
        <v>94</v>
      </c>
      <c r="D76" s="178" t="s">
        <v>194</v>
      </c>
      <c r="E76" s="147"/>
      <c r="F76" s="125">
        <v>-1278334</v>
      </c>
      <c r="G76" s="141"/>
      <c r="H76" s="125">
        <v>3728408</v>
      </c>
      <c r="I76" s="141"/>
      <c r="J76" s="125">
        <v>-1306684</v>
      </c>
      <c r="K76" s="141"/>
      <c r="L76" s="125">
        <v>3404121</v>
      </c>
    </row>
    <row r="77" spans="1:12" ht="21.75" customHeight="1">
      <c r="A77" s="208"/>
      <c r="B77" s="208"/>
      <c r="C77" s="208" t="s">
        <v>210</v>
      </c>
      <c r="D77" s="178" t="s">
        <v>194</v>
      </c>
      <c r="F77" s="133">
        <v>255667</v>
      </c>
      <c r="G77" s="181"/>
      <c r="H77" s="209">
        <v>-745682</v>
      </c>
      <c r="I77" s="181"/>
      <c r="J77" s="209">
        <v>261337</v>
      </c>
      <c r="K77" s="181"/>
      <c r="L77" s="209">
        <v>-680824</v>
      </c>
    </row>
    <row r="78" spans="1:12" ht="21.75" customHeight="1">
      <c r="A78" s="204"/>
      <c r="C78" s="147" t="s">
        <v>93</v>
      </c>
      <c r="G78" s="141"/>
      <c r="I78" s="141"/>
      <c r="K78" s="141"/>
    </row>
    <row r="79" spans="1:12" ht="21.75" customHeight="1">
      <c r="A79" s="123"/>
      <c r="C79" s="147" t="s">
        <v>95</v>
      </c>
      <c r="F79" s="133">
        <f>SUM(F76:F78)</f>
        <v>-1022667</v>
      </c>
      <c r="G79" s="125"/>
      <c r="H79" s="133">
        <f>SUM(H76:H78)</f>
        <v>2982726</v>
      </c>
      <c r="I79" s="125"/>
      <c r="J79" s="133">
        <f>SUM(J76:J78)</f>
        <v>-1045347</v>
      </c>
      <c r="K79" s="125"/>
      <c r="L79" s="133">
        <f>SUM(L76:L78)</f>
        <v>2723297</v>
      </c>
    </row>
    <row r="80" spans="1:12" ht="8.1" customHeight="1">
      <c r="A80" s="123"/>
      <c r="C80" s="147"/>
      <c r="G80" s="125"/>
      <c r="I80" s="125"/>
      <c r="K80" s="125"/>
    </row>
    <row r="81" spans="1:12" ht="21.75" customHeight="1">
      <c r="A81" s="147" t="s">
        <v>96</v>
      </c>
      <c r="C81" s="159"/>
      <c r="F81" s="133">
        <f>SUM(F74,F79)</f>
        <v>-1022667</v>
      </c>
      <c r="G81" s="125"/>
      <c r="H81" s="133">
        <f>SUM(H74,H79)</f>
        <v>3083544</v>
      </c>
      <c r="I81" s="125"/>
      <c r="J81" s="133">
        <f>SUM(J74,J79)</f>
        <v>-1045347</v>
      </c>
      <c r="K81" s="125"/>
      <c r="L81" s="133">
        <f>SUM(L74,L79)</f>
        <v>2723297</v>
      </c>
    </row>
    <row r="82" spans="1:12" ht="8.1" customHeight="1">
      <c r="A82" s="123"/>
      <c r="G82" s="125"/>
      <c r="I82" s="125"/>
      <c r="K82" s="125"/>
    </row>
    <row r="83" spans="1:12" ht="21.75" customHeight="1">
      <c r="A83" s="204" t="s">
        <v>97</v>
      </c>
      <c r="G83" s="141"/>
      <c r="I83" s="141"/>
      <c r="K83" s="141"/>
    </row>
    <row r="84" spans="1:12" ht="21.75" customHeight="1">
      <c r="A84" s="204"/>
      <c r="C84" s="147" t="s">
        <v>98</v>
      </c>
      <c r="D84" s="205"/>
      <c r="E84" s="147"/>
      <c r="G84" s="141"/>
      <c r="I84" s="141"/>
      <c r="K84" s="141"/>
    </row>
    <row r="85" spans="1:12" ht="21.75" customHeight="1">
      <c r="A85" s="159"/>
      <c r="B85" s="191"/>
      <c r="C85" s="147" t="s">
        <v>94</v>
      </c>
      <c r="D85" s="178" t="s">
        <v>194</v>
      </c>
      <c r="E85" s="147"/>
      <c r="F85" s="180">
        <v>-13719099</v>
      </c>
      <c r="G85" s="181"/>
      <c r="H85" s="210">
        <v>-73000966</v>
      </c>
      <c r="I85" s="181"/>
      <c r="J85" s="210">
        <v>-13719099</v>
      </c>
      <c r="K85" s="181"/>
      <c r="L85" s="211">
        <v>-73000966</v>
      </c>
    </row>
    <row r="86" spans="1:12" ht="21.75" customHeight="1">
      <c r="A86" s="204"/>
      <c r="C86" s="212" t="s">
        <v>211</v>
      </c>
      <c r="D86" s="178" t="s">
        <v>194</v>
      </c>
      <c r="E86" s="212"/>
      <c r="F86" s="190">
        <v>2743820</v>
      </c>
      <c r="G86" s="181"/>
      <c r="H86" s="209">
        <v>14600193</v>
      </c>
      <c r="I86" s="181"/>
      <c r="J86" s="209">
        <v>2743820</v>
      </c>
      <c r="K86" s="181"/>
      <c r="L86" s="209">
        <v>14600193</v>
      </c>
    </row>
    <row r="87" spans="1:12" ht="21.75" customHeight="1">
      <c r="A87" s="204"/>
      <c r="C87" s="147" t="s">
        <v>98</v>
      </c>
      <c r="D87" s="205"/>
      <c r="E87" s="205"/>
      <c r="F87" s="180"/>
      <c r="G87" s="181"/>
      <c r="H87" s="180"/>
      <c r="I87" s="181"/>
      <c r="J87" s="180"/>
      <c r="K87" s="181"/>
      <c r="L87" s="213"/>
    </row>
    <row r="88" spans="1:12" ht="21.75" customHeight="1">
      <c r="A88" s="151"/>
      <c r="B88" s="191"/>
      <c r="C88" s="147" t="s">
        <v>95</v>
      </c>
      <c r="D88" s="147"/>
      <c r="E88" s="147"/>
      <c r="F88" s="190">
        <f>F85+F86</f>
        <v>-10975279</v>
      </c>
      <c r="G88" s="181"/>
      <c r="H88" s="190">
        <f>H85+H86</f>
        <v>-58400773</v>
      </c>
      <c r="I88" s="181"/>
      <c r="J88" s="190">
        <f>SUM(J85:J86)</f>
        <v>-10975279</v>
      </c>
      <c r="K88" s="181"/>
      <c r="L88" s="214">
        <f>SUM(L85:L86)</f>
        <v>-58400773</v>
      </c>
    </row>
    <row r="89" spans="1:12" ht="9.6" customHeight="1">
      <c r="A89" s="151"/>
      <c r="B89" s="191"/>
      <c r="C89" s="147"/>
      <c r="D89" s="147"/>
      <c r="E89" s="147"/>
      <c r="F89" s="180"/>
      <c r="G89" s="181"/>
      <c r="H89" s="180"/>
      <c r="I89" s="181"/>
      <c r="J89" s="180"/>
      <c r="K89" s="181"/>
      <c r="L89" s="213"/>
    </row>
    <row r="90" spans="1:12" ht="21.75" customHeight="1">
      <c r="A90" s="151"/>
      <c r="B90" s="191"/>
      <c r="C90" s="147" t="s">
        <v>99</v>
      </c>
      <c r="D90" s="178" t="s">
        <v>194</v>
      </c>
      <c r="E90" s="147"/>
      <c r="F90" s="180">
        <v>-7184624</v>
      </c>
      <c r="G90" s="181"/>
      <c r="H90" s="180">
        <v>-12418562</v>
      </c>
      <c r="I90" s="181"/>
      <c r="J90" s="180">
        <v>-4742501</v>
      </c>
      <c r="K90" s="181"/>
      <c r="L90" s="211">
        <v>-7522072</v>
      </c>
    </row>
    <row r="91" spans="1:12" ht="21.75" customHeight="1">
      <c r="A91" s="151"/>
      <c r="B91" s="191"/>
      <c r="C91" s="212" t="s">
        <v>211</v>
      </c>
      <c r="D91" s="178" t="s">
        <v>194</v>
      </c>
      <c r="E91" s="147"/>
      <c r="F91" s="190">
        <v>1436925</v>
      </c>
      <c r="G91" s="181"/>
      <c r="H91" s="190">
        <v>2483713</v>
      </c>
      <c r="I91" s="181"/>
      <c r="J91" s="190">
        <v>948500</v>
      </c>
      <c r="K91" s="181"/>
      <c r="L91" s="215">
        <v>1504415</v>
      </c>
    </row>
    <row r="92" spans="1:12" ht="21.75" customHeight="1">
      <c r="A92" s="151"/>
      <c r="B92" s="191"/>
      <c r="C92" s="147" t="s">
        <v>99</v>
      </c>
      <c r="D92" s="147"/>
      <c r="E92" s="147"/>
      <c r="F92" s="180"/>
      <c r="G92" s="181"/>
      <c r="H92" s="180"/>
      <c r="I92" s="181"/>
      <c r="J92" s="180"/>
      <c r="K92" s="181"/>
      <c r="L92" s="213"/>
    </row>
    <row r="93" spans="1:12" ht="21.75" customHeight="1">
      <c r="A93" s="151"/>
      <c r="B93" s="191"/>
      <c r="C93" s="147" t="s">
        <v>100</v>
      </c>
      <c r="D93" s="147"/>
      <c r="E93" s="147"/>
      <c r="F93" s="190">
        <f>SUM(F90:F91)</f>
        <v>-5747699</v>
      </c>
      <c r="G93" s="181"/>
      <c r="H93" s="190">
        <f>SUM(H90:H91)</f>
        <v>-9934849</v>
      </c>
      <c r="I93" s="181"/>
      <c r="J93" s="190">
        <f>SUM(J90:J91)</f>
        <v>-3794001</v>
      </c>
      <c r="K93" s="181"/>
      <c r="L93" s="190">
        <f>SUM(L90:L91)</f>
        <v>-6017657</v>
      </c>
    </row>
    <row r="94" spans="1:12" ht="9.6" customHeight="1">
      <c r="A94" s="151"/>
      <c r="B94" s="191"/>
      <c r="C94" s="147"/>
      <c r="D94" s="147"/>
      <c r="E94" s="147"/>
      <c r="F94" s="180"/>
      <c r="G94" s="181"/>
      <c r="H94" s="180"/>
      <c r="I94" s="181"/>
      <c r="J94" s="180"/>
      <c r="K94" s="181"/>
      <c r="L94" s="213"/>
    </row>
    <row r="95" spans="1:12" s="191" customFormat="1" ht="21.75" customHeight="1">
      <c r="A95" s="147" t="s">
        <v>101</v>
      </c>
      <c r="C95" s="147"/>
      <c r="D95" s="147"/>
      <c r="E95" s="147"/>
      <c r="F95" s="190">
        <f>SUM(F88,F93)</f>
        <v>-16722978</v>
      </c>
      <c r="G95" s="181"/>
      <c r="H95" s="190">
        <f>SUM(H88,H93)</f>
        <v>-68335622</v>
      </c>
      <c r="I95" s="181"/>
      <c r="J95" s="190">
        <f>SUM(J88,J93)</f>
        <v>-14769280</v>
      </c>
      <c r="K95" s="181"/>
      <c r="L95" s="190">
        <f>SUM(L88,L93)</f>
        <v>-64418430</v>
      </c>
    </row>
    <row r="96" spans="1:12" ht="8.1" customHeight="1">
      <c r="A96" s="123"/>
      <c r="G96" s="125"/>
      <c r="I96" s="125"/>
      <c r="K96" s="125"/>
    </row>
    <row r="97" spans="1:12" ht="21.75" customHeight="1">
      <c r="A97" s="77" t="s">
        <v>102</v>
      </c>
      <c r="F97" s="133">
        <f>SUM(F81,F95)</f>
        <v>-17745645</v>
      </c>
      <c r="G97" s="125"/>
      <c r="H97" s="133">
        <f>SUM(H81,H95)</f>
        <v>-65252078</v>
      </c>
      <c r="I97" s="125"/>
      <c r="J97" s="133">
        <f>SUM(J81,J95)</f>
        <v>-15814627</v>
      </c>
      <c r="K97" s="125"/>
      <c r="L97" s="133">
        <f>SUM(L81,L95)</f>
        <v>-61695133</v>
      </c>
    </row>
    <row r="98" spans="1:12" ht="8.1" customHeight="1">
      <c r="A98" s="123"/>
      <c r="G98" s="125"/>
      <c r="I98" s="125"/>
      <c r="K98" s="125"/>
    </row>
    <row r="99" spans="1:12" ht="21.75" customHeight="1" thickBot="1">
      <c r="A99" s="77" t="s">
        <v>103</v>
      </c>
      <c r="F99" s="163">
        <f>SUM(F65,F97)</f>
        <v>1285145</v>
      </c>
      <c r="G99" s="125"/>
      <c r="H99" s="163">
        <f>SUM(H65,H97)</f>
        <v>228406362</v>
      </c>
      <c r="I99" s="125"/>
      <c r="J99" s="163">
        <f>SUM(J65,J97)</f>
        <v>-36094836</v>
      </c>
      <c r="K99" s="125"/>
      <c r="L99" s="163">
        <f>SUM(L65,L97)</f>
        <v>200404522</v>
      </c>
    </row>
    <row r="100" spans="1:12" ht="21.75" customHeight="1" thickTop="1">
      <c r="A100" s="123"/>
      <c r="G100" s="125"/>
      <c r="I100" s="125"/>
      <c r="K100" s="125"/>
    </row>
    <row r="101" spans="1:12" ht="21.75" customHeight="1">
      <c r="A101" s="77" t="s">
        <v>104</v>
      </c>
      <c r="G101" s="125"/>
      <c r="I101" s="125"/>
      <c r="K101" s="125"/>
    </row>
    <row r="102" spans="1:12" ht="21.75" customHeight="1">
      <c r="A102" s="147" t="s">
        <v>84</v>
      </c>
      <c r="F102" s="182">
        <f>+F99-F103</f>
        <v>-19809866</v>
      </c>
      <c r="G102" s="216"/>
      <c r="H102" s="182">
        <f>+H99-H103</f>
        <v>211307624</v>
      </c>
      <c r="I102" s="217"/>
      <c r="J102" s="182">
        <f>+J99-J103</f>
        <v>-36094836</v>
      </c>
      <c r="K102" s="217"/>
      <c r="L102" s="182">
        <f>+L99-L103</f>
        <v>200404522</v>
      </c>
    </row>
    <row r="103" spans="1:12" ht="21.75" customHeight="1">
      <c r="A103" s="147" t="s">
        <v>85</v>
      </c>
      <c r="F103" s="133">
        <f>20196310+898701</f>
        <v>21095011</v>
      </c>
      <c r="G103" s="216"/>
      <c r="H103" s="195">
        <v>17098738</v>
      </c>
      <c r="I103" s="217"/>
      <c r="J103" s="196">
        <v>0</v>
      </c>
      <c r="K103" s="217"/>
      <c r="L103" s="218">
        <v>0</v>
      </c>
    </row>
    <row r="104" spans="1:12" ht="8.1" customHeight="1">
      <c r="A104" s="123"/>
      <c r="F104" s="216"/>
      <c r="G104" s="216"/>
      <c r="I104" s="216"/>
      <c r="J104" s="216"/>
      <c r="K104" s="216"/>
    </row>
    <row r="105" spans="1:12" ht="21.75" customHeight="1" thickBot="1">
      <c r="A105" s="123"/>
      <c r="F105" s="163">
        <f>SUM(F102:F103)</f>
        <v>1285145</v>
      </c>
      <c r="G105" s="216"/>
      <c r="H105" s="163">
        <f>SUM(H102:H103)</f>
        <v>228406362</v>
      </c>
      <c r="I105" s="216"/>
      <c r="J105" s="163">
        <f>SUM(J102:J103)</f>
        <v>-36094836</v>
      </c>
      <c r="K105" s="216"/>
      <c r="L105" s="163">
        <f>SUM(L102:L103)</f>
        <v>200404522</v>
      </c>
    </row>
    <row r="106" spans="1:12" ht="21.75" customHeight="1" thickTop="1">
      <c r="A106" s="123"/>
      <c r="F106" s="219"/>
      <c r="G106" s="216"/>
      <c r="H106" s="219"/>
      <c r="I106" s="216"/>
      <c r="J106" s="219"/>
      <c r="K106" s="216"/>
      <c r="L106" s="219"/>
    </row>
    <row r="107" spans="1:12" ht="17.100000000000001" customHeight="1">
      <c r="A107" s="123"/>
      <c r="F107" s="216"/>
      <c r="G107" s="216"/>
      <c r="H107" s="216"/>
      <c r="I107" s="216"/>
      <c r="J107" s="216"/>
      <c r="K107" s="216"/>
      <c r="L107" s="216"/>
    </row>
    <row r="108" spans="1:12" ht="22.35" customHeight="1">
      <c r="A108" s="177" t="str">
        <f>A55</f>
        <v>หมายเหตุประกอบงบการเงินเป็นส่วนหนึ่งของงบการเงินฉบับนี้</v>
      </c>
      <c r="B108" s="177"/>
      <c r="C108" s="177"/>
      <c r="D108" s="177"/>
      <c r="E108" s="177"/>
      <c r="F108" s="177"/>
      <c r="G108" s="177"/>
      <c r="H108" s="177"/>
      <c r="I108" s="177"/>
      <c r="J108" s="177"/>
      <c r="K108" s="177"/>
      <c r="L108" s="177"/>
    </row>
  </sheetData>
  <mergeCells count="6">
    <mergeCell ref="A108:L108"/>
    <mergeCell ref="F5:H5"/>
    <mergeCell ref="J5:L5"/>
    <mergeCell ref="A55:L55"/>
    <mergeCell ref="F60:H60"/>
    <mergeCell ref="J60:L60"/>
  </mergeCells>
  <pageMargins left="0.8" right="0.5" top="0.5" bottom="0.6" header="0.49" footer="0.4"/>
  <pageSetup paperSize="9" scale="80" firstPageNumber="8" fitToHeight="0" orientation="portrait" useFirstPageNumber="1" horizontalDpi="1200" verticalDpi="1200" r:id="rId1"/>
  <headerFooter>
    <oddFooter>&amp;R&amp;"Browallia New,Regular"&amp;13&amp;P</oddFooter>
    <evenFooter>&amp;R&amp;"Browallia New,Regular"&amp;13 3</evenFooter>
    <firstFooter>&amp;R&amp;"Browallia New,Regular"&amp;13 2</firstFooter>
  </headerFooter>
  <rowBreaks count="1" manualBreakCount="1">
    <brk id="55" max="16383" man="1"/>
  </rowBreaks>
  <ignoredErrors>
    <ignoredError sqref="D13:D14 D33 D26:D2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565D8-E12E-41C6-A031-AA3B0639F9FE}">
  <sheetPr codeName="Sheet4"/>
  <dimension ref="A1:AC43"/>
  <sheetViews>
    <sheetView topLeftCell="A23" zoomScale="85" zoomScaleNormal="85" zoomScaleSheetLayoutView="91" workbookViewId="0">
      <selection activeCell="H41" sqref="H41"/>
    </sheetView>
  </sheetViews>
  <sheetFormatPr defaultColWidth="12.5703125" defaultRowHeight="19.350000000000001" customHeight="1"/>
  <cols>
    <col min="1" max="2" width="1.42578125" style="83" customWidth="1"/>
    <col min="3" max="3" width="47" style="83" customWidth="1"/>
    <col min="4" max="4" width="8.28515625" style="90" customWidth="1"/>
    <col min="5" max="5" width="0.85546875" style="90" customWidth="1"/>
    <col min="6" max="6" width="12.42578125" style="109" bestFit="1" customWidth="1"/>
    <col min="7" max="7" width="0.85546875" style="109" customWidth="1"/>
    <col min="8" max="8" width="12.140625" style="109" bestFit="1" customWidth="1"/>
    <col min="9" max="9" width="0.85546875" style="109" customWidth="1"/>
    <col min="10" max="10" width="12.140625" style="109" bestFit="1" customWidth="1"/>
    <col min="11" max="11" width="0.85546875" style="109" customWidth="1"/>
    <col min="12" max="12" width="21.42578125" style="81" bestFit="1" customWidth="1"/>
    <col min="13" max="13" width="0.85546875" style="81" customWidth="1"/>
    <col min="14" max="14" width="21.85546875" style="109" customWidth="1"/>
    <col min="15" max="15" width="0.85546875" style="109" customWidth="1"/>
    <col min="16" max="16" width="19" style="109" customWidth="1"/>
    <col min="17" max="17" width="0.85546875" style="109" customWidth="1"/>
    <col min="18" max="18" width="16.5703125" style="109" customWidth="1"/>
    <col min="19" max="19" width="0.85546875" style="109" customWidth="1"/>
    <col min="20" max="20" width="15.5703125" style="81" customWidth="1"/>
    <col min="21" max="21" width="0.85546875" style="109" customWidth="1"/>
    <col min="22" max="22" width="12.7109375" style="81" customWidth="1"/>
    <col min="23" max="23" width="0.85546875" style="109" customWidth="1"/>
    <col min="24" max="24" width="12.7109375" style="81" customWidth="1"/>
    <col min="25" max="25" width="0.85546875" style="109" customWidth="1"/>
    <col min="26" max="26" width="11.85546875" style="81" customWidth="1"/>
    <col min="27" max="29" width="12.5703125" style="81"/>
    <col min="30" max="16384" width="12.5703125" style="83"/>
  </cols>
  <sheetData>
    <row r="1" spans="1:29" ht="21" customHeight="1">
      <c r="A1" s="78" t="s">
        <v>0</v>
      </c>
      <c r="B1" s="78"/>
      <c r="C1" s="78"/>
      <c r="D1" s="79"/>
      <c r="E1" s="79"/>
      <c r="F1" s="80"/>
      <c r="G1" s="80"/>
      <c r="H1" s="80"/>
      <c r="I1" s="80"/>
      <c r="J1" s="80"/>
      <c r="K1" s="80"/>
      <c r="L1" s="80"/>
      <c r="M1" s="80"/>
      <c r="N1" s="81"/>
      <c r="O1" s="82"/>
      <c r="P1" s="81"/>
      <c r="Q1" s="81"/>
      <c r="R1" s="81"/>
      <c r="S1" s="82"/>
      <c r="U1" s="82"/>
      <c r="W1" s="82"/>
      <c r="Y1" s="82"/>
    </row>
    <row r="2" spans="1:29" ht="21" customHeight="1">
      <c r="A2" s="78" t="s">
        <v>196</v>
      </c>
      <c r="B2" s="78"/>
      <c r="C2" s="78"/>
      <c r="D2" s="79"/>
      <c r="E2" s="79"/>
      <c r="F2" s="80"/>
      <c r="G2" s="80"/>
      <c r="H2" s="80"/>
      <c r="I2" s="80"/>
      <c r="J2" s="80"/>
      <c r="K2" s="80"/>
      <c r="L2" s="80"/>
      <c r="M2" s="80"/>
      <c r="N2" s="81"/>
      <c r="O2" s="82"/>
      <c r="P2" s="81"/>
      <c r="Q2" s="81"/>
      <c r="R2" s="81"/>
      <c r="S2" s="82"/>
      <c r="U2" s="82"/>
      <c r="W2" s="82"/>
      <c r="Y2" s="82"/>
    </row>
    <row r="3" spans="1:29" ht="21" customHeight="1">
      <c r="A3" s="84" t="str">
        <f>'PL 8-9'!A3</f>
        <v>สำหรับปีสิ้นสุดวันที่ 31 ธันวาคม พ.ศ. 2568</v>
      </c>
      <c r="B3" s="85"/>
      <c r="C3" s="85"/>
      <c r="D3" s="86"/>
      <c r="E3" s="86"/>
      <c r="F3" s="87"/>
      <c r="G3" s="87"/>
      <c r="H3" s="87"/>
      <c r="I3" s="87"/>
      <c r="J3" s="87"/>
      <c r="K3" s="87"/>
      <c r="L3" s="87"/>
      <c r="M3" s="87"/>
      <c r="N3" s="88"/>
      <c r="O3" s="89"/>
      <c r="P3" s="88"/>
      <c r="Q3" s="88"/>
      <c r="R3" s="88"/>
      <c r="S3" s="89"/>
      <c r="T3" s="88"/>
      <c r="U3" s="89"/>
      <c r="V3" s="88"/>
      <c r="W3" s="89"/>
      <c r="X3" s="88"/>
      <c r="Y3" s="89"/>
      <c r="Z3" s="88"/>
    </row>
    <row r="4" spans="1:29" ht="21" customHeight="1">
      <c r="A4" s="78"/>
      <c r="B4" s="78"/>
      <c r="C4" s="78"/>
      <c r="F4" s="80"/>
      <c r="G4" s="80"/>
      <c r="H4" s="80"/>
      <c r="I4" s="80"/>
      <c r="J4" s="80"/>
      <c r="K4" s="80"/>
      <c r="L4" s="80"/>
      <c r="M4" s="80"/>
      <c r="N4" s="81"/>
      <c r="O4" s="82"/>
      <c r="P4" s="81"/>
      <c r="Q4" s="81"/>
      <c r="R4" s="81"/>
      <c r="S4" s="82"/>
      <c r="U4" s="82"/>
      <c r="W4" s="82"/>
      <c r="Y4" s="82"/>
    </row>
    <row r="5" spans="1:29" ht="21" customHeight="1">
      <c r="A5" s="78"/>
      <c r="B5" s="78"/>
      <c r="C5" s="78"/>
      <c r="D5" s="91"/>
      <c r="E5" s="91"/>
      <c r="F5" s="171" t="s">
        <v>3</v>
      </c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</row>
    <row r="6" spans="1:29" ht="21" customHeight="1">
      <c r="A6" s="78"/>
      <c r="B6" s="78"/>
      <c r="C6" s="78"/>
      <c r="D6" s="91"/>
      <c r="E6" s="91"/>
      <c r="F6" s="170" t="s">
        <v>84</v>
      </c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92"/>
      <c r="Y6" s="92"/>
    </row>
    <row r="7" spans="1:29" s="96" customFormat="1" ht="21" customHeight="1">
      <c r="A7" s="93"/>
      <c r="B7" s="93"/>
      <c r="C7" s="93"/>
      <c r="D7" s="91"/>
      <c r="E7" s="91"/>
      <c r="F7" s="94"/>
      <c r="G7" s="95"/>
      <c r="H7" s="95"/>
      <c r="I7" s="95"/>
      <c r="J7" s="95"/>
      <c r="K7" s="95"/>
      <c r="L7" s="170" t="s">
        <v>59</v>
      </c>
      <c r="M7" s="170"/>
      <c r="N7" s="170"/>
      <c r="O7" s="170"/>
      <c r="P7" s="170"/>
      <c r="Q7" s="170"/>
      <c r="R7" s="170"/>
      <c r="S7" s="170"/>
      <c r="T7" s="170"/>
      <c r="U7" s="92"/>
      <c r="V7" s="94"/>
      <c r="W7" s="92"/>
      <c r="X7" s="94"/>
      <c r="Y7" s="92"/>
      <c r="Z7" s="94"/>
      <c r="AA7" s="94"/>
      <c r="AB7" s="94"/>
      <c r="AC7" s="94"/>
    </row>
    <row r="8" spans="1:29" s="96" customFormat="1" ht="21" customHeight="1">
      <c r="A8" s="93"/>
      <c r="B8" s="93"/>
      <c r="C8" s="93"/>
      <c r="D8" s="91"/>
      <c r="E8" s="91"/>
      <c r="F8" s="94"/>
      <c r="G8" s="95"/>
      <c r="H8" s="170" t="s">
        <v>55</v>
      </c>
      <c r="I8" s="170"/>
      <c r="J8" s="170"/>
      <c r="K8" s="95"/>
      <c r="L8" s="95" t="s">
        <v>105</v>
      </c>
      <c r="M8" s="95"/>
      <c r="N8" s="97" t="s">
        <v>106</v>
      </c>
      <c r="O8" s="95"/>
      <c r="P8" s="97" t="s">
        <v>107</v>
      </c>
      <c r="Q8" s="95"/>
      <c r="R8" s="95" t="s">
        <v>108</v>
      </c>
      <c r="S8" s="95"/>
      <c r="T8" s="95"/>
      <c r="U8" s="95"/>
      <c r="V8" s="97" t="s">
        <v>109</v>
      </c>
      <c r="W8" s="95"/>
      <c r="X8" s="97" t="s">
        <v>110</v>
      </c>
      <c r="Y8" s="95"/>
      <c r="Z8" s="94"/>
      <c r="AA8" s="94"/>
      <c r="AB8" s="94"/>
      <c r="AC8" s="94"/>
    </row>
    <row r="9" spans="1:29" s="96" customFormat="1" ht="21" customHeight="1">
      <c r="A9" s="93"/>
      <c r="B9" s="93"/>
      <c r="C9" s="93"/>
      <c r="D9" s="91"/>
      <c r="E9" s="91"/>
      <c r="F9" s="94"/>
      <c r="G9" s="95"/>
      <c r="H9" s="95" t="s">
        <v>111</v>
      </c>
      <c r="I9" s="95"/>
      <c r="J9" s="97"/>
      <c r="K9" s="95"/>
      <c r="L9" s="95" t="s">
        <v>112</v>
      </c>
      <c r="M9" s="95"/>
      <c r="N9" s="97" t="s">
        <v>113</v>
      </c>
      <c r="O9" s="95"/>
      <c r="P9" s="97" t="s">
        <v>114</v>
      </c>
      <c r="Q9" s="95"/>
      <c r="R9" s="95" t="s">
        <v>115</v>
      </c>
      <c r="S9" s="95"/>
      <c r="T9" s="95" t="s">
        <v>109</v>
      </c>
      <c r="U9" s="95"/>
      <c r="V9" s="97" t="s">
        <v>116</v>
      </c>
      <c r="W9" s="95"/>
      <c r="X9" s="97" t="s">
        <v>203</v>
      </c>
      <c r="Y9" s="95"/>
      <c r="Z9" s="94"/>
      <c r="AA9" s="94"/>
      <c r="AB9" s="94"/>
      <c r="AC9" s="94"/>
    </row>
    <row r="10" spans="1:29" s="96" customFormat="1" ht="21" customHeight="1">
      <c r="A10" s="93"/>
      <c r="B10" s="93"/>
      <c r="C10" s="93"/>
      <c r="D10" s="91"/>
      <c r="E10" s="91"/>
      <c r="F10" s="95" t="s">
        <v>117</v>
      </c>
      <c r="G10" s="95"/>
      <c r="H10" s="95" t="s">
        <v>118</v>
      </c>
      <c r="I10" s="95"/>
      <c r="J10" s="97"/>
      <c r="K10" s="95"/>
      <c r="L10" s="97" t="s">
        <v>119</v>
      </c>
      <c r="M10" s="98"/>
      <c r="N10" s="95" t="s">
        <v>120</v>
      </c>
      <c r="O10" s="95"/>
      <c r="P10" s="95" t="s">
        <v>119</v>
      </c>
      <c r="Q10" s="95"/>
      <c r="R10" s="95" t="s">
        <v>121</v>
      </c>
      <c r="S10" s="95"/>
      <c r="T10" s="95" t="s">
        <v>122</v>
      </c>
      <c r="U10" s="95"/>
      <c r="V10" s="97" t="s">
        <v>123</v>
      </c>
      <c r="W10" s="95"/>
      <c r="X10" s="97" t="s">
        <v>204</v>
      </c>
      <c r="Y10" s="95"/>
      <c r="Z10" s="97" t="s">
        <v>124</v>
      </c>
      <c r="AA10" s="94"/>
      <c r="AB10" s="94"/>
      <c r="AC10" s="94"/>
    </row>
    <row r="11" spans="1:29" s="96" customFormat="1" ht="21" customHeight="1">
      <c r="A11" s="93"/>
      <c r="B11" s="93"/>
      <c r="C11" s="93"/>
      <c r="E11" s="99"/>
      <c r="F11" s="95" t="s">
        <v>125</v>
      </c>
      <c r="G11" s="95"/>
      <c r="H11" s="95" t="s">
        <v>126</v>
      </c>
      <c r="I11" s="95"/>
      <c r="J11" s="97" t="s">
        <v>127</v>
      </c>
      <c r="K11" s="95"/>
      <c r="L11" s="95" t="s">
        <v>128</v>
      </c>
      <c r="M11" s="95"/>
      <c r="N11" s="95" t="s">
        <v>128</v>
      </c>
      <c r="O11" s="95"/>
      <c r="P11" s="95" t="s">
        <v>128</v>
      </c>
      <c r="Q11" s="95"/>
      <c r="R11" s="95" t="s">
        <v>129</v>
      </c>
      <c r="S11" s="95"/>
      <c r="T11" s="95" t="s">
        <v>48</v>
      </c>
      <c r="U11" s="95"/>
      <c r="V11" s="97" t="s">
        <v>130</v>
      </c>
      <c r="W11" s="95"/>
      <c r="X11" s="97" t="s">
        <v>129</v>
      </c>
      <c r="Y11" s="95"/>
      <c r="Z11" s="97" t="s">
        <v>131</v>
      </c>
      <c r="AA11" s="94"/>
      <c r="AB11" s="94"/>
      <c r="AC11" s="94"/>
    </row>
    <row r="12" spans="1:29" s="96" customFormat="1" ht="21" customHeight="1">
      <c r="A12" s="100"/>
      <c r="B12" s="100"/>
      <c r="C12" s="100"/>
      <c r="D12" s="101" t="s">
        <v>10</v>
      </c>
      <c r="E12" s="102"/>
      <c r="F12" s="103" t="s">
        <v>11</v>
      </c>
      <c r="G12" s="95"/>
      <c r="H12" s="103" t="s">
        <v>11</v>
      </c>
      <c r="I12" s="95"/>
      <c r="J12" s="103" t="s">
        <v>11</v>
      </c>
      <c r="K12" s="95"/>
      <c r="L12" s="103" t="s">
        <v>11</v>
      </c>
      <c r="M12" s="95"/>
      <c r="N12" s="103" t="s">
        <v>11</v>
      </c>
      <c r="O12" s="95"/>
      <c r="P12" s="103" t="s">
        <v>11</v>
      </c>
      <c r="Q12" s="95"/>
      <c r="R12" s="103" t="s">
        <v>11</v>
      </c>
      <c r="S12" s="95"/>
      <c r="T12" s="103" t="s">
        <v>11</v>
      </c>
      <c r="U12" s="95"/>
      <c r="V12" s="103" t="s">
        <v>11</v>
      </c>
      <c r="W12" s="95"/>
      <c r="X12" s="103" t="s">
        <v>11</v>
      </c>
      <c r="Y12" s="95"/>
      <c r="Z12" s="103" t="s">
        <v>11</v>
      </c>
      <c r="AA12" s="94"/>
      <c r="AB12" s="94"/>
      <c r="AC12" s="94"/>
    </row>
    <row r="13" spans="1:29" ht="6" customHeight="1">
      <c r="A13" s="78"/>
      <c r="B13" s="78"/>
      <c r="C13" s="78"/>
      <c r="D13" s="104"/>
      <c r="E13" s="104"/>
      <c r="F13" s="80"/>
      <c r="G13" s="105"/>
      <c r="H13" s="80"/>
      <c r="I13" s="105"/>
      <c r="J13" s="80"/>
      <c r="K13" s="105"/>
      <c r="L13" s="105"/>
      <c r="M13" s="105"/>
      <c r="N13" s="81"/>
      <c r="O13" s="80"/>
      <c r="P13" s="81"/>
      <c r="Q13" s="81"/>
      <c r="R13" s="80"/>
      <c r="S13" s="80"/>
      <c r="U13" s="80"/>
      <c r="W13" s="80"/>
      <c r="Y13" s="80"/>
    </row>
    <row r="14" spans="1:29" s="96" customFormat="1" ht="21" customHeight="1">
      <c r="A14" s="20" t="s">
        <v>205</v>
      </c>
      <c r="B14" s="20"/>
      <c r="C14" s="20"/>
      <c r="E14" s="106"/>
      <c r="AA14" s="94"/>
      <c r="AB14" s="94"/>
      <c r="AC14" s="94"/>
    </row>
    <row r="15" spans="1:29" s="96" customFormat="1" ht="21" customHeight="1">
      <c r="A15" s="20"/>
      <c r="B15" s="20" t="s">
        <v>206</v>
      </c>
      <c r="C15" s="20"/>
      <c r="E15" s="106"/>
      <c r="F15" s="13">
        <v>3709194572</v>
      </c>
      <c r="G15" s="13"/>
      <c r="H15" s="13">
        <v>73100000</v>
      </c>
      <c r="I15" s="13"/>
      <c r="J15" s="13">
        <v>-210252267</v>
      </c>
      <c r="K15" s="13"/>
      <c r="L15" s="13">
        <v>-175084</v>
      </c>
      <c r="M15" s="13"/>
      <c r="N15" s="13">
        <v>-170168</v>
      </c>
      <c r="O15" s="13"/>
      <c r="P15" s="13">
        <v>-237985370</v>
      </c>
      <c r="Q15" s="13"/>
      <c r="R15" s="13">
        <v>209013639</v>
      </c>
      <c r="S15" s="13"/>
      <c r="T15" s="5">
        <f>SUM(L15:R15)</f>
        <v>-29316983</v>
      </c>
      <c r="U15" s="13"/>
      <c r="V15" s="5">
        <f>SUM(F15:J15,T15)</f>
        <v>3542725322</v>
      </c>
      <c r="W15" s="13"/>
      <c r="X15" s="13">
        <v>258626913</v>
      </c>
      <c r="Y15" s="13"/>
      <c r="Z15" s="13">
        <f>SUM(V15:X15)</f>
        <v>3801352235</v>
      </c>
      <c r="AA15" s="94"/>
      <c r="AB15" s="94"/>
      <c r="AC15" s="94"/>
    </row>
    <row r="16" spans="1:29" s="96" customFormat="1" ht="21" customHeight="1">
      <c r="A16" s="100" t="s">
        <v>133</v>
      </c>
      <c r="B16" s="100"/>
      <c r="C16" s="20"/>
      <c r="D16" s="106">
        <v>5</v>
      </c>
      <c r="E16" s="106"/>
      <c r="F16" s="14">
        <v>0</v>
      </c>
      <c r="G16" s="13"/>
      <c r="H16" s="14">
        <v>0</v>
      </c>
      <c r="I16" s="13"/>
      <c r="J16" s="14">
        <v>-3339296</v>
      </c>
      <c r="K16" s="13"/>
      <c r="L16" s="14">
        <v>0</v>
      </c>
      <c r="M16" s="13"/>
      <c r="N16" s="14">
        <v>0</v>
      </c>
      <c r="O16" s="13"/>
      <c r="P16" s="14">
        <v>0</v>
      </c>
      <c r="Q16" s="13"/>
      <c r="R16" s="14">
        <v>0</v>
      </c>
      <c r="S16" s="13"/>
      <c r="T16" s="14">
        <f>SUM(L16:R16)</f>
        <v>0</v>
      </c>
      <c r="U16" s="13"/>
      <c r="V16" s="14">
        <f>SUM(F16:J16,T16)</f>
        <v>-3339296</v>
      </c>
      <c r="W16" s="13"/>
      <c r="X16" s="14">
        <v>0</v>
      </c>
      <c r="Y16" s="13"/>
      <c r="Z16" s="14">
        <f t="shared" ref="Z16" si="0">SUM(V16:X16)</f>
        <v>-3339296</v>
      </c>
      <c r="AA16" s="94"/>
      <c r="AB16" s="94"/>
      <c r="AC16" s="94"/>
    </row>
    <row r="17" spans="1:29" ht="6" customHeight="1">
      <c r="A17" s="78"/>
      <c r="B17" s="78"/>
      <c r="C17" s="78"/>
      <c r="D17" s="102"/>
      <c r="E17" s="102"/>
      <c r="F17" s="80"/>
      <c r="G17" s="105"/>
      <c r="H17" s="80"/>
      <c r="I17" s="105"/>
      <c r="J17" s="80"/>
      <c r="K17" s="105"/>
      <c r="L17" s="105"/>
      <c r="M17" s="105"/>
      <c r="N17" s="81"/>
      <c r="O17" s="80"/>
      <c r="P17" s="81"/>
      <c r="Q17" s="81"/>
      <c r="R17" s="80"/>
      <c r="S17" s="80"/>
      <c r="U17" s="80"/>
      <c r="W17" s="80"/>
      <c r="Y17" s="80"/>
    </row>
    <row r="18" spans="1:29" s="96" customFormat="1" ht="21" customHeight="1">
      <c r="A18" s="20" t="s">
        <v>134</v>
      </c>
      <c r="B18" s="100"/>
      <c r="C18" s="20"/>
      <c r="D18" s="90"/>
      <c r="E18" s="90"/>
      <c r="F18" s="13">
        <f>SUM(F15:F16)</f>
        <v>3709194572</v>
      </c>
      <c r="G18" s="13"/>
      <c r="H18" s="13">
        <f>SUM(H15:H16)</f>
        <v>73100000</v>
      </c>
      <c r="I18" s="13"/>
      <c r="J18" s="13">
        <f>SUM(J15:J16)</f>
        <v>-213591563</v>
      </c>
      <c r="K18" s="13"/>
      <c r="L18" s="13">
        <f>SUM(L15:L16)</f>
        <v>-175084</v>
      </c>
      <c r="M18" s="13"/>
      <c r="N18" s="13">
        <f>SUM(N15:N16)</f>
        <v>-170168</v>
      </c>
      <c r="O18" s="13"/>
      <c r="P18" s="13">
        <f>SUM(P15:P16)</f>
        <v>-237985370</v>
      </c>
      <c r="Q18" s="13"/>
      <c r="R18" s="13">
        <f>SUM(R15:R16)</f>
        <v>209013639</v>
      </c>
      <c r="S18" s="13"/>
      <c r="T18" s="13">
        <f>SUM(T15:T16)</f>
        <v>-29316983</v>
      </c>
      <c r="U18" s="13"/>
      <c r="V18" s="13">
        <f>SUM(V15:V16)</f>
        <v>3539386026</v>
      </c>
      <c r="W18" s="13"/>
      <c r="X18" s="13">
        <f>SUM(X15:X16)</f>
        <v>258626913</v>
      </c>
      <c r="Y18" s="13"/>
      <c r="Z18" s="13">
        <f t="shared" ref="Z18" si="1">SUM(V18:X18)</f>
        <v>3798012939</v>
      </c>
      <c r="AA18" s="94"/>
      <c r="AB18" s="94"/>
      <c r="AC18" s="94"/>
    </row>
    <row r="19" spans="1:29" s="96" customFormat="1" ht="21" customHeight="1">
      <c r="A19" s="100" t="s">
        <v>186</v>
      </c>
      <c r="B19" s="100"/>
      <c r="C19" s="20"/>
      <c r="D19" s="19"/>
      <c r="E19" s="19"/>
      <c r="F19" s="13">
        <v>0</v>
      </c>
      <c r="G19" s="13"/>
      <c r="H19" s="13">
        <v>0</v>
      </c>
      <c r="I19" s="13"/>
      <c r="J19" s="13">
        <v>275314771</v>
      </c>
      <c r="K19" s="13"/>
      <c r="L19" s="13">
        <v>0</v>
      </c>
      <c r="M19" s="13"/>
      <c r="N19" s="13">
        <v>0</v>
      </c>
      <c r="O19" s="13"/>
      <c r="P19" s="13">
        <v>0</v>
      </c>
      <c r="Q19" s="13"/>
      <c r="R19" s="13">
        <v>0</v>
      </c>
      <c r="S19" s="13"/>
      <c r="T19" s="13">
        <f>SUM(L19:R19)</f>
        <v>0</v>
      </c>
      <c r="U19" s="13"/>
      <c r="V19" s="13">
        <f>SUM(F19:J19,T19)</f>
        <v>275314771</v>
      </c>
      <c r="W19" s="13"/>
      <c r="X19" s="13">
        <v>18343669</v>
      </c>
      <c r="Y19" s="13"/>
      <c r="Z19" s="13">
        <f>SUM(V19:X19)</f>
        <v>293658440</v>
      </c>
      <c r="AA19" s="94"/>
      <c r="AB19" s="94"/>
      <c r="AC19" s="94"/>
    </row>
    <row r="20" spans="1:29" s="96" customFormat="1" ht="21" customHeight="1">
      <c r="A20" s="100" t="s">
        <v>187</v>
      </c>
      <c r="B20" s="100"/>
      <c r="C20" s="20"/>
      <c r="D20" s="19"/>
      <c r="E20" s="19"/>
      <c r="F20" s="15">
        <v>0</v>
      </c>
      <c r="G20" s="15"/>
      <c r="H20" s="15">
        <v>0</v>
      </c>
      <c r="I20" s="15"/>
      <c r="J20" s="15">
        <v>-8563832</v>
      </c>
      <c r="K20" s="15"/>
      <c r="L20" s="15">
        <v>2891926</v>
      </c>
      <c r="M20" s="15"/>
      <c r="N20" s="15">
        <v>65532</v>
      </c>
      <c r="O20" s="15"/>
      <c r="P20" s="15">
        <v>-58400773</v>
      </c>
      <c r="Q20" s="15"/>
      <c r="R20" s="15">
        <v>0</v>
      </c>
      <c r="S20" s="15"/>
      <c r="T20" s="15">
        <f t="shared" ref="T20" si="2">SUM(L20:R20)</f>
        <v>-55443315</v>
      </c>
      <c r="U20" s="15"/>
      <c r="V20" s="15">
        <f t="shared" ref="V20" si="3">SUM(F20:J20,T20)</f>
        <v>-64007147</v>
      </c>
      <c r="W20" s="15"/>
      <c r="X20" s="15">
        <v>-1244931</v>
      </c>
      <c r="Y20" s="15"/>
      <c r="Z20" s="15">
        <f t="shared" ref="Z20" si="4">SUM(V20:X20)</f>
        <v>-65252078</v>
      </c>
      <c r="AA20" s="94"/>
      <c r="AB20" s="94"/>
      <c r="AC20" s="94"/>
    </row>
    <row r="21" spans="1:29" s="96" customFormat="1" ht="21" customHeight="1">
      <c r="A21" s="100" t="s">
        <v>167</v>
      </c>
      <c r="B21" s="100"/>
      <c r="C21" s="20"/>
      <c r="D21" s="106"/>
      <c r="E21" s="19"/>
      <c r="F21" s="15">
        <v>0</v>
      </c>
      <c r="G21" s="13"/>
      <c r="H21" s="15">
        <v>0</v>
      </c>
      <c r="I21" s="13"/>
      <c r="J21" s="15">
        <v>211</v>
      </c>
      <c r="K21" s="13"/>
      <c r="L21" s="15">
        <v>0</v>
      </c>
      <c r="M21" s="13"/>
      <c r="N21" s="15">
        <v>0</v>
      </c>
      <c r="O21" s="13"/>
      <c r="P21" s="15">
        <v>0</v>
      </c>
      <c r="Q21" s="13"/>
      <c r="R21" s="15">
        <v>0</v>
      </c>
      <c r="S21" s="13"/>
      <c r="T21" s="15">
        <f t="shared" ref="T21:T23" si="5">SUM(L21:R21)</f>
        <v>0</v>
      </c>
      <c r="U21" s="13"/>
      <c r="V21" s="15">
        <f t="shared" ref="V21:V23" si="6">SUM(F21:J21,T21)</f>
        <v>211</v>
      </c>
      <c r="W21" s="13"/>
      <c r="X21" s="15">
        <v>114</v>
      </c>
      <c r="Y21" s="13"/>
      <c r="Z21" s="15">
        <f t="shared" ref="Z21:Z23" si="7">SUM(V21:X21)</f>
        <v>325</v>
      </c>
      <c r="AA21" s="94"/>
      <c r="AB21" s="94"/>
      <c r="AC21" s="94"/>
    </row>
    <row r="22" spans="1:29" s="96" customFormat="1" ht="21" customHeight="1">
      <c r="A22" s="100" t="s">
        <v>165</v>
      </c>
      <c r="B22" s="100"/>
      <c r="C22" s="20"/>
      <c r="D22" s="106">
        <v>32</v>
      </c>
      <c r="E22" s="19"/>
      <c r="F22" s="15">
        <v>0</v>
      </c>
      <c r="G22" s="13"/>
      <c r="H22" s="15">
        <v>0</v>
      </c>
      <c r="I22" s="13"/>
      <c r="J22" s="15">
        <v>0</v>
      </c>
      <c r="K22" s="13"/>
      <c r="L22" s="15">
        <v>0</v>
      </c>
      <c r="M22" s="13"/>
      <c r="N22" s="15">
        <v>0</v>
      </c>
      <c r="O22" s="13"/>
      <c r="P22" s="15">
        <v>0</v>
      </c>
      <c r="Q22" s="13"/>
      <c r="R22" s="15">
        <v>0</v>
      </c>
      <c r="S22" s="13"/>
      <c r="T22" s="15">
        <f t="shared" si="5"/>
        <v>0</v>
      </c>
      <c r="U22" s="13"/>
      <c r="V22" s="15">
        <f t="shared" si="6"/>
        <v>0</v>
      </c>
      <c r="W22" s="13"/>
      <c r="X22" s="15">
        <v>-13072502</v>
      </c>
      <c r="Y22" s="13"/>
      <c r="Z22" s="15">
        <f t="shared" si="7"/>
        <v>-13072502</v>
      </c>
      <c r="AA22" s="94"/>
      <c r="AB22" s="94"/>
      <c r="AC22" s="94"/>
    </row>
    <row r="23" spans="1:29" s="96" customFormat="1" ht="21" customHeight="1">
      <c r="A23" s="100" t="s">
        <v>168</v>
      </c>
      <c r="B23" s="100"/>
      <c r="C23" s="20"/>
      <c r="D23" s="106">
        <v>31</v>
      </c>
      <c r="E23" s="19"/>
      <c r="F23" s="14">
        <v>0</v>
      </c>
      <c r="G23" s="13"/>
      <c r="H23" s="14">
        <v>4400000</v>
      </c>
      <c r="I23" s="13"/>
      <c r="J23" s="14">
        <v>-4400000</v>
      </c>
      <c r="K23" s="13"/>
      <c r="L23" s="14">
        <v>0</v>
      </c>
      <c r="M23" s="13"/>
      <c r="N23" s="14">
        <v>0</v>
      </c>
      <c r="O23" s="13"/>
      <c r="P23" s="14">
        <v>0</v>
      </c>
      <c r="Q23" s="13"/>
      <c r="R23" s="14">
        <v>0</v>
      </c>
      <c r="S23" s="13"/>
      <c r="T23" s="14">
        <f t="shared" si="5"/>
        <v>0</v>
      </c>
      <c r="U23" s="13"/>
      <c r="V23" s="14">
        <f t="shared" si="6"/>
        <v>0</v>
      </c>
      <c r="W23" s="13"/>
      <c r="X23" s="14">
        <v>0</v>
      </c>
      <c r="Y23" s="13"/>
      <c r="Z23" s="14">
        <f t="shared" si="7"/>
        <v>0</v>
      </c>
      <c r="AA23" s="94"/>
      <c r="AB23" s="94"/>
      <c r="AC23" s="94"/>
    </row>
    <row r="24" spans="1:29" s="96" customFormat="1" ht="6" customHeight="1">
      <c r="A24" s="100"/>
      <c r="B24" s="100"/>
      <c r="C24" s="100"/>
      <c r="D24" s="102"/>
      <c r="E24" s="102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94"/>
      <c r="AB24" s="94"/>
      <c r="AC24" s="94"/>
    </row>
    <row r="25" spans="1:29" s="96" customFormat="1" ht="21" customHeight="1" thickBot="1">
      <c r="A25" s="20" t="s">
        <v>135</v>
      </c>
      <c r="B25" s="20"/>
      <c r="C25" s="20"/>
      <c r="D25" s="102"/>
      <c r="E25" s="102"/>
      <c r="F25" s="8">
        <f>SUM(F18:F23)</f>
        <v>3709194572</v>
      </c>
      <c r="G25" s="6"/>
      <c r="H25" s="8">
        <f>SUM(H18:H23)</f>
        <v>77500000</v>
      </c>
      <c r="I25" s="13"/>
      <c r="J25" s="8">
        <f>SUM(J18:J23)</f>
        <v>48759587</v>
      </c>
      <c r="K25" s="13"/>
      <c r="L25" s="8">
        <f>SUM(L18:L23)</f>
        <v>2716842</v>
      </c>
      <c r="M25" s="13"/>
      <c r="N25" s="8">
        <f>SUM(N18:N23)</f>
        <v>-104636</v>
      </c>
      <c r="O25" s="13"/>
      <c r="P25" s="8">
        <f>SUM(P18:P23)</f>
        <v>-296386143</v>
      </c>
      <c r="Q25" s="13"/>
      <c r="R25" s="8">
        <f>SUM(R18:R23)</f>
        <v>209013639</v>
      </c>
      <c r="S25" s="13"/>
      <c r="T25" s="8">
        <f>SUM(T18:T23)</f>
        <v>-84760298</v>
      </c>
      <c r="U25" s="13"/>
      <c r="V25" s="8">
        <f>SUM(V18:V23)</f>
        <v>3750693861</v>
      </c>
      <c r="W25" s="13"/>
      <c r="X25" s="8">
        <f>SUM(X18:X23)</f>
        <v>262653263</v>
      </c>
      <c r="Y25" s="13"/>
      <c r="Z25" s="8">
        <f>SUM(Z18:Z23)</f>
        <v>4013347124</v>
      </c>
      <c r="AA25" s="94"/>
      <c r="AB25" s="94"/>
      <c r="AC25" s="94"/>
    </row>
    <row r="26" spans="1:29" s="96" customFormat="1" ht="21" customHeight="1" thickTop="1">
      <c r="A26" s="20"/>
      <c r="B26" s="20"/>
      <c r="C26" s="20"/>
      <c r="D26" s="102"/>
      <c r="E26" s="102"/>
      <c r="F26" s="105"/>
      <c r="G26" s="105"/>
      <c r="H26" s="105"/>
      <c r="I26" s="13"/>
      <c r="J26" s="105"/>
      <c r="K26" s="13"/>
      <c r="L26" s="105"/>
      <c r="M26" s="13"/>
      <c r="N26" s="105"/>
      <c r="O26" s="13"/>
      <c r="P26" s="105"/>
      <c r="Q26" s="13"/>
      <c r="R26" s="105"/>
      <c r="S26" s="13"/>
      <c r="T26" s="105"/>
      <c r="U26" s="5"/>
      <c r="V26" s="94"/>
      <c r="W26" s="13"/>
      <c r="X26" s="94"/>
      <c r="Y26" s="13"/>
      <c r="Z26" s="94"/>
      <c r="AA26" s="94"/>
      <c r="AB26" s="94"/>
      <c r="AC26" s="94"/>
    </row>
    <row r="27" spans="1:29" s="96" customFormat="1" ht="21" customHeight="1">
      <c r="A27" s="20" t="s">
        <v>205</v>
      </c>
      <c r="B27" s="20"/>
      <c r="C27" s="20"/>
      <c r="D27" s="102"/>
      <c r="E27" s="102"/>
      <c r="AA27" s="94"/>
      <c r="AB27" s="94"/>
      <c r="AC27" s="94"/>
    </row>
    <row r="28" spans="1:29" s="96" customFormat="1" ht="21" customHeight="1">
      <c r="A28" s="20"/>
      <c r="B28" s="20" t="s">
        <v>207</v>
      </c>
      <c r="C28" s="20"/>
      <c r="D28" s="102"/>
      <c r="E28" s="102"/>
      <c r="F28" s="13">
        <v>3709194572</v>
      </c>
      <c r="G28" s="5"/>
      <c r="H28" s="13">
        <v>77500000</v>
      </c>
      <c r="I28" s="5"/>
      <c r="J28" s="13">
        <v>3902325</v>
      </c>
      <c r="K28" s="5"/>
      <c r="L28" s="13">
        <v>2716842</v>
      </c>
      <c r="M28" s="5"/>
      <c r="N28" s="13">
        <v>-104636</v>
      </c>
      <c r="O28" s="5"/>
      <c r="P28" s="2">
        <v>-296386143</v>
      </c>
      <c r="Q28" s="5"/>
      <c r="R28" s="13">
        <v>209013639</v>
      </c>
      <c r="S28" s="5"/>
      <c r="T28" s="13">
        <f>SUM(L28:R28)</f>
        <v>-84760298</v>
      </c>
      <c r="U28" s="13"/>
      <c r="V28" s="5">
        <f>SUM(F28:J28,T28)</f>
        <v>3705836599</v>
      </c>
      <c r="W28" s="13"/>
      <c r="X28" s="13">
        <v>262653263</v>
      </c>
      <c r="Y28" s="13"/>
      <c r="Z28" s="13">
        <f>SUM(V28:X28)</f>
        <v>3968489862</v>
      </c>
      <c r="AA28" s="94"/>
      <c r="AB28" s="94"/>
      <c r="AC28" s="94"/>
    </row>
    <row r="29" spans="1:29" s="96" customFormat="1" ht="21" customHeight="1">
      <c r="A29" s="100" t="s">
        <v>133</v>
      </c>
      <c r="B29" s="20"/>
      <c r="C29" s="20"/>
      <c r="D29" s="106">
        <v>5</v>
      </c>
      <c r="E29" s="102"/>
      <c r="F29" s="14">
        <v>0</v>
      </c>
      <c r="G29" s="5"/>
      <c r="H29" s="14">
        <v>0</v>
      </c>
      <c r="I29" s="5"/>
      <c r="J29" s="14">
        <v>44857262</v>
      </c>
      <c r="K29" s="5"/>
      <c r="L29" s="14">
        <v>0</v>
      </c>
      <c r="M29" s="5"/>
      <c r="N29" s="14">
        <v>0</v>
      </c>
      <c r="O29" s="5"/>
      <c r="P29" s="14">
        <v>0</v>
      </c>
      <c r="Q29" s="5"/>
      <c r="R29" s="14">
        <v>0</v>
      </c>
      <c r="S29" s="5"/>
      <c r="T29" s="14">
        <f>SUM(L29:R29)</f>
        <v>0</v>
      </c>
      <c r="U29" s="13"/>
      <c r="V29" s="14">
        <f>SUM(F29:J29,T29)</f>
        <v>44857262</v>
      </c>
      <c r="W29" s="13"/>
      <c r="X29" s="14">
        <v>0</v>
      </c>
      <c r="Y29" s="13"/>
      <c r="Z29" s="14">
        <f>SUM(V29:X29)</f>
        <v>44857262</v>
      </c>
      <c r="AA29" s="94"/>
      <c r="AB29" s="94"/>
      <c r="AC29" s="94"/>
    </row>
    <row r="30" spans="1:29" s="96" customFormat="1" ht="6" customHeight="1">
      <c r="A30" s="20"/>
      <c r="B30" s="20"/>
      <c r="C30" s="20"/>
      <c r="D30" s="102"/>
      <c r="E30" s="102"/>
      <c r="F30" s="13"/>
      <c r="G30" s="5"/>
      <c r="H30" s="13"/>
      <c r="I30" s="5"/>
      <c r="J30" s="13"/>
      <c r="K30" s="5"/>
      <c r="L30" s="13"/>
      <c r="M30" s="5"/>
      <c r="N30" s="13"/>
      <c r="O30" s="5"/>
      <c r="P30" s="2"/>
      <c r="Q30" s="5"/>
      <c r="R30" s="13"/>
      <c r="S30" s="5"/>
      <c r="T30" s="5"/>
      <c r="U30" s="13"/>
      <c r="V30" s="5"/>
      <c r="W30" s="13"/>
      <c r="X30" s="13"/>
      <c r="Y30" s="13"/>
      <c r="Z30" s="13"/>
      <c r="AA30" s="94"/>
      <c r="AB30" s="94"/>
      <c r="AC30" s="94"/>
    </row>
    <row r="31" spans="1:29" s="96" customFormat="1" ht="18.75">
      <c r="A31" s="20" t="s">
        <v>134</v>
      </c>
      <c r="B31" s="20"/>
      <c r="C31" s="20"/>
      <c r="D31" s="106"/>
      <c r="E31" s="102"/>
      <c r="F31" s="13">
        <f>SUM(F28:F29)</f>
        <v>3709194572</v>
      </c>
      <c r="G31" s="13"/>
      <c r="H31" s="13">
        <f>SUM(H28:H29)</f>
        <v>77500000</v>
      </c>
      <c r="I31" s="13"/>
      <c r="J31" s="13">
        <f>SUM(J28:J29)</f>
        <v>48759587</v>
      </c>
      <c r="K31" s="13"/>
      <c r="L31" s="13">
        <f>SUM(L28:L29)</f>
        <v>2716842</v>
      </c>
      <c r="M31" s="13"/>
      <c r="N31" s="13">
        <f>SUM(N28:N29)</f>
        <v>-104636</v>
      </c>
      <c r="O31" s="13"/>
      <c r="P31" s="13">
        <f>SUM(P28:P29)</f>
        <v>-296386143</v>
      </c>
      <c r="Q31" s="13"/>
      <c r="R31" s="13">
        <f>SUM(R28:R29)</f>
        <v>209013639</v>
      </c>
      <c r="S31" s="13"/>
      <c r="T31" s="13">
        <f>SUM(T28:T29)</f>
        <v>-84760298</v>
      </c>
      <c r="U31" s="13"/>
      <c r="V31" s="13">
        <f>SUM(V28:V29)</f>
        <v>3750693861</v>
      </c>
      <c r="W31" s="13"/>
      <c r="X31" s="13">
        <f>SUM(X28:X29)</f>
        <v>262653263</v>
      </c>
      <c r="Y31" s="13"/>
      <c r="Z31" s="13">
        <f t="shared" ref="Z31" si="8">SUM(V31:X31)</f>
        <v>4013347124</v>
      </c>
      <c r="AA31" s="94"/>
      <c r="AB31" s="94"/>
      <c r="AC31" s="94"/>
    </row>
    <row r="32" spans="1:29" s="96" customFormat="1" ht="21" customHeight="1">
      <c r="A32" s="100" t="s">
        <v>82</v>
      </c>
      <c r="B32" s="100"/>
      <c r="C32" s="20"/>
      <c r="D32" s="106"/>
      <c r="E32" s="102"/>
      <c r="F32" s="107">
        <v>0</v>
      </c>
      <c r="G32" s="5"/>
      <c r="H32" s="107">
        <v>0</v>
      </c>
      <c r="I32" s="5"/>
      <c r="J32" s="5">
        <v>-2740077</v>
      </c>
      <c r="K32" s="5"/>
      <c r="L32" s="107">
        <v>0</v>
      </c>
      <c r="M32" s="5"/>
      <c r="N32" s="107">
        <v>0</v>
      </c>
      <c r="O32" s="5"/>
      <c r="P32" s="107">
        <v>0</v>
      </c>
      <c r="Q32" s="5"/>
      <c r="R32" s="107">
        <v>0</v>
      </c>
      <c r="S32" s="5"/>
      <c r="T32" s="5">
        <f t="shared" ref="T32:T36" si="9">SUM(L32:R32)</f>
        <v>0</v>
      </c>
      <c r="U32" s="13"/>
      <c r="V32" s="5">
        <f>SUM(F32:J32,T32)</f>
        <v>-2740077</v>
      </c>
      <c r="W32" s="5"/>
      <c r="X32" s="5">
        <v>21770867</v>
      </c>
      <c r="Y32" s="5"/>
      <c r="Z32" s="5">
        <f>SUM(V32:X32)</f>
        <v>19030790</v>
      </c>
      <c r="AA32" s="94"/>
      <c r="AB32" s="94"/>
      <c r="AC32" s="94"/>
    </row>
    <row r="33" spans="1:29" s="96" customFormat="1" ht="21" customHeight="1">
      <c r="A33" s="100" t="s">
        <v>188</v>
      </c>
      <c r="B33" s="100"/>
      <c r="C33" s="20"/>
      <c r="D33" s="106"/>
      <c r="E33" s="102"/>
      <c r="F33" s="107">
        <v>0</v>
      </c>
      <c r="G33" s="5"/>
      <c r="H33" s="107">
        <v>0</v>
      </c>
      <c r="I33" s="5"/>
      <c r="J33" s="5">
        <v>-5063905</v>
      </c>
      <c r="K33" s="5"/>
      <c r="L33" s="107">
        <v>-1030605</v>
      </c>
      <c r="M33" s="5"/>
      <c r="N33" s="107">
        <v>0</v>
      </c>
      <c r="O33" s="5"/>
      <c r="P33" s="107">
        <v>-10975279</v>
      </c>
      <c r="Q33" s="5"/>
      <c r="R33" s="107">
        <v>0</v>
      </c>
      <c r="S33" s="5"/>
      <c r="T33" s="5">
        <f t="shared" ref="T33:T35" si="10">SUM(L33:R33)</f>
        <v>-12005884</v>
      </c>
      <c r="U33" s="13"/>
      <c r="V33" s="5">
        <f t="shared" ref="V33:V35" si="11">SUM(F33:J33,T33)</f>
        <v>-17069789</v>
      </c>
      <c r="W33" s="5"/>
      <c r="X33" s="5">
        <v>-675856</v>
      </c>
      <c r="Y33" s="5"/>
      <c r="Z33" s="5">
        <f t="shared" ref="Z33:Z35" si="12">SUM(V33:X33)</f>
        <v>-17745645</v>
      </c>
      <c r="AA33" s="94"/>
      <c r="AB33" s="94"/>
      <c r="AC33" s="94"/>
    </row>
    <row r="34" spans="1:29" s="96" customFormat="1" ht="21" customHeight="1">
      <c r="A34" s="100" t="s">
        <v>167</v>
      </c>
      <c r="B34" s="100"/>
      <c r="C34" s="20"/>
      <c r="D34" s="106"/>
      <c r="E34" s="102"/>
      <c r="F34" s="107">
        <v>0</v>
      </c>
      <c r="G34" s="5"/>
      <c r="H34" s="107">
        <v>0</v>
      </c>
      <c r="I34" s="5"/>
      <c r="J34" s="5">
        <v>327</v>
      </c>
      <c r="K34" s="5"/>
      <c r="L34" s="107">
        <v>0</v>
      </c>
      <c r="M34" s="5"/>
      <c r="N34" s="107">
        <v>0</v>
      </c>
      <c r="O34" s="5"/>
      <c r="P34" s="107">
        <v>0</v>
      </c>
      <c r="Q34" s="5"/>
      <c r="R34" s="107">
        <v>0</v>
      </c>
      <c r="S34" s="5"/>
      <c r="T34" s="5">
        <f t="shared" si="10"/>
        <v>0</v>
      </c>
      <c r="U34" s="13"/>
      <c r="V34" s="5">
        <f t="shared" si="11"/>
        <v>327</v>
      </c>
      <c r="W34" s="5"/>
      <c r="X34" s="5">
        <v>176</v>
      </c>
      <c r="Y34" s="5"/>
      <c r="Z34" s="5">
        <f t="shared" si="12"/>
        <v>503</v>
      </c>
      <c r="AA34" s="94"/>
      <c r="AB34" s="94"/>
      <c r="AC34" s="94"/>
    </row>
    <row r="35" spans="1:29" s="96" customFormat="1" ht="21" customHeight="1">
      <c r="A35" s="100" t="s">
        <v>165</v>
      </c>
      <c r="B35" s="100"/>
      <c r="C35" s="20"/>
      <c r="D35" s="106">
        <v>32</v>
      </c>
      <c r="E35" s="102"/>
      <c r="F35" s="107">
        <v>0</v>
      </c>
      <c r="G35" s="5"/>
      <c r="H35" s="107">
        <v>0</v>
      </c>
      <c r="I35" s="5"/>
      <c r="J35" s="5">
        <v>0</v>
      </c>
      <c r="K35" s="5"/>
      <c r="L35" s="107">
        <v>0</v>
      </c>
      <c r="M35" s="5"/>
      <c r="N35" s="107">
        <v>0</v>
      </c>
      <c r="O35" s="5"/>
      <c r="P35" s="107">
        <v>0</v>
      </c>
      <c r="Q35" s="5"/>
      <c r="R35" s="107">
        <v>0</v>
      </c>
      <c r="S35" s="5"/>
      <c r="T35" s="5">
        <f t="shared" si="10"/>
        <v>0</v>
      </c>
      <c r="U35" s="13"/>
      <c r="V35" s="5">
        <f t="shared" si="11"/>
        <v>0</v>
      </c>
      <c r="W35" s="5"/>
      <c r="X35" s="5">
        <v>-12757502</v>
      </c>
      <c r="Y35" s="5"/>
      <c r="Z35" s="5">
        <f t="shared" si="12"/>
        <v>-12757502</v>
      </c>
      <c r="AA35" s="94"/>
      <c r="AB35" s="94"/>
      <c r="AC35" s="94"/>
    </row>
    <row r="36" spans="1:29" s="96" customFormat="1" ht="21" customHeight="1">
      <c r="A36" s="100" t="s">
        <v>168</v>
      </c>
      <c r="B36" s="100"/>
      <c r="C36" s="20"/>
      <c r="D36" s="106">
        <v>31</v>
      </c>
      <c r="E36" s="90"/>
      <c r="F36" s="108">
        <v>0</v>
      </c>
      <c r="G36" s="5"/>
      <c r="H36" s="7">
        <v>4200000</v>
      </c>
      <c r="I36" s="5"/>
      <c r="J36" s="7">
        <v>-4200000</v>
      </c>
      <c r="K36" s="105"/>
      <c r="L36" s="108">
        <v>0</v>
      </c>
      <c r="M36" s="105"/>
      <c r="N36" s="108">
        <v>0</v>
      </c>
      <c r="O36" s="105"/>
      <c r="P36" s="108">
        <v>0</v>
      </c>
      <c r="Q36" s="105"/>
      <c r="R36" s="108">
        <v>0</v>
      </c>
      <c r="S36" s="105"/>
      <c r="T36" s="108">
        <f t="shared" si="9"/>
        <v>0</v>
      </c>
      <c r="U36" s="13"/>
      <c r="V36" s="108">
        <f t="shared" ref="V36" si="13">SUM(F36:J36,T36)</f>
        <v>0</v>
      </c>
      <c r="W36" s="5"/>
      <c r="X36" s="7">
        <v>0</v>
      </c>
      <c r="Y36" s="5"/>
      <c r="Z36" s="7">
        <f t="shared" ref="Z36" si="14">SUM(V36:X36)</f>
        <v>0</v>
      </c>
      <c r="AA36" s="94"/>
      <c r="AB36" s="94"/>
      <c r="AC36" s="94"/>
    </row>
    <row r="37" spans="1:29" s="96" customFormat="1" ht="6" customHeight="1">
      <c r="A37" s="100"/>
      <c r="B37" s="100"/>
      <c r="C37" s="100"/>
      <c r="D37" s="90"/>
      <c r="E37" s="90"/>
      <c r="F37" s="5"/>
      <c r="G37" s="6"/>
      <c r="H37" s="5"/>
      <c r="I37" s="6"/>
      <c r="J37" s="5"/>
      <c r="K37" s="6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94"/>
      <c r="AB37" s="94"/>
      <c r="AC37" s="94"/>
    </row>
    <row r="38" spans="1:29" s="96" customFormat="1" ht="21" customHeight="1" thickBot="1">
      <c r="A38" s="20" t="s">
        <v>137</v>
      </c>
      <c r="B38" s="20"/>
      <c r="C38" s="20"/>
      <c r="D38" s="90"/>
      <c r="E38" s="90"/>
      <c r="F38" s="8">
        <f>SUM(F31:F36)</f>
        <v>3709194572</v>
      </c>
      <c r="G38" s="6"/>
      <c r="H38" s="8">
        <f>SUM(H31:H36)</f>
        <v>81700000</v>
      </c>
      <c r="I38" s="6"/>
      <c r="J38" s="8">
        <f>SUM(J31:J36)</f>
        <v>36755932</v>
      </c>
      <c r="K38" s="6"/>
      <c r="L38" s="8">
        <f>SUM(L31:L36)</f>
        <v>1686237</v>
      </c>
      <c r="M38" s="5"/>
      <c r="N38" s="8">
        <f>SUM(N31:N36)</f>
        <v>-104636</v>
      </c>
      <c r="O38" s="5"/>
      <c r="P38" s="8">
        <f>SUM(P31:P36)</f>
        <v>-307361422</v>
      </c>
      <c r="Q38" s="5"/>
      <c r="R38" s="8">
        <f>SUM(R31:R36)</f>
        <v>209013639</v>
      </c>
      <c r="S38" s="5"/>
      <c r="T38" s="8">
        <f>SUM(T31:T36)</f>
        <v>-96766182</v>
      </c>
      <c r="U38" s="5"/>
      <c r="V38" s="8">
        <f>SUM(V31:V36)</f>
        <v>3730884322</v>
      </c>
      <c r="W38" s="5"/>
      <c r="X38" s="8">
        <f>SUM(X31:X36)</f>
        <v>270990948</v>
      </c>
      <c r="Y38" s="5"/>
      <c r="Z38" s="8">
        <f>SUM(Z31:Z36)</f>
        <v>4001875270</v>
      </c>
      <c r="AA38" s="81"/>
      <c r="AB38" s="94"/>
      <c r="AC38" s="94"/>
    </row>
    <row r="39" spans="1:29" s="96" customFormat="1" ht="21" customHeight="1" thickTop="1">
      <c r="A39" s="20"/>
      <c r="B39" s="20"/>
      <c r="C39" s="20"/>
      <c r="D39" s="90"/>
      <c r="E39" s="90"/>
      <c r="F39" s="6"/>
      <c r="G39" s="6"/>
      <c r="H39" s="6"/>
      <c r="I39" s="6"/>
      <c r="J39" s="6"/>
      <c r="K39" s="6"/>
      <c r="L39" s="6"/>
      <c r="M39" s="5"/>
      <c r="N39" s="6"/>
      <c r="O39" s="5"/>
      <c r="P39" s="6"/>
      <c r="Q39" s="5"/>
      <c r="R39" s="6"/>
      <c r="S39" s="5"/>
      <c r="T39" s="6"/>
      <c r="U39" s="5"/>
      <c r="V39" s="6"/>
      <c r="W39" s="5"/>
      <c r="X39" s="6"/>
      <c r="Y39" s="5"/>
      <c r="Z39" s="6"/>
      <c r="AA39" s="81"/>
      <c r="AB39" s="94"/>
      <c r="AC39" s="94"/>
    </row>
    <row r="40" spans="1:29" s="96" customFormat="1" ht="21" customHeight="1">
      <c r="A40" s="20"/>
      <c r="B40" s="20"/>
      <c r="C40" s="20"/>
      <c r="D40" s="90"/>
      <c r="E40" s="90"/>
      <c r="F40" s="6"/>
      <c r="G40" s="6"/>
      <c r="H40" s="6"/>
      <c r="I40" s="6"/>
      <c r="J40" s="6"/>
      <c r="K40" s="6"/>
      <c r="L40" s="6"/>
      <c r="M40" s="5"/>
      <c r="N40" s="6"/>
      <c r="O40" s="5"/>
      <c r="P40" s="6"/>
      <c r="Q40" s="5"/>
      <c r="R40" s="6"/>
      <c r="S40" s="5"/>
      <c r="T40" s="6"/>
      <c r="U40" s="5"/>
      <c r="V40" s="6"/>
      <c r="W40" s="5"/>
      <c r="X40" s="6"/>
      <c r="Y40" s="5"/>
      <c r="Z40" s="6"/>
      <c r="AA40" s="81"/>
      <c r="AB40" s="94"/>
      <c r="AC40" s="94"/>
    </row>
    <row r="41" spans="1:29" s="96" customFormat="1" ht="24" customHeight="1">
      <c r="A41" s="20"/>
      <c r="B41" s="20"/>
      <c r="C41" s="20"/>
      <c r="D41" s="90"/>
      <c r="E41" s="90"/>
      <c r="F41" s="6"/>
      <c r="G41" s="6"/>
      <c r="H41" s="6"/>
      <c r="I41" s="6"/>
      <c r="J41" s="6"/>
      <c r="K41" s="6"/>
      <c r="L41" s="6"/>
      <c r="M41" s="5"/>
      <c r="N41" s="6"/>
      <c r="O41" s="5"/>
      <c r="P41" s="6"/>
      <c r="Q41" s="5"/>
      <c r="R41" s="6"/>
      <c r="S41" s="5"/>
      <c r="T41" s="6"/>
      <c r="U41" s="5"/>
      <c r="V41" s="6"/>
      <c r="W41" s="5"/>
      <c r="X41" s="6"/>
      <c r="Y41" s="5"/>
      <c r="Z41" s="6"/>
      <c r="AA41" s="81"/>
      <c r="AB41" s="94"/>
      <c r="AC41" s="94"/>
    </row>
    <row r="42" spans="1:29" s="96" customFormat="1" ht="30" customHeight="1">
      <c r="A42" s="20"/>
      <c r="B42" s="20"/>
      <c r="C42" s="20"/>
      <c r="D42" s="90"/>
      <c r="E42" s="90"/>
      <c r="F42" s="6"/>
      <c r="G42" s="6"/>
      <c r="H42" s="6"/>
      <c r="I42" s="6"/>
      <c r="J42" s="6"/>
      <c r="K42" s="6"/>
      <c r="L42" s="6"/>
      <c r="M42" s="5"/>
      <c r="N42" s="6"/>
      <c r="O42" s="5"/>
      <c r="P42" s="6"/>
      <c r="Q42" s="5"/>
      <c r="R42" s="6"/>
      <c r="S42" s="5"/>
      <c r="T42" s="6"/>
      <c r="U42" s="5"/>
      <c r="V42" s="6"/>
      <c r="W42" s="5"/>
      <c r="X42" s="6"/>
      <c r="Y42" s="5"/>
      <c r="Z42" s="6"/>
      <c r="AA42" s="81"/>
      <c r="AB42" s="94"/>
      <c r="AC42" s="94"/>
    </row>
    <row r="43" spans="1:29" ht="22.35" customHeight="1">
      <c r="A43" s="172" t="s">
        <v>37</v>
      </c>
      <c r="B43" s="172"/>
      <c r="C43" s="172"/>
      <c r="D43" s="172"/>
      <c r="E43" s="172"/>
      <c r="F43" s="172"/>
      <c r="G43" s="172"/>
      <c r="H43" s="172"/>
      <c r="I43" s="172"/>
      <c r="J43" s="172"/>
      <c r="K43" s="172"/>
      <c r="L43" s="172"/>
      <c r="M43" s="172"/>
      <c r="N43" s="172"/>
      <c r="O43" s="172"/>
      <c r="P43" s="172"/>
      <c r="Q43" s="172"/>
      <c r="R43" s="172"/>
      <c r="S43" s="172"/>
      <c r="T43" s="172"/>
      <c r="U43" s="172"/>
      <c r="V43" s="172"/>
      <c r="W43" s="172"/>
      <c r="X43" s="172"/>
      <c r="Y43" s="172"/>
      <c r="Z43" s="172"/>
    </row>
  </sheetData>
  <mergeCells count="5">
    <mergeCell ref="H8:J8"/>
    <mergeCell ref="L7:T7"/>
    <mergeCell ref="F6:V6"/>
    <mergeCell ref="F5:Z5"/>
    <mergeCell ref="A43:Z43"/>
  </mergeCells>
  <pageMargins left="0.4" right="0.4" top="0.5" bottom="0.6" header="0.49" footer="0.4"/>
  <pageSetup paperSize="9" scale="65" firstPageNumber="10" fitToHeight="0" orientation="landscape" useFirstPageNumber="1" horizontalDpi="1200" verticalDpi="1200" r:id="rId1"/>
  <headerFooter>
    <oddFooter>&amp;R&amp;"Browallia New,Regular"&amp;13&amp;P</oddFooter>
    <evenFooter>&amp;R&amp;"Browallia New,Regular"&amp;13 3</evenFooter>
    <firstFooter>&amp;R&amp;"Browallia New,Regular"&amp;13 2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C8E6D-F23B-4339-BD67-F0B66AE6212E}">
  <sheetPr codeName="Sheet5"/>
  <dimension ref="A1:S36"/>
  <sheetViews>
    <sheetView topLeftCell="A4" zoomScale="102" zoomScaleNormal="102" zoomScaleSheetLayoutView="102" workbookViewId="0">
      <selection activeCell="E4" sqref="E4"/>
    </sheetView>
  </sheetViews>
  <sheetFormatPr defaultColWidth="12.5703125" defaultRowHeight="19.350000000000001" customHeight="1"/>
  <cols>
    <col min="1" max="2" width="1.42578125" style="83" customWidth="1"/>
    <col min="3" max="3" width="58.42578125" style="83" customWidth="1"/>
    <col min="4" max="4" width="8.42578125" style="90" customWidth="1"/>
    <col min="5" max="5" width="1" style="90" customWidth="1"/>
    <col min="6" max="6" width="12.85546875" style="109" bestFit="1" customWidth="1"/>
    <col min="7" max="7" width="1" style="109" customWidth="1"/>
    <col min="8" max="8" width="17.85546875" style="109" bestFit="1" customWidth="1"/>
    <col min="9" max="9" width="1" style="109" customWidth="1"/>
    <col min="10" max="10" width="12.5703125" style="109" bestFit="1" customWidth="1"/>
    <col min="11" max="11" width="1" style="109" customWidth="1"/>
    <col min="12" max="12" width="21.42578125" style="109" bestFit="1" customWidth="1"/>
    <col min="13" max="13" width="1" style="81" customWidth="1"/>
    <col min="14" max="14" width="19.7109375" style="109" customWidth="1"/>
    <col min="15" max="15" width="1" style="109" customWidth="1"/>
    <col min="16" max="16" width="17.28515625" style="109" bestFit="1" customWidth="1"/>
    <col min="17" max="17" width="1" style="109" customWidth="1"/>
    <col min="18" max="18" width="13.28515625" style="109" customWidth="1"/>
    <col min="19" max="16384" width="12.5703125" style="83"/>
  </cols>
  <sheetData>
    <row r="1" spans="1:18" ht="21" customHeight="1">
      <c r="A1" s="78" t="s">
        <v>0</v>
      </c>
      <c r="B1" s="78"/>
      <c r="C1" s="78"/>
      <c r="D1" s="79"/>
      <c r="E1" s="79"/>
      <c r="F1" s="80"/>
      <c r="G1" s="80"/>
      <c r="H1" s="80"/>
      <c r="I1" s="80"/>
      <c r="J1" s="80"/>
      <c r="K1" s="80"/>
      <c r="L1" s="80"/>
      <c r="M1" s="80"/>
      <c r="O1" s="81"/>
      <c r="Q1" s="81"/>
    </row>
    <row r="2" spans="1:18" ht="21" customHeight="1">
      <c r="A2" s="78" t="s">
        <v>200</v>
      </c>
      <c r="B2" s="78"/>
      <c r="C2" s="78"/>
      <c r="D2" s="79"/>
      <c r="E2" s="79"/>
      <c r="F2" s="80"/>
      <c r="G2" s="80"/>
      <c r="H2" s="80"/>
      <c r="I2" s="80"/>
      <c r="J2" s="80"/>
      <c r="K2" s="80"/>
      <c r="L2" s="80"/>
      <c r="M2" s="80"/>
      <c r="O2" s="81"/>
      <c r="Q2" s="81"/>
    </row>
    <row r="3" spans="1:18" ht="21" customHeight="1">
      <c r="A3" s="85" t="str">
        <f>'E10 (Conso)'!A3</f>
        <v>สำหรับปีสิ้นสุดวันที่ 31 ธันวาคม พ.ศ. 2568</v>
      </c>
      <c r="B3" s="85"/>
      <c r="C3" s="85"/>
      <c r="D3" s="86"/>
      <c r="E3" s="86"/>
      <c r="F3" s="87"/>
      <c r="G3" s="87"/>
      <c r="H3" s="87"/>
      <c r="I3" s="87"/>
      <c r="J3" s="87"/>
      <c r="K3" s="87"/>
      <c r="L3" s="87"/>
      <c r="M3" s="87"/>
      <c r="N3" s="110"/>
      <c r="O3" s="88"/>
      <c r="P3" s="110"/>
      <c r="Q3" s="88"/>
      <c r="R3" s="110"/>
    </row>
    <row r="4" spans="1:18" ht="21" customHeight="1">
      <c r="A4" s="78"/>
      <c r="B4" s="78"/>
      <c r="C4" s="78"/>
      <c r="F4" s="80"/>
      <c r="G4" s="80"/>
      <c r="H4" s="80"/>
      <c r="I4" s="80"/>
      <c r="J4" s="80"/>
      <c r="K4" s="80"/>
      <c r="L4" s="80"/>
      <c r="M4" s="80"/>
      <c r="O4" s="81"/>
      <c r="Q4" s="81"/>
    </row>
    <row r="5" spans="1:18" ht="21" customHeight="1">
      <c r="A5" s="78"/>
      <c r="B5" s="78"/>
      <c r="C5" s="78"/>
      <c r="D5" s="91"/>
      <c r="E5" s="91"/>
      <c r="F5" s="171" t="s">
        <v>4</v>
      </c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</row>
    <row r="6" spans="1:18" ht="21" customHeight="1">
      <c r="A6" s="78"/>
      <c r="B6" s="78"/>
      <c r="C6" s="78"/>
      <c r="D6" s="91"/>
      <c r="E6" s="91"/>
      <c r="F6" s="174" t="s">
        <v>84</v>
      </c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20"/>
    </row>
    <row r="7" spans="1:18" s="96" customFormat="1" ht="21" customHeight="1">
      <c r="A7" s="93"/>
      <c r="B7" s="93"/>
      <c r="C7" s="93"/>
      <c r="D7" s="91"/>
      <c r="E7" s="91"/>
      <c r="F7" s="98"/>
      <c r="G7" s="111"/>
      <c r="H7" s="95"/>
      <c r="I7" s="111"/>
      <c r="J7" s="95"/>
      <c r="K7" s="111"/>
      <c r="L7" s="173" t="s">
        <v>59</v>
      </c>
      <c r="M7" s="173"/>
      <c r="N7" s="173"/>
      <c r="O7" s="173"/>
      <c r="P7" s="173"/>
      <c r="Q7" s="93"/>
      <c r="R7" s="98"/>
    </row>
    <row r="8" spans="1:18" s="96" customFormat="1" ht="21" customHeight="1">
      <c r="A8" s="93"/>
      <c r="B8" s="93"/>
      <c r="C8" s="93"/>
      <c r="D8" s="91"/>
      <c r="E8" s="91"/>
      <c r="F8" s="98"/>
      <c r="G8" s="111"/>
      <c r="H8" s="95"/>
      <c r="I8" s="111"/>
      <c r="J8" s="97"/>
      <c r="K8" s="111"/>
      <c r="L8" s="95" t="s">
        <v>105</v>
      </c>
      <c r="M8" s="111"/>
      <c r="N8" s="97" t="s">
        <v>107</v>
      </c>
      <c r="O8" s="111"/>
      <c r="P8" s="95"/>
      <c r="Q8" s="111"/>
      <c r="R8" s="98"/>
    </row>
    <row r="9" spans="1:18" s="96" customFormat="1" ht="21" customHeight="1">
      <c r="A9" s="93"/>
      <c r="B9" s="93"/>
      <c r="C9" s="93"/>
      <c r="D9" s="91"/>
      <c r="E9" s="91"/>
      <c r="F9" s="98"/>
      <c r="G9" s="111"/>
      <c r="H9" s="174" t="s">
        <v>55</v>
      </c>
      <c r="I9" s="174"/>
      <c r="J9" s="174"/>
      <c r="K9" s="111"/>
      <c r="L9" s="95" t="s">
        <v>112</v>
      </c>
      <c r="M9" s="111"/>
      <c r="N9" s="97" t="s">
        <v>114</v>
      </c>
      <c r="O9" s="111"/>
      <c r="P9" s="95" t="s">
        <v>109</v>
      </c>
      <c r="Q9" s="111"/>
      <c r="R9" s="98"/>
    </row>
    <row r="10" spans="1:18" s="96" customFormat="1" ht="21" customHeight="1">
      <c r="A10" s="93"/>
      <c r="B10" s="93"/>
      <c r="C10" s="93"/>
      <c r="D10" s="91"/>
      <c r="E10" s="91"/>
      <c r="F10" s="95" t="s">
        <v>117</v>
      </c>
      <c r="G10" s="111"/>
      <c r="H10" s="95" t="s">
        <v>111</v>
      </c>
      <c r="I10" s="111"/>
      <c r="J10" s="97"/>
      <c r="K10" s="111"/>
      <c r="L10" s="97" t="s">
        <v>119</v>
      </c>
      <c r="M10" s="112"/>
      <c r="N10" s="95" t="s">
        <v>119</v>
      </c>
      <c r="O10" s="111"/>
      <c r="P10" s="95" t="s">
        <v>122</v>
      </c>
      <c r="Q10" s="111"/>
      <c r="R10" s="97" t="s">
        <v>124</v>
      </c>
    </row>
    <row r="11" spans="1:18" s="96" customFormat="1" ht="21" customHeight="1">
      <c r="A11" s="93"/>
      <c r="B11" s="93"/>
      <c r="C11" s="93"/>
      <c r="E11" s="99"/>
      <c r="F11" s="95" t="s">
        <v>125</v>
      </c>
      <c r="G11" s="111"/>
      <c r="H11" s="95" t="s">
        <v>57</v>
      </c>
      <c r="I11" s="111"/>
      <c r="J11" s="97" t="s">
        <v>127</v>
      </c>
      <c r="K11" s="111"/>
      <c r="L11" s="95" t="s">
        <v>128</v>
      </c>
      <c r="M11" s="111"/>
      <c r="N11" s="95" t="s">
        <v>128</v>
      </c>
      <c r="O11" s="111"/>
      <c r="P11" s="95" t="s">
        <v>48</v>
      </c>
      <c r="Q11" s="111"/>
      <c r="R11" s="97" t="s">
        <v>131</v>
      </c>
    </row>
    <row r="12" spans="1:18" s="96" customFormat="1" ht="21" customHeight="1">
      <c r="A12" s="100"/>
      <c r="B12" s="100"/>
      <c r="C12" s="100"/>
      <c r="D12" s="113" t="s">
        <v>10</v>
      </c>
      <c r="E12" s="102"/>
      <c r="F12" s="103" t="s">
        <v>11</v>
      </c>
      <c r="G12" s="111"/>
      <c r="H12" s="103" t="s">
        <v>11</v>
      </c>
      <c r="I12" s="111"/>
      <c r="J12" s="103" t="s">
        <v>11</v>
      </c>
      <c r="K12" s="111"/>
      <c r="L12" s="103" t="s">
        <v>11</v>
      </c>
      <c r="M12" s="111"/>
      <c r="N12" s="103" t="s">
        <v>11</v>
      </c>
      <c r="O12" s="111"/>
      <c r="P12" s="103" t="s">
        <v>11</v>
      </c>
      <c r="Q12" s="111"/>
      <c r="R12" s="103" t="s">
        <v>11</v>
      </c>
    </row>
    <row r="13" spans="1:18" ht="6" customHeight="1">
      <c r="A13" s="78"/>
      <c r="B13" s="78"/>
      <c r="C13" s="78"/>
      <c r="D13" s="104"/>
      <c r="E13" s="104"/>
      <c r="F13" s="80"/>
      <c r="G13" s="105"/>
      <c r="H13" s="80"/>
      <c r="I13" s="105"/>
      <c r="J13" s="80"/>
      <c r="K13" s="105"/>
      <c r="L13" s="105"/>
      <c r="M13" s="105"/>
      <c r="O13" s="81"/>
      <c r="Q13" s="81"/>
    </row>
    <row r="14" spans="1:18" s="96" customFormat="1" ht="21" customHeight="1">
      <c r="A14" s="20" t="s">
        <v>132</v>
      </c>
      <c r="B14" s="20"/>
      <c r="C14" s="20"/>
      <c r="E14" s="106"/>
      <c r="F14" s="114">
        <v>3709194572</v>
      </c>
      <c r="G14" s="114"/>
      <c r="H14" s="114">
        <v>48500000</v>
      </c>
      <c r="I14" s="114"/>
      <c r="J14" s="114">
        <v>-194676335</v>
      </c>
      <c r="K14" s="114"/>
      <c r="L14" s="114">
        <v>-146326</v>
      </c>
      <c r="M14" s="114"/>
      <c r="N14" s="114">
        <v>-237985371</v>
      </c>
      <c r="O14" s="114"/>
      <c r="P14" s="114">
        <f>SUM(L14:N14)</f>
        <v>-238131697</v>
      </c>
      <c r="Q14" s="114"/>
      <c r="R14" s="114">
        <f>SUM(F14:J14,P14)</f>
        <v>3324886540</v>
      </c>
    </row>
    <row r="15" spans="1:18" s="90" customFormat="1" ht="21" customHeight="1">
      <c r="A15" s="104" t="s">
        <v>133</v>
      </c>
      <c r="B15" s="106"/>
      <c r="C15" s="106"/>
      <c r="D15" s="106">
        <v>5</v>
      </c>
      <c r="E15" s="102"/>
      <c r="F15" s="115">
        <v>0</v>
      </c>
      <c r="G15" s="116"/>
      <c r="H15" s="115">
        <v>0</v>
      </c>
      <c r="I15" s="116"/>
      <c r="J15" s="115">
        <v>-3339296</v>
      </c>
      <c r="K15" s="116"/>
      <c r="L15" s="115">
        <v>0</v>
      </c>
      <c r="M15" s="116"/>
      <c r="N15" s="115">
        <v>0</v>
      </c>
      <c r="O15" s="116"/>
      <c r="P15" s="115">
        <f>SUM(L15:N15)</f>
        <v>0</v>
      </c>
      <c r="R15" s="115">
        <f>SUM(F15:J15,P15)</f>
        <v>-3339296</v>
      </c>
    </row>
    <row r="16" spans="1:18" s="96" customFormat="1" ht="6" customHeight="1">
      <c r="A16" s="100"/>
      <c r="B16" s="100"/>
      <c r="C16" s="100"/>
      <c r="D16" s="90"/>
      <c r="E16" s="90"/>
      <c r="F16" s="1"/>
      <c r="G16" s="2"/>
      <c r="H16" s="1"/>
      <c r="I16" s="2"/>
      <c r="J16" s="1"/>
      <c r="K16" s="2"/>
      <c r="L16" s="1"/>
      <c r="M16" s="1"/>
      <c r="N16" s="1"/>
      <c r="O16" s="1"/>
      <c r="P16" s="1"/>
      <c r="Q16" s="1"/>
      <c r="R16" s="1"/>
    </row>
    <row r="17" spans="1:19" s="90" customFormat="1" ht="21" customHeight="1">
      <c r="A17" s="117" t="s">
        <v>134</v>
      </c>
      <c r="B17" s="102"/>
      <c r="C17" s="102"/>
      <c r="D17" s="5"/>
      <c r="E17" s="9"/>
      <c r="F17" s="5">
        <f>SUM(F14:F15)</f>
        <v>3709194572</v>
      </c>
      <c r="G17" s="9"/>
      <c r="H17" s="5">
        <f>SUM(H14:H15)</f>
        <v>48500000</v>
      </c>
      <c r="I17" s="9"/>
      <c r="J17" s="5">
        <f>SUM(J14:J15)</f>
        <v>-198015631</v>
      </c>
      <c r="K17" s="9"/>
      <c r="L17" s="5">
        <f>SUM(L14:L15)</f>
        <v>-146326</v>
      </c>
      <c r="M17" s="1"/>
      <c r="N17" s="5">
        <f>SUM(N14:N15)</f>
        <v>-237985371</v>
      </c>
      <c r="P17" s="5">
        <f>SUM(P14:P15)</f>
        <v>-238131697</v>
      </c>
      <c r="R17" s="5">
        <f>SUM(R14:R15)</f>
        <v>3321547244</v>
      </c>
    </row>
    <row r="18" spans="1:19" s="96" customFormat="1" ht="21" customHeight="1">
      <c r="A18" s="100" t="s">
        <v>186</v>
      </c>
      <c r="B18" s="100"/>
      <c r="C18" s="20"/>
      <c r="D18" s="106"/>
      <c r="E18" s="106"/>
      <c r="F18" s="107">
        <v>0</v>
      </c>
      <c r="G18" s="107"/>
      <c r="H18" s="107">
        <v>0</v>
      </c>
      <c r="I18" s="107"/>
      <c r="J18" s="107">
        <f>+'PL 8-9'!L43</f>
        <v>262099655</v>
      </c>
      <c r="K18" s="107"/>
      <c r="L18" s="107">
        <v>0</v>
      </c>
      <c r="M18" s="107"/>
      <c r="N18" s="107">
        <v>0</v>
      </c>
      <c r="O18" s="107"/>
      <c r="P18" s="107">
        <v>0</v>
      </c>
      <c r="Q18" s="114"/>
      <c r="R18" s="114">
        <f t="shared" ref="R18" si="0">SUM(F18:J18,P18)</f>
        <v>262099655</v>
      </c>
    </row>
    <row r="19" spans="1:19" s="96" customFormat="1" ht="21" customHeight="1">
      <c r="A19" s="19" t="s">
        <v>187</v>
      </c>
      <c r="B19" s="100"/>
      <c r="C19" s="20"/>
      <c r="D19" s="106"/>
      <c r="E19" s="106"/>
      <c r="F19" s="107">
        <v>0</v>
      </c>
      <c r="G19" s="107"/>
      <c r="H19" s="107">
        <v>0</v>
      </c>
      <c r="I19" s="107"/>
      <c r="J19" s="107">
        <f>+'PL 8-9'!L93</f>
        <v>-6017657</v>
      </c>
      <c r="K19" s="107"/>
      <c r="L19" s="107">
        <f>+'PL 8-9'!L79</f>
        <v>2723297</v>
      </c>
      <c r="M19" s="107"/>
      <c r="N19" s="107">
        <f>+'PL 8-9'!L88</f>
        <v>-58400773</v>
      </c>
      <c r="O19" s="107"/>
      <c r="P19" s="107">
        <f>SUM(L19:N19)</f>
        <v>-55677476</v>
      </c>
      <c r="Q19" s="114"/>
      <c r="R19" s="114">
        <f>SUM(F19:J19,P19)</f>
        <v>-61695133</v>
      </c>
    </row>
    <row r="20" spans="1:19" s="96" customFormat="1" ht="21" customHeight="1">
      <c r="A20" s="19" t="s">
        <v>168</v>
      </c>
      <c r="B20" s="19"/>
      <c r="C20" s="19"/>
      <c r="D20" s="106">
        <v>31</v>
      </c>
      <c r="E20" s="102"/>
      <c r="F20" s="108">
        <v>0</v>
      </c>
      <c r="G20" s="107"/>
      <c r="H20" s="108">
        <v>700000</v>
      </c>
      <c r="I20" s="107"/>
      <c r="J20" s="108">
        <v>-700000</v>
      </c>
      <c r="K20" s="107"/>
      <c r="L20" s="108">
        <v>0</v>
      </c>
      <c r="M20" s="107"/>
      <c r="N20" s="108">
        <v>0</v>
      </c>
      <c r="O20" s="107"/>
      <c r="P20" s="115">
        <f>SUM(L20:N20)</f>
        <v>0</v>
      </c>
      <c r="Q20" s="114"/>
      <c r="R20" s="118">
        <f>SUM(F20:J20,P20)</f>
        <v>0</v>
      </c>
    </row>
    <row r="21" spans="1:19" s="96" customFormat="1" ht="6" customHeight="1">
      <c r="A21" s="100"/>
      <c r="B21" s="100"/>
      <c r="C21" s="100"/>
      <c r="D21" s="90"/>
      <c r="E21" s="90"/>
      <c r="F21" s="5"/>
      <c r="G21" s="2"/>
      <c r="H21" s="5"/>
      <c r="I21" s="2"/>
      <c r="J21" s="5"/>
      <c r="K21" s="2"/>
      <c r="L21" s="5"/>
      <c r="M21" s="1"/>
      <c r="N21" s="5"/>
      <c r="O21" s="1"/>
      <c r="P21" s="5"/>
      <c r="Q21" s="1"/>
      <c r="R21" s="5"/>
    </row>
    <row r="22" spans="1:19" s="96" customFormat="1" ht="21" customHeight="1" thickBot="1">
      <c r="A22" s="20" t="s">
        <v>135</v>
      </c>
      <c r="B22" s="20"/>
      <c r="C22" s="20"/>
      <c r="D22" s="19"/>
      <c r="E22" s="19"/>
      <c r="F22" s="119">
        <f>SUM(F17:F20)</f>
        <v>3709194572</v>
      </c>
      <c r="G22" s="114"/>
      <c r="H22" s="119">
        <f>SUM(H17:H20)</f>
        <v>49200000</v>
      </c>
      <c r="I22" s="114"/>
      <c r="J22" s="119">
        <f>SUM(J17:J20)</f>
        <v>57366367</v>
      </c>
      <c r="K22" s="114"/>
      <c r="L22" s="119">
        <f>SUM(L17:L20)</f>
        <v>2576971</v>
      </c>
      <c r="M22" s="114"/>
      <c r="N22" s="119">
        <f>SUM(N17:N20)</f>
        <v>-296386144</v>
      </c>
      <c r="O22" s="114"/>
      <c r="P22" s="119">
        <f>SUM(P17:P20)</f>
        <v>-293809173</v>
      </c>
      <c r="Q22" s="114"/>
      <c r="R22" s="119">
        <f>SUM(R17:R20)</f>
        <v>3521951766</v>
      </c>
    </row>
    <row r="23" spans="1:19" s="96" customFormat="1" ht="21" customHeight="1" thickTop="1">
      <c r="A23" s="104"/>
      <c r="B23" s="106"/>
      <c r="C23" s="106"/>
      <c r="D23" s="106"/>
      <c r="E23" s="19"/>
      <c r="F23" s="105"/>
      <c r="G23" s="105"/>
      <c r="H23" s="105"/>
      <c r="I23" s="105"/>
      <c r="J23" s="105"/>
      <c r="K23" s="105"/>
      <c r="L23" s="105"/>
      <c r="M23" s="105"/>
      <c r="N23" s="105"/>
      <c r="O23" s="120"/>
      <c r="P23" s="105"/>
      <c r="Q23" s="120"/>
      <c r="R23" s="98"/>
    </row>
    <row r="24" spans="1:19" s="96" customFormat="1" ht="21" customHeight="1">
      <c r="A24" s="20" t="s">
        <v>136</v>
      </c>
      <c r="B24" s="20"/>
      <c r="C24" s="20"/>
      <c r="D24" s="5"/>
      <c r="E24" s="121"/>
      <c r="F24" s="5">
        <v>3709194572</v>
      </c>
      <c r="G24" s="9"/>
      <c r="H24" s="5">
        <v>49200000</v>
      </c>
      <c r="I24" s="9"/>
      <c r="J24" s="5">
        <v>12509105</v>
      </c>
      <c r="K24" s="9"/>
      <c r="L24" s="5">
        <v>2576971</v>
      </c>
      <c r="M24" s="1"/>
      <c r="N24" s="5">
        <v>-296386144</v>
      </c>
      <c r="O24" s="90"/>
      <c r="P24" s="5">
        <f>SUM(L24:N24)</f>
        <v>-293809173</v>
      </c>
      <c r="Q24" s="90"/>
      <c r="R24" s="5">
        <f>SUM(F24:J24,P24)</f>
        <v>3477094504</v>
      </c>
    </row>
    <row r="25" spans="1:19" s="96" customFormat="1" ht="21" customHeight="1">
      <c r="A25" s="104" t="s">
        <v>133</v>
      </c>
      <c r="B25" s="20"/>
      <c r="C25" s="20"/>
      <c r="D25" s="106">
        <v>5</v>
      </c>
      <c r="E25" s="121"/>
      <c r="F25" s="118">
        <v>0</v>
      </c>
      <c r="G25" s="114"/>
      <c r="H25" s="118">
        <v>0</v>
      </c>
      <c r="I25" s="114"/>
      <c r="J25" s="118">
        <v>44857262</v>
      </c>
      <c r="K25" s="114"/>
      <c r="L25" s="118">
        <v>0</v>
      </c>
      <c r="M25" s="114"/>
      <c r="N25" s="118">
        <v>0</v>
      </c>
      <c r="O25" s="114"/>
      <c r="P25" s="118">
        <f>SUM(L25:N25)</f>
        <v>0</v>
      </c>
      <c r="Q25" s="114"/>
      <c r="R25" s="115">
        <f>SUM(F25:J25,P25)</f>
        <v>44857262</v>
      </c>
    </row>
    <row r="26" spans="1:19" s="96" customFormat="1" ht="6" customHeight="1">
      <c r="A26" s="100"/>
      <c r="B26" s="20"/>
      <c r="C26" s="20"/>
      <c r="D26" s="5"/>
      <c r="E26" s="121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</row>
    <row r="27" spans="1:19" s="96" customFormat="1" ht="21" customHeight="1">
      <c r="A27" s="117" t="s">
        <v>134</v>
      </c>
      <c r="B27" s="20"/>
      <c r="C27" s="20"/>
      <c r="D27" s="5"/>
      <c r="E27" s="121"/>
      <c r="F27" s="5">
        <f>SUM(F24:F25)</f>
        <v>3709194572</v>
      </c>
      <c r="G27" s="9"/>
      <c r="H27" s="5">
        <f>SUM(H24:H25)</f>
        <v>49200000</v>
      </c>
      <c r="I27" s="9"/>
      <c r="J27" s="5">
        <f>SUM(J24:J25)</f>
        <v>57366367</v>
      </c>
      <c r="K27" s="9"/>
      <c r="L27" s="5">
        <f>SUM(L24:L25)</f>
        <v>2576971</v>
      </c>
      <c r="M27" s="1"/>
      <c r="N27" s="5">
        <f>SUM(N24:N25)</f>
        <v>-296386144</v>
      </c>
      <c r="O27" s="90"/>
      <c r="P27" s="5">
        <f>SUM(L27:N27)</f>
        <v>-293809173</v>
      </c>
      <c r="Q27" s="90"/>
      <c r="R27" s="5">
        <f>SUM(F27:J27,P27)</f>
        <v>3521951766</v>
      </c>
    </row>
    <row r="28" spans="1:19" s="96" customFormat="1" ht="21" customHeight="1">
      <c r="A28" s="100" t="s">
        <v>189</v>
      </c>
      <c r="B28" s="100"/>
      <c r="C28" s="20"/>
      <c r="D28" s="106"/>
      <c r="E28" s="102"/>
      <c r="F28" s="6">
        <v>0</v>
      </c>
      <c r="G28" s="1"/>
      <c r="H28" s="6">
        <v>0</v>
      </c>
      <c r="I28" s="1"/>
      <c r="J28" s="5">
        <v>-20280209</v>
      </c>
      <c r="K28" s="1"/>
      <c r="L28" s="6">
        <v>0</v>
      </c>
      <c r="M28" s="1"/>
      <c r="N28" s="6">
        <v>0</v>
      </c>
      <c r="O28" s="1"/>
      <c r="P28" s="6">
        <f t="shared" ref="P28:P29" si="1">SUM(L28:N28)</f>
        <v>0</v>
      </c>
      <c r="Q28" s="1"/>
      <c r="R28" s="5">
        <f t="shared" ref="R28:R29" si="2">SUM(F28:J28,P28)</f>
        <v>-20280209</v>
      </c>
    </row>
    <row r="29" spans="1:19" s="96" customFormat="1" ht="21" customHeight="1">
      <c r="A29" s="19" t="s">
        <v>188</v>
      </c>
      <c r="B29" s="19"/>
      <c r="C29" s="19"/>
      <c r="D29" s="90"/>
      <c r="E29" s="90"/>
      <c r="F29" s="7">
        <v>0</v>
      </c>
      <c r="G29" s="1"/>
      <c r="H29" s="7">
        <v>0</v>
      </c>
      <c r="I29" s="1"/>
      <c r="J29" s="7">
        <v>-3794001</v>
      </c>
      <c r="K29" s="1"/>
      <c r="L29" s="7">
        <v>-1045347</v>
      </c>
      <c r="M29" s="1"/>
      <c r="N29" s="7">
        <v>-10975279</v>
      </c>
      <c r="O29" s="1"/>
      <c r="P29" s="7">
        <f t="shared" si="1"/>
        <v>-12020626</v>
      </c>
      <c r="Q29" s="1"/>
      <c r="R29" s="7">
        <f t="shared" si="2"/>
        <v>-15814627</v>
      </c>
    </row>
    <row r="30" spans="1:19" s="96" customFormat="1" ht="6" customHeight="1">
      <c r="A30" s="100"/>
      <c r="B30" s="100"/>
      <c r="C30" s="100"/>
      <c r="D30" s="5"/>
      <c r="E30" s="9"/>
      <c r="F30" s="5"/>
      <c r="G30" s="2"/>
      <c r="H30" s="5"/>
      <c r="I30" s="2"/>
      <c r="J30" s="5"/>
      <c r="K30" s="2"/>
      <c r="L30" s="5"/>
      <c r="M30" s="1"/>
      <c r="N30" s="5"/>
      <c r="O30" s="1"/>
      <c r="P30" s="5"/>
      <c r="Q30" s="1"/>
      <c r="R30" s="5"/>
    </row>
    <row r="31" spans="1:19" s="96" customFormat="1" ht="21" customHeight="1" thickBot="1">
      <c r="A31" s="20" t="s">
        <v>137</v>
      </c>
      <c r="B31" s="20"/>
      <c r="C31" s="20"/>
      <c r="D31" s="5"/>
      <c r="E31" s="10"/>
      <c r="F31" s="8">
        <f>SUM(F27:F30)</f>
        <v>3709194572</v>
      </c>
      <c r="G31" s="3"/>
      <c r="H31" s="8">
        <f>SUM(H27:H30)</f>
        <v>49200000</v>
      </c>
      <c r="I31" s="3"/>
      <c r="J31" s="8">
        <f>SUM(J27:J30)</f>
        <v>33292157</v>
      </c>
      <c r="K31" s="3"/>
      <c r="L31" s="8">
        <f>SUM(L27:L30)</f>
        <v>1531624</v>
      </c>
      <c r="M31" s="4"/>
      <c r="N31" s="8">
        <f>SUM(N27:N30)</f>
        <v>-307361423</v>
      </c>
      <c r="O31" s="4"/>
      <c r="P31" s="8">
        <f>SUM(P27:P30)</f>
        <v>-305829799</v>
      </c>
      <c r="Q31" s="4"/>
      <c r="R31" s="8">
        <f>SUM(R27:R30)</f>
        <v>3485856930</v>
      </c>
      <c r="S31" s="122"/>
    </row>
    <row r="32" spans="1:19" s="96" customFormat="1" ht="21" customHeight="1" thickTop="1">
      <c r="A32" s="20"/>
      <c r="B32" s="20"/>
      <c r="C32" s="20"/>
      <c r="D32" s="5"/>
      <c r="E32" s="10"/>
      <c r="F32" s="6"/>
      <c r="G32" s="3"/>
      <c r="H32" s="6"/>
      <c r="I32" s="3"/>
      <c r="J32" s="6"/>
      <c r="K32" s="3"/>
      <c r="L32" s="6"/>
      <c r="M32" s="4"/>
      <c r="N32" s="6"/>
      <c r="O32" s="4"/>
      <c r="P32" s="6"/>
      <c r="Q32" s="4"/>
      <c r="R32" s="6"/>
      <c r="S32" s="122"/>
    </row>
    <row r="33" spans="1:19" s="96" customFormat="1" ht="21" customHeight="1">
      <c r="A33" s="20"/>
      <c r="B33" s="20"/>
      <c r="C33" s="20"/>
      <c r="D33" s="5"/>
      <c r="E33" s="10"/>
      <c r="F33" s="6"/>
      <c r="G33" s="3"/>
      <c r="H33" s="6"/>
      <c r="I33" s="3"/>
      <c r="J33" s="6"/>
      <c r="K33" s="3"/>
      <c r="L33" s="6"/>
      <c r="M33" s="4"/>
      <c r="N33" s="6"/>
      <c r="O33" s="4"/>
      <c r="P33" s="6"/>
      <c r="Q33" s="4"/>
      <c r="R33" s="6"/>
      <c r="S33" s="122"/>
    </row>
    <row r="34" spans="1:19" s="96" customFormat="1" ht="21" customHeight="1">
      <c r="A34" s="20"/>
      <c r="B34" s="20"/>
      <c r="C34" s="20"/>
      <c r="D34" s="5"/>
      <c r="E34" s="10"/>
      <c r="F34" s="6"/>
      <c r="G34" s="3"/>
      <c r="H34" s="6"/>
      <c r="I34" s="3"/>
      <c r="J34" s="6"/>
      <c r="K34" s="3"/>
      <c r="L34" s="6"/>
      <c r="M34" s="4"/>
      <c r="N34" s="6"/>
      <c r="O34" s="4"/>
      <c r="P34" s="6"/>
      <c r="Q34" s="4"/>
      <c r="R34" s="6"/>
      <c r="S34" s="122"/>
    </row>
    <row r="35" spans="1:19" s="96" customFormat="1" ht="21" customHeight="1">
      <c r="A35" s="20"/>
      <c r="B35" s="20"/>
      <c r="C35" s="20"/>
      <c r="D35" s="5"/>
      <c r="E35" s="10"/>
      <c r="F35" s="6"/>
      <c r="G35" s="3"/>
      <c r="H35" s="6"/>
      <c r="I35" s="3"/>
      <c r="J35" s="6"/>
      <c r="K35" s="3"/>
      <c r="L35" s="6"/>
      <c r="M35" s="4"/>
      <c r="N35" s="6"/>
      <c r="O35" s="4"/>
      <c r="P35" s="6"/>
      <c r="Q35" s="4"/>
      <c r="R35" s="6"/>
      <c r="S35" s="122"/>
    </row>
    <row r="36" spans="1:19" ht="22.35" customHeight="1">
      <c r="A36" s="172" t="s">
        <v>37</v>
      </c>
      <c r="B36" s="172"/>
      <c r="C36" s="172"/>
      <c r="D36" s="172"/>
      <c r="E36" s="172"/>
      <c r="F36" s="172"/>
      <c r="G36" s="172"/>
      <c r="H36" s="172"/>
      <c r="I36" s="172"/>
      <c r="J36" s="172"/>
      <c r="K36" s="172"/>
      <c r="L36" s="172"/>
      <c r="M36" s="172"/>
      <c r="N36" s="172"/>
      <c r="O36" s="172"/>
      <c r="P36" s="172"/>
      <c r="Q36" s="172"/>
      <c r="R36" s="172"/>
    </row>
  </sheetData>
  <mergeCells count="5">
    <mergeCell ref="F5:R5"/>
    <mergeCell ref="L7:P7"/>
    <mergeCell ref="H9:J9"/>
    <mergeCell ref="F6:P6"/>
    <mergeCell ref="A36:R36"/>
  </mergeCells>
  <pageMargins left="0.4" right="0.4" top="0.5" bottom="0.6" header="0.49" footer="0.4"/>
  <pageSetup paperSize="9" scale="80" firstPageNumber="11" fitToHeight="0" orientation="landscape" useFirstPageNumber="1" horizontalDpi="1200" verticalDpi="1200" r:id="rId1"/>
  <headerFooter>
    <oddFooter>&amp;R&amp;"Browallia New,Regular"&amp;13&amp;P</oddFooter>
    <evenFooter>&amp;R&amp;"Browallia New,Regular"&amp;13 3</evenFooter>
    <firstFooter>&amp;R&amp;"Browallia New,Regular"&amp;13 2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8E126-5462-4448-808E-FAEA9779A3A9}">
  <sheetPr codeName="Sheet6"/>
  <dimension ref="A1:R52"/>
  <sheetViews>
    <sheetView tabSelected="1" zoomScaleNormal="100" zoomScaleSheetLayoutView="99" workbookViewId="0">
      <selection activeCell="D5" sqref="D5"/>
    </sheetView>
  </sheetViews>
  <sheetFormatPr defaultColWidth="9.140625" defaultRowHeight="20.100000000000001" customHeight="1"/>
  <cols>
    <col min="1" max="2" width="1.140625" style="18" customWidth="1"/>
    <col min="3" max="3" width="50.42578125" style="18" customWidth="1"/>
    <col min="4" max="4" width="8.7109375" style="124" customWidth="1"/>
    <col min="5" max="5" width="1" style="18" customWidth="1"/>
    <col min="6" max="6" width="14.42578125" style="125" customWidth="1"/>
    <col min="7" max="7" width="0.85546875" style="18" customWidth="1"/>
    <col min="8" max="8" width="14.42578125" style="125" bestFit="1" customWidth="1"/>
    <col min="9" max="9" width="0.85546875" style="124" customWidth="1"/>
    <col min="10" max="10" width="14.42578125" style="125" bestFit="1" customWidth="1"/>
    <col min="11" max="11" width="0.85546875" style="18" customWidth="1"/>
    <col min="12" max="12" width="14.42578125" style="125" bestFit="1" customWidth="1"/>
    <col min="13" max="14" width="9.140625" style="128"/>
    <col min="15" max="15" width="11.140625" style="128" bestFit="1" customWidth="1"/>
    <col min="16" max="16384" width="9.140625" style="128"/>
  </cols>
  <sheetData>
    <row r="1" spans="1:12" ht="21" customHeight="1">
      <c r="A1" s="123" t="str">
        <f>'E11 (Sep)'!A1</f>
        <v>บริษัท ไทยรับประกันภัยต่อ จำกัด (มหาชน)</v>
      </c>
      <c r="B1" s="123"/>
      <c r="C1" s="123"/>
      <c r="G1" s="126"/>
      <c r="I1" s="127"/>
      <c r="J1" s="128"/>
      <c r="K1" s="126"/>
      <c r="L1" s="129"/>
    </row>
    <row r="2" spans="1:12" ht="21" customHeight="1">
      <c r="A2" s="123" t="s">
        <v>195</v>
      </c>
      <c r="B2" s="123"/>
      <c r="C2" s="123"/>
      <c r="G2" s="126"/>
      <c r="I2" s="127"/>
      <c r="K2" s="126"/>
    </row>
    <row r="3" spans="1:12" ht="21" customHeight="1">
      <c r="A3" s="130" t="str">
        <f>'E10 (Conso)'!A3</f>
        <v>สำหรับปีสิ้นสุดวันที่ 31 ธันวาคม พ.ศ. 2568</v>
      </c>
      <c r="B3" s="130"/>
      <c r="C3" s="130"/>
      <c r="D3" s="131"/>
      <c r="E3" s="132"/>
      <c r="F3" s="133"/>
      <c r="G3" s="134"/>
      <c r="H3" s="133"/>
      <c r="I3" s="135"/>
      <c r="J3" s="133"/>
      <c r="K3" s="134"/>
      <c r="L3" s="133"/>
    </row>
    <row r="4" spans="1:12" ht="17.25" customHeight="1">
      <c r="A4" s="123"/>
      <c r="B4" s="123"/>
      <c r="C4" s="123"/>
      <c r="G4" s="126"/>
      <c r="I4" s="127"/>
      <c r="K4" s="126"/>
    </row>
    <row r="5" spans="1:12" ht="21" customHeight="1">
      <c r="A5" s="128"/>
      <c r="D5" s="136"/>
      <c r="E5" s="123"/>
      <c r="F5" s="175" t="s">
        <v>3</v>
      </c>
      <c r="G5" s="175"/>
      <c r="H5" s="175"/>
      <c r="I5" s="137"/>
      <c r="J5" s="176" t="s">
        <v>4</v>
      </c>
      <c r="K5" s="176"/>
      <c r="L5" s="176"/>
    </row>
    <row r="6" spans="1:12" ht="21" customHeight="1">
      <c r="A6" s="128"/>
      <c r="D6" s="136"/>
      <c r="E6" s="123"/>
      <c r="F6" s="62"/>
      <c r="G6" s="62"/>
      <c r="H6" s="62" t="s">
        <v>5</v>
      </c>
      <c r="I6" s="61"/>
      <c r="J6" s="35"/>
      <c r="K6" s="35"/>
      <c r="L6" s="62" t="s">
        <v>5</v>
      </c>
    </row>
    <row r="7" spans="1:12" ht="21" customHeight="1">
      <c r="D7" s="136"/>
      <c r="E7" s="123"/>
      <c r="F7" s="35" t="s">
        <v>8</v>
      </c>
      <c r="G7" s="27"/>
      <c r="H7" s="35" t="s">
        <v>9</v>
      </c>
      <c r="I7" s="27"/>
      <c r="J7" s="35" t="s">
        <v>8</v>
      </c>
      <c r="K7" s="27"/>
      <c r="L7" s="35" t="s">
        <v>9</v>
      </c>
    </row>
    <row r="8" spans="1:12" ht="21" customHeight="1">
      <c r="D8" s="138" t="s">
        <v>10</v>
      </c>
      <c r="E8" s="123"/>
      <c r="F8" s="139" t="s">
        <v>11</v>
      </c>
      <c r="G8" s="123"/>
      <c r="H8" s="139" t="s">
        <v>11</v>
      </c>
      <c r="I8" s="136"/>
      <c r="J8" s="139" t="s">
        <v>11</v>
      </c>
      <c r="K8" s="123"/>
      <c r="L8" s="139" t="s">
        <v>11</v>
      </c>
    </row>
    <row r="9" spans="1:12" ht="21" customHeight="1">
      <c r="A9" s="123" t="s">
        <v>138</v>
      </c>
      <c r="G9" s="126"/>
      <c r="I9" s="127"/>
      <c r="K9" s="126"/>
    </row>
    <row r="10" spans="1:12" ht="21" customHeight="1">
      <c r="A10" s="65" t="s">
        <v>139</v>
      </c>
      <c r="B10" s="140"/>
      <c r="D10" s="24" t="s">
        <v>69</v>
      </c>
      <c r="F10" s="125">
        <v>3163952811</v>
      </c>
      <c r="G10" s="141"/>
      <c r="H10" s="142">
        <v>3311693285</v>
      </c>
      <c r="I10" s="143"/>
      <c r="J10" s="114">
        <v>3163952811</v>
      </c>
      <c r="K10" s="143"/>
      <c r="L10" s="142">
        <v>3311693285</v>
      </c>
    </row>
    <row r="11" spans="1:12" ht="21" customHeight="1">
      <c r="A11" s="90" t="s">
        <v>140</v>
      </c>
      <c r="B11" s="90"/>
      <c r="G11" s="141"/>
      <c r="H11" s="142"/>
      <c r="I11" s="143"/>
      <c r="J11" s="114"/>
      <c r="K11" s="143"/>
      <c r="L11" s="142"/>
    </row>
    <row r="12" spans="1:12" ht="21" customHeight="1">
      <c r="A12" s="90"/>
      <c r="B12" s="144" t="s">
        <v>141</v>
      </c>
      <c r="D12" s="24" t="s">
        <v>69</v>
      </c>
      <c r="F12" s="125">
        <v>-227343971</v>
      </c>
      <c r="G12" s="141"/>
      <c r="H12" s="142">
        <v>-251400319</v>
      </c>
      <c r="I12" s="143"/>
      <c r="J12" s="114">
        <v>-227343971</v>
      </c>
      <c r="K12" s="143"/>
      <c r="L12" s="142">
        <v>-251400319</v>
      </c>
    </row>
    <row r="13" spans="1:12" ht="21" customHeight="1">
      <c r="A13" s="90" t="s">
        <v>142</v>
      </c>
      <c r="B13" s="144"/>
      <c r="D13" s="24" t="s">
        <v>69</v>
      </c>
      <c r="F13" s="125">
        <v>90657522</v>
      </c>
      <c r="G13" s="141"/>
      <c r="H13" s="142">
        <v>109009674</v>
      </c>
      <c r="I13" s="143"/>
      <c r="J13" s="114">
        <v>90657522</v>
      </c>
      <c r="K13" s="143"/>
      <c r="L13" s="142">
        <v>109009674</v>
      </c>
    </row>
    <row r="14" spans="1:12" ht="21" customHeight="1">
      <c r="A14" s="65" t="s">
        <v>143</v>
      </c>
      <c r="B14" s="140"/>
      <c r="F14" s="125">
        <v>21666774</v>
      </c>
      <c r="G14" s="141"/>
      <c r="H14" s="142">
        <v>18685694</v>
      </c>
      <c r="I14" s="143"/>
      <c r="J14" s="114">
        <v>14811240</v>
      </c>
      <c r="K14" s="143"/>
      <c r="L14" s="142">
        <v>10333324</v>
      </c>
    </row>
    <row r="15" spans="1:12" ht="21" customHeight="1">
      <c r="A15" s="65" t="s">
        <v>183</v>
      </c>
      <c r="B15" s="140"/>
      <c r="F15" s="125">
        <v>0</v>
      </c>
      <c r="G15" s="141"/>
      <c r="H15" s="142">
        <v>0</v>
      </c>
      <c r="I15" s="143"/>
      <c r="J15" s="114">
        <v>23692498</v>
      </c>
      <c r="K15" s="143"/>
      <c r="L15" s="142">
        <v>24277498</v>
      </c>
    </row>
    <row r="16" spans="1:12" ht="21" customHeight="1">
      <c r="A16" s="65" t="s">
        <v>144</v>
      </c>
      <c r="B16" s="140"/>
      <c r="D16" s="48"/>
      <c r="F16" s="125">
        <v>75851863</v>
      </c>
      <c r="G16" s="141"/>
      <c r="H16" s="142">
        <v>63489914</v>
      </c>
      <c r="I16" s="143"/>
      <c r="J16" s="114">
        <v>75851863</v>
      </c>
      <c r="K16" s="143"/>
      <c r="L16" s="142">
        <v>63489914</v>
      </c>
    </row>
    <row r="17" spans="1:12" ht="21" customHeight="1">
      <c r="A17" s="65" t="s">
        <v>145</v>
      </c>
      <c r="B17" s="140"/>
      <c r="F17" s="125">
        <v>-8264895</v>
      </c>
      <c r="G17" s="141"/>
      <c r="H17" s="142">
        <v>-11889273</v>
      </c>
      <c r="I17" s="143"/>
      <c r="J17" s="114">
        <v>-8264895</v>
      </c>
      <c r="K17" s="143"/>
      <c r="L17" s="142">
        <v>-12389273</v>
      </c>
    </row>
    <row r="18" spans="1:12" ht="21" customHeight="1">
      <c r="A18" s="65" t="s">
        <v>146</v>
      </c>
      <c r="B18" s="140"/>
      <c r="F18" s="125">
        <v>605222887</v>
      </c>
      <c r="G18" s="141"/>
      <c r="H18" s="142">
        <v>490762444</v>
      </c>
      <c r="I18" s="143"/>
      <c r="J18" s="114">
        <v>1197838</v>
      </c>
      <c r="K18" s="143"/>
      <c r="L18" s="142">
        <v>1016625</v>
      </c>
    </row>
    <row r="19" spans="1:12" ht="21" customHeight="1">
      <c r="A19" s="145" t="s">
        <v>147</v>
      </c>
      <c r="B19" s="140"/>
      <c r="D19" s="24" t="s">
        <v>69</v>
      </c>
      <c r="F19" s="125">
        <v>-2788185321</v>
      </c>
      <c r="G19" s="141"/>
      <c r="H19" s="146">
        <v>-2681935623</v>
      </c>
      <c r="I19" s="143"/>
      <c r="J19" s="107">
        <v>-2798225821</v>
      </c>
      <c r="K19" s="143"/>
      <c r="L19" s="146">
        <v>-2690539660</v>
      </c>
    </row>
    <row r="20" spans="1:12" ht="21" customHeight="1">
      <c r="A20" s="145" t="s">
        <v>148</v>
      </c>
      <c r="B20" s="140"/>
      <c r="D20" s="24" t="s">
        <v>69</v>
      </c>
      <c r="F20" s="125">
        <v>-219429002</v>
      </c>
      <c r="G20" s="141"/>
      <c r="H20" s="142">
        <v>-258382867</v>
      </c>
      <c r="I20" s="143"/>
      <c r="J20" s="114">
        <v>-219429002</v>
      </c>
      <c r="K20" s="143"/>
      <c r="L20" s="142">
        <v>-258382867</v>
      </c>
    </row>
    <row r="21" spans="1:12" ht="21" customHeight="1">
      <c r="A21" s="147" t="s">
        <v>76</v>
      </c>
      <c r="B21" s="140"/>
      <c r="D21" s="148"/>
      <c r="F21" s="125">
        <v>-171224249</v>
      </c>
      <c r="G21" s="141"/>
      <c r="H21" s="142">
        <v>-150896384</v>
      </c>
      <c r="I21" s="143"/>
      <c r="J21" s="114">
        <v>-175181359</v>
      </c>
      <c r="K21" s="143"/>
      <c r="L21" s="142">
        <v>-157420166</v>
      </c>
    </row>
    <row r="22" spans="1:12" ht="21" customHeight="1">
      <c r="A22" s="147" t="s">
        <v>149</v>
      </c>
      <c r="B22" s="140"/>
      <c r="F22" s="125">
        <v>-508273466</v>
      </c>
      <c r="G22" s="141"/>
      <c r="H22" s="142">
        <v>-448688836</v>
      </c>
      <c r="I22" s="143"/>
      <c r="J22" s="114">
        <v>-11866253</v>
      </c>
      <c r="K22" s="143"/>
      <c r="L22" s="142">
        <v>-3998586</v>
      </c>
    </row>
    <row r="23" spans="1:12" ht="21" customHeight="1">
      <c r="A23" s="147" t="s">
        <v>81</v>
      </c>
      <c r="B23" s="140"/>
      <c r="F23" s="125">
        <v>4946230</v>
      </c>
      <c r="G23" s="141"/>
      <c r="H23" s="142">
        <v>-24909948</v>
      </c>
      <c r="I23" s="143"/>
      <c r="J23" s="114">
        <v>21120505</v>
      </c>
      <c r="K23" s="143"/>
      <c r="L23" s="142">
        <v>-4820127</v>
      </c>
    </row>
    <row r="24" spans="1:12" ht="21" customHeight="1">
      <c r="A24" s="147" t="s">
        <v>150</v>
      </c>
      <c r="B24" s="140"/>
      <c r="D24" s="148"/>
      <c r="F24" s="125">
        <v>5439768750</v>
      </c>
      <c r="G24" s="141"/>
      <c r="H24" s="142">
        <v>4343652170</v>
      </c>
      <c r="I24" s="143"/>
      <c r="J24" s="114">
        <v>5395035591</v>
      </c>
      <c r="K24" s="143"/>
      <c r="L24" s="142">
        <v>4112134600</v>
      </c>
    </row>
    <row r="25" spans="1:12" ht="21" customHeight="1">
      <c r="A25" s="147" t="s">
        <v>151</v>
      </c>
      <c r="B25" s="140"/>
      <c r="D25" s="148"/>
      <c r="F25" s="125">
        <v>-5323455089</v>
      </c>
      <c r="G25" s="141"/>
      <c r="H25" s="142">
        <v>-4444569148</v>
      </c>
      <c r="I25" s="143"/>
      <c r="J25" s="114">
        <v>-5238117212</v>
      </c>
      <c r="K25" s="143"/>
      <c r="L25" s="142">
        <v>-4279759604</v>
      </c>
    </row>
    <row r="26" spans="1:12" ht="21" customHeight="1">
      <c r="A26" s="147" t="s">
        <v>152</v>
      </c>
      <c r="B26" s="140"/>
      <c r="D26" s="148"/>
      <c r="F26" s="133">
        <v>3940792</v>
      </c>
      <c r="G26" s="141"/>
      <c r="H26" s="75">
        <v>2511651</v>
      </c>
      <c r="I26" s="149"/>
      <c r="J26" s="76">
        <v>3940792</v>
      </c>
      <c r="K26" s="149"/>
      <c r="L26" s="75">
        <v>2511651</v>
      </c>
    </row>
    <row r="27" spans="1:12" ht="6" customHeight="1">
      <c r="A27" s="128"/>
      <c r="D27" s="136"/>
      <c r="E27" s="123"/>
      <c r="F27" s="150"/>
      <c r="G27" s="151"/>
      <c r="H27" s="150"/>
      <c r="I27" s="152"/>
      <c r="J27" s="150"/>
      <c r="K27" s="151"/>
      <c r="L27" s="150"/>
    </row>
    <row r="28" spans="1:12" ht="21" customHeight="1">
      <c r="A28" s="123" t="s">
        <v>153</v>
      </c>
      <c r="C28" s="128"/>
      <c r="D28" s="136"/>
      <c r="E28" s="123"/>
      <c r="F28" s="153">
        <f>SUM(F10:F26)</f>
        <v>159831636</v>
      </c>
      <c r="G28" s="151"/>
      <c r="H28" s="153">
        <f>SUM(H10:H26)</f>
        <v>67132434</v>
      </c>
      <c r="I28" s="152"/>
      <c r="J28" s="153">
        <f>SUM(J10:J26)</f>
        <v>111832147</v>
      </c>
      <c r="K28" s="151"/>
      <c r="L28" s="153">
        <f>SUM(L10:L26)</f>
        <v>-24244031</v>
      </c>
    </row>
    <row r="29" spans="1:12" ht="15.95" customHeight="1">
      <c r="D29" s="154"/>
      <c r="E29" s="123"/>
      <c r="F29" s="129"/>
      <c r="G29" s="123"/>
      <c r="H29" s="129"/>
      <c r="I29" s="136"/>
      <c r="J29" s="129"/>
      <c r="K29" s="123"/>
      <c r="L29" s="129"/>
    </row>
    <row r="30" spans="1:12" ht="21" customHeight="1">
      <c r="A30" s="123" t="s">
        <v>154</v>
      </c>
      <c r="D30" s="136"/>
      <c r="E30" s="123"/>
      <c r="G30" s="123"/>
      <c r="I30" s="136"/>
      <c r="K30" s="123"/>
    </row>
    <row r="31" spans="1:12" ht="21" customHeight="1">
      <c r="A31" s="155" t="s">
        <v>155</v>
      </c>
      <c r="D31" s="48" t="s">
        <v>190</v>
      </c>
      <c r="E31" s="123"/>
      <c r="F31" s="125">
        <v>-87475</v>
      </c>
      <c r="G31" s="123"/>
      <c r="H31" s="125">
        <v>0</v>
      </c>
      <c r="I31" s="136"/>
      <c r="J31" s="125">
        <v>0</v>
      </c>
      <c r="K31" s="123"/>
      <c r="L31" s="125">
        <v>0</v>
      </c>
    </row>
    <row r="32" spans="1:12" ht="21" customHeight="1">
      <c r="A32" s="155" t="s">
        <v>156</v>
      </c>
      <c r="B32" s="128"/>
      <c r="E32" s="123"/>
      <c r="F32" s="125">
        <v>416753</v>
      </c>
      <c r="G32" s="151"/>
      <c r="H32" s="146">
        <v>109247906</v>
      </c>
      <c r="I32" s="143"/>
      <c r="J32" s="107">
        <v>0</v>
      </c>
      <c r="K32" s="143"/>
      <c r="L32" s="146">
        <v>109384032</v>
      </c>
    </row>
    <row r="33" spans="1:18" ht="21" customHeight="1">
      <c r="A33" s="155" t="s">
        <v>157</v>
      </c>
      <c r="B33" s="128"/>
      <c r="D33" s="148"/>
      <c r="E33" s="123"/>
      <c r="F33" s="133">
        <v>-41566406</v>
      </c>
      <c r="G33" s="151"/>
      <c r="H33" s="16">
        <v>-118471432</v>
      </c>
      <c r="I33" s="143"/>
      <c r="J33" s="17">
        <v>-9824790</v>
      </c>
      <c r="K33" s="143"/>
      <c r="L33" s="16">
        <v>-38923229</v>
      </c>
    </row>
    <row r="34" spans="1:18" ht="6" customHeight="1">
      <c r="E34" s="123"/>
      <c r="F34" s="150"/>
      <c r="G34" s="151"/>
      <c r="H34" s="150"/>
      <c r="I34" s="152"/>
      <c r="J34" s="150"/>
      <c r="K34" s="151"/>
      <c r="L34" s="150"/>
    </row>
    <row r="35" spans="1:18" ht="21" customHeight="1">
      <c r="A35" s="123" t="s">
        <v>173</v>
      </c>
      <c r="C35" s="128"/>
      <c r="E35" s="123"/>
      <c r="F35" s="153">
        <f>SUM(F31:F33)</f>
        <v>-41237128</v>
      </c>
      <c r="G35" s="151"/>
      <c r="H35" s="153">
        <f>SUM(H31:H33)</f>
        <v>-9223526</v>
      </c>
      <c r="I35" s="152"/>
      <c r="J35" s="153">
        <f>SUM(J31:J33)</f>
        <v>-9824790</v>
      </c>
      <c r="K35" s="151"/>
      <c r="L35" s="153">
        <f>SUM(L31:L33)</f>
        <v>70460803</v>
      </c>
    </row>
    <row r="36" spans="1:18" ht="15.95" customHeight="1">
      <c r="E36" s="123"/>
      <c r="G36" s="151"/>
      <c r="I36" s="152"/>
      <c r="K36" s="151"/>
    </row>
    <row r="37" spans="1:18" ht="21" customHeight="1">
      <c r="A37" s="123" t="s">
        <v>158</v>
      </c>
      <c r="E37" s="123"/>
      <c r="F37" s="128"/>
      <c r="G37" s="151"/>
      <c r="H37" s="128"/>
      <c r="I37" s="152"/>
      <c r="J37" s="128"/>
      <c r="K37" s="151"/>
      <c r="L37" s="128"/>
    </row>
    <row r="38" spans="1:18" ht="21" customHeight="1">
      <c r="A38" s="65" t="s">
        <v>159</v>
      </c>
      <c r="E38" s="123"/>
      <c r="F38" s="114">
        <v>-8284674</v>
      </c>
      <c r="G38" s="156"/>
      <c r="H38" s="114">
        <v>-6489462</v>
      </c>
      <c r="I38" s="157"/>
      <c r="J38" s="114">
        <v>-3193252</v>
      </c>
      <c r="K38" s="157"/>
      <c r="L38" s="114">
        <v>-3205718</v>
      </c>
    </row>
    <row r="39" spans="1:18" ht="21" customHeight="1">
      <c r="A39" s="65" t="s">
        <v>165</v>
      </c>
      <c r="E39" s="123"/>
      <c r="F39" s="118">
        <v>-12757502</v>
      </c>
      <c r="G39" s="156"/>
      <c r="H39" s="118">
        <v>-13072502</v>
      </c>
      <c r="I39" s="157"/>
      <c r="J39" s="118">
        <v>0</v>
      </c>
      <c r="K39" s="157"/>
      <c r="L39" s="118">
        <v>0</v>
      </c>
    </row>
    <row r="40" spans="1:18" ht="6" customHeight="1">
      <c r="E40" s="123"/>
      <c r="F40" s="114"/>
      <c r="G40" s="156"/>
      <c r="H40" s="114"/>
      <c r="I40" s="157"/>
      <c r="J40" s="114"/>
      <c r="K40" s="157"/>
      <c r="L40" s="114"/>
    </row>
    <row r="41" spans="1:18" ht="21" customHeight="1">
      <c r="A41" s="123" t="s">
        <v>191</v>
      </c>
      <c r="C41" s="128"/>
      <c r="E41" s="123"/>
      <c r="F41" s="153">
        <f>SUM(F38:F40)</f>
        <v>-21042176</v>
      </c>
      <c r="G41" s="156"/>
      <c r="H41" s="153">
        <f>SUM(H38:H40)</f>
        <v>-19561964</v>
      </c>
      <c r="I41" s="156"/>
      <c r="J41" s="153">
        <f>SUM(J38:J40)</f>
        <v>-3193252</v>
      </c>
      <c r="K41" s="151"/>
      <c r="L41" s="153">
        <f>SUM(L38:L40)</f>
        <v>-3205718</v>
      </c>
    </row>
    <row r="42" spans="1:18" ht="15.95" customHeight="1">
      <c r="A42" s="123"/>
      <c r="C42" s="128"/>
      <c r="E42" s="123"/>
      <c r="F42" s="158"/>
      <c r="G42" s="151"/>
      <c r="H42" s="158"/>
      <c r="I42" s="152"/>
      <c r="J42" s="158"/>
      <c r="K42" s="151"/>
      <c r="L42" s="158"/>
    </row>
    <row r="43" spans="1:18" ht="21" customHeight="1">
      <c r="A43" s="123" t="s">
        <v>192</v>
      </c>
      <c r="E43" s="123"/>
      <c r="F43" s="125">
        <f>F28+F35+F41</f>
        <v>97552332</v>
      </c>
      <c r="G43" s="159"/>
      <c r="H43" s="125">
        <f>H28+H35+H41</f>
        <v>38346944</v>
      </c>
      <c r="I43" s="159"/>
      <c r="J43" s="125">
        <f>J28+J35+J41</f>
        <v>98814105</v>
      </c>
      <c r="K43" s="160"/>
      <c r="L43" s="125">
        <f>L28+L35+L41</f>
        <v>43011054</v>
      </c>
    </row>
    <row r="44" spans="1:18" ht="21" customHeight="1">
      <c r="A44" s="65" t="s">
        <v>160</v>
      </c>
      <c r="D44" s="124">
        <v>11</v>
      </c>
      <c r="E44" s="123"/>
      <c r="F44" s="125">
        <v>362594077</v>
      </c>
      <c r="G44" s="159"/>
      <c r="H44" s="146">
        <v>324256369</v>
      </c>
      <c r="I44" s="143"/>
      <c r="J44" s="107">
        <v>246101097</v>
      </c>
      <c r="K44" s="143"/>
      <c r="L44" s="146">
        <v>203125835</v>
      </c>
      <c r="N44" s="161"/>
      <c r="O44" s="161"/>
      <c r="P44" s="161"/>
      <c r="Q44" s="161"/>
      <c r="R44" s="161"/>
    </row>
    <row r="45" spans="1:18" ht="21" customHeight="1">
      <c r="A45" s="65" t="s">
        <v>161</v>
      </c>
      <c r="D45" s="124">
        <v>28</v>
      </c>
      <c r="E45" s="123"/>
      <c r="F45" s="133">
        <v>4974</v>
      </c>
      <c r="G45" s="151"/>
      <c r="H45" s="162">
        <v>-9236</v>
      </c>
      <c r="I45" s="143"/>
      <c r="J45" s="108">
        <v>-3195</v>
      </c>
      <c r="K45" s="143"/>
      <c r="L45" s="162">
        <v>-35792</v>
      </c>
      <c r="N45" s="161"/>
      <c r="O45" s="161"/>
      <c r="P45" s="161"/>
      <c r="Q45" s="161"/>
      <c r="R45" s="161"/>
    </row>
    <row r="46" spans="1:18" ht="6" customHeight="1">
      <c r="E46" s="123"/>
      <c r="G46" s="151"/>
      <c r="H46" s="107"/>
      <c r="I46" s="143"/>
      <c r="J46" s="107"/>
      <c r="K46" s="143"/>
      <c r="L46" s="107"/>
      <c r="N46" s="161"/>
      <c r="O46" s="161"/>
      <c r="P46" s="161"/>
      <c r="Q46" s="161"/>
      <c r="R46" s="161"/>
    </row>
    <row r="47" spans="1:18" ht="21" customHeight="1" thickBot="1">
      <c r="A47" s="123" t="s">
        <v>162</v>
      </c>
      <c r="D47" s="124">
        <v>11</v>
      </c>
      <c r="E47" s="123"/>
      <c r="F47" s="163">
        <f>SUM(F43:F45)</f>
        <v>460151383</v>
      </c>
      <c r="G47" s="151"/>
      <c r="H47" s="163">
        <f>SUM(H43:H45)</f>
        <v>362594077</v>
      </c>
      <c r="I47" s="152"/>
      <c r="J47" s="163">
        <f>SUM(J43:J45)</f>
        <v>344912007</v>
      </c>
      <c r="K47" s="151"/>
      <c r="L47" s="163">
        <f>SUM(L43:L45)</f>
        <v>246101097</v>
      </c>
      <c r="N47" s="161"/>
      <c r="O47" s="161"/>
      <c r="P47" s="161"/>
      <c r="Q47" s="161"/>
      <c r="R47" s="161"/>
    </row>
    <row r="48" spans="1:18" ht="15.95" customHeight="1" thickTop="1">
      <c r="B48" s="128"/>
      <c r="C48" s="140"/>
      <c r="D48" s="136"/>
      <c r="E48" s="123"/>
      <c r="G48" s="159"/>
      <c r="I48" s="159"/>
      <c r="K48" s="160"/>
    </row>
    <row r="49" spans="1:12" ht="21" customHeight="1">
      <c r="A49" s="164" t="s">
        <v>163</v>
      </c>
      <c r="B49" s="128"/>
      <c r="C49" s="140"/>
      <c r="D49" s="136"/>
      <c r="E49" s="123"/>
      <c r="G49" s="159"/>
      <c r="I49" s="159"/>
      <c r="K49" s="160"/>
    </row>
    <row r="50" spans="1:12" ht="21" customHeight="1">
      <c r="A50" s="74" t="s">
        <v>164</v>
      </c>
      <c r="B50" s="128"/>
      <c r="C50" s="140"/>
      <c r="D50" s="136"/>
      <c r="E50" s="123"/>
      <c r="F50" s="125">
        <v>3401954</v>
      </c>
      <c r="G50" s="159"/>
      <c r="H50" s="125">
        <v>12135398</v>
      </c>
      <c r="I50" s="159"/>
      <c r="J50" s="125">
        <v>175467</v>
      </c>
      <c r="K50" s="160"/>
      <c r="L50" s="125">
        <v>614900</v>
      </c>
    </row>
    <row r="51" spans="1:12" ht="24" customHeight="1">
      <c r="A51" s="74"/>
      <c r="B51" s="128"/>
      <c r="C51" s="140"/>
      <c r="D51" s="136"/>
      <c r="E51" s="123"/>
      <c r="G51" s="159"/>
      <c r="I51" s="159"/>
      <c r="K51" s="160"/>
    </row>
    <row r="52" spans="1:12" ht="21.75" customHeight="1">
      <c r="A52" s="177" t="s">
        <v>37</v>
      </c>
      <c r="B52" s="177"/>
      <c r="C52" s="177"/>
      <c r="D52" s="177"/>
      <c r="E52" s="177"/>
      <c r="F52" s="177"/>
      <c r="G52" s="177"/>
      <c r="H52" s="177"/>
      <c r="I52" s="177"/>
      <c r="J52" s="177"/>
      <c r="K52" s="177"/>
      <c r="L52" s="177"/>
    </row>
  </sheetData>
  <mergeCells count="3">
    <mergeCell ref="F5:H5"/>
    <mergeCell ref="J5:L5"/>
    <mergeCell ref="A52:L52"/>
  </mergeCells>
  <pageMargins left="0.8" right="0.5" top="0.5" bottom="0.6" header="0.49" footer="0.4"/>
  <pageSetup paperSize="9" scale="80" firstPageNumber="12" fitToHeight="0" orientation="portrait" useFirstPageNumber="1" horizontalDpi="1200" verticalDpi="1200" r:id="rId1"/>
  <headerFooter>
    <oddFooter>&amp;R&amp;"Browallia New,Regular"&amp;13&amp;P</oddFooter>
    <evenFooter>&amp;R&amp;"Browallia New,Regular"&amp;13 3</evenFooter>
    <firstFooter>&amp;R&amp;"Browallia New,Regular"&amp;13 2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d8e50c4-4c88-4277-a1b4-404f50d29bd7" xsi:nil="true"/>
    <lcf76f155ced4ddcb4097134ff3c332f xmlns="15bbdb56-8545-44f0-82a6-c2b54ebb94d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6163B771955A479D08338828D67CCB" ma:contentTypeVersion="10" ma:contentTypeDescription="Create a new document." ma:contentTypeScope="" ma:versionID="a7c274fa8ca6dd86f66e4220ceb2e55f">
  <xsd:schema xmlns:xsd="http://www.w3.org/2001/XMLSchema" xmlns:xs="http://www.w3.org/2001/XMLSchema" xmlns:p="http://schemas.microsoft.com/office/2006/metadata/properties" xmlns:ns2="15bbdb56-8545-44f0-82a6-c2b54ebb94de" xmlns:ns3="8d8e50c4-4c88-4277-a1b4-404f50d29bd7" targetNamespace="http://schemas.microsoft.com/office/2006/metadata/properties" ma:root="true" ma:fieldsID="86fd2b08d6d1dfcc68d0f58f7bbd9777" ns2:_="" ns3:_="">
    <xsd:import namespace="15bbdb56-8545-44f0-82a6-c2b54ebb94de"/>
    <xsd:import namespace="8d8e50c4-4c88-4277-a1b4-404f50d29b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bbdb56-8545-44f0-82a6-c2b54ebb94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8e50c4-4c88-4277-a1b4-404f50d29bd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d73ba3e-4ad5-4920-904e-ad2b52f9e89a}" ma:internalName="TaxCatchAll" ma:showField="CatchAllData" ma:web="8d8e50c4-4c88-4277-a1b4-404f50d29b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8222D77-3D4D-4187-B524-523E46916073}">
  <ds:schemaRefs>
    <ds:schemaRef ds:uri="http://purl.org/dc/terms/"/>
    <ds:schemaRef ds:uri="http://purl.org/dc/elements/1.1/"/>
    <ds:schemaRef ds:uri="8d8e50c4-4c88-4277-a1b4-404f50d29bd7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15bbdb56-8545-44f0-82a6-c2b54ebb94de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AE03D4C-67E8-44B0-B67E-5016453188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bbdb56-8545-44f0-82a6-c2b54ebb94de"/>
    <ds:schemaRef ds:uri="8d8e50c4-4c88-4277-a1b4-404f50d29b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A17E150-4699-48CE-A629-98FC32960B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6-7</vt:lpstr>
      <vt:lpstr>PL 8-9</vt:lpstr>
      <vt:lpstr>E10 (Conso)</vt:lpstr>
      <vt:lpstr>E11 (Sep)</vt:lpstr>
      <vt:lpstr>CF 12</vt:lpstr>
      <vt:lpstr>'BS 6-7'!Print_Area</vt:lpstr>
      <vt:lpstr>'CF 12'!Print_Area</vt:lpstr>
      <vt:lpstr>'E10 (Conso)'!Print_Area</vt:lpstr>
      <vt:lpstr>'E11 (Sep)'!Print_Area</vt:lpstr>
      <vt:lpstr>'PL 8-9'!Print_Area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Yaowalak Chittasopee (TH)</cp:lastModifiedBy>
  <cp:revision/>
  <cp:lastPrinted>2026-02-24T07:18:36Z</cp:lastPrinted>
  <dcterms:created xsi:type="dcterms:W3CDTF">2001-07-23T02:00:01Z</dcterms:created>
  <dcterms:modified xsi:type="dcterms:W3CDTF">2026-02-24T07:18:38Z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0x010100526163B771955A479D08338828D67CCB</vt:lpwstr>
  </property>
  <property fmtid="{D5CDD505-2E9C-101B-9397-08002B2CF9AE}" pid="3" name="MediaServiceImageTags">
    <vt:lpwstr/>
  </property>
</Properties>
</file>