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rkonfood-my.sharepoint.com/personal/nathamon_op_sorkon_co_th/Documents/Desktop/10.FS/2025 - Q4/1. ELCID/"/>
    </mc:Choice>
  </mc:AlternateContent>
  <xr:revisionPtr revIDLastSave="1" documentId="13_ncr:1_{46C70B96-BE44-45B2-AFF1-549E1851D9EA}" xr6:coauthVersionLast="47" xr6:coauthVersionMax="47" xr10:uidLastSave="{9A68A491-549E-424D-9EB5-2000C6EFF43C}"/>
  <bookViews>
    <workbookView xWindow="-110" yWindow="-110" windowWidth="19420" windowHeight="10300" tabRatio="845" xr2:uid="{00000000-000D-0000-FFFF-FFFF00000000}"/>
  </bookViews>
  <sheets>
    <sheet name="BS" sheetId="6" r:id="rId1"/>
    <sheet name="PL" sheetId="1" r:id="rId2"/>
    <sheet name="The Company Only" sheetId="5" r:id="rId3"/>
    <sheet name="Consolidated" sheetId="4" r:id="rId4"/>
    <sheet name="CF" sheetId="9" r:id="rId5"/>
  </sheets>
  <definedNames>
    <definedName name="_xlnm.Print_Area" localSheetId="0">BS!$A$1:$J$100</definedName>
    <definedName name="_xlnm.Print_Area" localSheetId="4">CF!$A$1:$J$132</definedName>
    <definedName name="_xlnm.Print_Area" localSheetId="3">Consolidated!$A$1:$AD$37</definedName>
    <definedName name="_xlnm.Print_Area" localSheetId="1">PL!$A$1:$J$72</definedName>
    <definedName name="_xlnm.Print_Area" localSheetId="2">'The Company Only'!$A$1:$Q$29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5" l="1"/>
  <c r="C28" i="5"/>
  <c r="J90" i="6" l="1"/>
  <c r="H90" i="6"/>
  <c r="F90" i="6"/>
  <c r="D90" i="6"/>
  <c r="Q23" i="5" l="1"/>
  <c r="Q24" i="5"/>
  <c r="K22" i="5"/>
  <c r="K15" i="5"/>
  <c r="K17" i="5" s="1"/>
  <c r="K19" i="5" s="1"/>
  <c r="K26" i="5" s="1"/>
  <c r="G22" i="5"/>
  <c r="G15" i="5"/>
  <c r="G17" i="5" s="1"/>
  <c r="G19" i="5" s="1"/>
  <c r="G26" i="5" s="1"/>
  <c r="L28" i="4"/>
  <c r="L34" i="4" s="1"/>
  <c r="L16" i="4"/>
  <c r="L23" i="4" s="1"/>
  <c r="G28" i="4" l="1"/>
  <c r="G16" i="4"/>
  <c r="G23" i="4" s="1"/>
  <c r="G35" i="4" s="1"/>
  <c r="G25" i="4" l="1"/>
  <c r="G34" i="4" s="1"/>
  <c r="G36" i="4" s="1"/>
  <c r="X20" i="4" l="1"/>
  <c r="Z20" i="4" s="1"/>
  <c r="AD20" i="4" s="1"/>
  <c r="X13" i="4"/>
  <c r="Z13" i="4" s="1"/>
  <c r="AD13" i="4" s="1"/>
  <c r="J81" i="9"/>
  <c r="H81" i="9"/>
  <c r="F81" i="9"/>
  <c r="D81" i="9"/>
  <c r="X33" i="4" l="1"/>
  <c r="Z33" i="4" s="1"/>
  <c r="AD33" i="4" s="1"/>
  <c r="J15" i="1"/>
  <c r="H15" i="1"/>
  <c r="F15" i="1"/>
  <c r="D15" i="1"/>
  <c r="J106" i="9"/>
  <c r="H106" i="9"/>
  <c r="F106" i="9"/>
  <c r="D106" i="9"/>
  <c r="D21" i="1"/>
  <c r="J21" i="1"/>
  <c r="H21" i="1"/>
  <c r="F21" i="1"/>
  <c r="H36" i="6"/>
  <c r="D22" i="1" l="1"/>
  <c r="D28" i="1" s="1"/>
  <c r="D30" i="1" s="1"/>
  <c r="J62" i="1"/>
  <c r="H62" i="1"/>
  <c r="F62" i="1"/>
  <c r="D62" i="1"/>
  <c r="D64" i="1" l="1"/>
  <c r="F22" i="1"/>
  <c r="F28" i="1" s="1"/>
  <c r="F92" i="6"/>
  <c r="H92" i="6"/>
  <c r="J92" i="6"/>
  <c r="F57" i="6"/>
  <c r="H57" i="6"/>
  <c r="J57" i="6"/>
  <c r="F64" i="6"/>
  <c r="H64" i="6"/>
  <c r="J64" i="6"/>
  <c r="F20" i="6"/>
  <c r="H20" i="6"/>
  <c r="J20" i="6"/>
  <c r="F36" i="6"/>
  <c r="J36" i="6"/>
  <c r="F30" i="1" l="1"/>
  <c r="F8" i="9"/>
  <c r="F39" i="9" s="1"/>
  <c r="F60" i="9" s="1"/>
  <c r="F63" i="9" s="1"/>
  <c r="F107" i="9" s="1"/>
  <c r="F110" i="9" s="1"/>
  <c r="F111" i="9" s="1"/>
  <c r="F65" i="6"/>
  <c r="F93" i="6" s="1"/>
  <c r="J37" i="6"/>
  <c r="F37" i="6"/>
  <c r="J65" i="6"/>
  <c r="J93" i="6" s="1"/>
  <c r="J22" i="1"/>
  <c r="J28" i="1" s="1"/>
  <c r="H22" i="1"/>
  <c r="H28" i="1" s="1"/>
  <c r="H65" i="6"/>
  <c r="H93" i="6" s="1"/>
  <c r="H37" i="6"/>
  <c r="H30" i="1" l="1"/>
  <c r="H8" i="9"/>
  <c r="H39" i="9" s="1"/>
  <c r="H60" i="9" s="1"/>
  <c r="H63" i="9" s="1"/>
  <c r="H107" i="9" s="1"/>
  <c r="H110" i="9" s="1"/>
  <c r="H111" i="9" s="1"/>
  <c r="J30" i="1"/>
  <c r="J8" i="9"/>
  <c r="J39" i="9" s="1"/>
  <c r="J60" i="9" s="1"/>
  <c r="J63" i="9" s="1"/>
  <c r="J107" i="9" s="1"/>
  <c r="J110" i="9" s="1"/>
  <c r="J111" i="9" s="1"/>
  <c r="X17" i="4"/>
  <c r="Z17" i="4" s="1"/>
  <c r="AD17" i="4" s="1"/>
  <c r="X31" i="4"/>
  <c r="Z31" i="4" s="1"/>
  <c r="AD31" i="4" s="1"/>
  <c r="AB14" i="4" l="1"/>
  <c r="X15" i="4" l="1"/>
  <c r="AB26" i="4" l="1"/>
  <c r="D92" i="6" l="1"/>
  <c r="D64" i="6"/>
  <c r="D36" i="6"/>
  <c r="D57" i="6" l="1"/>
  <c r="D20" i="6"/>
  <c r="F35" i="1" l="1"/>
  <c r="J33" i="1"/>
  <c r="M13" i="5" s="1"/>
  <c r="M15" i="5" s="1"/>
  <c r="D65" i="6"/>
  <c r="D93" i="6" s="1"/>
  <c r="D37" i="6"/>
  <c r="D33" i="1" l="1"/>
  <c r="D8" i="9"/>
  <c r="D39" i="9" s="1"/>
  <c r="D60" i="9" s="1"/>
  <c r="D63" i="9" s="1"/>
  <c r="D107" i="9" s="1"/>
  <c r="D110" i="9" s="1"/>
  <c r="D111" i="9" s="1"/>
  <c r="H33" i="1"/>
  <c r="F94" i="6"/>
  <c r="H94" i="6"/>
  <c r="F33" i="1"/>
  <c r="J94" i="6"/>
  <c r="D94" i="6"/>
  <c r="V28" i="4"/>
  <c r="V16" i="4"/>
  <c r="V23" i="4" s="1"/>
  <c r="V25" i="4" s="1"/>
  <c r="D69" i="1" l="1"/>
  <c r="D35" i="1"/>
  <c r="N26" i="4"/>
  <c r="V34" i="4"/>
  <c r="D67" i="1" l="1"/>
  <c r="K16" i="4" l="1"/>
  <c r="K23" i="4" s="1"/>
  <c r="K25" i="4" s="1"/>
  <c r="K35" i="4" s="1"/>
  <c r="I16" i="4"/>
  <c r="E16" i="4"/>
  <c r="E23" i="4" s="1"/>
  <c r="C16" i="4"/>
  <c r="T16" i="4"/>
  <c r="T23" i="4" s="1"/>
  <c r="T25" i="4" s="1"/>
  <c r="R16" i="4"/>
  <c r="R23" i="4" s="1"/>
  <c r="R25" i="4" s="1"/>
  <c r="X22" i="4"/>
  <c r="Z22" i="4" s="1"/>
  <c r="AD22" i="4" s="1"/>
  <c r="E25" i="4" l="1"/>
  <c r="E35" i="4"/>
  <c r="C23" i="4"/>
  <c r="I23" i="4"/>
  <c r="I25" i="4" l="1"/>
  <c r="I35" i="4"/>
  <c r="C25" i="4"/>
  <c r="C15" i="5"/>
  <c r="C17" i="5" s="1"/>
  <c r="C36" i="4" l="1"/>
  <c r="C35" i="4"/>
  <c r="J50" i="1"/>
  <c r="J64" i="1"/>
  <c r="J67" i="1" s="1"/>
  <c r="F50" i="1"/>
  <c r="F64" i="1" s="1"/>
  <c r="X14" i="4"/>
  <c r="F67" i="1" l="1"/>
  <c r="F69" i="1"/>
  <c r="C22" i="5"/>
  <c r="Q21" i="5" l="1"/>
  <c r="O22" i="5"/>
  <c r="I22" i="5"/>
  <c r="E22" i="5"/>
  <c r="Q12" i="5"/>
  <c r="E15" i="5"/>
  <c r="E17" i="5" s="1"/>
  <c r="I15" i="5"/>
  <c r="I17" i="5" s="1"/>
  <c r="O15" i="5"/>
  <c r="O17" i="5" s="1"/>
  <c r="T28" i="4"/>
  <c r="R28" i="4"/>
  <c r="K28" i="4"/>
  <c r="I28" i="4"/>
  <c r="E28" i="4"/>
  <c r="C28" i="4"/>
  <c r="C34" i="4" s="1"/>
  <c r="X26" i="4"/>
  <c r="P16" i="4"/>
  <c r="P23" i="4" s="1"/>
  <c r="P25" i="4" s="1"/>
  <c r="X25" i="4" s="1"/>
  <c r="X35" i="4" s="1"/>
  <c r="AB16" i="4"/>
  <c r="AB23" i="4" s="1"/>
  <c r="AB25" i="4" s="1"/>
  <c r="AB35" i="4" s="1"/>
  <c r="P28" i="4" l="1"/>
  <c r="X27" i="4"/>
  <c r="X16" i="4"/>
  <c r="X23" i="4" s="1"/>
  <c r="AB28" i="4"/>
  <c r="Z15" i="4" l="1"/>
  <c r="AD15" i="4" s="1"/>
  <c r="Z27" i="4"/>
  <c r="AD27" i="4" s="1"/>
  <c r="X28" i="4"/>
  <c r="Q14" i="5" l="1"/>
  <c r="M17" i="5" l="1"/>
  <c r="Q13" i="5" l="1"/>
  <c r="Q15" i="5" s="1"/>
  <c r="N14" i="4"/>
  <c r="N16" i="4" l="1"/>
  <c r="N23" i="4" s="1"/>
  <c r="N35" i="4" s="1"/>
  <c r="Z14" i="4"/>
  <c r="Z16" i="4" s="1"/>
  <c r="Z23" i="4" s="1"/>
  <c r="N25" i="4" l="1"/>
  <c r="Z25" i="4" s="1"/>
  <c r="AD25" i="4" s="1"/>
  <c r="AD35" i="4" s="1"/>
  <c r="AD14" i="4"/>
  <c r="AD16" i="4" s="1"/>
  <c r="AD23" i="4" s="1"/>
  <c r="R34" i="4"/>
  <c r="T34" i="4"/>
  <c r="K34" i="4"/>
  <c r="K36" i="4" s="1"/>
  <c r="I34" i="4"/>
  <c r="I36" i="4" s="1"/>
  <c r="P34" i="4"/>
  <c r="E34" i="4"/>
  <c r="E36" i="4" s="1"/>
  <c r="Z35" i="4" l="1"/>
  <c r="AB34" i="4"/>
  <c r="AB36" i="4" s="1"/>
  <c r="I19" i="5" l="1"/>
  <c r="E19" i="5"/>
  <c r="C19" i="5"/>
  <c r="O19" i="5"/>
  <c r="Q16" i="5"/>
  <c r="Q17" i="5" s="1"/>
  <c r="C26" i="5" l="1"/>
  <c r="O26" i="5"/>
  <c r="O28" i="5" s="1"/>
  <c r="O27" i="5"/>
  <c r="E26" i="5"/>
  <c r="E28" i="5" s="1"/>
  <c r="E27" i="5"/>
  <c r="I26" i="5"/>
  <c r="I28" i="5" s="1"/>
  <c r="I27" i="5"/>
  <c r="X34" i="4"/>
  <c r="X36" i="4" s="1"/>
  <c r="Q25" i="5" l="1"/>
  <c r="D50" i="1" l="1"/>
  <c r="M20" i="5" l="1"/>
  <c r="H50" i="1"/>
  <c r="H64" i="1"/>
  <c r="H67" i="1" s="1"/>
  <c r="M19" i="5"/>
  <c r="M27" i="5" s="1"/>
  <c r="N28" i="4"/>
  <c r="M22" i="5" l="1"/>
  <c r="M26" i="5" s="1"/>
  <c r="M28" i="5" s="1"/>
  <c r="Q20" i="5"/>
  <c r="Q22" i="5" s="1"/>
  <c r="Q19" i="5"/>
  <c r="Q27" i="5" s="1"/>
  <c r="Z26" i="4"/>
  <c r="AD26" i="4" s="1"/>
  <c r="N34" i="4"/>
  <c r="N36" i="4" s="1"/>
  <c r="Q26" i="5" l="1"/>
  <c r="Q28" i="5" s="1"/>
  <c r="Z28" i="4"/>
  <c r="AD28" i="4" l="1"/>
  <c r="Z34" i="4"/>
  <c r="Z36" i="4" s="1"/>
  <c r="AD34" i="4" l="1"/>
  <c r="AD36" i="4" s="1"/>
</calcChain>
</file>

<file path=xl/sharedStrings.xml><?xml version="1.0" encoding="utf-8"?>
<sst xmlns="http://schemas.openxmlformats.org/spreadsheetml/2006/main" count="404" uniqueCount="288">
  <si>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</si>
  <si>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</si>
  <si>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</si>
  <si>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</si>
  <si>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</si>
  <si>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</si>
  <si>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</si>
  <si>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</si>
  <si>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</si>
  <si>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</si>
  <si>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</si>
  <si>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</si>
  <si>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</si>
  <si>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</si>
  <si>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</si>
  <si>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</si>
  <si>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</si>
  <si>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</si>
  <si>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</si>
  <si>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</si>
  <si>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</si>
  <si>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</si>
  <si>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</si>
  <si>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</si>
  <si>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</si>
  <si>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</si>
  <si>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</si>
  <si>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</si>
  <si>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</si>
  <si>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</si>
  <si>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</si>
  <si>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</si>
  <si>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</si>
  <si>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</si>
  <si>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</si>
  <si>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</si>
  <si>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</si>
  <si>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</si>
  <si>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</si>
  <si>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</si>
  <si>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</si>
  <si>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</si>
  <si>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</si>
  <si>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</si>
  <si>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</si>
  <si>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</si>
  <si>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</si>
  <si>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</si>
  <si>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</si>
  <si>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</si>
  <si>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</si>
  <si>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</si>
  <si>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</si>
  <si>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</si>
  <si>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</si>
  <si>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Issued and</t>
  </si>
  <si>
    <t>share capital</t>
  </si>
  <si>
    <t>Unappropriated</t>
  </si>
  <si>
    <t>Total</t>
  </si>
  <si>
    <t>Inventories</t>
  </si>
  <si>
    <t xml:space="preserve">Investment properties </t>
  </si>
  <si>
    <t>Property, plant and equipment</t>
  </si>
  <si>
    <t xml:space="preserve">Intangible assets </t>
  </si>
  <si>
    <t>Long-term loans, net of current portion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</si>
  <si>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</si>
  <si>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</si>
  <si>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</si>
  <si>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</si>
  <si>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</si>
  <si>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</si>
  <si>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</si>
  <si>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>Other comprehensive income:</t>
  </si>
  <si>
    <t>Total comprehensive income attributable to:</t>
  </si>
  <si>
    <t>Other comprehensive income for the year</t>
  </si>
  <si>
    <t>Total comprehensive income for the year</t>
  </si>
  <si>
    <t xml:space="preserve">Profit from operating activities before  </t>
  </si>
  <si>
    <t xml:space="preserve">   Other non-current assets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</si>
  <si>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</si>
  <si>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</si>
  <si>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</si>
  <si>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</si>
  <si>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</si>
  <si>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</si>
  <si>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</si>
  <si>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</si>
  <si>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</si>
  <si>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</si>
  <si>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</si>
  <si>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</si>
  <si>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Other components </t>
  </si>
  <si>
    <t>Other comprehensive</t>
  </si>
  <si>
    <t xml:space="preserve"> income</t>
  </si>
  <si>
    <t>Surplus on</t>
  </si>
  <si>
    <t>revaluation</t>
  </si>
  <si>
    <t>Share premium on treasury stock</t>
  </si>
  <si>
    <t>Statement of comprehensive income</t>
  </si>
  <si>
    <t>Statement of changes in shareholders' equity</t>
  </si>
  <si>
    <t>Cash flow statement</t>
  </si>
  <si>
    <t>Cash flow statement (continued)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</si>
  <si>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</si>
  <si>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</si>
  <si>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</si>
  <si>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</si>
  <si>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Deferred tax liabilities</t>
  </si>
  <si>
    <t>Exchange differences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</si>
  <si>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</si>
  <si>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</si>
  <si>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</si>
  <si>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</si>
  <si>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</si>
  <si>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Other components of equity holders</t>
  </si>
  <si>
    <t>of equity holders</t>
  </si>
  <si>
    <t>Earnings per share</t>
  </si>
  <si>
    <t>Current biological assets</t>
  </si>
  <si>
    <t>Non-current biological assets</t>
  </si>
  <si>
    <t>Dividend income</t>
  </si>
  <si>
    <t>Statutory reserve</t>
  </si>
  <si>
    <t xml:space="preserve">   to profit or loss in subsequent periods:</t>
  </si>
  <si>
    <t xml:space="preserve">Other comprehensive income to be reclassified </t>
  </si>
  <si>
    <t xml:space="preserve">Exchange differences on translation of </t>
  </si>
  <si>
    <t xml:space="preserve">   short-term loans from financial institutions</t>
  </si>
  <si>
    <t>of assets</t>
  </si>
  <si>
    <t>revaluation of assets</t>
  </si>
  <si>
    <t xml:space="preserve">revaluation of </t>
  </si>
  <si>
    <t>subsidiary's assets</t>
  </si>
  <si>
    <t xml:space="preserve">   Depreciation</t>
  </si>
  <si>
    <t xml:space="preserve">   Amortisation of intangible assets</t>
  </si>
  <si>
    <t>Proceeds from sales of equipment</t>
  </si>
  <si>
    <t>proportion in</t>
  </si>
  <si>
    <t xml:space="preserve">   net cash provided by (paid from) operating activities:</t>
  </si>
  <si>
    <t>Selling and distribution expenses</t>
  </si>
  <si>
    <t xml:space="preserve">   Biological assets</t>
  </si>
  <si>
    <t>Net increase (decrease) in cash and cash equivalents</t>
  </si>
  <si>
    <t xml:space="preserve">   Depreciation of biological assets</t>
  </si>
  <si>
    <t>Acquisition of computer software</t>
  </si>
  <si>
    <t>Dividend paid</t>
  </si>
  <si>
    <t>Income statement</t>
  </si>
  <si>
    <t>Proceeds from sales of stud swine</t>
  </si>
  <si>
    <t xml:space="preserve">   Unrealised loss (gain) on exchange</t>
  </si>
  <si>
    <t>Net cash flows from (used in) financing activities</t>
  </si>
  <si>
    <t xml:space="preserve"> paid-up</t>
  </si>
  <si>
    <t>Current portion of lease liabilities</t>
  </si>
  <si>
    <t>Lease liabilities, net of current portion</t>
  </si>
  <si>
    <t>Right-of-use assets</t>
  </si>
  <si>
    <t xml:space="preserve">Profit before tax </t>
  </si>
  <si>
    <t>6, 8</t>
  </si>
  <si>
    <t>Operating profit</t>
  </si>
  <si>
    <t xml:space="preserve">   Finance cost</t>
  </si>
  <si>
    <t>Cash and cash equivalents at end of year (Note 7)</t>
  </si>
  <si>
    <t xml:space="preserve">   Allowance for expected credit losses of trade</t>
  </si>
  <si>
    <t xml:space="preserve">   Transfer property, plant and equipment to intangible assets</t>
  </si>
  <si>
    <t>Acquisition of building and equipment</t>
  </si>
  <si>
    <t xml:space="preserve">Increase in bank overdrafts and </t>
  </si>
  <si>
    <t xml:space="preserve">   interests of the subsidiaries</t>
  </si>
  <si>
    <t>Acquisition of investment properties</t>
  </si>
  <si>
    <t>Investments in joint ventures</t>
  </si>
  <si>
    <t>Gain on sales of assets</t>
  </si>
  <si>
    <t>Share of loss from investments in joint ventures</t>
  </si>
  <si>
    <t>Loss on impairment of investments in joint ventures</t>
  </si>
  <si>
    <t xml:space="preserve">   Share of loss from investments in joint ventures</t>
  </si>
  <si>
    <t xml:space="preserve">   Loss on impairment of investments in joint ventures</t>
  </si>
  <si>
    <t>Proceeds from share issued of non-controlling</t>
  </si>
  <si>
    <t>2024</t>
  </si>
  <si>
    <t>Balance as at 1 January 2024</t>
  </si>
  <si>
    <t>Balance as at 31 December 2024</t>
  </si>
  <si>
    <t>Deferred tax assets</t>
  </si>
  <si>
    <t xml:space="preserve">Gain on changes in fair value less cost to sale </t>
  </si>
  <si>
    <t xml:space="preserve">   of biological assets</t>
  </si>
  <si>
    <t xml:space="preserve">   Write-off intangible assets</t>
  </si>
  <si>
    <t xml:space="preserve">   Receive payment for shares from non-controlling interests </t>
  </si>
  <si>
    <t xml:space="preserve">      of the subsidiary with property, plant and equipment</t>
  </si>
  <si>
    <t>Finance income</t>
  </si>
  <si>
    <t xml:space="preserve">   Profit attributable to equity holders of the Company </t>
  </si>
  <si>
    <t>Change in equity atlribulable to non-controlling</t>
  </si>
  <si>
    <t xml:space="preserve">   interest from purchase of investment in </t>
  </si>
  <si>
    <t xml:space="preserve">   Gain on sale of stud swine</t>
  </si>
  <si>
    <t xml:space="preserve">   Write-off building and equipment </t>
  </si>
  <si>
    <t xml:space="preserve">   Loss (gain) on write-off lease agreement</t>
  </si>
  <si>
    <t xml:space="preserve">   Dividend income</t>
  </si>
  <si>
    <t xml:space="preserve">   Finance income</t>
  </si>
  <si>
    <t>Net cash flows from operating activities</t>
  </si>
  <si>
    <t xml:space="preserve">   non-controlling interests</t>
  </si>
  <si>
    <t>Net cash flows used in investing activities</t>
  </si>
  <si>
    <t xml:space="preserve">   Transfer property, plant and equipment to investment properties</t>
  </si>
  <si>
    <t xml:space="preserve">   Transfer right-of-use assets to property, plant and equipment</t>
  </si>
  <si>
    <t xml:space="preserve">   Loss (gain) on sales of equipment </t>
  </si>
  <si>
    <t xml:space="preserve">      to propety, plant and equipment</t>
  </si>
  <si>
    <t xml:space="preserve">   Transfer other non-current assets </t>
  </si>
  <si>
    <t>Other current financial assets</t>
  </si>
  <si>
    <t>6, 21</t>
  </si>
  <si>
    <t>6, 13</t>
  </si>
  <si>
    <t>Dividends paid (Note 32)</t>
  </si>
  <si>
    <t xml:space="preserve">   subsidiary (Note 13)</t>
  </si>
  <si>
    <t>Surplus (deficit) on</t>
  </si>
  <si>
    <t>Short-term loans to related parties</t>
  </si>
  <si>
    <t xml:space="preserve">   Loss on disposal of computer software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</si>
  <si>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</si>
  <si>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</si>
  <si>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</si>
  <si>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</si>
  <si>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</si>
  <si>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Statements of financial position</t>
  </si>
  <si>
    <t>Statements of financial position (continued)</t>
  </si>
  <si>
    <t>Trade and other current receivables</t>
  </si>
  <si>
    <t>Trade and other current payables</t>
  </si>
  <si>
    <t>Non-current provisions for employee benefits</t>
  </si>
  <si>
    <t>Revenue from rental and services</t>
  </si>
  <si>
    <t>Cost of rental and services</t>
  </si>
  <si>
    <t xml:space="preserve">   financial statements in foreign currency - net of income tax</t>
  </si>
  <si>
    <t xml:space="preserve">   Reduction of inventories to net realisable value (reversal)</t>
  </si>
  <si>
    <t xml:space="preserve">   Impairment loss on financial assets</t>
  </si>
  <si>
    <t xml:space="preserve">   Provision for employee benefits</t>
  </si>
  <si>
    <t xml:space="preserve">   Increase in accounts payable from equipment</t>
  </si>
  <si>
    <t xml:space="preserve">Current portion of long-term loans to </t>
  </si>
  <si>
    <t xml:space="preserve">   other companies</t>
  </si>
  <si>
    <t xml:space="preserve">Long-term loans to to related party, net of </t>
  </si>
  <si>
    <t xml:space="preserve">   current portion</t>
  </si>
  <si>
    <t xml:space="preserve">Long-term loans to other companies, net </t>
  </si>
  <si>
    <t xml:space="preserve">   of current portion</t>
  </si>
  <si>
    <t xml:space="preserve">      323,400,000 ordinary shares of Baht 1 each</t>
  </si>
  <si>
    <t xml:space="preserve">   Issued and paid-up</t>
  </si>
  <si>
    <t>Treasury stock</t>
  </si>
  <si>
    <t xml:space="preserve">   Appropriated - treasury stock reserve</t>
  </si>
  <si>
    <t>Loss on impairment of short-term loans to related parties</t>
  </si>
  <si>
    <t>Other comprehensive income not to be reclassified to</t>
  </si>
  <si>
    <t xml:space="preserve">   profit or loss in subsequent periods:</t>
  </si>
  <si>
    <t>Changes in revaluation of assets - net of income tax</t>
  </si>
  <si>
    <t xml:space="preserve">    - net of income tax</t>
  </si>
  <si>
    <t>Appropriated</t>
  </si>
  <si>
    <t>Treasury stock reserve</t>
  </si>
  <si>
    <t xml:space="preserve">   Cash receive for corporate income tax</t>
  </si>
  <si>
    <t xml:space="preserve">   Cash paid for corporate income tax</t>
  </si>
  <si>
    <t>Increase in long-term loans to related parties</t>
  </si>
  <si>
    <t>Decrease (increase) in short-term loans to related parties</t>
  </si>
  <si>
    <t>Decrease (increase) in long-term loans to other companies</t>
  </si>
  <si>
    <t xml:space="preserve">Cash paid from capital reduction to non-controlling </t>
  </si>
  <si>
    <t>Acquisition of treasury stock</t>
  </si>
  <si>
    <t xml:space="preserve">   Transfer investment properties to property, plant and equipment  </t>
  </si>
  <si>
    <t xml:space="preserve">   Transfer accounts receivable to long-term loan to other company</t>
  </si>
  <si>
    <t xml:space="preserve">   Transfer accounts receivable to long-term loan to related parties</t>
  </si>
  <si>
    <t xml:space="preserve">   Revaluation surplus on land</t>
  </si>
  <si>
    <t>Decrease (increase) in other current financial assets</t>
  </si>
  <si>
    <t>on treasury stock</t>
  </si>
  <si>
    <t xml:space="preserve">changes in </t>
  </si>
  <si>
    <t xml:space="preserve">  interest of subsidiary</t>
  </si>
  <si>
    <t>Profit (loss) for the year</t>
  </si>
  <si>
    <t>Treasury stock (Note 24)</t>
  </si>
  <si>
    <t>Transfer to treasury stock reserve (Note 24)</t>
  </si>
  <si>
    <t>Decrease (increase) in restricted bank deposits</t>
  </si>
  <si>
    <t>Current portion of long-term loans to related party</t>
  </si>
  <si>
    <t>Short-term loans from the subsidiary</t>
  </si>
  <si>
    <t xml:space="preserve">Remeasurement loss on defined benefit plans </t>
  </si>
  <si>
    <t xml:space="preserve">Decrease non-controlling interest of the </t>
  </si>
  <si>
    <t xml:space="preserve">   subsidiaries</t>
  </si>
  <si>
    <t xml:space="preserve">Increase non-controlling interest </t>
  </si>
  <si>
    <t xml:space="preserve">   of the subsidiaries</t>
  </si>
  <si>
    <t xml:space="preserve">      and other current receivables (reversal)</t>
  </si>
  <si>
    <t xml:space="preserve">   Impairment loss (reversal) on equipment </t>
  </si>
  <si>
    <t xml:space="preserve">   Loss from sale to joint ventures</t>
  </si>
  <si>
    <t xml:space="preserve">      of biological assets</t>
  </si>
  <si>
    <t xml:space="preserve">   Gain on changes in fair value less cost to sale</t>
  </si>
  <si>
    <t xml:space="preserve">   Trade and other current receivables</t>
  </si>
  <si>
    <t xml:space="preserve">   Trade and other current payables</t>
  </si>
  <si>
    <t xml:space="preserve">   Cash paid for employee benefit </t>
  </si>
  <si>
    <t>Cash paid for capital increase in subsidiaries</t>
  </si>
  <si>
    <t xml:space="preserve">Cash received from interest income </t>
  </si>
  <si>
    <t>Cash received from dividend income</t>
  </si>
  <si>
    <t>Decrease in short-term loans from subsidiary</t>
  </si>
  <si>
    <t>Cash received from long-term loans</t>
  </si>
  <si>
    <t>Cash paid for repayment of long-term loans</t>
  </si>
  <si>
    <t>Cash paid repayment of lease liabilities</t>
  </si>
  <si>
    <t xml:space="preserve">Cash paid from non-controlling interests of the subsidiaries  </t>
  </si>
  <si>
    <t>Cash paid for interest expenses</t>
  </si>
  <si>
    <t>Translation adjustments</t>
  </si>
  <si>
    <t>Profit before tax expenses</t>
  </si>
  <si>
    <t>Income tax expenses</t>
  </si>
  <si>
    <t>owners of</t>
  </si>
  <si>
    <t xml:space="preserve">Adjustments to reconcile profit before tax expenses to  </t>
  </si>
  <si>
    <t xml:space="preserve">   Write-off withholding tax</t>
  </si>
  <si>
    <t xml:space="preserve">Acquisition of investment in subsidiaries from  </t>
  </si>
  <si>
    <t xml:space="preserve">   Transfer investment in joint venture to long-term loan </t>
  </si>
  <si>
    <t xml:space="preserve">      to other company</t>
  </si>
  <si>
    <t>Short-term loans to other company</t>
  </si>
  <si>
    <t>Acquisition of stud swine and raising costs</t>
  </si>
  <si>
    <t xml:space="preserve">   Reversal of impairment on investment properties</t>
  </si>
  <si>
    <t xml:space="preserve">   Transfer of employee benefit to related parties</t>
  </si>
  <si>
    <t xml:space="preserve">   Increase in lease liabilities</t>
  </si>
  <si>
    <t>Non-cash items consist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</si>
</sst>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_([$€-2]\ * #,##0.00_);_([$€-2]\ * \(#,##0.00\);_([$€-2]\ * &quot;-&quot;??_);_(@_)"/>
    <numFmt numFmtId="192" formatCode="#,##0.00\ &quot;F&quot;;\-#,##0.00\ &quot;F&quot;"/>
    <numFmt numFmtId="193" formatCode="dd\-mmm\-yy_)"/>
    <numFmt numFmtId="194" formatCode="0.0%"/>
    <numFmt numFmtId="195" formatCode="0.00_)"/>
    <numFmt numFmtId="196" formatCode="_(* #,##0.000_);_(* \(#,##0.000\);_(* &quot;-&quot;_);_(@_)"/>
    <numFmt numFmtId="197" formatCode="#,##0.000_);\(#,##0.000\)"/>
    <numFmt numFmtId="198" formatCode="#,##0.0000;\-#,##0.0000"/>
  </numFmts>
  <fonts count="18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41">
    <xf numFmtId="0" fontId="0" fillId="0" borderId="0"/>
    <xf numFmtId="0" fontId="3" fillId="0" borderId="0"/>
    <xf numFmtId="192" fontId="4" fillId="0" borderId="0"/>
    <xf numFmtId="193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7" applyNumberFormat="0" applyBorder="0" applyAlignment="0" applyProtection="0"/>
    <xf numFmtId="37" fontId="6" fillId="0" borderId="0"/>
    <xf numFmtId="195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37" fontId="1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2" fillId="0" borderId="5" xfId="1" applyNumberFormat="1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0" xfId="13" applyNumberFormat="1" applyFont="1" applyFill="1" applyAlignment="1">
      <alignment vertical="center"/>
    </xf>
    <xf numFmtId="187" fontId="2" fillId="0" borderId="0" xfId="13" applyNumberFormat="1" applyFont="1" applyFill="1" applyBorder="1" applyAlignment="1">
      <alignment vertical="center"/>
    </xf>
    <xf numFmtId="187" fontId="2" fillId="0" borderId="1" xfId="13" applyNumberFormat="1" applyFont="1" applyFill="1" applyBorder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37" fontId="11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vertical="center"/>
    </xf>
    <xf numFmtId="190" fontId="13" fillId="0" borderId="0" xfId="12" applyNumberFormat="1" applyFont="1" applyFill="1" applyAlignment="1">
      <alignment vertical="center"/>
    </xf>
    <xf numFmtId="188" fontId="13" fillId="0" borderId="0" xfId="12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9" fontId="13" fillId="0" borderId="0" xfId="14" applyFont="1" applyFill="1" applyAlignment="1">
      <alignment vertical="center"/>
    </xf>
    <xf numFmtId="190" fontId="1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13" fillId="0" borderId="0" xfId="0" applyNumberFormat="1" applyFont="1" applyAlignment="1">
      <alignment horizontal="right" vertical="center"/>
    </xf>
    <xf numFmtId="187" fontId="13" fillId="0" borderId="1" xfId="0" applyNumberFormat="1" applyFont="1" applyBorder="1" applyAlignment="1">
      <alignment horizontal="right" vertical="center"/>
    </xf>
    <xf numFmtId="187" fontId="13" fillId="0" borderId="0" xfId="0" applyNumberFormat="1" applyFont="1" applyAlignment="1">
      <alignment horizontal="center" vertical="center"/>
    </xf>
    <xf numFmtId="187" fontId="13" fillId="0" borderId="1" xfId="0" applyNumberFormat="1" applyFont="1" applyBorder="1" applyAlignment="1">
      <alignment vertical="center"/>
    </xf>
    <xf numFmtId="187" fontId="13" fillId="0" borderId="3" xfId="0" applyNumberFormat="1" applyFont="1" applyBorder="1" applyAlignment="1">
      <alignment vertical="center"/>
    </xf>
    <xf numFmtId="187" fontId="13" fillId="0" borderId="3" xfId="0" applyNumberFormat="1" applyFont="1" applyBorder="1" applyAlignment="1">
      <alignment horizontal="right" vertical="center"/>
    </xf>
    <xf numFmtId="187" fontId="13" fillId="0" borderId="4" xfId="0" applyNumberFormat="1" applyFont="1" applyBorder="1" applyAlignment="1">
      <alignment horizontal="right" vertical="center"/>
    </xf>
    <xf numFmtId="37" fontId="13" fillId="0" borderId="1" xfId="0" applyNumberFormat="1" applyFont="1" applyBorder="1" applyAlignment="1">
      <alignment horizontal="center" vertical="center"/>
    </xf>
    <xf numFmtId="187" fontId="13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6" fontId="13" fillId="0" borderId="0" xfId="0" applyNumberFormat="1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8" fontId="13" fillId="0" borderId="0" xfId="0" applyNumberFormat="1" applyFont="1" applyAlignment="1">
      <alignment vertical="center"/>
    </xf>
    <xf numFmtId="191" fontId="15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97" fontId="13" fillId="0" borderId="0" xfId="0" applyNumberFormat="1" applyFont="1" applyAlignment="1">
      <alignment vertical="center"/>
    </xf>
    <xf numFmtId="187" fontId="15" fillId="0" borderId="0" xfId="0" applyNumberFormat="1" applyFont="1" applyAlignment="1">
      <alignment vertical="center"/>
    </xf>
    <xf numFmtId="187" fontId="1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90" fontId="14" fillId="0" borderId="0" xfId="0" applyNumberFormat="1" applyFont="1" applyAlignment="1">
      <alignment horizontal="center" vertical="center"/>
    </xf>
    <xf numFmtId="191" fontId="16" fillId="0" borderId="0" xfId="0" applyNumberFormat="1" applyFont="1" applyAlignment="1">
      <alignment vertical="center"/>
    </xf>
    <xf numFmtId="187" fontId="15" fillId="0" borderId="4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87" fontId="15" fillId="0" borderId="5" xfId="0" applyNumberFormat="1" applyFont="1" applyBorder="1" applyAlignment="1">
      <alignment horizontal="right" vertical="center"/>
    </xf>
    <xf numFmtId="187" fontId="16" fillId="0" borderId="0" xfId="0" applyNumberFormat="1" applyFont="1" applyAlignment="1">
      <alignment vertical="center"/>
    </xf>
    <xf numFmtId="187" fontId="16" fillId="0" borderId="0" xfId="0" applyNumberFormat="1" applyFont="1" applyAlignment="1">
      <alignment horizontal="right" vertical="center"/>
    </xf>
    <xf numFmtId="37" fontId="12" fillId="0" borderId="0" xfId="11" applyNumberFormat="1" applyFont="1" applyAlignment="1">
      <alignment vertical="center"/>
    </xf>
    <xf numFmtId="37" fontId="14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37" fontId="11" fillId="0" borderId="0" xfId="11" applyNumberFormat="1" applyFont="1" applyAlignment="1">
      <alignment horizontal="center" vertical="center"/>
    </xf>
    <xf numFmtId="37" fontId="13" fillId="0" borderId="1" xfId="11" applyNumberFormat="1" applyFont="1" applyBorder="1" applyAlignment="1">
      <alignment horizontal="center" vertical="center"/>
    </xf>
    <xf numFmtId="15" fontId="13" fillId="0" borderId="1" xfId="11" quotePrefix="1" applyNumberFormat="1" applyFont="1" applyBorder="1" applyAlignment="1">
      <alignment horizontal="center" vertical="center"/>
    </xf>
    <xf numFmtId="0" fontId="13" fillId="0" borderId="0" xfId="11" applyFont="1" applyAlignment="1">
      <alignment horizontal="center" vertical="center"/>
    </xf>
    <xf numFmtId="187" fontId="13" fillId="0" borderId="0" xfId="11" applyNumberFormat="1" applyFont="1" applyAlignment="1">
      <alignment vertical="center"/>
    </xf>
    <xf numFmtId="0" fontId="13" fillId="0" borderId="0" xfId="11" applyFont="1" applyAlignment="1">
      <alignment vertical="center"/>
    </xf>
    <xf numFmtId="189" fontId="14" fillId="0" borderId="0" xfId="11" applyNumberFormat="1" applyFont="1" applyAlignment="1">
      <alignment horizontal="center" vertical="center"/>
    </xf>
    <xf numFmtId="37" fontId="13" fillId="0" borderId="8" xfId="11" applyNumberFormat="1" applyFont="1" applyBorder="1" applyAlignment="1">
      <alignment vertical="center"/>
    </xf>
    <xf numFmtId="37" fontId="13" fillId="0" borderId="9" xfId="11" applyNumberFormat="1" applyFont="1" applyBorder="1" applyAlignment="1">
      <alignment horizontal="center" vertical="center"/>
    </xf>
    <xf numFmtId="37" fontId="13" fillId="0" borderId="9" xfId="11" applyNumberFormat="1" applyFont="1" applyBorder="1" applyAlignment="1">
      <alignment vertical="center"/>
    </xf>
    <xf numFmtId="37" fontId="13" fillId="0" borderId="0" xfId="11" applyNumberFormat="1" applyFont="1" applyAlignment="1">
      <alignment horizontal="left" vertical="center"/>
    </xf>
    <xf numFmtId="187" fontId="15" fillId="0" borderId="3" xfId="0" applyNumberFormat="1" applyFont="1" applyBorder="1" applyAlignment="1">
      <alignment horizontal="right" vertical="center"/>
    </xf>
    <xf numFmtId="198" fontId="13" fillId="0" borderId="4" xfId="0" applyNumberFormat="1" applyFont="1" applyBorder="1" applyAlignment="1">
      <alignment vertical="center"/>
    </xf>
    <xf numFmtId="198" fontId="1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/>
    </xf>
    <xf numFmtId="0" fontId="2" fillId="0" borderId="6" xfId="1" applyFont="1" applyBorder="1" applyAlignment="1">
      <alignment horizontal="center" vertical="center"/>
    </xf>
    <xf numFmtId="188" fontId="2" fillId="0" borderId="0" xfId="13" applyFont="1" applyFill="1" applyAlignment="1">
      <alignment vertical="center"/>
    </xf>
    <xf numFmtId="37" fontId="13" fillId="0" borderId="9" xfId="11" applyNumberFormat="1" applyFont="1" applyBorder="1" applyAlignment="1">
      <alignment horizontal="center" vertical="center"/>
    </xf>
    <xf numFmtId="37" fontId="11" fillId="0" borderId="1" xfId="1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3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center" vertical="center"/>
    </xf>
    <xf numFmtId="187" fontId="13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Alignment="1">
      <alignment vertical="center"/>
    </xf>
  </cellXfs>
  <cellStyles count="41">
    <cellStyle name="Comma" xfId="13" builtinId="3"/>
    <cellStyle name="Comma 2" xfId="12" xr:uid="{00000000-0005-0000-0000-000001000000}"/>
    <cellStyle name="Comma 3" xfId="20" xr:uid="{517D2F03-D9A1-4164-BBA1-50ECDACB9604}"/>
    <cellStyle name="Comma 4" xfId="39" xr:uid="{30A3CA0E-8893-4AF8-8777-67E3CBCF3EB1}"/>
    <cellStyle name="Comma 5" xfId="18" xr:uid="{4F117FBF-16E8-4A5D-91A4-30E5D7CF39C1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10" xfId="28" xr:uid="{88720356-42A0-428E-A98A-E7D31A145B50}"/>
    <cellStyle name="Normal 11" xfId="29" xr:uid="{B6576C90-20C4-4AE0-9FF4-836A7456FC61}"/>
    <cellStyle name="Normal 12" xfId="30" xr:uid="{15D241CB-97F4-483B-AE17-0C987DEDF3E3}"/>
    <cellStyle name="Normal 13" xfId="31" xr:uid="{6A703436-D1C8-45D8-A07B-3A809BF3F0B6}"/>
    <cellStyle name="Normal 14" xfId="32" xr:uid="{B1FF150A-4E4F-4827-BEE1-9257B004BE4D}"/>
    <cellStyle name="Normal 15" xfId="33" xr:uid="{45FB209A-B5EB-4600-A1BD-92A63FDD7EE2}"/>
    <cellStyle name="Normal 16" xfId="34" xr:uid="{4455910F-00B2-41CB-8906-D9B38E7B44CB}"/>
    <cellStyle name="Normal 17" xfId="35" xr:uid="{202076A0-5421-40E9-982B-B70606D12590}"/>
    <cellStyle name="Normal 18" xfId="36" xr:uid="{DE1EA057-C257-4E0E-9CE6-C0B39F55FDD1}"/>
    <cellStyle name="Normal 19" xfId="37" xr:uid="{425CD93B-5F41-4D5F-A60F-E604D2100308}"/>
    <cellStyle name="Normal 2" xfId="1" xr:uid="{00000000-0005-0000-0000-00000A000000}"/>
    <cellStyle name="Normal 2 6" xfId="21" xr:uid="{7C9E88FE-7073-4900-954B-7E452EB0F07D}"/>
    <cellStyle name="Normal 20" xfId="15" xr:uid="{957F7B59-DF8A-4DB2-8BB1-F4EA4646AC8D}"/>
    <cellStyle name="Normal 21" xfId="38" xr:uid="{6A8FAB6C-F857-449A-ADD1-82F431588CDE}"/>
    <cellStyle name="Normal 22" xfId="16" xr:uid="{21540B5F-2B57-403F-B8B3-CD108C66B14F}"/>
    <cellStyle name="Normal 23" xfId="17" xr:uid="{F0C7B4BE-522F-4331-8AEC-B748E883D602}"/>
    <cellStyle name="Normal 3" xfId="11" xr:uid="{00000000-0005-0000-0000-00000B000000}"/>
    <cellStyle name="Normal 4" xfId="19" xr:uid="{457F1592-A16C-4FE7-9B7F-4748A91963A9}"/>
    <cellStyle name="Normal 5" xfId="24" xr:uid="{12E8108F-165C-4BC8-8794-89DD4EBB1E2E}"/>
    <cellStyle name="Normal 50 2" xfId="22" xr:uid="{914D2190-F2A7-4FA4-8D43-37D98BB25E8C}"/>
    <cellStyle name="Normal 6" xfId="23" xr:uid="{D152402A-D05C-4DF7-8052-5A5701B725AA}"/>
    <cellStyle name="Normal 7" xfId="25" xr:uid="{42B88205-98D1-4ED8-9C7B-ECD9D6EC2210}"/>
    <cellStyle name="Normal 8" xfId="26" xr:uid="{B32A31DA-F63F-4B19-8D15-8A36FB4CB180}"/>
    <cellStyle name="Normal 9" xfId="27" xr:uid="{AB186B67-27E1-411A-8F31-268AC3DE4DEB}"/>
    <cellStyle name="Percent" xfId="14" builtinId="5"/>
    <cellStyle name="Percent [2]" xfId="9" xr:uid="{00000000-0005-0000-0000-00000D000000}"/>
    <cellStyle name="Percent 2" xfId="40" xr:uid="{6DA50ED6-519D-444C-B0E5-83EB923C42EA}"/>
    <cellStyle name="Quantity" xfId="10" xr:uid="{00000000-0005-0000-0000-00000E000000}"/>
  </cellStyles>
  <dxfs count="0"/>
  <tableStyles count="1" defaultTableStyle="TableStyleMedium9" defaultPivotStyle="PivotStyleLight16">
    <tableStyle name="Invisible" pivot="0" table="0" count="0" xr9:uid="{C6307174-F48D-4546-BAA2-A64A0FF5C24A}"/>
  </tableStyles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showGridLines="0" tabSelected="1" view="pageBreakPreview" topLeftCell="A32" zoomScale="70" zoomScaleNormal="55" zoomScaleSheetLayoutView="70" workbookViewId="0">
      <selection activeCell="O31" sqref="O31"/>
    </sheetView>
  </sheetViews>
  <sheetFormatPr defaultColWidth="9.1796875" defaultRowHeight="21.75" customHeight="1"/>
  <cols>
    <col min="1" max="1" width="49.26953125" style="23" customWidth="1"/>
    <col min="2" max="2" width="6" style="70" bestFit="1" customWidth="1"/>
    <col min="3" max="3" width="1.453125" style="23" customWidth="1"/>
    <col min="4" max="4" width="17" style="23" customWidth="1"/>
    <col min="5" max="5" width="1.453125" style="23" customWidth="1"/>
    <col min="6" max="6" width="16.54296875" style="23" customWidth="1"/>
    <col min="7" max="7" width="1.453125" style="23" customWidth="1"/>
    <col min="8" max="8" width="18.1796875" style="23" customWidth="1"/>
    <col min="9" max="9" width="1.453125" style="23" customWidth="1"/>
    <col min="10" max="10" width="19.1796875" style="23" customWidth="1"/>
    <col min="11" max="16384" width="9.1796875" style="23"/>
  </cols>
  <sheetData>
    <row r="1" spans="1:10" s="22" customFormat="1" ht="21.75" customHeight="1">
      <c r="A1" s="22" t="s">
        <v>100</v>
      </c>
      <c r="B1" s="69"/>
    </row>
    <row r="2" spans="1:10" s="22" customFormat="1" ht="21.75" customHeight="1">
      <c r="A2" s="22" t="s">
        <v>201</v>
      </c>
      <c r="B2" s="69"/>
    </row>
    <row r="3" spans="1:10" s="22" customFormat="1" ht="21.75" customHeight="1">
      <c r="A3" s="22" t="s">
        <v>196</v>
      </c>
      <c r="B3" s="69"/>
    </row>
    <row r="4" spans="1:10" ht="21.75" customHeight="1">
      <c r="C4" s="71"/>
      <c r="J4" s="72" t="s">
        <v>0</v>
      </c>
    </row>
    <row r="5" spans="1:10" s="22" customFormat="1" ht="21.75" customHeight="1">
      <c r="B5" s="73"/>
      <c r="D5" s="94" t="s">
        <v>1</v>
      </c>
      <c r="E5" s="94"/>
      <c r="F5" s="94"/>
      <c r="G5" s="74"/>
      <c r="H5" s="94" t="s">
        <v>2</v>
      </c>
      <c r="I5" s="94"/>
      <c r="J5" s="94"/>
    </row>
    <row r="6" spans="1:10" ht="21.75" customHeight="1">
      <c r="B6" s="75" t="s">
        <v>3</v>
      </c>
      <c r="D6" s="76" t="s">
        <v>197</v>
      </c>
      <c r="E6" s="77"/>
      <c r="F6" s="76" t="s">
        <v>162</v>
      </c>
      <c r="G6" s="77"/>
      <c r="H6" s="76" t="s">
        <v>197</v>
      </c>
      <c r="I6" s="77"/>
      <c r="J6" s="76" t="s">
        <v>162</v>
      </c>
    </row>
    <row r="7" spans="1:10" ht="21.75" customHeight="1">
      <c r="A7" s="22" t="s">
        <v>4</v>
      </c>
      <c r="F7" s="71"/>
      <c r="J7" s="71"/>
    </row>
    <row r="8" spans="1:10" ht="21.75" customHeight="1">
      <c r="A8" s="22" t="s">
        <v>5</v>
      </c>
    </row>
    <row r="9" spans="1:10" ht="21.75" customHeight="1">
      <c r="A9" s="23" t="s">
        <v>6</v>
      </c>
      <c r="B9" s="70">
        <v>7</v>
      </c>
      <c r="D9" s="40">
        <v>221116839</v>
      </c>
      <c r="E9" s="40"/>
      <c r="F9" s="40">
        <v>209338586</v>
      </c>
      <c r="G9" s="40"/>
      <c r="H9" s="40">
        <v>103272590</v>
      </c>
      <c r="I9" s="40"/>
      <c r="J9" s="40">
        <v>103878709</v>
      </c>
    </row>
    <row r="10" spans="1:10" ht="21.75" customHeight="1">
      <c r="A10" s="23" t="s">
        <v>203</v>
      </c>
      <c r="B10" s="70" t="s">
        <v>145</v>
      </c>
      <c r="D10" s="40">
        <v>590491821</v>
      </c>
      <c r="E10" s="40"/>
      <c r="F10" s="40">
        <v>608513330</v>
      </c>
      <c r="G10" s="40"/>
      <c r="H10" s="40">
        <v>487456682</v>
      </c>
      <c r="I10" s="40"/>
      <c r="J10" s="40">
        <v>492679716</v>
      </c>
    </row>
    <row r="11" spans="1:10" ht="21.75" customHeight="1">
      <c r="A11" s="23" t="s">
        <v>194</v>
      </c>
      <c r="B11" s="70">
        <v>6</v>
      </c>
      <c r="D11" s="40">
        <v>0</v>
      </c>
      <c r="E11" s="40"/>
      <c r="F11" s="40">
        <v>91290</v>
      </c>
      <c r="G11" s="40"/>
      <c r="H11" s="40">
        <v>264777255</v>
      </c>
      <c r="I11" s="40"/>
      <c r="J11" s="40">
        <v>327520000</v>
      </c>
    </row>
    <row r="12" spans="1:10" ht="21.75" customHeight="1">
      <c r="A12" s="23" t="s">
        <v>282</v>
      </c>
      <c r="B12" s="70">
        <v>9</v>
      </c>
      <c r="D12" s="40">
        <v>3286650</v>
      </c>
      <c r="E12" s="40"/>
      <c r="F12" s="40">
        <v>2756640</v>
      </c>
      <c r="G12" s="40"/>
      <c r="H12" s="40">
        <v>0</v>
      </c>
      <c r="I12" s="40"/>
      <c r="J12" s="40">
        <v>0</v>
      </c>
    </row>
    <row r="13" spans="1:10" ht="21.75" customHeight="1">
      <c r="A13" s="23" t="s">
        <v>249</v>
      </c>
      <c r="B13" s="70">
        <v>6</v>
      </c>
      <c r="D13" s="40">
        <v>0</v>
      </c>
      <c r="E13" s="40"/>
      <c r="F13" s="40">
        <v>0</v>
      </c>
      <c r="G13" s="40"/>
      <c r="H13" s="40">
        <v>5916026</v>
      </c>
      <c r="I13" s="40"/>
      <c r="J13" s="40">
        <v>0</v>
      </c>
    </row>
    <row r="14" spans="1:10" ht="21.75" customHeight="1">
      <c r="A14" s="23" t="s">
        <v>213</v>
      </c>
      <c r="D14" s="40"/>
      <c r="E14" s="40"/>
      <c r="F14" s="40"/>
      <c r="G14" s="40"/>
      <c r="H14" s="40"/>
      <c r="I14" s="40"/>
      <c r="J14" s="40"/>
    </row>
    <row r="15" spans="1:10" ht="21.75" customHeight="1">
      <c r="A15" s="23" t="s">
        <v>214</v>
      </c>
      <c r="B15" s="70">
        <v>12</v>
      </c>
      <c r="D15" s="40">
        <v>836736</v>
      </c>
      <c r="E15" s="40"/>
      <c r="F15" s="40">
        <v>0</v>
      </c>
      <c r="G15" s="40"/>
      <c r="H15" s="40">
        <v>836736</v>
      </c>
      <c r="I15" s="40"/>
      <c r="J15" s="40">
        <v>0</v>
      </c>
    </row>
    <row r="16" spans="1:10" ht="21.75" customHeight="1">
      <c r="A16" s="23" t="s">
        <v>59</v>
      </c>
      <c r="B16" s="70">
        <v>10</v>
      </c>
      <c r="D16" s="40">
        <v>330771347</v>
      </c>
      <c r="E16" s="40"/>
      <c r="F16" s="40">
        <v>272409622</v>
      </c>
      <c r="G16" s="40"/>
      <c r="H16" s="40">
        <v>154512337</v>
      </c>
      <c r="I16" s="40"/>
      <c r="J16" s="40">
        <v>139230262</v>
      </c>
    </row>
    <row r="17" spans="1:10" ht="21.75" customHeight="1">
      <c r="A17" s="23" t="s">
        <v>113</v>
      </c>
      <c r="B17" s="70">
        <v>18</v>
      </c>
      <c r="D17" s="40">
        <v>103629965</v>
      </c>
      <c r="E17" s="40"/>
      <c r="F17" s="40">
        <v>106664057</v>
      </c>
      <c r="G17" s="40"/>
      <c r="H17" s="40">
        <v>0</v>
      </c>
      <c r="I17" s="40"/>
      <c r="J17" s="40">
        <v>0</v>
      </c>
    </row>
    <row r="18" spans="1:10" ht="21.75" customHeight="1">
      <c r="A18" s="23" t="s">
        <v>188</v>
      </c>
      <c r="D18" s="40">
        <v>301177</v>
      </c>
      <c r="E18" s="40"/>
      <c r="F18" s="40">
        <v>1175626</v>
      </c>
      <c r="G18" s="40"/>
      <c r="H18" s="40">
        <v>0</v>
      </c>
      <c r="I18" s="40"/>
      <c r="J18" s="40">
        <v>0</v>
      </c>
    </row>
    <row r="19" spans="1:10" ht="21.75" customHeight="1">
      <c r="A19" s="23" t="s">
        <v>7</v>
      </c>
      <c r="D19" s="44">
        <v>31234504</v>
      </c>
      <c r="E19" s="40"/>
      <c r="F19" s="44">
        <v>31936020</v>
      </c>
      <c r="G19" s="40"/>
      <c r="H19" s="44">
        <v>15367627</v>
      </c>
      <c r="I19" s="40"/>
      <c r="J19" s="44">
        <v>15506507</v>
      </c>
    </row>
    <row r="20" spans="1:10" ht="21.75" customHeight="1">
      <c r="A20" s="22" t="s">
        <v>8</v>
      </c>
      <c r="D20" s="45">
        <f>SUM(D9:D19)</f>
        <v>1281669039</v>
      </c>
      <c r="E20" s="40"/>
      <c r="F20" s="45">
        <f>SUM(F9:F19)</f>
        <v>1232885171</v>
      </c>
      <c r="G20" s="40"/>
      <c r="H20" s="45">
        <f>SUM(H9:H19)</f>
        <v>1032139253</v>
      </c>
      <c r="I20" s="40"/>
      <c r="J20" s="45">
        <f>SUM(J9:J19)</f>
        <v>1078815194</v>
      </c>
    </row>
    <row r="21" spans="1:10" ht="21.75" customHeight="1">
      <c r="A21" s="22" t="s">
        <v>9</v>
      </c>
      <c r="D21" s="40"/>
      <c r="E21" s="40"/>
      <c r="F21" s="40"/>
      <c r="G21" s="40"/>
      <c r="H21" s="40"/>
      <c r="I21" s="40"/>
      <c r="J21" s="40"/>
    </row>
    <row r="22" spans="1:10" ht="21.75" customHeight="1">
      <c r="A22" s="23" t="s">
        <v>10</v>
      </c>
      <c r="B22" s="70">
        <v>11</v>
      </c>
      <c r="D22" s="40">
        <v>1253796</v>
      </c>
      <c r="E22" s="40"/>
      <c r="F22" s="40">
        <v>1238181</v>
      </c>
      <c r="G22" s="40"/>
      <c r="H22" s="40">
        <v>0</v>
      </c>
      <c r="I22" s="40"/>
      <c r="J22" s="40">
        <v>0</v>
      </c>
    </row>
    <row r="23" spans="1:10" ht="21.75" customHeight="1">
      <c r="A23" s="23" t="s">
        <v>215</v>
      </c>
      <c r="D23" s="40"/>
      <c r="E23" s="40"/>
      <c r="F23" s="40"/>
      <c r="G23" s="40"/>
      <c r="H23" s="40"/>
      <c r="I23" s="40"/>
      <c r="J23" s="40"/>
    </row>
    <row r="24" spans="1:10" ht="21.75" customHeight="1">
      <c r="A24" s="23" t="s">
        <v>216</v>
      </c>
      <c r="B24" s="70">
        <v>6</v>
      </c>
      <c r="D24" s="40">
        <v>0</v>
      </c>
      <c r="E24" s="40"/>
      <c r="F24" s="40">
        <v>0</v>
      </c>
      <c r="G24" s="40"/>
      <c r="H24" s="40">
        <v>1973187</v>
      </c>
      <c r="I24" s="40"/>
      <c r="J24" s="40">
        <v>0</v>
      </c>
    </row>
    <row r="25" spans="1:10" ht="21.75" customHeight="1">
      <c r="A25" s="23" t="s">
        <v>217</v>
      </c>
      <c r="D25" s="40"/>
      <c r="E25" s="40"/>
      <c r="F25" s="40"/>
      <c r="G25" s="40"/>
      <c r="H25" s="40"/>
      <c r="I25" s="40"/>
      <c r="J25" s="40"/>
    </row>
    <row r="26" spans="1:10" ht="21.75" customHeight="1">
      <c r="A26" s="23" t="s">
        <v>218</v>
      </c>
      <c r="B26" s="70">
        <v>12</v>
      </c>
      <c r="D26" s="40">
        <v>5929328</v>
      </c>
      <c r="E26" s="40"/>
      <c r="F26" s="40">
        <v>2000000</v>
      </c>
      <c r="G26" s="40"/>
      <c r="H26" s="40">
        <v>5929328</v>
      </c>
      <c r="I26" s="40"/>
      <c r="J26" s="40">
        <v>0</v>
      </c>
    </row>
    <row r="27" spans="1:10" ht="21.75" customHeight="1">
      <c r="A27" s="23" t="s">
        <v>11</v>
      </c>
      <c r="B27" s="70">
        <v>13</v>
      </c>
      <c r="D27" s="43">
        <v>0</v>
      </c>
      <c r="E27" s="40"/>
      <c r="F27" s="43">
        <v>0</v>
      </c>
      <c r="G27" s="40"/>
      <c r="H27" s="43">
        <v>637680433</v>
      </c>
      <c r="I27" s="40"/>
      <c r="J27" s="43">
        <v>610324198</v>
      </c>
    </row>
    <row r="28" spans="1:10" ht="21.75" customHeight="1">
      <c r="A28" s="23" t="s">
        <v>155</v>
      </c>
      <c r="B28" s="70">
        <v>14</v>
      </c>
      <c r="D28" s="43">
        <v>0</v>
      </c>
      <c r="E28" s="40"/>
      <c r="F28" s="43">
        <v>2150000</v>
      </c>
      <c r="G28" s="40"/>
      <c r="H28" s="43">
        <v>0</v>
      </c>
      <c r="I28" s="40"/>
      <c r="J28" s="43">
        <v>0</v>
      </c>
    </row>
    <row r="29" spans="1:10" ht="21.75" customHeight="1">
      <c r="A29" s="23" t="s">
        <v>60</v>
      </c>
      <c r="B29" s="70">
        <v>15</v>
      </c>
      <c r="D29" s="41">
        <v>610666411</v>
      </c>
      <c r="E29" s="40"/>
      <c r="F29" s="41">
        <v>608212528</v>
      </c>
      <c r="G29" s="40"/>
      <c r="H29" s="41">
        <v>413509981</v>
      </c>
      <c r="I29" s="40"/>
      <c r="J29" s="41">
        <v>419371790</v>
      </c>
    </row>
    <row r="30" spans="1:10" ht="21.75" customHeight="1">
      <c r="A30" s="23" t="s">
        <v>61</v>
      </c>
      <c r="B30" s="70">
        <v>16</v>
      </c>
      <c r="D30" s="41">
        <v>1300580703</v>
      </c>
      <c r="E30" s="40"/>
      <c r="F30" s="41">
        <v>1255182276</v>
      </c>
      <c r="G30" s="40"/>
      <c r="H30" s="41">
        <v>569642555</v>
      </c>
      <c r="I30" s="40"/>
      <c r="J30" s="41">
        <v>509125323</v>
      </c>
    </row>
    <row r="31" spans="1:10" ht="21.75" customHeight="1">
      <c r="A31" s="23" t="s">
        <v>143</v>
      </c>
      <c r="B31" s="70">
        <v>17</v>
      </c>
      <c r="D31" s="41">
        <v>93084957</v>
      </c>
      <c r="E31" s="40"/>
      <c r="F31" s="41">
        <v>83238836</v>
      </c>
      <c r="G31" s="40"/>
      <c r="H31" s="41">
        <v>73696725</v>
      </c>
      <c r="I31" s="40"/>
      <c r="J31" s="41">
        <v>60999873</v>
      </c>
    </row>
    <row r="32" spans="1:10" ht="21.75" customHeight="1">
      <c r="A32" s="23" t="s">
        <v>114</v>
      </c>
      <c r="B32" s="70">
        <v>18</v>
      </c>
      <c r="D32" s="41">
        <v>19329382</v>
      </c>
      <c r="E32" s="40"/>
      <c r="F32" s="41">
        <v>14329449</v>
      </c>
      <c r="G32" s="40"/>
      <c r="H32" s="41">
        <v>0</v>
      </c>
      <c r="I32" s="40"/>
      <c r="J32" s="41">
        <v>0</v>
      </c>
    </row>
    <row r="33" spans="1:10" ht="21.75" customHeight="1">
      <c r="A33" s="23" t="s">
        <v>62</v>
      </c>
      <c r="B33" s="70">
        <v>19</v>
      </c>
      <c r="D33" s="41">
        <v>45685265</v>
      </c>
      <c r="E33" s="40"/>
      <c r="F33" s="41">
        <v>43695787</v>
      </c>
      <c r="G33" s="40"/>
      <c r="H33" s="41">
        <v>14111594</v>
      </c>
      <c r="I33" s="40"/>
      <c r="J33" s="41">
        <v>16242526</v>
      </c>
    </row>
    <row r="34" spans="1:10" s="101" customFormat="1" ht="21.75" customHeight="1">
      <c r="A34" s="101" t="s">
        <v>165</v>
      </c>
      <c r="B34" s="102">
        <v>27</v>
      </c>
      <c r="D34" s="103">
        <v>12325055</v>
      </c>
      <c r="E34" s="104"/>
      <c r="F34" s="103">
        <v>5909737</v>
      </c>
      <c r="G34" s="104"/>
      <c r="H34" s="103">
        <v>0</v>
      </c>
      <c r="I34" s="104"/>
      <c r="J34" s="103">
        <v>0</v>
      </c>
    </row>
    <row r="35" spans="1:10" ht="21.75" customHeight="1">
      <c r="A35" s="23" t="s">
        <v>12</v>
      </c>
      <c r="D35" s="42">
        <v>12581058</v>
      </c>
      <c r="E35" s="40"/>
      <c r="F35" s="42">
        <v>12767614</v>
      </c>
      <c r="G35" s="40"/>
      <c r="H35" s="42">
        <v>6218508</v>
      </c>
      <c r="I35" s="40"/>
      <c r="J35" s="42">
        <v>6132967</v>
      </c>
    </row>
    <row r="36" spans="1:10" ht="21.75" customHeight="1">
      <c r="A36" s="22" t="s">
        <v>13</v>
      </c>
      <c r="D36" s="46">
        <f>SUM(D22:D35)</f>
        <v>2101435955</v>
      </c>
      <c r="E36" s="40"/>
      <c r="F36" s="46">
        <f>SUM(F22:F35)</f>
        <v>2028724408</v>
      </c>
      <c r="G36" s="40"/>
      <c r="H36" s="46">
        <f>SUM(H22:H35)</f>
        <v>1722762311</v>
      </c>
      <c r="I36" s="40"/>
      <c r="J36" s="46">
        <f>SUM(J22:J35)</f>
        <v>1622196677</v>
      </c>
    </row>
    <row r="37" spans="1:10" ht="21.75" customHeight="1" thickBot="1">
      <c r="A37" s="22" t="s">
        <v>14</v>
      </c>
      <c r="D37" s="49">
        <f>SUM(D20,D36)</f>
        <v>3383104994</v>
      </c>
      <c r="E37" s="40"/>
      <c r="F37" s="49">
        <f>SUM(F20,F36)</f>
        <v>3261609579</v>
      </c>
      <c r="G37" s="40"/>
      <c r="H37" s="49">
        <f>SUM(H20,H36)</f>
        <v>2754901564</v>
      </c>
      <c r="I37" s="40"/>
      <c r="J37" s="49">
        <f>SUM(J20,J36)</f>
        <v>2701011871</v>
      </c>
    </row>
    <row r="38" spans="1:10" ht="21.75" customHeight="1" thickTop="1">
      <c r="A38" s="22"/>
      <c r="D38" s="78"/>
      <c r="E38" s="78"/>
      <c r="F38" s="78"/>
      <c r="G38" s="78"/>
      <c r="H38" s="78"/>
      <c r="I38" s="78"/>
      <c r="J38" s="78"/>
    </row>
    <row r="39" spans="1:10" ht="21.75" customHeight="1">
      <c r="B39" s="79"/>
      <c r="C39" s="79"/>
    </row>
    <row r="40" spans="1:10" ht="21.75" customHeight="1">
      <c r="A40" s="23" t="s">
        <v>15</v>
      </c>
      <c r="B40" s="79"/>
      <c r="C40" s="79"/>
      <c r="D40" s="79"/>
      <c r="E40" s="79"/>
      <c r="F40" s="79"/>
      <c r="G40" s="79"/>
      <c r="H40" s="79"/>
      <c r="I40" s="79"/>
      <c r="J40" s="79"/>
    </row>
    <row r="41" spans="1:10" s="22" customFormat="1" ht="21.75" customHeight="1">
      <c r="A41" s="22" t="s">
        <v>100</v>
      </c>
      <c r="B41" s="69"/>
    </row>
    <row r="42" spans="1:10" s="22" customFormat="1" ht="21.75" customHeight="1">
      <c r="A42" s="22" t="s">
        <v>202</v>
      </c>
      <c r="B42" s="69"/>
    </row>
    <row r="43" spans="1:10" s="22" customFormat="1" ht="21.75" customHeight="1">
      <c r="A43" s="22" t="s">
        <v>196</v>
      </c>
      <c r="B43" s="69"/>
    </row>
    <row r="44" spans="1:10" ht="21.75" customHeight="1">
      <c r="C44" s="71"/>
      <c r="J44" s="72" t="s">
        <v>0</v>
      </c>
    </row>
    <row r="45" spans="1:10" s="22" customFormat="1" ht="21.75" customHeight="1">
      <c r="B45" s="73"/>
      <c r="D45" s="94" t="s">
        <v>1</v>
      </c>
      <c r="E45" s="94"/>
      <c r="F45" s="94"/>
      <c r="G45" s="74"/>
      <c r="H45" s="94" t="s">
        <v>2</v>
      </c>
      <c r="I45" s="94"/>
      <c r="J45" s="94"/>
    </row>
    <row r="46" spans="1:10" ht="21.75" customHeight="1">
      <c r="B46" s="75" t="s">
        <v>3</v>
      </c>
      <c r="D46" s="76" t="s">
        <v>197</v>
      </c>
      <c r="E46" s="77"/>
      <c r="F46" s="76" t="s">
        <v>162</v>
      </c>
      <c r="G46" s="77"/>
      <c r="H46" s="76" t="s">
        <v>197</v>
      </c>
      <c r="I46" s="77"/>
      <c r="J46" s="76" t="s">
        <v>162</v>
      </c>
    </row>
    <row r="47" spans="1:10" ht="21.75" customHeight="1">
      <c r="A47" s="22" t="s">
        <v>16</v>
      </c>
      <c r="F47" s="71"/>
      <c r="J47" s="71"/>
    </row>
    <row r="48" spans="1:10" ht="21.75" customHeight="1">
      <c r="A48" s="22" t="s">
        <v>17</v>
      </c>
    </row>
    <row r="49" spans="1:10" ht="21.75" customHeight="1">
      <c r="A49" s="23" t="s">
        <v>101</v>
      </c>
    </row>
    <row r="50" spans="1:10" ht="21.75" customHeight="1">
      <c r="A50" s="23" t="s">
        <v>102</v>
      </c>
      <c r="B50" s="70">
        <v>20</v>
      </c>
      <c r="D50" s="40">
        <v>890000000</v>
      </c>
      <c r="E50" s="40"/>
      <c r="F50" s="40">
        <v>764000000</v>
      </c>
      <c r="G50" s="40"/>
      <c r="H50" s="40">
        <v>800000000</v>
      </c>
      <c r="I50" s="40"/>
      <c r="J50" s="40">
        <v>679000000</v>
      </c>
    </row>
    <row r="51" spans="1:10" ht="21.75" customHeight="1">
      <c r="A51" s="23" t="s">
        <v>204</v>
      </c>
      <c r="B51" s="70" t="s">
        <v>189</v>
      </c>
      <c r="D51" s="40">
        <v>416297067</v>
      </c>
      <c r="E51" s="40"/>
      <c r="F51" s="40">
        <v>435347578</v>
      </c>
      <c r="G51" s="40"/>
      <c r="H51" s="41">
        <v>273563332</v>
      </c>
      <c r="I51" s="40"/>
      <c r="J51" s="40">
        <v>294368196</v>
      </c>
    </row>
    <row r="52" spans="1:10" ht="21.75" customHeight="1">
      <c r="A52" s="23" t="s">
        <v>141</v>
      </c>
      <c r="B52" s="70">
        <v>17</v>
      </c>
      <c r="D52" s="41">
        <v>19866916</v>
      </c>
      <c r="E52" s="40"/>
      <c r="F52" s="41">
        <v>12273045</v>
      </c>
      <c r="G52" s="40"/>
      <c r="H52" s="41">
        <v>11603471</v>
      </c>
      <c r="I52" s="40"/>
      <c r="J52" s="41">
        <v>5513908</v>
      </c>
    </row>
    <row r="53" spans="1:10" ht="21.75" customHeight="1">
      <c r="A53" s="23" t="s">
        <v>250</v>
      </c>
      <c r="B53" s="70">
        <v>6</v>
      </c>
      <c r="D53" s="41">
        <v>0</v>
      </c>
      <c r="E53" s="40"/>
      <c r="F53" s="41">
        <v>0</v>
      </c>
      <c r="G53" s="40"/>
      <c r="H53" s="41">
        <v>40000000</v>
      </c>
      <c r="I53" s="40"/>
      <c r="J53" s="41">
        <v>50000000</v>
      </c>
    </row>
    <row r="54" spans="1:10" ht="21.75" customHeight="1">
      <c r="A54" s="23" t="s">
        <v>18</v>
      </c>
      <c r="B54" s="70">
        <v>22</v>
      </c>
      <c r="D54" s="40">
        <v>85405245</v>
      </c>
      <c r="E54" s="40"/>
      <c r="F54" s="40">
        <v>84657703</v>
      </c>
      <c r="G54" s="40"/>
      <c r="H54" s="40">
        <v>83543500</v>
      </c>
      <c r="I54" s="40"/>
      <c r="J54" s="40">
        <v>75371353</v>
      </c>
    </row>
    <row r="55" spans="1:10" ht="21.75" customHeight="1">
      <c r="A55" s="23" t="s">
        <v>64</v>
      </c>
      <c r="D55" s="40">
        <v>17951017</v>
      </c>
      <c r="E55" s="40"/>
      <c r="F55" s="40">
        <v>13501498</v>
      </c>
      <c r="G55" s="40"/>
      <c r="H55" s="40">
        <v>7922055</v>
      </c>
      <c r="I55" s="40"/>
      <c r="J55" s="40">
        <v>455078</v>
      </c>
    </row>
    <row r="56" spans="1:10" ht="21.75" customHeight="1">
      <c r="A56" s="23" t="s">
        <v>19</v>
      </c>
      <c r="D56" s="42">
        <v>44459225</v>
      </c>
      <c r="E56" s="40"/>
      <c r="F56" s="42">
        <v>40495075</v>
      </c>
      <c r="G56" s="40"/>
      <c r="H56" s="42">
        <v>26929950</v>
      </c>
      <c r="I56" s="40"/>
      <c r="J56" s="42">
        <v>23756602</v>
      </c>
    </row>
    <row r="57" spans="1:10" ht="21.75" customHeight="1">
      <c r="A57" s="22" t="s">
        <v>20</v>
      </c>
      <c r="D57" s="45">
        <f>SUM(D50:D56)</f>
        <v>1473979470</v>
      </c>
      <c r="E57" s="40"/>
      <c r="F57" s="45">
        <f>SUM(F50:F56)</f>
        <v>1350274899</v>
      </c>
      <c r="G57" s="40"/>
      <c r="H57" s="45">
        <f>SUM(H50:H56)</f>
        <v>1243562308</v>
      </c>
      <c r="I57" s="40"/>
      <c r="J57" s="45">
        <f>SUM(J50:J56)</f>
        <v>1128465137</v>
      </c>
    </row>
    <row r="58" spans="1:10" ht="21.75" customHeight="1">
      <c r="A58" s="22" t="s">
        <v>21</v>
      </c>
      <c r="D58" s="40"/>
      <c r="E58" s="40"/>
      <c r="F58" s="40"/>
      <c r="G58" s="40"/>
      <c r="H58" s="40"/>
      <c r="I58" s="40"/>
      <c r="J58" s="40"/>
    </row>
    <row r="59" spans="1:10" ht="21.75" customHeight="1">
      <c r="A59" s="23" t="s">
        <v>142</v>
      </c>
      <c r="B59" s="70">
        <v>17</v>
      </c>
      <c r="D59" s="40">
        <v>82393241</v>
      </c>
      <c r="E59" s="40"/>
      <c r="F59" s="40">
        <v>80301031</v>
      </c>
      <c r="G59" s="40"/>
      <c r="H59" s="40">
        <v>70171564</v>
      </c>
      <c r="I59" s="40"/>
      <c r="J59" s="40">
        <v>64046093</v>
      </c>
    </row>
    <row r="60" spans="1:10" ht="21.75" customHeight="1">
      <c r="A60" s="23" t="s">
        <v>63</v>
      </c>
      <c r="B60" s="70">
        <v>22</v>
      </c>
      <c r="D60" s="40">
        <v>316323922</v>
      </c>
      <c r="E60" s="40"/>
      <c r="F60" s="40">
        <v>313281167</v>
      </c>
      <c r="G60" s="40"/>
      <c r="H60" s="40">
        <v>316323922</v>
      </c>
      <c r="I60" s="40"/>
      <c r="J60" s="40">
        <v>311419422</v>
      </c>
    </row>
    <row r="61" spans="1:10" ht="21.75" customHeight="1">
      <c r="A61" s="23" t="s">
        <v>103</v>
      </c>
      <c r="B61" s="70">
        <v>27</v>
      </c>
      <c r="D61" s="40">
        <v>27075860</v>
      </c>
      <c r="E61" s="40"/>
      <c r="F61" s="40">
        <v>29588515</v>
      </c>
      <c r="G61" s="40"/>
      <c r="H61" s="40">
        <v>11615578</v>
      </c>
      <c r="I61" s="40"/>
      <c r="J61" s="40">
        <v>18950591</v>
      </c>
    </row>
    <row r="62" spans="1:10" ht="21.75" customHeight="1">
      <c r="A62" s="23" t="s">
        <v>205</v>
      </c>
      <c r="B62" s="70">
        <v>23</v>
      </c>
      <c r="D62" s="40">
        <v>105341343</v>
      </c>
      <c r="E62" s="40"/>
      <c r="F62" s="40">
        <v>84681230</v>
      </c>
      <c r="G62" s="40"/>
      <c r="H62" s="40">
        <v>58138725</v>
      </c>
      <c r="I62" s="40"/>
      <c r="J62" s="40">
        <v>50443793</v>
      </c>
    </row>
    <row r="63" spans="1:10" ht="21.75" customHeight="1">
      <c r="A63" s="23" t="s">
        <v>108</v>
      </c>
      <c r="D63" s="44">
        <v>931293</v>
      </c>
      <c r="E63" s="40"/>
      <c r="F63" s="44">
        <v>1093010</v>
      </c>
      <c r="G63" s="40"/>
      <c r="H63" s="44">
        <v>22562</v>
      </c>
      <c r="I63" s="40"/>
      <c r="J63" s="44">
        <v>0</v>
      </c>
    </row>
    <row r="64" spans="1:10" ht="21.75" customHeight="1">
      <c r="A64" s="22" t="s">
        <v>22</v>
      </c>
      <c r="D64" s="44">
        <f>SUM(D59:D63)</f>
        <v>532065659</v>
      </c>
      <c r="E64" s="40"/>
      <c r="F64" s="44">
        <f>SUM(F59:F63)</f>
        <v>508944953</v>
      </c>
      <c r="G64" s="40"/>
      <c r="H64" s="44">
        <f>SUM(H59:H63)</f>
        <v>456272351</v>
      </c>
      <c r="I64" s="40"/>
      <c r="J64" s="44">
        <f>SUM(J59:J63)</f>
        <v>444859899</v>
      </c>
    </row>
    <row r="65" spans="1:10" ht="21.75" customHeight="1">
      <c r="A65" s="22" t="s">
        <v>23</v>
      </c>
      <c r="B65" s="79"/>
      <c r="C65" s="79"/>
      <c r="D65" s="44">
        <f>SUM(D57,D64)</f>
        <v>2006045129</v>
      </c>
      <c r="E65" s="40"/>
      <c r="F65" s="44">
        <f>SUM(F57,F64)</f>
        <v>1859219852</v>
      </c>
      <c r="G65" s="40"/>
      <c r="H65" s="44">
        <f>SUM(H57,H64)</f>
        <v>1699834659</v>
      </c>
      <c r="I65" s="40"/>
      <c r="J65" s="44">
        <f>SUM(J57,J64)</f>
        <v>1573325036</v>
      </c>
    </row>
    <row r="66" spans="1:10" ht="21.75" customHeight="1">
      <c r="B66" s="79"/>
      <c r="C66" s="79"/>
    </row>
    <row r="67" spans="1:10" ht="21.75" customHeight="1">
      <c r="B67" s="79"/>
      <c r="C67" s="79"/>
    </row>
    <row r="68" spans="1:10" ht="21.75" customHeight="1">
      <c r="A68" s="23" t="s">
        <v>15</v>
      </c>
      <c r="B68" s="79"/>
      <c r="C68" s="79"/>
      <c r="D68" s="79"/>
      <c r="E68" s="79"/>
      <c r="F68" s="79"/>
      <c r="G68" s="79"/>
      <c r="H68" s="79"/>
      <c r="I68" s="79"/>
      <c r="J68" s="79"/>
    </row>
    <row r="69" spans="1:10" ht="21.75" customHeight="1">
      <c r="B69" s="79"/>
      <c r="C69" s="79"/>
      <c r="D69" s="79"/>
      <c r="E69" s="79"/>
      <c r="F69" s="79"/>
      <c r="G69" s="79"/>
      <c r="H69" s="79"/>
      <c r="I69" s="79"/>
      <c r="J69" s="79"/>
    </row>
    <row r="70" spans="1:10" s="22" customFormat="1" ht="21.75" customHeight="1">
      <c r="A70" s="22" t="s">
        <v>100</v>
      </c>
      <c r="B70" s="69"/>
    </row>
    <row r="71" spans="1:10" s="22" customFormat="1" ht="21.75" customHeight="1">
      <c r="A71" s="22" t="s">
        <v>202</v>
      </c>
      <c r="B71" s="69"/>
    </row>
    <row r="72" spans="1:10" s="22" customFormat="1" ht="21.75" customHeight="1">
      <c r="A72" s="22" t="s">
        <v>196</v>
      </c>
      <c r="B72" s="69"/>
    </row>
    <row r="73" spans="1:10" ht="21.75" customHeight="1">
      <c r="C73" s="71"/>
      <c r="J73" s="72" t="s">
        <v>0</v>
      </c>
    </row>
    <row r="74" spans="1:10" s="22" customFormat="1" ht="21.75" customHeight="1">
      <c r="B74" s="73"/>
      <c r="D74" s="94" t="s">
        <v>1</v>
      </c>
      <c r="E74" s="94"/>
      <c r="F74" s="94"/>
      <c r="G74" s="74"/>
      <c r="H74" s="94" t="s">
        <v>2</v>
      </c>
      <c r="I74" s="94"/>
      <c r="J74" s="94"/>
    </row>
    <row r="75" spans="1:10" ht="21.75" customHeight="1">
      <c r="B75" s="75" t="s">
        <v>3</v>
      </c>
      <c r="D75" s="76" t="s">
        <v>197</v>
      </c>
      <c r="E75" s="77"/>
      <c r="F75" s="76" t="s">
        <v>162</v>
      </c>
      <c r="G75" s="77"/>
      <c r="H75" s="76" t="s">
        <v>197</v>
      </c>
      <c r="I75" s="77"/>
      <c r="J75" s="76" t="s">
        <v>162</v>
      </c>
    </row>
    <row r="76" spans="1:10" ht="21.75" customHeight="1">
      <c r="A76" s="22" t="s">
        <v>24</v>
      </c>
      <c r="B76" s="79"/>
      <c r="C76" s="79"/>
      <c r="F76" s="71"/>
      <c r="J76" s="71"/>
    </row>
    <row r="77" spans="1:10" ht="21.75" customHeight="1">
      <c r="A77" s="23" t="s">
        <v>25</v>
      </c>
    </row>
    <row r="78" spans="1:10" ht="21.75" customHeight="1">
      <c r="A78" s="23" t="s">
        <v>26</v>
      </c>
      <c r="B78" s="70">
        <v>24</v>
      </c>
    </row>
    <row r="79" spans="1:10" ht="21.75" customHeight="1" thickBot="1">
      <c r="A79" s="23" t="s">
        <v>219</v>
      </c>
      <c r="D79" s="49">
        <v>323400000</v>
      </c>
      <c r="E79" s="40"/>
      <c r="F79" s="49">
        <v>323400000</v>
      </c>
      <c r="G79" s="40"/>
      <c r="H79" s="49">
        <v>323400000</v>
      </c>
      <c r="I79" s="40"/>
      <c r="J79" s="49">
        <v>323400000</v>
      </c>
    </row>
    <row r="80" spans="1:10" ht="21.75" customHeight="1" thickTop="1">
      <c r="A80" s="23" t="s">
        <v>220</v>
      </c>
      <c r="D80" s="40"/>
      <c r="E80" s="40"/>
      <c r="F80" s="40"/>
      <c r="G80" s="40"/>
      <c r="H80" s="40"/>
      <c r="I80" s="40"/>
      <c r="J80" s="40"/>
    </row>
    <row r="81" spans="1:10" ht="21.75" customHeight="1">
      <c r="A81" s="23" t="s">
        <v>219</v>
      </c>
      <c r="D81" s="40">
        <v>323400000</v>
      </c>
      <c r="E81" s="40"/>
      <c r="F81" s="40">
        <v>323400000</v>
      </c>
      <c r="G81" s="40"/>
      <c r="H81" s="40">
        <v>323400000</v>
      </c>
      <c r="I81" s="40">
        <v>323400000</v>
      </c>
      <c r="J81" s="40">
        <v>323400000</v>
      </c>
    </row>
    <row r="82" spans="1:10" ht="21.75" customHeight="1">
      <c r="A82" s="23" t="s">
        <v>27</v>
      </c>
      <c r="D82" s="41">
        <v>50281000</v>
      </c>
      <c r="E82" s="40"/>
      <c r="F82" s="41">
        <v>50281000</v>
      </c>
      <c r="G82" s="40"/>
      <c r="H82" s="41">
        <v>50281000</v>
      </c>
      <c r="I82" s="40"/>
      <c r="J82" s="41">
        <v>50281000</v>
      </c>
    </row>
    <row r="83" spans="1:10" ht="21.75" customHeight="1">
      <c r="A83" s="23" t="s">
        <v>221</v>
      </c>
      <c r="B83" s="70">
        <v>24</v>
      </c>
      <c r="D83" s="41">
        <v>-45445090</v>
      </c>
      <c r="E83" s="40"/>
      <c r="F83" s="41">
        <v>0</v>
      </c>
      <c r="G83" s="40"/>
      <c r="H83" s="41">
        <v>-45445090</v>
      </c>
      <c r="I83" s="40"/>
      <c r="J83" s="41">
        <v>0</v>
      </c>
    </row>
    <row r="84" spans="1:10" ht="21.75" customHeight="1">
      <c r="A84" s="23" t="s">
        <v>94</v>
      </c>
      <c r="B84" s="80"/>
      <c r="D84" s="41">
        <v>37552153</v>
      </c>
      <c r="E84" s="40"/>
      <c r="F84" s="41">
        <v>37552153</v>
      </c>
      <c r="G84" s="40"/>
      <c r="H84" s="41">
        <v>0</v>
      </c>
      <c r="I84" s="40"/>
      <c r="J84" s="41">
        <v>0</v>
      </c>
    </row>
    <row r="85" spans="1:10" ht="21.75" customHeight="1">
      <c r="A85" s="23" t="s">
        <v>28</v>
      </c>
    </row>
    <row r="86" spans="1:10" ht="21.75" customHeight="1">
      <c r="A86" s="23" t="s">
        <v>29</v>
      </c>
      <c r="B86" s="70">
        <v>25</v>
      </c>
      <c r="D86" s="40">
        <v>32340000</v>
      </c>
      <c r="E86" s="40"/>
      <c r="F86" s="40">
        <v>32340000</v>
      </c>
      <c r="G86" s="40"/>
      <c r="H86" s="40">
        <v>32340000</v>
      </c>
      <c r="I86" s="40"/>
      <c r="J86" s="40">
        <v>32340000</v>
      </c>
    </row>
    <row r="87" spans="1:10" ht="21.75" customHeight="1">
      <c r="A87" s="23" t="s">
        <v>222</v>
      </c>
      <c r="B87" s="70">
        <v>24</v>
      </c>
      <c r="D87" s="40">
        <v>45445090</v>
      </c>
      <c r="E87" s="40"/>
      <c r="F87" s="40">
        <v>0</v>
      </c>
      <c r="G87" s="40"/>
      <c r="H87" s="40">
        <v>45445090</v>
      </c>
      <c r="I87" s="40"/>
      <c r="J87" s="40">
        <v>0</v>
      </c>
    </row>
    <row r="88" spans="1:10" ht="21.75" customHeight="1">
      <c r="A88" s="23" t="s">
        <v>30</v>
      </c>
      <c r="D88" s="40">
        <v>731744028</v>
      </c>
      <c r="E88" s="40"/>
      <c r="F88" s="40">
        <v>743149146</v>
      </c>
      <c r="G88" s="40"/>
      <c r="H88" s="40">
        <v>508164809</v>
      </c>
      <c r="I88" s="40"/>
      <c r="J88" s="40">
        <v>586262276</v>
      </c>
    </row>
    <row r="89" spans="1:10" ht="21.75" customHeight="1">
      <c r="A89" s="23" t="s">
        <v>65</v>
      </c>
      <c r="D89" s="44">
        <v>182908053</v>
      </c>
      <c r="E89" s="40"/>
      <c r="F89" s="44">
        <v>172505530</v>
      </c>
      <c r="G89" s="40"/>
      <c r="H89" s="44">
        <v>140881096</v>
      </c>
      <c r="I89" s="40"/>
      <c r="J89" s="44">
        <v>135403559</v>
      </c>
    </row>
    <row r="90" spans="1:10" ht="21.75" customHeight="1">
      <c r="A90" s="23" t="s">
        <v>66</v>
      </c>
      <c r="D90" s="40">
        <f>SUM(D81:D89)</f>
        <v>1358225234</v>
      </c>
      <c r="E90" s="40"/>
      <c r="F90" s="40">
        <f>SUM(F81:F89)</f>
        <v>1359227829</v>
      </c>
      <c r="G90" s="40"/>
      <c r="H90" s="40">
        <f>SUM(H81:H89)</f>
        <v>1055066905</v>
      </c>
      <c r="I90" s="40"/>
      <c r="J90" s="40">
        <f>SUM(J81:J89)</f>
        <v>1127686835</v>
      </c>
    </row>
    <row r="91" spans="1:10" ht="21.75" customHeight="1">
      <c r="A91" s="23" t="s">
        <v>67</v>
      </c>
      <c r="D91" s="44">
        <v>18834631</v>
      </c>
      <c r="E91" s="40"/>
      <c r="F91" s="44">
        <v>43161898</v>
      </c>
      <c r="G91" s="40"/>
      <c r="H91" s="44">
        <v>0</v>
      </c>
      <c r="I91" s="40"/>
      <c r="J91" s="44">
        <v>0</v>
      </c>
    </row>
    <row r="92" spans="1:10" ht="21.75" customHeight="1">
      <c r="A92" s="22" t="s">
        <v>31</v>
      </c>
      <c r="D92" s="44">
        <f>SUM(D90:D91)</f>
        <v>1377059865</v>
      </c>
      <c r="E92" s="40"/>
      <c r="F92" s="44">
        <f>SUM(F90:F91)</f>
        <v>1402389727</v>
      </c>
      <c r="G92" s="40"/>
      <c r="H92" s="44">
        <f>SUM(H90:H91)</f>
        <v>1055066905</v>
      </c>
      <c r="I92" s="40"/>
      <c r="J92" s="44">
        <f>SUM(J90:J91)</f>
        <v>1127686835</v>
      </c>
    </row>
    <row r="93" spans="1:10" ht="21.75" customHeight="1" thickBot="1">
      <c r="A93" s="22" t="s">
        <v>32</v>
      </c>
      <c r="D93" s="49">
        <f>SUM(D65+D91+D90)</f>
        <v>3383104994</v>
      </c>
      <c r="E93" s="40"/>
      <c r="F93" s="49">
        <f>SUM(F65+F91+F90)</f>
        <v>3261609579</v>
      </c>
      <c r="G93" s="40"/>
      <c r="H93" s="49">
        <f>SUM(H65+H91+H90)</f>
        <v>2754901564</v>
      </c>
      <c r="I93" s="40"/>
      <c r="J93" s="49">
        <f>SUM(J65+J91+J90)</f>
        <v>2701011871</v>
      </c>
    </row>
    <row r="94" spans="1:10" ht="21.75" customHeight="1" thickTop="1">
      <c r="D94" s="24">
        <f>D93-D37</f>
        <v>0</v>
      </c>
      <c r="E94" s="25"/>
      <c r="F94" s="24">
        <f>F93-F37</f>
        <v>0</v>
      </c>
      <c r="G94" s="25"/>
      <c r="H94" s="24">
        <f>H93-H37</f>
        <v>0</v>
      </c>
      <c r="I94" s="25"/>
      <c r="J94" s="24">
        <f>J93-J37</f>
        <v>0</v>
      </c>
    </row>
    <row r="96" spans="1:10" ht="21.75" customHeight="1">
      <c r="A96" s="23" t="s">
        <v>15</v>
      </c>
      <c r="B96" s="79"/>
      <c r="C96" s="79"/>
    </row>
    <row r="97" spans="1:10" ht="21.75" customHeight="1">
      <c r="B97" s="79"/>
      <c r="C97" s="79"/>
    </row>
    <row r="98" spans="1:10" ht="21.75" customHeight="1">
      <c r="B98" s="79"/>
      <c r="C98" s="79"/>
      <c r="D98" s="79"/>
      <c r="E98" s="79"/>
      <c r="G98" s="79"/>
      <c r="H98" s="79"/>
      <c r="I98" s="79"/>
    </row>
    <row r="99" spans="1:10" ht="21.75" customHeight="1">
      <c r="A99" s="81"/>
      <c r="B99" s="81"/>
      <c r="C99" s="81"/>
      <c r="E99" s="81"/>
      <c r="F99" s="81"/>
      <c r="G99" s="81"/>
      <c r="H99" s="81"/>
      <c r="I99" s="81"/>
      <c r="J99" s="81"/>
    </row>
    <row r="100" spans="1:10" ht="21.75" customHeight="1">
      <c r="A100" s="82" t="s">
        <v>33</v>
      </c>
      <c r="B100" s="83"/>
      <c r="C100" s="83"/>
      <c r="E100" s="83"/>
      <c r="F100" s="93" t="s">
        <v>33</v>
      </c>
      <c r="G100" s="93"/>
      <c r="H100" s="93"/>
      <c r="I100" s="93"/>
      <c r="J100" s="93"/>
    </row>
    <row r="101" spans="1:10" ht="21.75" customHeight="1">
      <c r="A101" s="71"/>
      <c r="B101" s="84"/>
      <c r="D101" s="71"/>
      <c r="E101" s="71"/>
      <c r="F101" s="71"/>
      <c r="G101" s="71"/>
      <c r="H101" s="71"/>
      <c r="I101" s="71"/>
      <c r="J101" s="71"/>
    </row>
  </sheetData>
  <mergeCells count="7">
    <mergeCell ref="F100:J100"/>
    <mergeCell ref="D5:F5"/>
    <mergeCell ref="H5:J5"/>
    <mergeCell ref="D45:F45"/>
    <mergeCell ref="H45:J45"/>
    <mergeCell ref="D74:F74"/>
    <mergeCell ref="H74:J74"/>
  </mergeCells>
  <pageMargins left="0.78740157480314965" right="0.39370078740157483" top="0.78740157480314965" bottom="0" header="0.19685039370078741" footer="0.19685039370078741"/>
  <pageSetup paperSize="9" scale="68" orientation="portrait" r:id="rId1"/>
  <headerFooter alignWithMargins="0"/>
  <rowBreaks count="2" manualBreakCount="2">
    <brk id="40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GridLines="0" view="pageBreakPreview" topLeftCell="A43" zoomScaleNormal="145" zoomScaleSheetLayoutView="55" workbookViewId="0">
      <selection activeCell="J24" sqref="J24"/>
    </sheetView>
  </sheetViews>
  <sheetFormatPr defaultColWidth="9.1796875" defaultRowHeight="21.75" customHeight="1"/>
  <cols>
    <col min="1" max="1" width="55.81640625" style="27" customWidth="1"/>
    <col min="2" max="2" width="5.1796875" style="31" customWidth="1"/>
    <col min="3" max="3" width="1.26953125" style="27" customWidth="1"/>
    <col min="4" max="4" width="15.7265625" style="27" customWidth="1"/>
    <col min="5" max="5" width="1.26953125" style="27" customWidth="1"/>
    <col min="6" max="6" width="15.7265625" style="27" customWidth="1"/>
    <col min="7" max="7" width="1.26953125" style="27" customWidth="1"/>
    <col min="8" max="8" width="15.7265625" style="27" customWidth="1"/>
    <col min="9" max="9" width="1.26953125" style="27" customWidth="1"/>
    <col min="10" max="10" width="15.7265625" style="27" customWidth="1"/>
    <col min="11" max="11" width="1.26953125" style="27" customWidth="1"/>
    <col min="12" max="12" width="9.1796875" style="27"/>
    <col min="13" max="13" width="10.453125" style="27" bestFit="1" customWidth="1"/>
    <col min="14" max="14" width="9.54296875" style="27" bestFit="1" customWidth="1"/>
    <col min="15" max="16384" width="9.1796875" style="27"/>
  </cols>
  <sheetData>
    <row r="1" spans="1:10" s="26" customFormat="1" ht="21.75" customHeight="1">
      <c r="A1" s="26" t="s">
        <v>100</v>
      </c>
      <c r="B1" s="30"/>
    </row>
    <row r="2" spans="1:10" s="26" customFormat="1" ht="21.75" customHeight="1">
      <c r="A2" s="26" t="s">
        <v>136</v>
      </c>
      <c r="B2" s="30"/>
    </row>
    <row r="3" spans="1:10" s="26" customFormat="1" ht="21.75" customHeight="1">
      <c r="A3" s="26" t="s">
        <v>198</v>
      </c>
      <c r="B3" s="30"/>
    </row>
    <row r="4" spans="1:10" ht="21.75" customHeight="1">
      <c r="C4" s="32"/>
      <c r="J4" s="33" t="s">
        <v>0</v>
      </c>
    </row>
    <row r="5" spans="1:10" s="26" customFormat="1" ht="21.75" customHeight="1">
      <c r="B5" s="34"/>
      <c r="D5" s="35"/>
      <c r="E5" s="35" t="s">
        <v>1</v>
      </c>
      <c r="F5" s="35"/>
      <c r="G5" s="36"/>
      <c r="H5" s="35"/>
      <c r="I5" s="35" t="s">
        <v>2</v>
      </c>
      <c r="J5" s="35"/>
    </row>
    <row r="6" spans="1:10" ht="21.75" customHeight="1">
      <c r="B6" s="48" t="s">
        <v>3</v>
      </c>
      <c r="D6" s="38">
        <v>2025</v>
      </c>
      <c r="E6" s="39"/>
      <c r="F6" s="38">
        <v>2024</v>
      </c>
      <c r="G6" s="39"/>
      <c r="H6" s="38">
        <v>2025</v>
      </c>
      <c r="I6" s="39"/>
      <c r="J6" s="38">
        <v>2024</v>
      </c>
    </row>
    <row r="7" spans="1:10" ht="21.75" customHeight="1">
      <c r="A7" s="26" t="s">
        <v>34</v>
      </c>
      <c r="H7" s="32"/>
      <c r="J7" s="32"/>
    </row>
    <row r="8" spans="1:10" ht="21.75" customHeight="1">
      <c r="A8" s="27" t="s">
        <v>35</v>
      </c>
      <c r="D8" s="40">
        <v>3497120967</v>
      </c>
      <c r="E8" s="40"/>
      <c r="F8" s="40">
        <v>3341256600</v>
      </c>
      <c r="G8" s="40"/>
      <c r="H8" s="40">
        <v>1903997345</v>
      </c>
      <c r="I8" s="40"/>
      <c r="J8" s="40">
        <v>1846453469</v>
      </c>
    </row>
    <row r="9" spans="1:10" ht="21.75" customHeight="1">
      <c r="A9" s="27" t="s">
        <v>206</v>
      </c>
      <c r="B9" s="31">
        <v>15</v>
      </c>
      <c r="D9" s="40">
        <v>17660140</v>
      </c>
      <c r="E9" s="40"/>
      <c r="F9" s="40">
        <v>16098656</v>
      </c>
      <c r="G9" s="40"/>
      <c r="H9" s="40">
        <v>18244723</v>
      </c>
      <c r="I9" s="40"/>
      <c r="J9" s="40">
        <v>17258292</v>
      </c>
    </row>
    <row r="10" spans="1:10" ht="21.75" customHeight="1">
      <c r="A10" s="27" t="s">
        <v>115</v>
      </c>
      <c r="B10" s="31" t="s">
        <v>190</v>
      </c>
      <c r="D10" s="40">
        <v>0</v>
      </c>
      <c r="E10" s="40"/>
      <c r="F10" s="40">
        <v>0</v>
      </c>
      <c r="G10" s="40"/>
      <c r="H10" s="40">
        <v>17830704</v>
      </c>
      <c r="I10" s="40"/>
      <c r="J10" s="40">
        <v>41915398</v>
      </c>
    </row>
    <row r="11" spans="1:10" ht="21.75" customHeight="1">
      <c r="A11" s="27" t="s">
        <v>156</v>
      </c>
      <c r="D11" s="40">
        <v>10888864</v>
      </c>
      <c r="E11" s="40"/>
      <c r="F11" s="40">
        <v>9634506</v>
      </c>
      <c r="G11" s="40"/>
      <c r="H11" s="40">
        <v>53215</v>
      </c>
      <c r="I11" s="40"/>
      <c r="J11" s="40">
        <v>3887800</v>
      </c>
    </row>
    <row r="12" spans="1:10" ht="21.75" customHeight="1">
      <c r="A12" s="27" t="s">
        <v>36</v>
      </c>
      <c r="D12" s="40">
        <v>32285272</v>
      </c>
      <c r="E12" s="40"/>
      <c r="F12" s="40">
        <v>20841802</v>
      </c>
      <c r="G12" s="40"/>
      <c r="H12" s="40">
        <v>27334499</v>
      </c>
      <c r="I12" s="40"/>
      <c r="J12" s="40">
        <v>30378564</v>
      </c>
    </row>
    <row r="13" spans="1:10" ht="21.75" customHeight="1">
      <c r="A13" s="27" t="s">
        <v>166</v>
      </c>
      <c r="D13" s="40"/>
      <c r="E13" s="40"/>
      <c r="F13" s="40"/>
      <c r="G13" s="40"/>
      <c r="H13" s="40"/>
      <c r="I13" s="40"/>
      <c r="J13" s="40"/>
    </row>
    <row r="14" spans="1:10" ht="21.75" customHeight="1">
      <c r="A14" s="27" t="s">
        <v>167</v>
      </c>
      <c r="B14" s="31">
        <v>18</v>
      </c>
      <c r="D14" s="44">
        <v>7502484</v>
      </c>
      <c r="E14" s="40"/>
      <c r="F14" s="44">
        <v>17199671</v>
      </c>
      <c r="G14" s="40"/>
      <c r="H14" s="44">
        <v>0</v>
      </c>
      <c r="I14" s="40"/>
      <c r="J14" s="44">
        <v>0</v>
      </c>
    </row>
    <row r="15" spans="1:10" ht="21.75" customHeight="1">
      <c r="A15" s="26" t="s">
        <v>37</v>
      </c>
      <c r="D15" s="44">
        <f>SUM(D8:D14)</f>
        <v>3565457727</v>
      </c>
      <c r="E15" s="40"/>
      <c r="F15" s="44">
        <f>SUM(F8:F14)</f>
        <v>3405031235</v>
      </c>
      <c r="G15" s="40"/>
      <c r="H15" s="44">
        <f>SUM(H8:H14)</f>
        <v>1967460486</v>
      </c>
      <c r="I15" s="40"/>
      <c r="J15" s="44">
        <f>SUM(J8:J14)</f>
        <v>1939893523</v>
      </c>
    </row>
    <row r="16" spans="1:10" ht="21.75" customHeight="1">
      <c r="A16" s="26" t="s">
        <v>38</v>
      </c>
      <c r="D16" s="40"/>
      <c r="E16" s="40"/>
      <c r="F16" s="40"/>
      <c r="G16" s="40"/>
      <c r="H16" s="40"/>
      <c r="I16" s="40"/>
      <c r="J16" s="40"/>
    </row>
    <row r="17" spans="1:10" ht="21.75" customHeight="1">
      <c r="A17" s="27" t="s">
        <v>39</v>
      </c>
      <c r="D17" s="40">
        <v>2582937280</v>
      </c>
      <c r="E17" s="40"/>
      <c r="F17" s="40">
        <v>2480976492</v>
      </c>
      <c r="G17" s="40"/>
      <c r="H17" s="40">
        <v>1378437366</v>
      </c>
      <c r="I17" s="40"/>
      <c r="J17" s="40">
        <v>1362161827</v>
      </c>
    </row>
    <row r="18" spans="1:10" ht="21.75" customHeight="1">
      <c r="A18" s="27" t="s">
        <v>207</v>
      </c>
      <c r="B18" s="31">
        <v>15</v>
      </c>
      <c r="D18" s="40">
        <v>20736539</v>
      </c>
      <c r="E18" s="40"/>
      <c r="F18" s="40">
        <v>21874123</v>
      </c>
      <c r="G18" s="40"/>
      <c r="H18" s="40">
        <v>19682137</v>
      </c>
      <c r="I18" s="40"/>
      <c r="J18" s="40">
        <v>21874123</v>
      </c>
    </row>
    <row r="19" spans="1:10" ht="21.75" customHeight="1">
      <c r="A19" s="27" t="s">
        <v>130</v>
      </c>
      <c r="D19" s="40">
        <v>419992228</v>
      </c>
      <c r="E19" s="40"/>
      <c r="F19" s="40">
        <v>370988869</v>
      </c>
      <c r="G19" s="40"/>
      <c r="H19" s="40">
        <v>258285469</v>
      </c>
      <c r="I19" s="40"/>
      <c r="J19" s="40">
        <v>220191422</v>
      </c>
    </row>
    <row r="20" spans="1:10" ht="21.75" customHeight="1">
      <c r="A20" s="27" t="s">
        <v>40</v>
      </c>
      <c r="D20" s="44">
        <v>358718331</v>
      </c>
      <c r="E20" s="40"/>
      <c r="F20" s="44">
        <v>345140270</v>
      </c>
      <c r="G20" s="40"/>
      <c r="H20" s="44">
        <v>203191142</v>
      </c>
      <c r="I20" s="40"/>
      <c r="J20" s="44">
        <v>186535052</v>
      </c>
    </row>
    <row r="21" spans="1:10" ht="21.75" customHeight="1">
      <c r="A21" s="26" t="s">
        <v>41</v>
      </c>
      <c r="D21" s="44">
        <f>SUM(D17:D20)</f>
        <v>3382384378</v>
      </c>
      <c r="E21" s="40"/>
      <c r="F21" s="44">
        <f>SUM(F17:F20)</f>
        <v>3218979754</v>
      </c>
      <c r="G21" s="40"/>
      <c r="H21" s="44">
        <f>SUM(H17:H20)</f>
        <v>1859596114</v>
      </c>
      <c r="I21" s="40"/>
      <c r="J21" s="44">
        <f>SUM(J17:J20)</f>
        <v>1790762424</v>
      </c>
    </row>
    <row r="22" spans="1:10" ht="21.75" customHeight="1">
      <c r="A22" s="26" t="s">
        <v>146</v>
      </c>
      <c r="D22" s="40">
        <f>SUM(D15-D21)</f>
        <v>183073349</v>
      </c>
      <c r="E22" s="40"/>
      <c r="F22" s="40">
        <f>SUM(F15-F21)</f>
        <v>186051481</v>
      </c>
      <c r="G22" s="40"/>
      <c r="H22" s="40">
        <f>SUM(H15-H21)</f>
        <v>107864372</v>
      </c>
      <c r="I22" s="40"/>
      <c r="J22" s="40">
        <f>SUM(J15-J21)</f>
        <v>149131099</v>
      </c>
    </row>
    <row r="23" spans="1:10" ht="21.75" customHeight="1">
      <c r="A23" s="27" t="s">
        <v>157</v>
      </c>
      <c r="B23" s="31">
        <v>14</v>
      </c>
      <c r="D23" s="40">
        <v>0</v>
      </c>
      <c r="E23" s="40"/>
      <c r="F23" s="40">
        <v>-916486</v>
      </c>
      <c r="G23" s="40"/>
      <c r="H23" s="40">
        <v>0</v>
      </c>
      <c r="I23" s="40"/>
      <c r="J23" s="40">
        <v>0</v>
      </c>
    </row>
    <row r="24" spans="1:10" ht="21.75" customHeight="1">
      <c r="A24" s="27" t="s">
        <v>158</v>
      </c>
      <c r="B24" s="31">
        <v>14</v>
      </c>
      <c r="D24" s="40">
        <v>0</v>
      </c>
      <c r="E24" s="40"/>
      <c r="F24" s="40">
        <v>-254572</v>
      </c>
      <c r="G24" s="40"/>
      <c r="H24" s="40">
        <v>0</v>
      </c>
      <c r="I24" s="40"/>
      <c r="J24" s="40">
        <v>0</v>
      </c>
    </row>
    <row r="25" spans="1:10" ht="21.75" customHeight="1">
      <c r="A25" s="27" t="s">
        <v>223</v>
      </c>
      <c r="B25" s="31">
        <v>6</v>
      </c>
      <c r="D25" s="40">
        <v>0</v>
      </c>
      <c r="E25" s="40"/>
      <c r="F25" s="40">
        <v>0</v>
      </c>
      <c r="G25" s="40"/>
      <c r="H25" s="40">
        <v>-23634035</v>
      </c>
      <c r="I25" s="40"/>
      <c r="J25" s="40">
        <v>0</v>
      </c>
    </row>
    <row r="26" spans="1:10" ht="21.75" customHeight="1">
      <c r="A26" s="27" t="s">
        <v>171</v>
      </c>
      <c r="D26" s="40">
        <v>1101939</v>
      </c>
      <c r="E26" s="40"/>
      <c r="F26" s="40">
        <v>1312132</v>
      </c>
      <c r="G26" s="40"/>
      <c r="H26" s="40">
        <v>12475958</v>
      </c>
      <c r="I26" s="40"/>
      <c r="J26" s="40">
        <v>11014896</v>
      </c>
    </row>
    <row r="27" spans="1:10" ht="21.75" customHeight="1">
      <c r="A27" s="27" t="s">
        <v>42</v>
      </c>
      <c r="D27" s="44">
        <v>-36782429</v>
      </c>
      <c r="E27" s="40"/>
      <c r="F27" s="44">
        <v>-40385737</v>
      </c>
      <c r="G27" s="40"/>
      <c r="H27" s="44">
        <v>-35766787</v>
      </c>
      <c r="I27" s="40"/>
      <c r="J27" s="44">
        <v>-38575344</v>
      </c>
    </row>
    <row r="28" spans="1:10" ht="21.75" customHeight="1">
      <c r="A28" s="26" t="s">
        <v>274</v>
      </c>
      <c r="D28" s="40">
        <f>SUM(D22:D27)</f>
        <v>147392859</v>
      </c>
      <c r="E28" s="40"/>
      <c r="F28" s="40">
        <f>SUM(F22:F27)</f>
        <v>145806818</v>
      </c>
      <c r="G28" s="40"/>
      <c r="H28" s="40">
        <f>SUM(H22:H27)</f>
        <v>60939508</v>
      </c>
      <c r="I28" s="40"/>
      <c r="J28" s="40">
        <f>SUM(J22:J27)</f>
        <v>121570651</v>
      </c>
    </row>
    <row r="29" spans="1:10" ht="21.75" customHeight="1">
      <c r="A29" s="27" t="s">
        <v>275</v>
      </c>
      <c r="B29" s="31">
        <v>27</v>
      </c>
      <c r="D29" s="44">
        <v>-24759767</v>
      </c>
      <c r="E29" s="40"/>
      <c r="F29" s="44">
        <v>-29931660</v>
      </c>
      <c r="G29" s="40"/>
      <c r="H29" s="44">
        <v>-3287488</v>
      </c>
      <c r="I29" s="40"/>
      <c r="J29" s="44">
        <v>-7664143</v>
      </c>
    </row>
    <row r="30" spans="1:10" ht="21.75" customHeight="1" thickBot="1">
      <c r="A30" s="26" t="s">
        <v>68</v>
      </c>
      <c r="D30" s="49">
        <f>SUM(D28:D29)</f>
        <v>122633092</v>
      </c>
      <c r="E30" s="40"/>
      <c r="F30" s="49">
        <f>SUM(F28:F29)</f>
        <v>115875158</v>
      </c>
      <c r="G30" s="40"/>
      <c r="H30" s="49">
        <f>SUM(H28:H29)</f>
        <v>57652020</v>
      </c>
      <c r="I30" s="40"/>
      <c r="J30" s="49">
        <f>SUM(J28:J29)</f>
        <v>113906508</v>
      </c>
    </row>
    <row r="31" spans="1:10" ht="21.75" customHeight="1" thickTop="1">
      <c r="A31" s="26"/>
      <c r="D31" s="28"/>
      <c r="E31" s="40"/>
      <c r="F31" s="28"/>
      <c r="G31" s="40"/>
      <c r="H31" s="28"/>
      <c r="I31" s="40"/>
      <c r="J31" s="28"/>
    </row>
    <row r="32" spans="1:10" ht="21.75" customHeight="1">
      <c r="A32" s="50" t="s">
        <v>69</v>
      </c>
      <c r="D32" s="40"/>
      <c r="E32" s="40"/>
      <c r="F32" s="40"/>
      <c r="G32" s="40"/>
      <c r="H32" s="40"/>
      <c r="I32" s="40"/>
      <c r="J32" s="40"/>
    </row>
    <row r="33" spans="1:10" ht="21.75" customHeight="1" thickBot="1">
      <c r="A33" s="51" t="s">
        <v>70</v>
      </c>
      <c r="D33" s="40">
        <f>D30-D34</f>
        <v>135240371</v>
      </c>
      <c r="E33" s="40"/>
      <c r="F33" s="40">
        <f>F30-F34</f>
        <v>133450578</v>
      </c>
      <c r="G33" s="40"/>
      <c r="H33" s="49">
        <f>SUM(H30)</f>
        <v>57652020</v>
      </c>
      <c r="I33" s="40"/>
      <c r="J33" s="49">
        <f>SUM(J30)</f>
        <v>113906508</v>
      </c>
    </row>
    <row r="34" spans="1:10" ht="21.75" customHeight="1" thickTop="1">
      <c r="A34" s="51" t="s">
        <v>67</v>
      </c>
      <c r="D34" s="40">
        <v>-12607279</v>
      </c>
      <c r="E34" s="40"/>
      <c r="F34" s="40">
        <v>-17575420</v>
      </c>
      <c r="G34" s="40"/>
      <c r="H34" s="40"/>
      <c r="I34" s="40"/>
      <c r="J34" s="52"/>
    </row>
    <row r="35" spans="1:10" ht="21.75" customHeight="1" thickBot="1">
      <c r="A35" s="26"/>
      <c r="D35" s="53">
        <f>D30</f>
        <v>122633092</v>
      </c>
      <c r="E35" s="40"/>
      <c r="F35" s="53">
        <f>F30</f>
        <v>115875158</v>
      </c>
      <c r="G35" s="40"/>
      <c r="H35" s="54"/>
      <c r="I35" s="40"/>
      <c r="J35" s="54"/>
    </row>
    <row r="36" spans="1:10" ht="21.75" customHeight="1" thickTop="1"/>
    <row r="37" spans="1:10" s="29" customFormat="1" ht="21.75" customHeight="1">
      <c r="A37" s="26" t="s">
        <v>112</v>
      </c>
      <c r="B37" s="31">
        <v>29</v>
      </c>
      <c r="C37" s="55"/>
      <c r="D37" s="40"/>
      <c r="E37" s="40"/>
      <c r="F37" s="40"/>
      <c r="G37" s="40"/>
      <c r="H37" s="54"/>
      <c r="I37" s="40"/>
      <c r="J37" s="54"/>
    </row>
    <row r="38" spans="1:10" ht="21.75" customHeight="1">
      <c r="A38" s="27" t="s">
        <v>43</v>
      </c>
      <c r="F38" s="56"/>
      <c r="H38" s="57"/>
    </row>
    <row r="39" spans="1:10" ht="21.75" customHeight="1" thickBot="1">
      <c r="A39" s="27" t="s">
        <v>172</v>
      </c>
      <c r="D39" s="86">
        <v>0.42780000000000001</v>
      </c>
      <c r="E39" s="87"/>
      <c r="F39" s="86">
        <v>0.41264866419294993</v>
      </c>
      <c r="G39" s="87"/>
      <c r="H39" s="86">
        <v>0.18240000000000001</v>
      </c>
      <c r="I39" s="87"/>
      <c r="J39" s="86">
        <v>0.35221554730983301</v>
      </c>
    </row>
    <row r="40" spans="1:10" ht="21.75" customHeight="1" thickTop="1">
      <c r="D40" s="56"/>
      <c r="E40" s="56"/>
      <c r="F40" s="56"/>
      <c r="G40" s="56"/>
      <c r="H40" s="56"/>
      <c r="I40" s="56"/>
      <c r="J40" s="56"/>
    </row>
    <row r="41" spans="1:10" ht="21.75" customHeight="1">
      <c r="D41" s="56"/>
      <c r="E41" s="56"/>
      <c r="F41" s="56"/>
      <c r="G41" s="56"/>
      <c r="H41" s="56"/>
      <c r="I41" s="56"/>
      <c r="J41" s="56"/>
    </row>
    <row r="42" spans="1:10" ht="21.75" customHeight="1">
      <c r="A42" s="27" t="s">
        <v>15</v>
      </c>
    </row>
    <row r="43" spans="1:10" s="26" customFormat="1" ht="21.75" customHeight="1">
      <c r="A43" s="26" t="s">
        <v>100</v>
      </c>
      <c r="B43" s="30"/>
    </row>
    <row r="44" spans="1:10" s="26" customFormat="1" ht="21.75" customHeight="1">
      <c r="A44" s="26" t="s">
        <v>95</v>
      </c>
      <c r="B44" s="30"/>
    </row>
    <row r="45" spans="1:10" s="26" customFormat="1" ht="21.75" customHeight="1">
      <c r="A45" s="26" t="s">
        <v>198</v>
      </c>
      <c r="B45" s="30"/>
    </row>
    <row r="46" spans="1:10" ht="21.75" customHeight="1">
      <c r="C46" s="32"/>
      <c r="J46" s="33" t="s">
        <v>0</v>
      </c>
    </row>
    <row r="47" spans="1:10" s="26" customFormat="1" ht="21.75" customHeight="1">
      <c r="B47" s="30"/>
      <c r="D47" s="35"/>
      <c r="E47" s="35" t="s">
        <v>1</v>
      </c>
      <c r="F47" s="35"/>
      <c r="G47" s="36"/>
      <c r="H47" s="35"/>
      <c r="I47" s="35" t="s">
        <v>2</v>
      </c>
      <c r="J47" s="35"/>
    </row>
    <row r="48" spans="1:10" ht="21.75" customHeight="1">
      <c r="B48" s="32"/>
      <c r="D48" s="38">
        <v>2025</v>
      </c>
      <c r="E48" s="39"/>
      <c r="F48" s="38">
        <v>2024</v>
      </c>
      <c r="G48" s="39"/>
      <c r="H48" s="38">
        <v>2025</v>
      </c>
      <c r="I48" s="39"/>
      <c r="J48" s="38">
        <v>2024</v>
      </c>
    </row>
    <row r="49" spans="1:10" ht="21.75" customHeight="1">
      <c r="B49" s="30"/>
    </row>
    <row r="50" spans="1:10" ht="21.75" customHeight="1">
      <c r="A50" s="26" t="s">
        <v>68</v>
      </c>
      <c r="D50" s="44">
        <f>+D30</f>
        <v>122633092</v>
      </c>
      <c r="E50" s="40"/>
      <c r="F50" s="44">
        <f>+F30</f>
        <v>115875158</v>
      </c>
      <c r="G50" s="40"/>
      <c r="H50" s="44">
        <f>+H30</f>
        <v>57652020</v>
      </c>
      <c r="I50" s="40"/>
      <c r="J50" s="44">
        <f>+J30</f>
        <v>113906508</v>
      </c>
    </row>
    <row r="52" spans="1:10" s="29" customFormat="1" ht="21.75" customHeight="1">
      <c r="A52" s="26" t="s">
        <v>71</v>
      </c>
      <c r="C52" s="55"/>
      <c r="D52" s="58"/>
      <c r="E52" s="59"/>
      <c r="F52" s="58"/>
      <c r="G52" s="58"/>
      <c r="H52" s="59"/>
      <c r="I52" s="58"/>
      <c r="J52" s="59"/>
    </row>
    <row r="53" spans="1:10" s="29" customFormat="1" ht="21.75" customHeight="1">
      <c r="A53" s="60" t="s">
        <v>118</v>
      </c>
      <c r="C53" s="55"/>
      <c r="D53" s="58"/>
      <c r="E53" s="59"/>
      <c r="F53" s="58"/>
      <c r="G53" s="58"/>
      <c r="H53" s="59"/>
      <c r="I53" s="58"/>
      <c r="J53" s="59"/>
    </row>
    <row r="54" spans="1:10" s="29" customFormat="1" ht="21.75" customHeight="1">
      <c r="A54" s="60" t="s">
        <v>117</v>
      </c>
      <c r="C54" s="55"/>
      <c r="D54" s="58"/>
      <c r="E54" s="59"/>
      <c r="F54" s="58"/>
      <c r="G54" s="58"/>
      <c r="H54" s="59"/>
      <c r="I54" s="58"/>
      <c r="J54" s="59"/>
    </row>
    <row r="55" spans="1:10" s="29" customFormat="1" ht="21.75" customHeight="1">
      <c r="A55" s="61" t="s">
        <v>119</v>
      </c>
      <c r="C55" s="55"/>
      <c r="D55" s="58"/>
      <c r="E55" s="59"/>
      <c r="F55" s="58"/>
      <c r="G55" s="58"/>
      <c r="H55" s="59"/>
      <c r="I55" s="58"/>
      <c r="J55" s="59"/>
    </row>
    <row r="56" spans="1:10" s="29" customFormat="1" ht="21.75" customHeight="1">
      <c r="A56" s="27" t="s">
        <v>208</v>
      </c>
      <c r="C56" s="55"/>
      <c r="D56" s="58">
        <v>-1984685</v>
      </c>
      <c r="E56" s="59"/>
      <c r="F56" s="40">
        <v>-2329057</v>
      </c>
      <c r="G56" s="58"/>
      <c r="H56" s="59">
        <v>0</v>
      </c>
      <c r="I56" s="58"/>
      <c r="J56" s="59">
        <v>0</v>
      </c>
    </row>
    <row r="57" spans="1:10" s="29" customFormat="1" ht="21.75" customHeight="1">
      <c r="A57" s="60" t="s">
        <v>224</v>
      </c>
      <c r="C57" s="55"/>
      <c r="D57" s="58"/>
      <c r="E57" s="59"/>
      <c r="F57" s="58"/>
      <c r="G57" s="58"/>
      <c r="H57" s="59"/>
      <c r="I57" s="58"/>
      <c r="J57" s="59"/>
    </row>
    <row r="58" spans="1:10" s="29" customFormat="1" ht="21.75" customHeight="1">
      <c r="A58" s="60" t="s">
        <v>225</v>
      </c>
      <c r="C58" s="55"/>
      <c r="D58" s="58"/>
      <c r="E58" s="59"/>
      <c r="F58" s="58"/>
      <c r="G58" s="58"/>
      <c r="H58" s="59"/>
      <c r="I58" s="58"/>
      <c r="J58" s="59"/>
    </row>
    <row r="59" spans="1:10" s="29" customFormat="1" ht="21.75" customHeight="1">
      <c r="A59" s="61" t="s">
        <v>251</v>
      </c>
      <c r="C59" s="55"/>
      <c r="D59" s="58"/>
      <c r="E59" s="59"/>
      <c r="F59" s="58"/>
      <c r="G59" s="58"/>
      <c r="H59" s="59"/>
      <c r="I59" s="58"/>
      <c r="J59" s="59"/>
    </row>
    <row r="60" spans="1:10" s="29" customFormat="1" ht="21.75" customHeight="1">
      <c r="A60" s="61" t="s">
        <v>227</v>
      </c>
      <c r="C60" s="55"/>
      <c r="D60" s="58">
        <v>-22324597</v>
      </c>
      <c r="E60" s="59"/>
      <c r="F60" s="58">
        <v>0</v>
      </c>
      <c r="G60" s="58"/>
      <c r="H60" s="59">
        <v>-11395597</v>
      </c>
      <c r="I60" s="58"/>
      <c r="J60" s="59">
        <v>0</v>
      </c>
    </row>
    <row r="61" spans="1:10" s="29" customFormat="1" ht="21.75" customHeight="1">
      <c r="A61" s="61" t="s">
        <v>226</v>
      </c>
      <c r="B61" s="62"/>
      <c r="C61" s="63"/>
      <c r="D61" s="44">
        <v>11749248</v>
      </c>
      <c r="E61" s="59"/>
      <c r="F61" s="44">
        <v>0</v>
      </c>
      <c r="G61" s="59"/>
      <c r="H61" s="44">
        <v>5477537</v>
      </c>
      <c r="I61" s="59"/>
      <c r="J61" s="44">
        <v>0</v>
      </c>
    </row>
    <row r="62" spans="1:10" s="29" customFormat="1" ht="21.75" customHeight="1">
      <c r="A62" s="26" t="s">
        <v>73</v>
      </c>
      <c r="C62" s="55"/>
      <c r="D62" s="85">
        <f>+SUM(D52:D61)</f>
        <v>-12560034</v>
      </c>
      <c r="E62" s="59"/>
      <c r="F62" s="85">
        <f>+SUM(F52:F61)</f>
        <v>-2329057</v>
      </c>
      <c r="G62" s="58"/>
      <c r="H62" s="85">
        <f>+SUM(H52:H61)</f>
        <v>-5918060</v>
      </c>
      <c r="I62" s="58"/>
      <c r="J62" s="85">
        <f>+SUM(J52:J61)</f>
        <v>0</v>
      </c>
    </row>
    <row r="63" spans="1:10" s="29" customFormat="1" ht="21.75" customHeight="1">
      <c r="A63" s="26"/>
      <c r="C63" s="55"/>
      <c r="D63" s="59"/>
      <c r="E63" s="59"/>
      <c r="F63" s="59"/>
      <c r="G63" s="58"/>
      <c r="H63" s="59"/>
      <c r="I63" s="58"/>
      <c r="J63" s="59"/>
    </row>
    <row r="64" spans="1:10" s="29" customFormat="1" ht="21.75" customHeight="1" thickBot="1">
      <c r="A64" s="26" t="s">
        <v>74</v>
      </c>
      <c r="C64" s="63"/>
      <c r="D64" s="64">
        <f>SUM(D30,D62)</f>
        <v>110073058</v>
      </c>
      <c r="E64" s="59"/>
      <c r="F64" s="64">
        <f>SUM(F50,F62)</f>
        <v>113546101</v>
      </c>
      <c r="G64" s="58"/>
      <c r="H64" s="64">
        <f>SUM(H30,H62)</f>
        <v>51733960</v>
      </c>
      <c r="I64" s="58"/>
      <c r="J64" s="64">
        <f>SUM(J30,J62)</f>
        <v>113906508</v>
      </c>
    </row>
    <row r="65" spans="1:10" s="29" customFormat="1" ht="21.75" customHeight="1" thickTop="1">
      <c r="A65" s="65"/>
      <c r="C65" s="55"/>
      <c r="D65" s="58"/>
      <c r="E65" s="59"/>
      <c r="F65" s="58"/>
      <c r="G65" s="58"/>
      <c r="H65" s="59"/>
      <c r="I65" s="58"/>
      <c r="J65" s="59"/>
    </row>
    <row r="66" spans="1:10" s="29" customFormat="1" ht="21.75" customHeight="1">
      <c r="A66" s="26" t="s">
        <v>72</v>
      </c>
      <c r="C66" s="55"/>
      <c r="D66" s="58"/>
      <c r="E66" s="59"/>
      <c r="F66" s="58"/>
      <c r="G66" s="58"/>
      <c r="H66" s="59"/>
      <c r="I66" s="58"/>
      <c r="J66" s="59"/>
    </row>
    <row r="67" spans="1:10" s="29" customFormat="1" ht="21.75" customHeight="1" thickBot="1">
      <c r="A67" s="27" t="s">
        <v>70</v>
      </c>
      <c r="C67" s="55"/>
      <c r="D67" s="59">
        <f>D64-D68</f>
        <v>123351295</v>
      </c>
      <c r="E67" s="59"/>
      <c r="F67" s="59">
        <f>F64-F68</f>
        <v>132156412</v>
      </c>
      <c r="G67" s="58"/>
      <c r="H67" s="64">
        <f>H64</f>
        <v>51733960</v>
      </c>
      <c r="I67" s="58"/>
      <c r="J67" s="64">
        <f>J64</f>
        <v>113906508</v>
      </c>
    </row>
    <row r="68" spans="1:10" s="29" customFormat="1" ht="21.75" customHeight="1" thickTop="1">
      <c r="A68" s="27" t="s">
        <v>67</v>
      </c>
      <c r="C68" s="55"/>
      <c r="D68" s="40">
        <v>-13278237</v>
      </c>
      <c r="E68" s="40"/>
      <c r="F68" s="40">
        <v>-18610311</v>
      </c>
      <c r="G68" s="58"/>
      <c r="H68" s="59"/>
      <c r="I68" s="58"/>
      <c r="J68" s="58"/>
    </row>
    <row r="69" spans="1:10" s="29" customFormat="1" ht="21.75" customHeight="1" thickBot="1">
      <c r="A69" s="65"/>
      <c r="C69" s="55"/>
      <c r="D69" s="66">
        <f>D64</f>
        <v>110073058</v>
      </c>
      <c r="E69" s="59"/>
      <c r="F69" s="66">
        <f>F64</f>
        <v>113546101</v>
      </c>
      <c r="G69" s="67"/>
      <c r="H69" s="68"/>
      <c r="I69" s="58"/>
      <c r="J69" s="68"/>
    </row>
    <row r="70" spans="1:10" s="29" customFormat="1" ht="21.75" customHeight="1" thickTop="1">
      <c r="A70" s="65"/>
      <c r="C70" s="55"/>
      <c r="D70" s="59"/>
      <c r="E70" s="59"/>
      <c r="F70" s="59"/>
      <c r="G70" s="67"/>
      <c r="H70" s="68"/>
      <c r="I70" s="58"/>
      <c r="J70" s="68"/>
    </row>
    <row r="71" spans="1:10" s="29" customFormat="1" ht="21.75" customHeight="1">
      <c r="A71" s="65"/>
      <c r="C71" s="55"/>
      <c r="D71" s="59"/>
      <c r="E71" s="59"/>
      <c r="F71" s="59"/>
      <c r="G71" s="67"/>
      <c r="H71" s="68"/>
      <c r="I71" s="58"/>
      <c r="J71" s="68"/>
    </row>
    <row r="72" spans="1:10" ht="21.75" customHeight="1">
      <c r="A72" s="27" t="s">
        <v>15</v>
      </c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6"/>
  <sheetViews>
    <sheetView showGridLines="0" view="pageBreakPreview" zoomScaleNormal="115" zoomScaleSheetLayoutView="100" workbookViewId="0">
      <selection activeCell="M16" sqref="M16"/>
    </sheetView>
  </sheetViews>
  <sheetFormatPr defaultColWidth="9.1796875" defaultRowHeight="18" customHeight="1"/>
  <cols>
    <col min="1" max="1" width="32.453125" style="4" customWidth="1"/>
    <col min="2" max="2" width="5" style="4" customWidth="1"/>
    <col min="3" max="3" width="12.7265625" style="4" customWidth="1"/>
    <col min="4" max="4" width="1.26953125" style="4" customWidth="1"/>
    <col min="5" max="5" width="12.7265625" style="4" customWidth="1"/>
    <col min="6" max="6" width="1.26953125" style="4" customWidth="1"/>
    <col min="7" max="7" width="13.54296875" style="4" customWidth="1"/>
    <col min="8" max="8" width="1.26953125" style="4" customWidth="1"/>
    <col min="9" max="9" width="12.7265625" style="4" customWidth="1"/>
    <col min="10" max="10" width="1.26953125" style="4" customWidth="1"/>
    <col min="11" max="11" width="12.7265625" style="4" customWidth="1"/>
    <col min="12" max="12" width="1.26953125" style="4" customWidth="1"/>
    <col min="13" max="13" width="12.7265625" style="4" customWidth="1"/>
    <col min="14" max="14" width="1.26953125" style="4" customWidth="1"/>
    <col min="15" max="15" width="12.7265625" style="4" customWidth="1"/>
    <col min="16" max="16" width="1.26953125" style="4" customWidth="1"/>
    <col min="17" max="17" width="12.7265625" style="4" customWidth="1"/>
    <col min="18" max="16384" width="9.1796875" style="4"/>
  </cols>
  <sheetData>
    <row r="1" spans="1:17" s="1" customFormat="1" ht="18" customHeight="1">
      <c r="A1" s="3" t="s">
        <v>100</v>
      </c>
    </row>
    <row r="2" spans="1:17" s="1" customFormat="1" ht="18" customHeight="1">
      <c r="A2" s="1" t="s">
        <v>99</v>
      </c>
    </row>
    <row r="3" spans="1:17" s="1" customFormat="1" ht="18" customHeight="1">
      <c r="A3" s="1" t="s">
        <v>198</v>
      </c>
    </row>
    <row r="4" spans="1:17" ht="18" customHeight="1">
      <c r="Q4" s="2" t="s">
        <v>0</v>
      </c>
    </row>
    <row r="5" spans="1:17" ht="18" customHeight="1">
      <c r="C5" s="95" t="s">
        <v>2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17" ht="18" customHeight="1"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O6" s="5" t="s">
        <v>89</v>
      </c>
      <c r="P6" s="12"/>
      <c r="Q6" s="12"/>
    </row>
    <row r="7" spans="1:17" ht="18" customHeight="1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O7" s="7" t="s">
        <v>111</v>
      </c>
      <c r="P7" s="12"/>
      <c r="Q7" s="12"/>
    </row>
    <row r="8" spans="1:17" ht="18" customHeight="1">
      <c r="D8" s="5"/>
      <c r="E8" s="5"/>
      <c r="F8" s="5"/>
      <c r="G8" s="5"/>
      <c r="H8" s="5"/>
      <c r="I8" s="5"/>
      <c r="J8" s="5"/>
      <c r="K8" s="5"/>
      <c r="L8" s="5"/>
      <c r="M8" s="5"/>
      <c r="O8" s="5" t="s">
        <v>90</v>
      </c>
      <c r="P8" s="5"/>
      <c r="Q8" s="5"/>
    </row>
    <row r="9" spans="1:17" s="5" customFormat="1" ht="18" customHeight="1">
      <c r="C9" s="5" t="s">
        <v>55</v>
      </c>
      <c r="I9" s="7"/>
      <c r="J9" s="7"/>
      <c r="K9" s="7"/>
      <c r="L9" s="90" t="s">
        <v>28</v>
      </c>
      <c r="O9" s="7" t="s">
        <v>91</v>
      </c>
      <c r="Q9" s="5" t="s">
        <v>58</v>
      </c>
    </row>
    <row r="10" spans="1:17" s="5" customFormat="1" ht="18" customHeight="1">
      <c r="C10" s="5" t="s">
        <v>140</v>
      </c>
      <c r="I10" s="97" t="s">
        <v>228</v>
      </c>
      <c r="J10" s="97"/>
      <c r="K10" s="97"/>
      <c r="M10" s="91"/>
      <c r="O10" s="5" t="s">
        <v>92</v>
      </c>
      <c r="Q10" s="5" t="s">
        <v>84</v>
      </c>
    </row>
    <row r="11" spans="1:17" s="5" customFormat="1" ht="22.9" customHeight="1">
      <c r="C11" s="7" t="s">
        <v>56</v>
      </c>
      <c r="E11" s="7" t="s">
        <v>27</v>
      </c>
      <c r="G11" s="7" t="s">
        <v>221</v>
      </c>
      <c r="I11" s="7" t="s">
        <v>116</v>
      </c>
      <c r="K11" s="89" t="s">
        <v>229</v>
      </c>
      <c r="M11" s="7" t="s">
        <v>57</v>
      </c>
      <c r="O11" s="7" t="s">
        <v>122</v>
      </c>
      <c r="Q11" s="7" t="s">
        <v>86</v>
      </c>
    </row>
    <row r="12" spans="1:17" ht="18" customHeight="1">
      <c r="A12" s="13" t="s">
        <v>163</v>
      </c>
      <c r="C12" s="8">
        <v>323400000</v>
      </c>
      <c r="D12" s="8"/>
      <c r="E12" s="8">
        <v>50281000</v>
      </c>
      <c r="F12" s="8"/>
      <c r="G12" s="8">
        <v>0</v>
      </c>
      <c r="H12" s="8"/>
      <c r="I12" s="8">
        <v>32340000</v>
      </c>
      <c r="J12" s="8"/>
      <c r="K12" s="8">
        <v>0</v>
      </c>
      <c r="L12" s="8"/>
      <c r="M12" s="8">
        <v>537031468</v>
      </c>
      <c r="N12" s="8"/>
      <c r="O12" s="8">
        <v>135403559</v>
      </c>
      <c r="P12" s="8"/>
      <c r="Q12" s="8">
        <f>SUM(C12:O12)</f>
        <v>1078456027</v>
      </c>
    </row>
    <row r="13" spans="1:17" ht="18" customHeight="1">
      <c r="A13" s="4" t="s">
        <v>68</v>
      </c>
      <c r="C13" s="9">
        <v>0</v>
      </c>
      <c r="D13" s="8"/>
      <c r="E13" s="9">
        <v>0</v>
      </c>
      <c r="F13" s="8"/>
      <c r="G13" s="9">
        <v>0</v>
      </c>
      <c r="H13" s="8"/>
      <c r="I13" s="9">
        <v>0</v>
      </c>
      <c r="J13" s="9"/>
      <c r="K13" s="9">
        <v>0</v>
      </c>
      <c r="M13" s="8">
        <f>SUM(PL!J33)</f>
        <v>113906508</v>
      </c>
      <c r="O13" s="9">
        <v>0</v>
      </c>
      <c r="Q13" s="8">
        <f t="shared" ref="Q13:Q14" si="0">SUM(C13:O13)</f>
        <v>113906508</v>
      </c>
    </row>
    <row r="14" spans="1:17" ht="18" customHeight="1">
      <c r="A14" s="4" t="s">
        <v>73</v>
      </c>
      <c r="C14" s="16">
        <v>0</v>
      </c>
      <c r="E14" s="16">
        <v>0</v>
      </c>
      <c r="G14" s="16">
        <v>0</v>
      </c>
      <c r="I14" s="16">
        <v>0</v>
      </c>
      <c r="J14" s="9"/>
      <c r="K14" s="16">
        <v>0</v>
      </c>
      <c r="M14" s="14">
        <v>0</v>
      </c>
      <c r="O14" s="16">
        <v>0</v>
      </c>
      <c r="Q14" s="14">
        <f t="shared" si="0"/>
        <v>0</v>
      </c>
    </row>
    <row r="15" spans="1:17" ht="18" customHeight="1">
      <c r="A15" s="4" t="s">
        <v>74</v>
      </c>
      <c r="C15" s="9">
        <f>SUBTOTAL(9,C13:C14)</f>
        <v>0</v>
      </c>
      <c r="D15" s="8"/>
      <c r="E15" s="9">
        <f>SUBTOTAL(9,E13:E14)</f>
        <v>0</v>
      </c>
      <c r="F15" s="8"/>
      <c r="G15" s="9">
        <f>SUBTOTAL(9,G13:G14)</f>
        <v>0</v>
      </c>
      <c r="H15" s="8"/>
      <c r="I15" s="9">
        <f>SUBTOTAL(9,I13:I14)</f>
        <v>0</v>
      </c>
      <c r="J15" s="9"/>
      <c r="K15" s="9">
        <f>SUBTOTAL(9,K13:K14)</f>
        <v>0</v>
      </c>
      <c r="L15" s="8"/>
      <c r="M15" s="8">
        <f>SUBTOTAL(9,M13:M14)</f>
        <v>113906508</v>
      </c>
      <c r="N15" s="8"/>
      <c r="O15" s="8">
        <f>SUBTOTAL(9,O13:O14)</f>
        <v>0</v>
      </c>
      <c r="P15" s="8"/>
      <c r="Q15" s="8">
        <f>SUBTOTAL(9,Q13:Q14)</f>
        <v>113906508</v>
      </c>
    </row>
    <row r="16" spans="1:17" ht="18" customHeight="1">
      <c r="A16" s="4" t="s">
        <v>191</v>
      </c>
      <c r="C16" s="9">
        <v>0</v>
      </c>
      <c r="D16" s="8"/>
      <c r="E16" s="9">
        <v>0</v>
      </c>
      <c r="F16" s="8"/>
      <c r="G16" s="9">
        <v>0</v>
      </c>
      <c r="H16" s="8"/>
      <c r="I16" s="9">
        <v>0</v>
      </c>
      <c r="J16" s="9"/>
      <c r="K16" s="9">
        <v>0</v>
      </c>
      <c r="L16" s="8"/>
      <c r="M16" s="8">
        <v>-64675700</v>
      </c>
      <c r="N16" s="8"/>
      <c r="O16" s="9">
        <v>0</v>
      </c>
      <c r="P16" s="8"/>
      <c r="Q16" s="8">
        <f>SUM(C16:O16)</f>
        <v>-64675700</v>
      </c>
    </row>
    <row r="17" spans="1:17" ht="18" customHeight="1" thickBot="1">
      <c r="A17" s="1" t="s">
        <v>164</v>
      </c>
      <c r="C17" s="11">
        <f>SUM(C12,C15:C16)</f>
        <v>323400000</v>
      </c>
      <c r="D17" s="8"/>
      <c r="E17" s="11">
        <f>SUM(E12,E15:E16)</f>
        <v>50281000</v>
      </c>
      <c r="F17" s="8"/>
      <c r="G17" s="11">
        <f>SUM(G12,G15:G16)</f>
        <v>0</v>
      </c>
      <c r="H17" s="8"/>
      <c r="I17" s="11">
        <f>SUM(I12,I15:I16)</f>
        <v>32340000</v>
      </c>
      <c r="J17" s="8"/>
      <c r="K17" s="11">
        <f>SUM(K12,K15:K16)</f>
        <v>0</v>
      </c>
      <c r="L17" s="8"/>
      <c r="M17" s="11">
        <f>SUM(M12,M15:M16)</f>
        <v>586262276</v>
      </c>
      <c r="N17" s="8"/>
      <c r="O17" s="11">
        <f>SUM(O12,O15:O16)</f>
        <v>135403559</v>
      </c>
      <c r="P17" s="8"/>
      <c r="Q17" s="11">
        <f>SUM(Q12,Q15:Q16)</f>
        <v>1127686835</v>
      </c>
    </row>
    <row r="18" spans="1:17" ht="18" customHeight="1" thickTop="1">
      <c r="A18" s="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8" customHeight="1">
      <c r="A19" s="13" t="s">
        <v>199</v>
      </c>
      <c r="C19" s="8">
        <f>SUM(C17)</f>
        <v>323400000</v>
      </c>
      <c r="D19" s="8"/>
      <c r="E19" s="8">
        <f>SUM(E17)</f>
        <v>50281000</v>
      </c>
      <c r="F19" s="8"/>
      <c r="G19" s="8">
        <f>SUM(G17)</f>
        <v>0</v>
      </c>
      <c r="H19" s="8"/>
      <c r="I19" s="8">
        <f>SUM(I17)</f>
        <v>32340000</v>
      </c>
      <c r="J19" s="8"/>
      <c r="K19" s="8">
        <f>SUM(K17)</f>
        <v>0</v>
      </c>
      <c r="L19" s="8"/>
      <c r="M19" s="8">
        <f>SUM(M17)</f>
        <v>586262276</v>
      </c>
      <c r="N19" s="8"/>
      <c r="O19" s="8">
        <f>SUM(O17)</f>
        <v>135403559</v>
      </c>
      <c r="P19" s="8"/>
      <c r="Q19" s="8">
        <f>SUM(C19:O19)</f>
        <v>1127686835</v>
      </c>
    </row>
    <row r="20" spans="1:17" ht="18" customHeight="1">
      <c r="A20" s="4" t="s">
        <v>68</v>
      </c>
      <c r="C20" s="9">
        <v>0</v>
      </c>
      <c r="E20" s="9">
        <v>0</v>
      </c>
      <c r="G20" s="9">
        <v>0</v>
      </c>
      <c r="I20" s="9">
        <v>0</v>
      </c>
      <c r="J20" s="9"/>
      <c r="K20" s="9">
        <v>0</v>
      </c>
      <c r="M20" s="8">
        <f>PL!H33</f>
        <v>57652020</v>
      </c>
      <c r="O20" s="9">
        <v>0</v>
      </c>
      <c r="Q20" s="8">
        <f t="shared" ref="Q20:Q24" si="1">SUM(C20:O20)</f>
        <v>57652020</v>
      </c>
    </row>
    <row r="21" spans="1:17" ht="18" customHeight="1">
      <c r="A21" s="4" t="s">
        <v>73</v>
      </c>
      <c r="C21" s="16">
        <v>0</v>
      </c>
      <c r="E21" s="16">
        <v>0</v>
      </c>
      <c r="G21" s="16">
        <v>0</v>
      </c>
      <c r="I21" s="16">
        <v>0</v>
      </c>
      <c r="J21" s="9"/>
      <c r="K21" s="16">
        <v>0</v>
      </c>
      <c r="M21" s="14">
        <v>-11395597</v>
      </c>
      <c r="O21" s="16">
        <v>5477537</v>
      </c>
      <c r="Q21" s="14">
        <f t="shared" si="1"/>
        <v>-5918060</v>
      </c>
    </row>
    <row r="22" spans="1:17" ht="18" customHeight="1">
      <c r="A22" s="4" t="s">
        <v>74</v>
      </c>
      <c r="C22" s="9">
        <f>SUBTOTAL(9,C20:C21)</f>
        <v>0</v>
      </c>
      <c r="D22" s="8"/>
      <c r="E22" s="9">
        <f>SUBTOTAL(9,E20:E21)</f>
        <v>0</v>
      </c>
      <c r="F22" s="8"/>
      <c r="G22" s="9">
        <f>SUBTOTAL(9,G20:G21)</f>
        <v>0</v>
      </c>
      <c r="H22" s="8"/>
      <c r="I22" s="9">
        <f>SUBTOTAL(9,I20:I21)</f>
        <v>0</v>
      </c>
      <c r="J22" s="9"/>
      <c r="K22" s="9">
        <f>SUBTOTAL(9,K20:K21)</f>
        <v>0</v>
      </c>
      <c r="L22" s="8"/>
      <c r="M22" s="8">
        <f>SUBTOTAL(9,M20:M21)</f>
        <v>46256423</v>
      </c>
      <c r="N22" s="8"/>
      <c r="O22" s="8">
        <f>SUBTOTAL(9,O20:O21)</f>
        <v>5477537</v>
      </c>
      <c r="P22" s="8"/>
      <c r="Q22" s="8">
        <f>SUBTOTAL(9,Q20:Q21)</f>
        <v>51733960</v>
      </c>
    </row>
    <row r="23" spans="1:17" ht="18" customHeight="1">
      <c r="A23" s="4" t="s">
        <v>246</v>
      </c>
      <c r="C23" s="9">
        <v>0</v>
      </c>
      <c r="D23" s="8"/>
      <c r="E23" s="9">
        <v>0</v>
      </c>
      <c r="F23" s="8"/>
      <c r="G23" s="9">
        <v>-45445090</v>
      </c>
      <c r="H23" s="8"/>
      <c r="I23" s="9">
        <v>0</v>
      </c>
      <c r="J23" s="9"/>
      <c r="K23" s="9">
        <v>0</v>
      </c>
      <c r="L23" s="8"/>
      <c r="M23" s="8">
        <v>0</v>
      </c>
      <c r="N23" s="8"/>
      <c r="O23" s="8">
        <v>0</v>
      </c>
      <c r="P23" s="8"/>
      <c r="Q23" s="8">
        <f t="shared" si="1"/>
        <v>-45445090</v>
      </c>
    </row>
    <row r="24" spans="1:17" ht="18" customHeight="1">
      <c r="A24" s="4" t="s">
        <v>247</v>
      </c>
      <c r="C24" s="9">
        <v>0</v>
      </c>
      <c r="D24" s="8"/>
      <c r="E24" s="9">
        <v>0</v>
      </c>
      <c r="F24" s="8"/>
      <c r="G24" s="9">
        <v>0</v>
      </c>
      <c r="H24" s="8"/>
      <c r="I24" s="9">
        <v>0</v>
      </c>
      <c r="J24" s="9"/>
      <c r="K24" s="9">
        <v>45445090</v>
      </c>
      <c r="L24" s="8"/>
      <c r="M24" s="8">
        <v>-45445090</v>
      </c>
      <c r="N24" s="8"/>
      <c r="O24" s="8">
        <v>0</v>
      </c>
      <c r="P24" s="8"/>
      <c r="Q24" s="8">
        <f t="shared" si="1"/>
        <v>0</v>
      </c>
    </row>
    <row r="25" spans="1:17" ht="18" customHeight="1">
      <c r="A25" s="4" t="s">
        <v>191</v>
      </c>
      <c r="C25" s="9">
        <v>0</v>
      </c>
      <c r="D25" s="8"/>
      <c r="E25" s="9">
        <v>0</v>
      </c>
      <c r="F25" s="8"/>
      <c r="G25" s="9">
        <v>0</v>
      </c>
      <c r="H25" s="8"/>
      <c r="I25" s="9">
        <v>0</v>
      </c>
      <c r="J25" s="9"/>
      <c r="K25" s="9">
        <v>0</v>
      </c>
      <c r="L25" s="8"/>
      <c r="M25" s="8">
        <v>-78908800</v>
      </c>
      <c r="N25" s="8"/>
      <c r="O25" s="9">
        <v>0</v>
      </c>
      <c r="P25" s="8"/>
      <c r="Q25" s="8">
        <f>SUM(C25:O25)</f>
        <v>-78908800</v>
      </c>
    </row>
    <row r="26" spans="1:17" ht="18" customHeight="1" thickBot="1">
      <c r="A26" s="1" t="s">
        <v>200</v>
      </c>
      <c r="C26" s="11">
        <f>SUM(C19,C22:C25)</f>
        <v>323400000</v>
      </c>
      <c r="D26" s="8"/>
      <c r="E26" s="11">
        <f>SUM(E19,E22:E25)</f>
        <v>50281000</v>
      </c>
      <c r="F26" s="8"/>
      <c r="G26" s="11">
        <f>SUM(G19,G22:G25)</f>
        <v>-45445090</v>
      </c>
      <c r="H26" s="8"/>
      <c r="I26" s="11">
        <f>SUM(I19,I22:I25)</f>
        <v>32340000</v>
      </c>
      <c r="J26" s="8"/>
      <c r="K26" s="11">
        <f>SUM(K19,K22:K25)</f>
        <v>45445090</v>
      </c>
      <c r="L26" s="8"/>
      <c r="M26" s="11">
        <f>SUM(M19,M22:M25)</f>
        <v>508164809</v>
      </c>
      <c r="N26" s="8"/>
      <c r="O26" s="11">
        <f>SUM(O19,O22:O25)</f>
        <v>140881096</v>
      </c>
      <c r="P26" s="8"/>
      <c r="Q26" s="11">
        <f>SUM(Q19,Q22:Q25)</f>
        <v>1055066905</v>
      </c>
    </row>
    <row r="27" spans="1:17" ht="18" customHeight="1" thickTop="1">
      <c r="C27" s="8">
        <f>C19-BS!J81</f>
        <v>0</v>
      </c>
      <c r="E27" s="8">
        <f>E19-BS!J82</f>
        <v>0</v>
      </c>
      <c r="G27" s="8"/>
      <c r="I27" s="8">
        <f>I19-BS!J86</f>
        <v>0</v>
      </c>
      <c r="J27" s="8"/>
      <c r="K27" s="8"/>
      <c r="M27" s="8">
        <f>M19-BS!J88</f>
        <v>0</v>
      </c>
      <c r="O27" s="8">
        <f>O19-BS!J89</f>
        <v>0</v>
      </c>
      <c r="Q27" s="8">
        <f>Q19-BS!J90</f>
        <v>0</v>
      </c>
    </row>
    <row r="28" spans="1:17" ht="18" customHeight="1">
      <c r="C28" s="8">
        <f>C26-BS!H81</f>
        <v>0</v>
      </c>
      <c r="E28" s="8">
        <f>E26-BS!H82</f>
        <v>0</v>
      </c>
      <c r="G28" s="8"/>
      <c r="I28" s="8">
        <f>I26-BS!H86</f>
        <v>0</v>
      </c>
      <c r="J28" s="8"/>
      <c r="K28" s="8"/>
      <c r="M28" s="8">
        <f>M26-BS!H88</f>
        <v>0</v>
      </c>
      <c r="O28" s="8">
        <f>O26-BS!H89</f>
        <v>0</v>
      </c>
      <c r="Q28" s="8">
        <f>Q26-BS!H92</f>
        <v>0</v>
      </c>
    </row>
    <row r="29" spans="1:17" ht="18" customHeight="1">
      <c r="A29" s="4" t="s">
        <v>15</v>
      </c>
    </row>
    <row r="30" spans="1:17" ht="8.25" customHeight="1">
      <c r="C30" s="8"/>
      <c r="E30" s="8"/>
      <c r="I30" s="8"/>
      <c r="J30" s="8"/>
      <c r="K30" s="8"/>
      <c r="M30" s="8"/>
      <c r="O30" s="8"/>
      <c r="Q30" s="8"/>
    </row>
    <row r="31" spans="1:17" ht="8.25" customHeight="1">
      <c r="C31" s="8"/>
      <c r="E31" s="8"/>
      <c r="I31" s="8"/>
      <c r="J31" s="8"/>
      <c r="K31" s="8"/>
      <c r="M31" s="8"/>
      <c r="O31" s="8"/>
      <c r="Q31" s="8"/>
    </row>
    <row r="32" spans="1:17" ht="8.25" customHeight="1"/>
    <row r="33" s="4" customFormat="1" ht="8.25" customHeight="1"/>
    <row r="96" spans="1:14" ht="18" customHeight="1">
      <c r="A96" s="96"/>
      <c r="B96" s="96"/>
      <c r="E96" s="96"/>
      <c r="F96" s="96"/>
      <c r="G96" s="96"/>
      <c r="H96" s="96"/>
      <c r="I96" s="96"/>
      <c r="J96" s="96"/>
      <c r="K96" s="96"/>
      <c r="L96" s="96"/>
      <c r="M96" s="96"/>
      <c r="N96" s="96"/>
    </row>
  </sheetData>
  <mergeCells count="4">
    <mergeCell ref="C5:Q5"/>
    <mergeCell ref="A96:B96"/>
    <mergeCell ref="E96:N96"/>
    <mergeCell ref="I10:K10"/>
  </mergeCells>
  <pageMargins left="0.59055118110236227" right="0.59055118110236227" top="0.78740157480314965" bottom="0.19685039370078741" header="0.19685039370078741" footer="0.19685039370078741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1"/>
  <sheetViews>
    <sheetView showGridLines="0" view="pageBreakPreview" topLeftCell="G1" zoomScale="85" zoomScaleNormal="75" zoomScaleSheetLayoutView="85" workbookViewId="0">
      <selection activeCell="V33" sqref="V33"/>
    </sheetView>
  </sheetViews>
  <sheetFormatPr defaultColWidth="9.1796875" defaultRowHeight="17.25" customHeight="1"/>
  <cols>
    <col min="1" max="1" width="30.54296875" style="4" customWidth="1"/>
    <col min="2" max="2" width="0.81640625" style="4" customWidth="1"/>
    <col min="3" max="3" width="12.453125" style="4" customWidth="1"/>
    <col min="4" max="4" width="1.1796875" style="4" customWidth="1"/>
    <col min="5" max="5" width="12.453125" style="4" customWidth="1"/>
    <col min="6" max="6" width="0.81640625" style="4" customWidth="1"/>
    <col min="7" max="7" width="12.26953125" style="4" customWidth="1"/>
    <col min="8" max="8" width="0.81640625" style="4" customWidth="1"/>
    <col min="9" max="9" width="12.453125" style="4" customWidth="1"/>
    <col min="10" max="10" width="0.81640625" style="4" customWidth="1"/>
    <col min="11" max="11" width="12.453125" style="4" customWidth="1"/>
    <col min="12" max="12" width="17.26953125" style="4" customWidth="1"/>
    <col min="13" max="13" width="1.1796875" style="4" customWidth="1"/>
    <col min="14" max="14" width="12.453125" style="4" customWidth="1"/>
    <col min="15" max="15" width="1.1796875" style="4" customWidth="1"/>
    <col min="16" max="16" width="12.453125" style="4" customWidth="1"/>
    <col min="17" max="17" width="1.1796875" style="4" customWidth="1"/>
    <col min="18" max="18" width="12.453125" style="4" customWidth="1"/>
    <col min="19" max="19" width="1.1796875" style="4" customWidth="1"/>
    <col min="20" max="20" width="13.81640625" style="4" customWidth="1"/>
    <col min="21" max="21" width="1.1796875" style="4" customWidth="1"/>
    <col min="22" max="22" width="12.81640625" style="4" customWidth="1"/>
    <col min="23" max="23" width="1.1796875" style="4" customWidth="1"/>
    <col min="24" max="24" width="12.453125" style="4" customWidth="1"/>
    <col min="25" max="25" width="1.1796875" style="4" customWidth="1"/>
    <col min="26" max="26" width="13" style="4" bestFit="1" customWidth="1"/>
    <col min="27" max="27" width="1.1796875" style="4" customWidth="1"/>
    <col min="28" max="28" width="12.453125" style="4" customWidth="1"/>
    <col min="29" max="29" width="1.1796875" style="4" customWidth="1"/>
    <col min="30" max="30" width="13" style="4" bestFit="1" customWidth="1"/>
    <col min="31" max="16384" width="9.1796875" style="4"/>
  </cols>
  <sheetData>
    <row r="1" spans="1:30" s="1" customFormat="1" ht="17.25" customHeight="1">
      <c r="A1" s="3" t="s">
        <v>100</v>
      </c>
      <c r="B1" s="3"/>
    </row>
    <row r="2" spans="1:30" s="1" customFormat="1" ht="17.25" customHeight="1">
      <c r="A2" s="1" t="s">
        <v>96</v>
      </c>
    </row>
    <row r="3" spans="1:30" s="1" customFormat="1" ht="17.25" customHeight="1">
      <c r="A3" s="1" t="s">
        <v>198</v>
      </c>
    </row>
    <row r="4" spans="1:30" ht="17.25" customHeight="1">
      <c r="AD4" s="2" t="s">
        <v>0</v>
      </c>
    </row>
    <row r="5" spans="1:30" ht="17.25" customHeight="1">
      <c r="C5" s="95" t="s">
        <v>1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</row>
    <row r="6" spans="1:30" ht="17.25" customHeight="1">
      <c r="C6" s="99" t="s">
        <v>66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</row>
    <row r="7" spans="1:30" ht="17.25" customHeight="1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98" t="s">
        <v>110</v>
      </c>
      <c r="Q7" s="98"/>
      <c r="R7" s="98"/>
      <c r="S7" s="98"/>
      <c r="T7" s="98"/>
      <c r="U7" s="98"/>
      <c r="V7" s="98"/>
      <c r="W7" s="98"/>
      <c r="X7" s="98"/>
      <c r="Y7" s="98"/>
      <c r="Z7" s="6"/>
      <c r="AA7" s="5"/>
      <c r="AB7" s="5"/>
      <c r="AC7" s="5"/>
      <c r="AD7" s="5"/>
    </row>
    <row r="8" spans="1:30" ht="17.25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98" t="s">
        <v>77</v>
      </c>
      <c r="Q8" s="98"/>
      <c r="R8" s="98"/>
      <c r="S8" s="98"/>
      <c r="T8" s="98"/>
      <c r="U8" s="5"/>
      <c r="V8" s="5"/>
      <c r="W8" s="5"/>
      <c r="AC8" s="5"/>
      <c r="AD8" s="5"/>
    </row>
    <row r="9" spans="1:30" ht="17.25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104</v>
      </c>
      <c r="Q9" s="5"/>
      <c r="R9" s="5"/>
      <c r="S9" s="5"/>
      <c r="T9" s="5"/>
      <c r="U9" s="5"/>
      <c r="V9" s="5" t="s">
        <v>193</v>
      </c>
      <c r="W9" s="5"/>
      <c r="X9" s="5" t="s">
        <v>78</v>
      </c>
      <c r="Y9" s="5"/>
      <c r="Z9" s="5" t="s">
        <v>79</v>
      </c>
      <c r="AB9" s="5" t="s">
        <v>80</v>
      </c>
      <c r="AD9" s="5"/>
    </row>
    <row r="10" spans="1:30" s="5" customFormat="1" ht="17.25" customHeight="1">
      <c r="C10" s="5" t="s">
        <v>55</v>
      </c>
      <c r="K10" s="7"/>
      <c r="L10" s="7"/>
      <c r="M10" s="90" t="s">
        <v>28</v>
      </c>
      <c r="N10" s="7"/>
      <c r="P10" s="5" t="s">
        <v>105</v>
      </c>
      <c r="R10" s="5" t="s">
        <v>92</v>
      </c>
      <c r="T10" s="5" t="s">
        <v>92</v>
      </c>
      <c r="V10" s="5" t="s">
        <v>243</v>
      </c>
      <c r="X10" s="5" t="s">
        <v>81</v>
      </c>
      <c r="Z10" s="5" t="s">
        <v>82</v>
      </c>
      <c r="AB10" s="5" t="s">
        <v>83</v>
      </c>
      <c r="AD10" s="5" t="s">
        <v>58</v>
      </c>
    </row>
    <row r="11" spans="1:30" s="5" customFormat="1" ht="16.899999999999999" customHeight="1">
      <c r="C11" s="5" t="s">
        <v>140</v>
      </c>
      <c r="I11" s="5" t="s">
        <v>27</v>
      </c>
      <c r="K11" s="97" t="s">
        <v>228</v>
      </c>
      <c r="L11" s="97"/>
      <c r="M11" s="97"/>
      <c r="P11" s="5" t="s">
        <v>106</v>
      </c>
      <c r="R11" s="5" t="s">
        <v>93</v>
      </c>
      <c r="T11" s="5" t="s">
        <v>123</v>
      </c>
      <c r="V11" s="5" t="s">
        <v>128</v>
      </c>
      <c r="X11" s="5" t="s">
        <v>84</v>
      </c>
      <c r="Z11" s="5" t="s">
        <v>276</v>
      </c>
      <c r="AB11" s="5" t="s">
        <v>85</v>
      </c>
      <c r="AD11" s="5" t="s">
        <v>84</v>
      </c>
    </row>
    <row r="12" spans="1:30" s="5" customFormat="1" ht="21.4" customHeight="1">
      <c r="C12" s="7" t="s">
        <v>56</v>
      </c>
      <c r="E12" s="7" t="s">
        <v>27</v>
      </c>
      <c r="G12" s="7" t="s">
        <v>221</v>
      </c>
      <c r="I12" s="7" t="s">
        <v>242</v>
      </c>
      <c r="K12" s="88" t="s">
        <v>116</v>
      </c>
      <c r="L12" s="89" t="s">
        <v>229</v>
      </c>
      <c r="M12" s="88"/>
      <c r="N12" s="7" t="s">
        <v>57</v>
      </c>
      <c r="P12" s="7" t="s">
        <v>107</v>
      </c>
      <c r="R12" s="7" t="s">
        <v>121</v>
      </c>
      <c r="T12" s="7" t="s">
        <v>124</v>
      </c>
      <c r="V12" s="7" t="s">
        <v>244</v>
      </c>
      <c r="X12" s="7" t="s">
        <v>86</v>
      </c>
      <c r="Z12" s="7" t="s">
        <v>87</v>
      </c>
      <c r="AB12" s="7" t="s">
        <v>88</v>
      </c>
      <c r="AD12" s="7" t="s">
        <v>86</v>
      </c>
    </row>
    <row r="13" spans="1:30" ht="17.25" customHeight="1">
      <c r="A13" s="13" t="s">
        <v>163</v>
      </c>
      <c r="B13" s="1"/>
      <c r="C13" s="9">
        <v>323400000</v>
      </c>
      <c r="D13" s="8"/>
      <c r="E13" s="9">
        <v>50281000</v>
      </c>
      <c r="F13" s="8"/>
      <c r="G13" s="9">
        <v>0</v>
      </c>
      <c r="H13" s="8"/>
      <c r="I13" s="9">
        <v>37552153</v>
      </c>
      <c r="J13" s="8"/>
      <c r="K13" s="9">
        <v>32340000</v>
      </c>
      <c r="L13" s="9">
        <v>0</v>
      </c>
      <c r="M13" s="8"/>
      <c r="N13" s="9">
        <v>674374268</v>
      </c>
      <c r="O13" s="8"/>
      <c r="P13" s="9">
        <v>-70259</v>
      </c>
      <c r="Q13" s="8"/>
      <c r="R13" s="9">
        <v>135403559</v>
      </c>
      <c r="S13" s="8"/>
      <c r="T13" s="9">
        <v>45823031</v>
      </c>
      <c r="U13" s="9"/>
      <c r="V13" s="9">
        <v>502260</v>
      </c>
      <c r="W13" s="8"/>
      <c r="X13" s="8">
        <f>SUM(P13:W13)</f>
        <v>181658591</v>
      </c>
      <c r="Y13" s="8"/>
      <c r="Z13" s="8">
        <f>SUM(C13:N13,X13)</f>
        <v>1299606012</v>
      </c>
      <c r="AA13" s="8"/>
      <c r="AB13" s="9">
        <v>10377801</v>
      </c>
      <c r="AC13" s="8"/>
      <c r="AD13" s="8">
        <f t="shared" ref="AD13:AD15" si="0">SUM(Z13:AB13)</f>
        <v>1309983813</v>
      </c>
    </row>
    <row r="14" spans="1:30" ht="17.25" customHeight="1">
      <c r="A14" s="4" t="s">
        <v>245</v>
      </c>
      <c r="C14" s="17">
        <v>0</v>
      </c>
      <c r="D14" s="18"/>
      <c r="E14" s="17">
        <v>0</v>
      </c>
      <c r="F14" s="18"/>
      <c r="G14" s="17">
        <v>0</v>
      </c>
      <c r="H14" s="18"/>
      <c r="I14" s="18">
        <v>0</v>
      </c>
      <c r="J14" s="18"/>
      <c r="K14" s="18">
        <v>0</v>
      </c>
      <c r="L14" s="17">
        <v>0</v>
      </c>
      <c r="M14" s="8"/>
      <c r="N14" s="8">
        <f>PL!F33</f>
        <v>133450578</v>
      </c>
      <c r="O14" s="8"/>
      <c r="P14" s="18">
        <v>0</v>
      </c>
      <c r="Q14" s="8"/>
      <c r="R14" s="18">
        <v>0</v>
      </c>
      <c r="S14" s="8"/>
      <c r="T14" s="18">
        <v>0</v>
      </c>
      <c r="U14" s="18"/>
      <c r="V14" s="18">
        <v>0</v>
      </c>
      <c r="W14" s="8"/>
      <c r="X14" s="8">
        <f>SUM(P14:W14)</f>
        <v>0</v>
      </c>
      <c r="Y14" s="8"/>
      <c r="Z14" s="8">
        <f>SUM(C14:N14,X14)</f>
        <v>133450578</v>
      </c>
      <c r="AA14" s="8"/>
      <c r="AB14" s="8">
        <f>SUM(PL!F34)</f>
        <v>-17575420</v>
      </c>
      <c r="AC14" s="8"/>
      <c r="AD14" s="8">
        <f t="shared" si="0"/>
        <v>115875158</v>
      </c>
    </row>
    <row r="15" spans="1:30" ht="17.25" customHeight="1">
      <c r="A15" s="4" t="s">
        <v>73</v>
      </c>
      <c r="C15" s="19">
        <v>0</v>
      </c>
      <c r="D15" s="18"/>
      <c r="E15" s="19">
        <v>0</v>
      </c>
      <c r="F15" s="18"/>
      <c r="G15" s="19">
        <v>0</v>
      </c>
      <c r="H15" s="18"/>
      <c r="I15" s="19">
        <v>0</v>
      </c>
      <c r="J15" s="18"/>
      <c r="K15" s="19">
        <v>0</v>
      </c>
      <c r="L15" s="19">
        <v>0</v>
      </c>
      <c r="M15" s="8"/>
      <c r="N15" s="15">
        <v>0</v>
      </c>
      <c r="O15" s="8"/>
      <c r="P15" s="14">
        <v>-1294166</v>
      </c>
      <c r="Q15" s="8"/>
      <c r="R15" s="16">
        <v>0</v>
      </c>
      <c r="S15" s="8"/>
      <c r="T15" s="16">
        <v>0</v>
      </c>
      <c r="U15" s="8"/>
      <c r="V15" s="19">
        <v>0</v>
      </c>
      <c r="W15" s="8"/>
      <c r="X15" s="16">
        <f>SUM(P15:W15)</f>
        <v>-1294166</v>
      </c>
      <c r="Y15" s="8"/>
      <c r="Z15" s="14">
        <f>SUM(C15:N15,X15)</f>
        <v>-1294166</v>
      </c>
      <c r="AA15" s="8"/>
      <c r="AB15" s="14">
        <v>-1034891</v>
      </c>
      <c r="AC15" s="8"/>
      <c r="AD15" s="14">
        <f t="shared" si="0"/>
        <v>-2329057</v>
      </c>
    </row>
    <row r="16" spans="1:30" ht="17.25" customHeight="1">
      <c r="A16" s="4" t="s">
        <v>74</v>
      </c>
      <c r="C16" s="8">
        <f>SUM(C14:C15)</f>
        <v>0</v>
      </c>
      <c r="D16" s="8"/>
      <c r="E16" s="8">
        <f>SUM(E14:E15)</f>
        <v>0</v>
      </c>
      <c r="F16" s="8"/>
      <c r="G16" s="8">
        <f>SUM(G14:G15)</f>
        <v>0</v>
      </c>
      <c r="H16" s="8"/>
      <c r="I16" s="8">
        <f>SUM(I14:I15)</f>
        <v>0</v>
      </c>
      <c r="J16" s="8"/>
      <c r="K16" s="8">
        <f>SUM(K14:K15)</f>
        <v>0</v>
      </c>
      <c r="L16" s="8">
        <f>SUM(L14:L15)</f>
        <v>0</v>
      </c>
      <c r="M16" s="8"/>
      <c r="N16" s="8">
        <f>SUM(N14:N15)</f>
        <v>133450578</v>
      </c>
      <c r="O16" s="8"/>
      <c r="P16" s="8">
        <f>SUM(P14:P15)</f>
        <v>-1294166</v>
      </c>
      <c r="Q16" s="8"/>
      <c r="R16" s="8">
        <f>SUM(R14:R15)</f>
        <v>0</v>
      </c>
      <c r="S16" s="8"/>
      <c r="T16" s="8">
        <f>SUM(T14:T15)</f>
        <v>0</v>
      </c>
      <c r="U16" s="8"/>
      <c r="V16" s="8">
        <f>SUM(V14:V15)</f>
        <v>0</v>
      </c>
      <c r="W16" s="8"/>
      <c r="X16" s="8">
        <f>SUM(X14:X15)</f>
        <v>-1294166</v>
      </c>
      <c r="Y16" s="8"/>
      <c r="Z16" s="8">
        <f>SUM(Z14:Z15)</f>
        <v>132156412</v>
      </c>
      <c r="AA16" s="8"/>
      <c r="AB16" s="8">
        <f>SUM(AB14:AB15)</f>
        <v>-18610311</v>
      </c>
      <c r="AC16" s="8"/>
      <c r="AD16" s="8">
        <f>SUM(AD14:AD15)</f>
        <v>113546101</v>
      </c>
    </row>
    <row r="17" spans="1:30" ht="17.25" customHeight="1">
      <c r="A17" s="4" t="s">
        <v>191</v>
      </c>
      <c r="C17" s="20">
        <v>0</v>
      </c>
      <c r="D17" s="21"/>
      <c r="E17" s="20">
        <v>0</v>
      </c>
      <c r="F17" s="20"/>
      <c r="G17" s="20">
        <v>0</v>
      </c>
      <c r="H17" s="20"/>
      <c r="I17" s="20">
        <v>0</v>
      </c>
      <c r="J17" s="21"/>
      <c r="K17" s="20">
        <v>0</v>
      </c>
      <c r="L17" s="20">
        <v>0</v>
      </c>
      <c r="M17" s="21"/>
      <c r="N17" s="21">
        <v>-64675700</v>
      </c>
      <c r="O17" s="21"/>
      <c r="P17" s="20">
        <v>0</v>
      </c>
      <c r="Q17" s="21"/>
      <c r="R17" s="20">
        <v>0</v>
      </c>
      <c r="S17" s="21"/>
      <c r="T17" s="21">
        <v>0</v>
      </c>
      <c r="U17" s="21"/>
      <c r="V17" s="20">
        <v>0</v>
      </c>
      <c r="W17" s="21"/>
      <c r="X17" s="20">
        <f t="shared" ref="X17" si="1">SUM(P17:V17)</f>
        <v>0</v>
      </c>
      <c r="Y17" s="21"/>
      <c r="Z17" s="21">
        <f t="shared" ref="Z17" si="2">SUM(C17:N17,X17)</f>
        <v>-64675700</v>
      </c>
      <c r="AA17" s="21"/>
      <c r="AB17" s="20">
        <v>-259602</v>
      </c>
      <c r="AC17" s="21"/>
      <c r="AD17" s="21">
        <f t="shared" ref="AD17" si="3">SUM(Z17:AB17)</f>
        <v>-64935302</v>
      </c>
    </row>
    <row r="18" spans="1:30" ht="17.25" customHeight="1">
      <c r="A18" s="4" t="s">
        <v>173</v>
      </c>
      <c r="C18" s="20"/>
      <c r="D18" s="21"/>
      <c r="E18" s="20"/>
      <c r="F18" s="20"/>
      <c r="G18" s="20"/>
      <c r="H18" s="20"/>
      <c r="I18" s="20"/>
      <c r="J18" s="21"/>
      <c r="K18" s="20"/>
      <c r="L18" s="20"/>
      <c r="M18" s="21"/>
      <c r="N18" s="21"/>
      <c r="O18" s="21"/>
      <c r="P18" s="20"/>
      <c r="Q18" s="21"/>
      <c r="R18" s="20"/>
      <c r="S18" s="21"/>
      <c r="T18" s="21"/>
      <c r="U18" s="21"/>
      <c r="V18" s="20"/>
      <c r="W18" s="21"/>
      <c r="X18" s="20"/>
      <c r="Y18" s="21"/>
      <c r="Z18" s="21"/>
      <c r="AA18" s="21"/>
      <c r="AB18" s="20"/>
      <c r="AC18" s="21"/>
      <c r="AD18" s="21"/>
    </row>
    <row r="19" spans="1:30" ht="17.25" customHeight="1">
      <c r="A19" s="4" t="s">
        <v>174</v>
      </c>
      <c r="C19" s="20"/>
      <c r="D19" s="21"/>
      <c r="E19" s="20"/>
      <c r="F19" s="20"/>
      <c r="G19" s="20"/>
      <c r="H19" s="20"/>
      <c r="I19" s="20"/>
      <c r="J19" s="21"/>
      <c r="K19" s="20"/>
      <c r="L19" s="20"/>
      <c r="M19" s="21"/>
      <c r="N19" s="21"/>
      <c r="O19" s="21"/>
      <c r="P19" s="20"/>
      <c r="Q19" s="21"/>
      <c r="R19" s="20"/>
      <c r="S19" s="21"/>
      <c r="T19" s="21"/>
      <c r="U19" s="21"/>
      <c r="V19" s="20"/>
      <c r="W19" s="21"/>
      <c r="X19" s="20"/>
      <c r="Y19" s="21"/>
      <c r="Z19" s="21"/>
      <c r="AA19" s="21"/>
      <c r="AB19" s="20"/>
      <c r="AC19" s="21"/>
      <c r="AD19" s="21"/>
    </row>
    <row r="20" spans="1:30" ht="17.25" customHeight="1">
      <c r="A20" s="4" t="s">
        <v>192</v>
      </c>
      <c r="C20" s="20">
        <v>0</v>
      </c>
      <c r="D20" s="21"/>
      <c r="E20" s="20">
        <v>0</v>
      </c>
      <c r="F20" s="20"/>
      <c r="G20" s="20">
        <v>0</v>
      </c>
      <c r="H20" s="20"/>
      <c r="I20" s="20">
        <v>0</v>
      </c>
      <c r="J20" s="21"/>
      <c r="K20" s="20">
        <v>0</v>
      </c>
      <c r="L20" s="20">
        <v>0</v>
      </c>
      <c r="M20" s="21"/>
      <c r="N20" s="21">
        <v>0</v>
      </c>
      <c r="O20" s="21"/>
      <c r="P20" s="20">
        <v>0</v>
      </c>
      <c r="Q20" s="21"/>
      <c r="R20" s="20">
        <v>0</v>
      </c>
      <c r="S20" s="21"/>
      <c r="T20" s="21">
        <v>0</v>
      </c>
      <c r="U20" s="21"/>
      <c r="V20" s="20">
        <v>-7858895</v>
      </c>
      <c r="W20" s="21"/>
      <c r="X20" s="8">
        <f>SUM(P20:W20)</f>
        <v>-7858895</v>
      </c>
      <c r="Y20" s="21"/>
      <c r="Z20" s="8">
        <f>SUM(C20:N20,X20)</f>
        <v>-7858895</v>
      </c>
      <c r="AA20" s="21"/>
      <c r="AB20" s="20">
        <v>90</v>
      </c>
      <c r="AC20" s="21"/>
      <c r="AD20" s="8">
        <f t="shared" ref="AD20" si="4">SUM(Z20:AB20)</f>
        <v>-7858805</v>
      </c>
    </row>
    <row r="21" spans="1:30" ht="17.25" customHeight="1">
      <c r="A21" s="4" t="s">
        <v>254</v>
      </c>
      <c r="C21" s="20"/>
      <c r="D21" s="21"/>
      <c r="E21" s="20"/>
      <c r="F21" s="20"/>
      <c r="G21" s="20"/>
      <c r="H21" s="20"/>
      <c r="I21" s="20"/>
      <c r="J21" s="21"/>
      <c r="K21" s="20"/>
      <c r="L21" s="20"/>
      <c r="M21" s="21"/>
      <c r="N21" s="21"/>
      <c r="O21" s="21"/>
      <c r="P21" s="20"/>
      <c r="Q21" s="21"/>
      <c r="R21" s="20"/>
      <c r="S21" s="21"/>
      <c r="T21" s="21"/>
      <c r="U21" s="21"/>
      <c r="V21" s="20"/>
      <c r="W21" s="21"/>
      <c r="X21" s="8"/>
      <c r="Y21" s="21"/>
      <c r="Z21" s="8"/>
      <c r="AA21" s="21"/>
      <c r="AB21" s="20"/>
      <c r="AC21" s="21"/>
      <c r="AD21" s="8"/>
    </row>
    <row r="22" spans="1:30" ht="17.25" customHeight="1">
      <c r="A22" s="4" t="s">
        <v>255</v>
      </c>
      <c r="C22" s="16">
        <v>0</v>
      </c>
      <c r="D22" s="8"/>
      <c r="E22" s="16">
        <v>0</v>
      </c>
      <c r="F22" s="8"/>
      <c r="G22" s="16">
        <v>0</v>
      </c>
      <c r="H22" s="8"/>
      <c r="I22" s="16">
        <v>0</v>
      </c>
      <c r="J22" s="8"/>
      <c r="K22" s="16">
        <v>0</v>
      </c>
      <c r="L22" s="16">
        <v>0</v>
      </c>
      <c r="M22" s="8"/>
      <c r="N22" s="14">
        <v>0</v>
      </c>
      <c r="O22" s="10"/>
      <c r="P22" s="16">
        <v>0</v>
      </c>
      <c r="Q22" s="10"/>
      <c r="R22" s="16">
        <v>0</v>
      </c>
      <c r="S22" s="10"/>
      <c r="T22" s="16">
        <v>0</v>
      </c>
      <c r="U22" s="9"/>
      <c r="V22" s="16">
        <v>0</v>
      </c>
      <c r="W22" s="10"/>
      <c r="X22" s="14">
        <f>SUM(P22:W22)</f>
        <v>0</v>
      </c>
      <c r="Y22" s="10"/>
      <c r="Z22" s="14">
        <f>SUM(C22:N22,X22)</f>
        <v>0</v>
      </c>
      <c r="AA22" s="8"/>
      <c r="AB22" s="16">
        <v>51653920</v>
      </c>
      <c r="AC22" s="8"/>
      <c r="AD22" s="14">
        <f t="shared" ref="AD22" si="5">SUM(Z22:AB22)</f>
        <v>51653920</v>
      </c>
    </row>
    <row r="23" spans="1:30" ht="17.25" customHeight="1" thickBot="1">
      <c r="A23" s="1" t="s">
        <v>164</v>
      </c>
      <c r="B23" s="1"/>
      <c r="C23" s="11">
        <f>SUM(C13,C16:C22)</f>
        <v>323400000</v>
      </c>
      <c r="D23" s="8"/>
      <c r="E23" s="11">
        <f>SUM(E13,E16:E22)</f>
        <v>50281000</v>
      </c>
      <c r="F23" s="8"/>
      <c r="G23" s="11">
        <f>SUM(G13,G16:G22)</f>
        <v>0</v>
      </c>
      <c r="H23" s="8"/>
      <c r="I23" s="11">
        <f>SUM(I13,I16:I22)</f>
        <v>37552153</v>
      </c>
      <c r="J23" s="8"/>
      <c r="K23" s="11">
        <f>SUM(K13,K16:K22)</f>
        <v>32340000</v>
      </c>
      <c r="L23" s="11">
        <f>SUM(L13,L16:L22)</f>
        <v>0</v>
      </c>
      <c r="M23" s="8"/>
      <c r="N23" s="11">
        <f>SUM(N13,N16:N22)</f>
        <v>743149146</v>
      </c>
      <c r="O23" s="8"/>
      <c r="P23" s="11">
        <f>SUM(P13,P16:P22)</f>
        <v>-1364425</v>
      </c>
      <c r="Q23" s="8"/>
      <c r="R23" s="11">
        <f>SUM(R13,R16:R22)</f>
        <v>135403559</v>
      </c>
      <c r="S23" s="8"/>
      <c r="T23" s="11">
        <f>SUM(T13,T16:T22)</f>
        <v>45823031</v>
      </c>
      <c r="U23" s="8"/>
      <c r="V23" s="11">
        <f>SUM(V13,V16:V22)</f>
        <v>-7356635</v>
      </c>
      <c r="W23" s="8"/>
      <c r="X23" s="11">
        <f>SUM(X13,X16:X22)</f>
        <v>172505530</v>
      </c>
      <c r="Y23" s="8"/>
      <c r="Z23" s="11">
        <f>SUM(Z13,Z16:Z22)</f>
        <v>1359227829</v>
      </c>
      <c r="AA23" s="8"/>
      <c r="AB23" s="11">
        <f>SUM(AB13,AB16:AB22)</f>
        <v>43161898</v>
      </c>
      <c r="AC23" s="8"/>
      <c r="AD23" s="11">
        <f>SUM(AD13,AD16:AD22)</f>
        <v>1402389727</v>
      </c>
    </row>
    <row r="24" spans="1:30" ht="17.25" customHeight="1" thickTop="1">
      <c r="A24" s="1"/>
      <c r="B24" s="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7.25" customHeight="1">
      <c r="A25" s="13" t="s">
        <v>199</v>
      </c>
      <c r="B25" s="1"/>
      <c r="C25" s="9">
        <f>SUM(C23)</f>
        <v>323400000</v>
      </c>
      <c r="D25" s="8"/>
      <c r="E25" s="9">
        <f>SUM(E23)</f>
        <v>50281000</v>
      </c>
      <c r="F25" s="8"/>
      <c r="G25" s="9">
        <f>SUM(G23)</f>
        <v>0</v>
      </c>
      <c r="H25" s="8"/>
      <c r="I25" s="9">
        <f>SUM(I23)</f>
        <v>37552153</v>
      </c>
      <c r="J25" s="8"/>
      <c r="K25" s="9">
        <f>SUM(K23)</f>
        <v>32340000</v>
      </c>
      <c r="L25" s="8">
        <v>0</v>
      </c>
      <c r="M25" s="8"/>
      <c r="N25" s="9">
        <f>SUM(N23)</f>
        <v>743149146</v>
      </c>
      <c r="O25" s="8"/>
      <c r="P25" s="9">
        <f>SUM(P23)</f>
        <v>-1364425</v>
      </c>
      <c r="Q25" s="8"/>
      <c r="R25" s="9">
        <f>SUM(R23)</f>
        <v>135403559</v>
      </c>
      <c r="S25" s="8"/>
      <c r="T25" s="9">
        <f>SUM(T23)</f>
        <v>45823031</v>
      </c>
      <c r="U25" s="9"/>
      <c r="V25" s="9">
        <f>SUM(V23)</f>
        <v>-7356635</v>
      </c>
      <c r="W25" s="8"/>
      <c r="X25" s="9">
        <f>SUM(P25:W25)</f>
        <v>172505530</v>
      </c>
      <c r="Y25" s="8"/>
      <c r="Z25" s="9">
        <f>SUM(C25:N25)+X25</f>
        <v>1359227829</v>
      </c>
      <c r="AA25" s="8"/>
      <c r="AB25" s="9">
        <f>SUM(AB23)</f>
        <v>43161898</v>
      </c>
      <c r="AC25" s="8"/>
      <c r="AD25" s="9">
        <f>SUM(Z25:AC25)</f>
        <v>1402389727</v>
      </c>
    </row>
    <row r="26" spans="1:30" ht="17.25" customHeight="1">
      <c r="A26" s="4" t="s">
        <v>245</v>
      </c>
      <c r="C26" s="9">
        <v>0</v>
      </c>
      <c r="D26" s="18"/>
      <c r="E26" s="9">
        <v>0</v>
      </c>
      <c r="F26" s="18"/>
      <c r="G26" s="9">
        <v>0</v>
      </c>
      <c r="H26" s="18"/>
      <c r="I26" s="9">
        <v>0</v>
      </c>
      <c r="J26" s="18"/>
      <c r="K26" s="9">
        <v>0</v>
      </c>
      <c r="L26" s="8">
        <v>0</v>
      </c>
      <c r="M26" s="8"/>
      <c r="N26" s="8">
        <f>PL!D33</f>
        <v>135240371</v>
      </c>
      <c r="O26" s="8"/>
      <c r="P26" s="9">
        <v>0</v>
      </c>
      <c r="Q26" s="8"/>
      <c r="R26" s="9">
        <v>0</v>
      </c>
      <c r="S26" s="8"/>
      <c r="T26" s="9">
        <v>0</v>
      </c>
      <c r="U26" s="9"/>
      <c r="V26" s="9">
        <v>0</v>
      </c>
      <c r="W26" s="8"/>
      <c r="X26" s="8">
        <f>SUM(P26:W26)</f>
        <v>0</v>
      </c>
      <c r="Y26" s="8"/>
      <c r="Z26" s="8">
        <f>SUM(C26:N26,X26)</f>
        <v>135240371</v>
      </c>
      <c r="AA26" s="8"/>
      <c r="AB26" s="8">
        <f>SUM(PL!D34)</f>
        <v>-12607279</v>
      </c>
      <c r="AC26" s="8"/>
      <c r="AD26" s="8">
        <f>SUM(Z26:AB26)</f>
        <v>122633092</v>
      </c>
    </row>
    <row r="27" spans="1:30" ht="17.25" customHeight="1">
      <c r="A27" s="4" t="s">
        <v>73</v>
      </c>
      <c r="C27" s="16">
        <v>0</v>
      </c>
      <c r="D27" s="18"/>
      <c r="E27" s="16">
        <v>0</v>
      </c>
      <c r="F27" s="18"/>
      <c r="G27" s="16">
        <v>0</v>
      </c>
      <c r="H27" s="18"/>
      <c r="I27" s="16">
        <v>0</v>
      </c>
      <c r="J27" s="18"/>
      <c r="K27" s="16">
        <v>0</v>
      </c>
      <c r="L27" s="16">
        <v>0</v>
      </c>
      <c r="M27" s="8"/>
      <c r="N27" s="15">
        <v>-22291599</v>
      </c>
      <c r="O27" s="8"/>
      <c r="P27" s="15">
        <v>-1304701</v>
      </c>
      <c r="Q27" s="8"/>
      <c r="R27" s="15">
        <v>5477536</v>
      </c>
      <c r="S27" s="8"/>
      <c r="T27" s="16">
        <v>6229688</v>
      </c>
      <c r="U27" s="9"/>
      <c r="V27" s="16">
        <v>0</v>
      </c>
      <c r="W27" s="8"/>
      <c r="X27" s="14">
        <f>SUM(P27:W27)</f>
        <v>10402523</v>
      </c>
      <c r="Y27" s="8"/>
      <c r="Z27" s="14">
        <f>SUM(C27:N27,X27)</f>
        <v>-11889076</v>
      </c>
      <c r="AA27" s="8"/>
      <c r="AB27" s="16">
        <v>-670958</v>
      </c>
      <c r="AC27" s="8"/>
      <c r="AD27" s="14">
        <f>SUM(Z27:AB27)</f>
        <v>-12560034</v>
      </c>
    </row>
    <row r="28" spans="1:30" ht="17.25" customHeight="1">
      <c r="A28" s="4" t="s">
        <v>74</v>
      </c>
      <c r="C28" s="9">
        <f>SUBTOTAL(9,C26:C27)</f>
        <v>0</v>
      </c>
      <c r="D28" s="8"/>
      <c r="E28" s="9">
        <f>SUBTOTAL(9,E26:E27)</f>
        <v>0</v>
      </c>
      <c r="F28" s="8"/>
      <c r="G28" s="9">
        <f>SUBTOTAL(9,G26:G27)</f>
        <v>0</v>
      </c>
      <c r="H28" s="8"/>
      <c r="I28" s="9">
        <f>SUBTOTAL(9,I26:I27)</f>
        <v>0</v>
      </c>
      <c r="J28" s="8"/>
      <c r="K28" s="9">
        <f>SUBTOTAL(9,K26:K27)</f>
        <v>0</v>
      </c>
      <c r="L28" s="9">
        <f>SUBTOTAL(9,L26:L27)</f>
        <v>0</v>
      </c>
      <c r="M28" s="8"/>
      <c r="N28" s="8">
        <f>SUBTOTAL(9,N26:N27)</f>
        <v>112948772</v>
      </c>
      <c r="O28" s="8"/>
      <c r="P28" s="9">
        <f>SUBTOTAL(9,P26:P27)</f>
        <v>-1304701</v>
      </c>
      <c r="Q28" s="8"/>
      <c r="R28" s="9">
        <f>SUBTOTAL(9,R26:R27)</f>
        <v>5477536</v>
      </c>
      <c r="S28" s="8"/>
      <c r="T28" s="9">
        <f>SUBTOTAL(9,T26:T27)</f>
        <v>6229688</v>
      </c>
      <c r="U28" s="9"/>
      <c r="V28" s="9">
        <f>SUBTOTAL(9,V26:V27)</f>
        <v>0</v>
      </c>
      <c r="W28" s="8"/>
      <c r="X28" s="8">
        <f>SUBTOTAL(9,X26:X27)</f>
        <v>10402523</v>
      </c>
      <c r="Y28" s="8"/>
      <c r="Z28" s="8">
        <f>SUBTOTAL(9,Z26:Z27)</f>
        <v>123351295</v>
      </c>
      <c r="AA28" s="8"/>
      <c r="AB28" s="9">
        <f>SUBTOTAL(9,AB26:AB27)</f>
        <v>-13278237</v>
      </c>
      <c r="AC28" s="8"/>
      <c r="AD28" s="8">
        <f>SUBTOTAL(9,AD26:AD27)</f>
        <v>110073058</v>
      </c>
    </row>
    <row r="29" spans="1:30" ht="17.25" customHeight="1">
      <c r="A29" s="4" t="s">
        <v>246</v>
      </c>
      <c r="C29" s="9">
        <v>0</v>
      </c>
      <c r="D29" s="8"/>
      <c r="E29" s="9">
        <v>0</v>
      </c>
      <c r="F29" s="8"/>
      <c r="G29" s="9">
        <v>-45445090</v>
      </c>
      <c r="H29" s="8"/>
      <c r="I29" s="9">
        <v>0</v>
      </c>
      <c r="J29" s="8"/>
      <c r="K29" s="9">
        <v>0</v>
      </c>
      <c r="L29" s="9">
        <v>0</v>
      </c>
      <c r="M29" s="8"/>
      <c r="N29" s="8">
        <v>0</v>
      </c>
      <c r="O29" s="8"/>
      <c r="P29" s="9">
        <v>0</v>
      </c>
      <c r="Q29" s="8"/>
      <c r="R29" s="9">
        <v>0</v>
      </c>
      <c r="S29" s="8"/>
      <c r="T29" s="9">
        <v>0</v>
      </c>
      <c r="U29" s="9"/>
      <c r="V29" s="9">
        <v>0</v>
      </c>
      <c r="W29" s="8"/>
      <c r="X29" s="8">
        <v>0</v>
      </c>
      <c r="Y29" s="8"/>
      <c r="Z29" s="8">
        <v>-45445090</v>
      </c>
      <c r="AA29" s="8"/>
      <c r="AB29" s="9">
        <v>0</v>
      </c>
      <c r="AC29" s="8"/>
      <c r="AD29" s="8">
        <v>-45445090</v>
      </c>
    </row>
    <row r="30" spans="1:30" ht="17.25" customHeight="1">
      <c r="A30" s="4" t="s">
        <v>247</v>
      </c>
      <c r="C30" s="9">
        <v>0</v>
      </c>
      <c r="D30" s="8"/>
      <c r="E30" s="9">
        <v>0</v>
      </c>
      <c r="F30" s="8"/>
      <c r="G30" s="9">
        <v>0</v>
      </c>
      <c r="H30" s="8"/>
      <c r="I30" s="9">
        <v>0</v>
      </c>
      <c r="J30" s="8"/>
      <c r="K30" s="9">
        <v>0</v>
      </c>
      <c r="L30" s="9">
        <v>45445090</v>
      </c>
      <c r="M30" s="8"/>
      <c r="N30" s="9">
        <v>-45445090</v>
      </c>
      <c r="O30" s="9"/>
      <c r="P30" s="9">
        <v>0</v>
      </c>
      <c r="Q30" s="9"/>
      <c r="R30" s="9">
        <v>0</v>
      </c>
      <c r="S30" s="9"/>
      <c r="T30" s="9">
        <v>0</v>
      </c>
      <c r="U30" s="9"/>
      <c r="V30" s="9">
        <v>0</v>
      </c>
      <c r="W30" s="9"/>
      <c r="X30" s="9">
        <v>0</v>
      </c>
      <c r="Y30" s="9"/>
      <c r="Z30" s="9">
        <v>0</v>
      </c>
      <c r="AA30" s="9"/>
      <c r="AB30" s="9">
        <v>0</v>
      </c>
      <c r="AC30" s="9"/>
      <c r="AD30" s="9">
        <v>0</v>
      </c>
    </row>
    <row r="31" spans="1:30" ht="17.25" customHeight="1">
      <c r="A31" s="4" t="s">
        <v>191</v>
      </c>
      <c r="C31" s="20">
        <v>0</v>
      </c>
      <c r="D31" s="21"/>
      <c r="E31" s="20">
        <v>0</v>
      </c>
      <c r="F31" s="20"/>
      <c r="G31" s="20">
        <v>0</v>
      </c>
      <c r="H31" s="20"/>
      <c r="I31" s="20">
        <v>0</v>
      </c>
      <c r="J31" s="21"/>
      <c r="K31" s="20">
        <v>0</v>
      </c>
      <c r="L31" s="20">
        <v>0</v>
      </c>
      <c r="M31" s="21"/>
      <c r="N31" s="9">
        <v>-78908800</v>
      </c>
      <c r="O31" s="9"/>
      <c r="P31" s="9">
        <v>0</v>
      </c>
      <c r="Q31" s="9"/>
      <c r="R31" s="9">
        <v>0</v>
      </c>
      <c r="S31" s="9"/>
      <c r="T31" s="9">
        <v>0</v>
      </c>
      <c r="U31" s="9"/>
      <c r="V31" s="9">
        <v>0</v>
      </c>
      <c r="W31" s="9"/>
      <c r="X31" s="9">
        <f t="shared" ref="X31:X33" si="6">SUM(P31:V31)</f>
        <v>0</v>
      </c>
      <c r="Y31" s="9"/>
      <c r="Z31" s="9">
        <f t="shared" ref="Z31:Z33" si="7">SUM(C31:N31,X31)</f>
        <v>-78908800</v>
      </c>
      <c r="AA31" s="9"/>
      <c r="AB31" s="9">
        <v>-49291</v>
      </c>
      <c r="AC31" s="9"/>
      <c r="AD31" s="9">
        <f t="shared" ref="AD31:AD33" si="8">SUM(Z31:AB31)</f>
        <v>-78958091</v>
      </c>
    </row>
    <row r="32" spans="1:30" ht="17.25" customHeight="1">
      <c r="A32" s="4" t="s">
        <v>252</v>
      </c>
      <c r="C32" s="20"/>
      <c r="D32" s="21"/>
      <c r="E32" s="20"/>
      <c r="F32" s="20"/>
      <c r="G32" s="20"/>
      <c r="H32" s="20"/>
      <c r="I32" s="20"/>
      <c r="J32" s="21"/>
      <c r="K32" s="20"/>
      <c r="L32" s="20"/>
      <c r="M32" s="21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ht="17.25" customHeight="1">
      <c r="A33" s="4" t="s">
        <v>253</v>
      </c>
      <c r="C33" s="20">
        <v>0</v>
      </c>
      <c r="D33" s="21"/>
      <c r="E33" s="20">
        <v>0</v>
      </c>
      <c r="F33" s="20"/>
      <c r="G33" s="20">
        <v>0</v>
      </c>
      <c r="H33" s="20"/>
      <c r="I33" s="20">
        <v>0</v>
      </c>
      <c r="J33" s="21"/>
      <c r="K33" s="20">
        <v>0</v>
      </c>
      <c r="L33" s="20">
        <v>0</v>
      </c>
      <c r="M33" s="21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f t="shared" si="6"/>
        <v>0</v>
      </c>
      <c r="Y33" s="9"/>
      <c r="Z33" s="9">
        <f t="shared" si="7"/>
        <v>0</v>
      </c>
      <c r="AA33" s="9"/>
      <c r="AB33" s="9">
        <v>-10999739</v>
      </c>
      <c r="AC33" s="9"/>
      <c r="AD33" s="9">
        <f t="shared" si="8"/>
        <v>-10999739</v>
      </c>
    </row>
    <row r="34" spans="1:30" ht="17.25" customHeight="1" thickBot="1">
      <c r="A34" s="1" t="s">
        <v>200</v>
      </c>
      <c r="B34" s="1"/>
      <c r="C34" s="11">
        <f>SUBTOTAL(9,C25:C33)</f>
        <v>323400000</v>
      </c>
      <c r="D34" s="8"/>
      <c r="E34" s="11">
        <f>SUBTOTAL(9,E25:E33)</f>
        <v>50281000</v>
      </c>
      <c r="F34" s="8"/>
      <c r="G34" s="11">
        <f>SUBTOTAL(9,G25:G33)</f>
        <v>-45445090</v>
      </c>
      <c r="H34" s="8"/>
      <c r="I34" s="11">
        <f>SUBTOTAL(9,I25:I33)</f>
        <v>37552153</v>
      </c>
      <c r="J34" s="8"/>
      <c r="K34" s="11">
        <f>SUBTOTAL(9,K25:K33)</f>
        <v>32340000</v>
      </c>
      <c r="L34" s="11">
        <f>SUBTOTAL(9,L25:L33)</f>
        <v>45445090</v>
      </c>
      <c r="M34" s="8"/>
      <c r="N34" s="11">
        <f>SUBTOTAL(9,N25:N33)</f>
        <v>731744028</v>
      </c>
      <c r="O34" s="8"/>
      <c r="P34" s="11">
        <f>SUBTOTAL(9,P25:P33)</f>
        <v>-2669126</v>
      </c>
      <c r="Q34" s="8"/>
      <c r="R34" s="11">
        <f>SUBTOTAL(9,R25:R33)</f>
        <v>140881095</v>
      </c>
      <c r="S34" s="8"/>
      <c r="T34" s="11">
        <f>SUBTOTAL(9,T25:T33)</f>
        <v>52052719</v>
      </c>
      <c r="U34" s="8"/>
      <c r="V34" s="11">
        <f>SUBTOTAL(9,V25:V33)</f>
        <v>-7356635</v>
      </c>
      <c r="W34" s="8"/>
      <c r="X34" s="11">
        <f>SUBTOTAL(9,X25:X33)</f>
        <v>182908053</v>
      </c>
      <c r="Y34" s="8"/>
      <c r="Z34" s="11">
        <f>SUBTOTAL(9,Z25:Z33)</f>
        <v>1358225234</v>
      </c>
      <c r="AA34" s="8"/>
      <c r="AB34" s="11">
        <f>SUBTOTAL(9,AB25:AB33)</f>
        <v>18834631</v>
      </c>
      <c r="AC34" s="8"/>
      <c r="AD34" s="11">
        <f>SUBTOTAL(9,AD25:AD33)</f>
        <v>1377059865</v>
      </c>
    </row>
    <row r="35" spans="1:30" s="8" customFormat="1" ht="17.25" customHeight="1" thickTop="1">
      <c r="C35" s="92">
        <f>SUM(C25-BS!F81)</f>
        <v>0</v>
      </c>
      <c r="E35" s="8">
        <f>E23-BS!F82</f>
        <v>0</v>
      </c>
      <c r="G35" s="8">
        <f>G23-BS!F83</f>
        <v>0</v>
      </c>
      <c r="I35" s="8">
        <f>I23-BS!F84</f>
        <v>0</v>
      </c>
      <c r="K35" s="8">
        <f>Consolidated!K25-BS!F86</f>
        <v>0</v>
      </c>
      <c r="N35" s="8">
        <f>SUM(N23-BS!F88)</f>
        <v>0</v>
      </c>
      <c r="X35" s="8">
        <f>SUM(X25-BS!F89)</f>
        <v>0</v>
      </c>
      <c r="Z35" s="8">
        <f>SUM(Z25-BS!F90)</f>
        <v>0</v>
      </c>
      <c r="AB35" s="8">
        <f>SUM(AB25-BS!F91)</f>
        <v>0</v>
      </c>
      <c r="AD35" s="8">
        <f>SUM(AD25-BS!F92)</f>
        <v>0</v>
      </c>
    </row>
    <row r="36" spans="1:30" s="8" customFormat="1" ht="17.25" customHeight="1">
      <c r="C36" s="92">
        <f>SUM(C25-BS!F81)</f>
        <v>0</v>
      </c>
      <c r="E36" s="8">
        <f>E34-BS!D82</f>
        <v>0</v>
      </c>
      <c r="G36" s="8">
        <f>G34-BS!H83</f>
        <v>0</v>
      </c>
      <c r="I36" s="8">
        <f>I34-BS!D84</f>
        <v>0</v>
      </c>
      <c r="K36" s="8">
        <f>K34-BS!D86</f>
        <v>0</v>
      </c>
      <c r="N36" s="8">
        <f>N34-BS!D88</f>
        <v>0</v>
      </c>
      <c r="X36" s="8">
        <f>SUM(X34-BS!D89)</f>
        <v>0</v>
      </c>
      <c r="Z36" s="8">
        <f>SUM(Z34-BS!D90)</f>
        <v>0</v>
      </c>
      <c r="AB36" s="8">
        <f>SUM(AB34-BS!D91)</f>
        <v>0</v>
      </c>
      <c r="AD36" s="8">
        <f>SUM(AD34-BS!D92)</f>
        <v>0</v>
      </c>
    </row>
    <row r="37" spans="1:30" ht="17.25" customHeight="1">
      <c r="A37" s="4" t="s">
        <v>15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9.75" customHeight="1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 ht="9.75" customHeight="1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9.75" customHeight="1"/>
    <row r="41" spans="1:30" ht="9.75" customHeight="1"/>
    <row r="101" spans="1:13" ht="17.25" customHeight="1">
      <c r="A101" s="96"/>
      <c r="B101" s="96"/>
      <c r="E101" s="96"/>
      <c r="F101" s="96"/>
      <c r="G101" s="96"/>
      <c r="H101" s="96"/>
      <c r="I101" s="96"/>
      <c r="J101" s="96"/>
      <c r="K101" s="96"/>
      <c r="L101" s="96"/>
      <c r="M101" s="96"/>
    </row>
  </sheetData>
  <mergeCells count="7">
    <mergeCell ref="P8:T8"/>
    <mergeCell ref="C5:AD5"/>
    <mergeCell ref="P7:Y7"/>
    <mergeCell ref="A101:B101"/>
    <mergeCell ref="E101:M101"/>
    <mergeCell ref="K11:M11"/>
    <mergeCell ref="C6:AD6"/>
  </mergeCells>
  <printOptions horizontalCentered="1"/>
  <pageMargins left="0" right="0" top="0.78740157480314965" bottom="0.19685039370078741" header="0.19685039370078741" footer="0.19685039370078741"/>
  <pageSetup paperSize="9" scale="60" orientation="landscape" r:id="rId1"/>
  <headerFooter alignWithMargins="0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1D954-9AB0-483E-A166-3EF409901C8F}">
  <dimension ref="A1:K132"/>
  <sheetViews>
    <sheetView showGridLines="0" view="pageBreakPreview" topLeftCell="A102" zoomScaleNormal="115" zoomScaleSheetLayoutView="100" workbookViewId="0">
      <selection activeCell="A114" sqref="A114"/>
    </sheetView>
  </sheetViews>
  <sheetFormatPr defaultColWidth="9.1796875" defaultRowHeight="21.75" customHeight="1"/>
  <cols>
    <col min="1" max="1" width="45" style="27" customWidth="1"/>
    <col min="2" max="2" width="15.453125" style="31" customWidth="1"/>
    <col min="3" max="3" width="1.26953125" style="27" customWidth="1"/>
    <col min="4" max="4" width="14.7265625" style="27" customWidth="1"/>
    <col min="5" max="5" width="1.7265625" style="27" customWidth="1"/>
    <col min="6" max="6" width="14.7265625" style="27" customWidth="1"/>
    <col min="7" max="7" width="1.7265625" style="27" customWidth="1"/>
    <col min="8" max="8" width="14.7265625" style="27" customWidth="1"/>
    <col min="9" max="9" width="1.7265625" style="27" customWidth="1"/>
    <col min="10" max="10" width="14.7265625" style="27" customWidth="1"/>
    <col min="11" max="11" width="1.7265625" style="27" customWidth="1"/>
    <col min="12" max="16384" width="9.1796875" style="27"/>
  </cols>
  <sheetData>
    <row r="1" spans="1:10" s="26" customFormat="1" ht="21.65" customHeight="1">
      <c r="A1" s="26" t="s">
        <v>100</v>
      </c>
      <c r="B1" s="30"/>
    </row>
    <row r="2" spans="1:10" s="26" customFormat="1" ht="21.65" customHeight="1">
      <c r="A2" s="26" t="s">
        <v>97</v>
      </c>
      <c r="B2" s="30"/>
    </row>
    <row r="3" spans="1:10" s="26" customFormat="1" ht="21.65" customHeight="1">
      <c r="A3" s="26" t="s">
        <v>198</v>
      </c>
      <c r="B3" s="30"/>
    </row>
    <row r="4" spans="1:10" ht="21.65" customHeight="1">
      <c r="C4" s="32"/>
      <c r="J4" s="33" t="s">
        <v>0</v>
      </c>
    </row>
    <row r="5" spans="1:10" s="26" customFormat="1" ht="21.65" customHeight="1">
      <c r="B5" s="34"/>
      <c r="D5" s="35"/>
      <c r="E5" s="35" t="s">
        <v>1</v>
      </c>
      <c r="F5" s="35"/>
      <c r="G5" s="36"/>
      <c r="H5" s="35"/>
      <c r="I5" s="35" t="s">
        <v>2</v>
      </c>
      <c r="J5" s="35"/>
    </row>
    <row r="6" spans="1:10" ht="21.65" customHeight="1">
      <c r="B6" s="37"/>
      <c r="D6" s="38">
        <v>2025</v>
      </c>
      <c r="E6" s="39"/>
      <c r="F6" s="38">
        <v>2024</v>
      </c>
      <c r="G6" s="39"/>
      <c r="H6" s="38">
        <v>2025</v>
      </c>
      <c r="I6" s="39"/>
      <c r="J6" s="38">
        <v>2024</v>
      </c>
    </row>
    <row r="7" spans="1:10" ht="21.65" customHeight="1">
      <c r="A7" s="26" t="s">
        <v>44</v>
      </c>
    </row>
    <row r="8" spans="1:10" ht="21.65" customHeight="1">
      <c r="A8" s="27" t="s">
        <v>144</v>
      </c>
      <c r="D8" s="40">
        <f>SUM(PL!D28)</f>
        <v>147392859</v>
      </c>
      <c r="E8" s="40"/>
      <c r="F8" s="40">
        <f>SUM(PL!F28)</f>
        <v>145806818</v>
      </c>
      <c r="G8" s="40"/>
      <c r="H8" s="40">
        <f>SUM(PL!H28)</f>
        <v>60939508</v>
      </c>
      <c r="I8" s="40"/>
      <c r="J8" s="40">
        <f>SUM(PL!J28)</f>
        <v>121570651</v>
      </c>
    </row>
    <row r="9" spans="1:10" ht="21.65" customHeight="1">
      <c r="A9" s="27" t="s">
        <v>277</v>
      </c>
      <c r="D9" s="40"/>
      <c r="E9" s="40"/>
      <c r="F9" s="40"/>
      <c r="G9" s="40"/>
      <c r="H9" s="40"/>
      <c r="I9" s="40"/>
      <c r="J9" s="40"/>
    </row>
    <row r="10" spans="1:10" ht="21.65" customHeight="1">
      <c r="A10" s="27" t="s">
        <v>129</v>
      </c>
      <c r="D10" s="40"/>
      <c r="E10" s="40"/>
      <c r="F10" s="40"/>
      <c r="G10" s="40"/>
      <c r="H10" s="40"/>
      <c r="I10" s="40"/>
      <c r="J10" s="40"/>
    </row>
    <row r="11" spans="1:10" ht="21.65" customHeight="1">
      <c r="A11" s="27" t="s">
        <v>125</v>
      </c>
      <c r="D11" s="40">
        <v>173197423</v>
      </c>
      <c r="E11" s="40"/>
      <c r="F11" s="40">
        <v>149169441</v>
      </c>
      <c r="G11" s="40"/>
      <c r="H11" s="40">
        <v>70080344</v>
      </c>
      <c r="I11" s="40"/>
      <c r="J11" s="40">
        <v>54693330</v>
      </c>
    </row>
    <row r="12" spans="1:10" ht="21.65" customHeight="1">
      <c r="A12" s="27" t="s">
        <v>133</v>
      </c>
      <c r="D12" s="40">
        <v>6558297</v>
      </c>
      <c r="E12" s="40"/>
      <c r="F12" s="40">
        <v>6463467</v>
      </c>
      <c r="G12" s="40"/>
      <c r="H12" s="40">
        <v>0</v>
      </c>
      <c r="I12" s="40"/>
      <c r="J12" s="40">
        <v>0</v>
      </c>
    </row>
    <row r="13" spans="1:10" ht="21.65" customHeight="1">
      <c r="A13" s="27" t="s">
        <v>126</v>
      </c>
      <c r="D13" s="40">
        <v>6060157</v>
      </c>
      <c r="E13" s="40"/>
      <c r="F13" s="40">
        <v>5768706</v>
      </c>
      <c r="G13" s="40"/>
      <c r="H13" s="40">
        <v>2765728</v>
      </c>
      <c r="I13" s="40"/>
      <c r="J13" s="40">
        <v>2676934</v>
      </c>
    </row>
    <row r="14" spans="1:10" ht="21.65" customHeight="1">
      <c r="A14" s="27" t="s">
        <v>149</v>
      </c>
    </row>
    <row r="15" spans="1:10" ht="21.65" customHeight="1">
      <c r="A15" s="27" t="s">
        <v>256</v>
      </c>
      <c r="D15" s="41">
        <v>769793</v>
      </c>
      <c r="E15" s="40"/>
      <c r="F15" s="41">
        <v>-927859</v>
      </c>
      <c r="G15" s="40"/>
      <c r="H15" s="41">
        <v>-656939</v>
      </c>
      <c r="I15" s="40"/>
      <c r="J15" s="41">
        <v>-797346</v>
      </c>
    </row>
    <row r="16" spans="1:10" ht="21.65" customHeight="1">
      <c r="A16" s="27" t="s">
        <v>209</v>
      </c>
      <c r="D16" s="41">
        <v>4533</v>
      </c>
      <c r="E16" s="40"/>
      <c r="F16" s="41">
        <v>1510166</v>
      </c>
      <c r="G16" s="40"/>
      <c r="H16" s="41">
        <v>-2556235</v>
      </c>
      <c r="I16" s="40"/>
      <c r="J16" s="41">
        <v>1686754</v>
      </c>
    </row>
    <row r="17" spans="1:10" ht="21.65" customHeight="1">
      <c r="A17" s="27" t="s">
        <v>210</v>
      </c>
      <c r="D17" s="41">
        <v>2091290</v>
      </c>
      <c r="E17" s="40"/>
      <c r="F17" s="41">
        <v>4365800</v>
      </c>
      <c r="G17" s="40"/>
      <c r="H17" s="41">
        <v>23634035</v>
      </c>
      <c r="I17" s="40"/>
      <c r="J17" s="41">
        <v>0</v>
      </c>
    </row>
    <row r="18" spans="1:10" ht="21.65" customHeight="1">
      <c r="A18" s="27" t="s">
        <v>257</v>
      </c>
      <c r="D18" s="41">
        <v>-2051502</v>
      </c>
      <c r="E18" s="40"/>
      <c r="F18" s="41">
        <v>497539</v>
      </c>
      <c r="G18" s="40"/>
      <c r="H18" s="41">
        <v>-701502</v>
      </c>
      <c r="I18" s="40"/>
      <c r="J18" s="41">
        <v>-852461</v>
      </c>
    </row>
    <row r="19" spans="1:10" ht="21.65" customHeight="1">
      <c r="A19" s="27" t="s">
        <v>284</v>
      </c>
      <c r="D19" s="41">
        <v>-203000</v>
      </c>
      <c r="E19" s="40"/>
      <c r="F19" s="41">
        <v>0</v>
      </c>
      <c r="G19" s="40"/>
      <c r="H19" s="41">
        <v>0</v>
      </c>
      <c r="I19" s="40"/>
      <c r="J19" s="41">
        <v>0</v>
      </c>
    </row>
    <row r="20" spans="1:10" ht="21.65" customHeight="1">
      <c r="A20" s="27" t="s">
        <v>185</v>
      </c>
      <c r="D20" s="41">
        <v>-3508881</v>
      </c>
      <c r="E20" s="40"/>
      <c r="F20" s="41">
        <v>219569</v>
      </c>
      <c r="G20" s="40"/>
      <c r="H20" s="41">
        <v>-53215</v>
      </c>
      <c r="I20" s="40"/>
      <c r="J20" s="41">
        <v>-3887800</v>
      </c>
    </row>
    <row r="21" spans="1:10" ht="21.65" customHeight="1">
      <c r="A21" s="27" t="s">
        <v>195</v>
      </c>
      <c r="D21" s="41">
        <v>4</v>
      </c>
      <c r="E21" s="40"/>
      <c r="F21" s="41">
        <v>0</v>
      </c>
      <c r="G21" s="40"/>
      <c r="H21" s="41">
        <v>4</v>
      </c>
      <c r="I21" s="40"/>
      <c r="J21" s="41">
        <v>0</v>
      </c>
    </row>
    <row r="22" spans="1:10" ht="21.65" customHeight="1">
      <c r="A22" s="27" t="s">
        <v>175</v>
      </c>
      <c r="D22" s="41">
        <v>-7101367</v>
      </c>
      <c r="E22" s="40"/>
      <c r="F22" s="41">
        <v>-9854075</v>
      </c>
      <c r="G22" s="40"/>
      <c r="H22" s="41">
        <v>0</v>
      </c>
      <c r="I22" s="40"/>
      <c r="J22" s="41">
        <v>0</v>
      </c>
    </row>
    <row r="23" spans="1:10" ht="21.65" customHeight="1">
      <c r="A23" s="27" t="s">
        <v>176</v>
      </c>
      <c r="D23" s="41">
        <v>3124019</v>
      </c>
      <c r="E23" s="40"/>
      <c r="F23" s="41">
        <v>5688929</v>
      </c>
      <c r="G23" s="40"/>
      <c r="H23" s="41">
        <v>1603601</v>
      </c>
      <c r="I23" s="40"/>
      <c r="J23" s="41">
        <v>3612952</v>
      </c>
    </row>
    <row r="24" spans="1:10" ht="21.65" customHeight="1">
      <c r="A24" s="27" t="s">
        <v>168</v>
      </c>
      <c r="D24" s="41">
        <v>0</v>
      </c>
      <c r="E24" s="40"/>
      <c r="F24" s="41">
        <v>14306</v>
      </c>
      <c r="G24" s="40"/>
      <c r="H24" s="41">
        <v>0</v>
      </c>
      <c r="I24" s="40"/>
      <c r="J24" s="41">
        <v>12</v>
      </c>
    </row>
    <row r="25" spans="1:10" ht="21.65" customHeight="1">
      <c r="A25" s="27" t="s">
        <v>177</v>
      </c>
      <c r="D25" s="41">
        <v>-209585</v>
      </c>
      <c r="E25" s="40"/>
      <c r="F25" s="41">
        <v>1913821</v>
      </c>
      <c r="G25" s="40"/>
      <c r="H25" s="41">
        <v>-10838</v>
      </c>
      <c r="I25" s="40"/>
      <c r="J25" s="41">
        <v>1189363</v>
      </c>
    </row>
    <row r="26" spans="1:10" ht="21.65" customHeight="1">
      <c r="A26" s="27" t="s">
        <v>159</v>
      </c>
      <c r="D26" s="41">
        <v>0</v>
      </c>
      <c r="E26" s="40"/>
      <c r="F26" s="41">
        <v>916486</v>
      </c>
      <c r="G26" s="40"/>
      <c r="H26" s="41">
        <v>0</v>
      </c>
      <c r="I26" s="40"/>
      <c r="J26" s="41">
        <v>0</v>
      </c>
    </row>
    <row r="27" spans="1:10" ht="21.65" customHeight="1">
      <c r="A27" s="27" t="s">
        <v>160</v>
      </c>
      <c r="D27" s="41">
        <v>0</v>
      </c>
      <c r="E27" s="40"/>
      <c r="F27" s="41">
        <v>254572</v>
      </c>
      <c r="G27" s="40"/>
      <c r="H27" s="41">
        <v>0</v>
      </c>
      <c r="I27" s="40"/>
      <c r="J27" s="41">
        <v>0</v>
      </c>
    </row>
    <row r="28" spans="1:10" ht="21.65" customHeight="1">
      <c r="A28" s="27" t="s">
        <v>258</v>
      </c>
      <c r="D28" s="41">
        <v>0</v>
      </c>
      <c r="E28" s="40"/>
      <c r="F28" s="41">
        <v>9534</v>
      </c>
      <c r="G28" s="40"/>
      <c r="H28" s="41">
        <v>0</v>
      </c>
      <c r="I28" s="40"/>
      <c r="J28" s="41">
        <v>0</v>
      </c>
    </row>
    <row r="29" spans="1:10" ht="21.65" customHeight="1">
      <c r="A29" s="27" t="s">
        <v>278</v>
      </c>
      <c r="D29" s="41">
        <v>0</v>
      </c>
      <c r="E29" s="40"/>
      <c r="F29" s="41">
        <v>1865154</v>
      </c>
      <c r="G29" s="40"/>
      <c r="H29" s="41">
        <v>0</v>
      </c>
      <c r="I29" s="40"/>
      <c r="J29" s="41">
        <v>1865154</v>
      </c>
    </row>
    <row r="30" spans="1:10" ht="21.65" customHeight="1">
      <c r="A30" s="27" t="s">
        <v>285</v>
      </c>
      <c r="D30" s="41">
        <v>0</v>
      </c>
      <c r="E30" s="40"/>
      <c r="F30" s="41">
        <v>0</v>
      </c>
      <c r="G30" s="40"/>
      <c r="H30" s="41">
        <v>-2459159</v>
      </c>
      <c r="I30" s="40"/>
      <c r="J30" s="41">
        <v>0</v>
      </c>
    </row>
    <row r="31" spans="1:10" ht="21.65" customHeight="1">
      <c r="A31" s="27" t="s">
        <v>211</v>
      </c>
      <c r="D31" s="41">
        <v>10106326</v>
      </c>
      <c r="E31" s="40"/>
      <c r="F31" s="41">
        <v>10427012</v>
      </c>
      <c r="G31" s="40"/>
      <c r="H31" s="41">
        <v>5751701</v>
      </c>
      <c r="I31" s="40"/>
      <c r="J31" s="41">
        <v>5395709</v>
      </c>
    </row>
    <row r="32" spans="1:10" ht="21.65" customHeight="1">
      <c r="A32" s="27" t="s">
        <v>138</v>
      </c>
      <c r="D32" s="41">
        <v>-530010</v>
      </c>
      <c r="E32" s="40"/>
      <c r="F32" s="41">
        <v>777930</v>
      </c>
      <c r="G32" s="40"/>
      <c r="H32" s="41">
        <v>1041174</v>
      </c>
      <c r="I32" s="40"/>
      <c r="J32" s="41">
        <v>0</v>
      </c>
    </row>
    <row r="33" spans="1:10" ht="21.65" customHeight="1">
      <c r="A33" s="27" t="s">
        <v>260</v>
      </c>
      <c r="D33" s="41"/>
      <c r="E33" s="40"/>
      <c r="F33" s="41"/>
      <c r="G33" s="40"/>
      <c r="H33" s="41"/>
      <c r="I33" s="40"/>
      <c r="J33" s="41"/>
    </row>
    <row r="34" spans="1:10" ht="21.65" customHeight="1">
      <c r="A34" s="27" t="s">
        <v>259</v>
      </c>
      <c r="D34" s="41">
        <v>-7502484</v>
      </c>
      <c r="E34" s="40"/>
      <c r="F34" s="41">
        <v>-17199671</v>
      </c>
      <c r="G34" s="40"/>
      <c r="H34" s="41">
        <v>0</v>
      </c>
      <c r="I34" s="40"/>
      <c r="J34" s="41">
        <v>0</v>
      </c>
    </row>
    <row r="35" spans="1:10" ht="21.65" customHeight="1">
      <c r="A35" s="27" t="s">
        <v>178</v>
      </c>
      <c r="D35" s="41">
        <v>0</v>
      </c>
      <c r="E35" s="40"/>
      <c r="F35" s="40">
        <v>0</v>
      </c>
      <c r="G35" s="40"/>
      <c r="H35" s="40">
        <v>-17830704</v>
      </c>
      <c r="I35" s="40"/>
      <c r="J35" s="40">
        <v>-41915398</v>
      </c>
    </row>
    <row r="36" spans="1:10" ht="21.65" customHeight="1">
      <c r="A36" s="27" t="s">
        <v>179</v>
      </c>
      <c r="D36" s="40">
        <v>-1101939</v>
      </c>
      <c r="E36" s="40"/>
      <c r="F36" s="40">
        <v>-1312132</v>
      </c>
      <c r="G36" s="40"/>
      <c r="H36" s="40">
        <v>-12475958</v>
      </c>
      <c r="I36" s="40"/>
      <c r="J36" s="40">
        <v>-11014896</v>
      </c>
    </row>
    <row r="37" spans="1:10" ht="21.65" customHeight="1">
      <c r="A37" s="27" t="s">
        <v>147</v>
      </c>
      <c r="D37" s="42">
        <v>36782429</v>
      </c>
      <c r="E37" s="40"/>
      <c r="F37" s="42">
        <v>40385737</v>
      </c>
      <c r="G37" s="40"/>
      <c r="H37" s="42">
        <v>35766787</v>
      </c>
      <c r="I37" s="40"/>
      <c r="J37" s="42">
        <v>38575344</v>
      </c>
    </row>
    <row r="38" spans="1:10" ht="21.65" customHeight="1">
      <c r="A38" s="26" t="s">
        <v>75</v>
      </c>
      <c r="D38" s="41"/>
      <c r="E38" s="40"/>
      <c r="F38" s="41"/>
      <c r="G38" s="40"/>
      <c r="H38" s="41"/>
      <c r="I38" s="40"/>
      <c r="J38" s="41"/>
    </row>
    <row r="39" spans="1:10" ht="21.65" customHeight="1">
      <c r="A39" s="26" t="s">
        <v>45</v>
      </c>
      <c r="D39" s="40">
        <f>SUM(D8:D37)</f>
        <v>363878362</v>
      </c>
      <c r="E39" s="40"/>
      <c r="F39" s="40">
        <f>SUM(F8:F37)</f>
        <v>346761250</v>
      </c>
      <c r="G39" s="40"/>
      <c r="H39" s="40">
        <f>SUM(H8:H37)</f>
        <v>164838332</v>
      </c>
      <c r="I39" s="40"/>
      <c r="J39" s="40">
        <f>SUM(J8:J37)</f>
        <v>172798302</v>
      </c>
    </row>
    <row r="40" spans="1:10" ht="21.65" customHeight="1">
      <c r="A40" s="26"/>
      <c r="D40" s="40"/>
      <c r="E40" s="40"/>
      <c r="F40" s="40"/>
      <c r="G40" s="40"/>
      <c r="H40" s="40"/>
      <c r="I40" s="40"/>
      <c r="J40" s="40"/>
    </row>
    <row r="41" spans="1:10" ht="21.65" customHeight="1">
      <c r="A41" s="26"/>
      <c r="D41" s="40"/>
      <c r="E41" s="40"/>
      <c r="F41" s="40"/>
      <c r="G41" s="40"/>
      <c r="H41" s="40"/>
      <c r="I41" s="40"/>
      <c r="J41" s="40"/>
    </row>
    <row r="42" spans="1:10" ht="21.65" customHeight="1">
      <c r="A42" s="27" t="s">
        <v>15</v>
      </c>
      <c r="D42" s="40"/>
      <c r="E42" s="40"/>
      <c r="F42" s="40"/>
      <c r="G42" s="40"/>
      <c r="H42" s="40"/>
      <c r="I42" s="40"/>
      <c r="J42" s="40"/>
    </row>
    <row r="43" spans="1:10" s="26" customFormat="1" ht="21.75" customHeight="1">
      <c r="A43" s="26" t="s">
        <v>100</v>
      </c>
      <c r="B43" s="30"/>
    </row>
    <row r="44" spans="1:10" s="26" customFormat="1" ht="21.75" customHeight="1">
      <c r="A44" s="26" t="s">
        <v>98</v>
      </c>
      <c r="B44" s="30"/>
    </row>
    <row r="45" spans="1:10" s="26" customFormat="1" ht="21.75" customHeight="1">
      <c r="A45" s="26" t="s">
        <v>198</v>
      </c>
      <c r="B45" s="30"/>
    </row>
    <row r="46" spans="1:10" ht="21.75" customHeight="1">
      <c r="C46" s="32"/>
      <c r="J46" s="33" t="s">
        <v>0</v>
      </c>
    </row>
    <row r="47" spans="1:10" s="26" customFormat="1" ht="21.75" customHeight="1">
      <c r="B47" s="34"/>
      <c r="D47" s="35"/>
      <c r="E47" s="35" t="s">
        <v>1</v>
      </c>
      <c r="F47" s="35"/>
      <c r="G47" s="36"/>
      <c r="H47" s="35"/>
      <c r="I47" s="35" t="s">
        <v>2</v>
      </c>
      <c r="J47" s="35"/>
    </row>
    <row r="48" spans="1:10" ht="21.75" customHeight="1">
      <c r="B48" s="37"/>
      <c r="D48" s="38">
        <v>2025</v>
      </c>
      <c r="E48" s="39"/>
      <c r="F48" s="38">
        <v>2024</v>
      </c>
      <c r="G48" s="39"/>
      <c r="H48" s="38">
        <v>2025</v>
      </c>
      <c r="I48" s="39"/>
      <c r="J48" s="38">
        <v>2024</v>
      </c>
    </row>
    <row r="49" spans="1:11" ht="21.65" customHeight="1">
      <c r="A49" s="27" t="s">
        <v>46</v>
      </c>
      <c r="D49" s="40"/>
      <c r="E49" s="40"/>
      <c r="F49" s="40"/>
      <c r="G49" s="40"/>
      <c r="H49" s="40"/>
      <c r="I49" s="40"/>
      <c r="J49" s="40"/>
    </row>
    <row r="50" spans="1:11" ht="21.65" customHeight="1">
      <c r="A50" s="27" t="s">
        <v>261</v>
      </c>
      <c r="D50" s="40">
        <v>12933546</v>
      </c>
      <c r="E50" s="40"/>
      <c r="F50" s="40">
        <v>-74525704</v>
      </c>
      <c r="G50" s="40"/>
      <c r="H50" s="40">
        <v>-16067855</v>
      </c>
      <c r="I50" s="40"/>
      <c r="J50" s="40">
        <v>-60144534</v>
      </c>
    </row>
    <row r="51" spans="1:11" ht="21.65" customHeight="1">
      <c r="A51" s="27" t="s">
        <v>47</v>
      </c>
      <c r="D51" s="40">
        <v>-58366258</v>
      </c>
      <c r="E51" s="40"/>
      <c r="F51" s="40">
        <v>28607932</v>
      </c>
      <c r="G51" s="40"/>
      <c r="H51" s="40">
        <v>-12725840</v>
      </c>
      <c r="I51" s="40"/>
      <c r="J51" s="40">
        <v>35437774</v>
      </c>
    </row>
    <row r="52" spans="1:11" ht="21.65" customHeight="1">
      <c r="A52" s="27" t="s">
        <v>131</v>
      </c>
      <c r="D52" s="40">
        <v>5866001</v>
      </c>
      <c r="E52" s="40"/>
      <c r="F52" s="40">
        <v>-22792499</v>
      </c>
      <c r="G52" s="40"/>
      <c r="H52" s="40">
        <v>0</v>
      </c>
      <c r="I52" s="40"/>
      <c r="J52" s="40">
        <v>0</v>
      </c>
    </row>
    <row r="53" spans="1:11" ht="21.65" customHeight="1">
      <c r="A53" s="27" t="s">
        <v>48</v>
      </c>
      <c r="D53" s="40">
        <v>-5094252</v>
      </c>
      <c r="E53" s="40"/>
      <c r="F53" s="40">
        <v>-7148319</v>
      </c>
      <c r="G53" s="40"/>
      <c r="H53" s="40">
        <v>141227</v>
      </c>
      <c r="I53" s="40"/>
      <c r="J53" s="40">
        <v>-4496256</v>
      </c>
    </row>
    <row r="54" spans="1:11" ht="21.65" customHeight="1">
      <c r="A54" s="27" t="s">
        <v>76</v>
      </c>
      <c r="D54" s="40">
        <v>186556</v>
      </c>
      <c r="E54" s="40"/>
      <c r="F54" s="40">
        <v>1636138</v>
      </c>
      <c r="G54" s="40"/>
      <c r="H54" s="40">
        <v>-85540</v>
      </c>
      <c r="I54" s="40"/>
      <c r="J54" s="40">
        <v>70297</v>
      </c>
    </row>
    <row r="55" spans="1:11" ht="21.65" customHeight="1">
      <c r="A55" s="27" t="s">
        <v>49</v>
      </c>
      <c r="B55" s="40"/>
      <c r="C55" s="40"/>
      <c r="D55" s="40"/>
      <c r="E55" s="40"/>
      <c r="F55" s="40"/>
      <c r="G55" s="40"/>
      <c r="H55" s="40"/>
      <c r="I55" s="40"/>
      <c r="J55" s="40"/>
    </row>
    <row r="56" spans="1:11" ht="21.65" customHeight="1">
      <c r="A56" s="27" t="s">
        <v>262</v>
      </c>
      <c r="B56" s="40"/>
      <c r="C56" s="40"/>
      <c r="D56" s="43">
        <v>-12924965</v>
      </c>
      <c r="E56" s="40"/>
      <c r="F56" s="43">
        <v>58072795</v>
      </c>
      <c r="G56" s="40"/>
      <c r="H56" s="43">
        <v>-13621231</v>
      </c>
      <c r="I56" s="40"/>
      <c r="J56" s="43">
        <v>51457028</v>
      </c>
    </row>
    <row r="57" spans="1:11" ht="21.65" customHeight="1">
      <c r="A57" s="27" t="s">
        <v>50</v>
      </c>
      <c r="D57" s="40">
        <v>3964150</v>
      </c>
      <c r="E57" s="40"/>
      <c r="F57" s="40">
        <v>13903974</v>
      </c>
      <c r="G57" s="40"/>
      <c r="H57" s="40">
        <v>3173348</v>
      </c>
      <c r="I57" s="40"/>
      <c r="J57" s="40">
        <v>252959</v>
      </c>
    </row>
    <row r="58" spans="1:11" ht="21.65" customHeight="1">
      <c r="A58" s="27" t="s">
        <v>109</v>
      </c>
      <c r="D58" s="40">
        <v>-161717</v>
      </c>
      <c r="E58" s="40"/>
      <c r="F58" s="40">
        <v>-616751</v>
      </c>
      <c r="G58" s="40"/>
      <c r="H58" s="40">
        <v>22562</v>
      </c>
      <c r="I58" s="40"/>
      <c r="J58" s="40">
        <v>-1566100</v>
      </c>
    </row>
    <row r="59" spans="1:11" ht="21.65" customHeight="1">
      <c r="A59" s="100" t="s">
        <v>263</v>
      </c>
      <c r="B59" s="100"/>
      <c r="C59" s="100"/>
      <c r="D59" s="44">
        <v>-17351959</v>
      </c>
      <c r="E59" s="40"/>
      <c r="F59" s="44">
        <v>-15767032</v>
      </c>
      <c r="G59" s="40"/>
      <c r="H59" s="44">
        <v>-9842106</v>
      </c>
      <c r="I59" s="40"/>
      <c r="J59" s="44">
        <v>-6292767</v>
      </c>
      <c r="K59" s="40"/>
    </row>
    <row r="60" spans="1:11" ht="21.65" customHeight="1">
      <c r="A60" s="27" t="s">
        <v>44</v>
      </c>
      <c r="D60" s="40">
        <f>SUM(D39,D50:D59)</f>
        <v>292929464</v>
      </c>
      <c r="E60" s="40"/>
      <c r="F60" s="40">
        <f>SUM(F39,F50:F59)</f>
        <v>328131784</v>
      </c>
      <c r="G60" s="40"/>
      <c r="H60" s="40">
        <f>SUM(H39,H50:H59)</f>
        <v>115832897</v>
      </c>
      <c r="I60" s="40"/>
      <c r="J60" s="40">
        <f>SUM(J39,J50:J59)</f>
        <v>187516703</v>
      </c>
    </row>
    <row r="61" spans="1:11" ht="21.65" customHeight="1">
      <c r="A61" s="27" t="s">
        <v>230</v>
      </c>
      <c r="D61" s="40">
        <v>7443086</v>
      </c>
      <c r="E61" s="40"/>
      <c r="F61" s="40">
        <v>0</v>
      </c>
      <c r="G61" s="40"/>
      <c r="H61" s="40">
        <v>0</v>
      </c>
      <c r="I61" s="40"/>
      <c r="J61" s="40">
        <v>0</v>
      </c>
    </row>
    <row r="62" spans="1:11" ht="21.65" customHeight="1">
      <c r="A62" s="27" t="s">
        <v>231</v>
      </c>
      <c r="D62" s="44">
        <v>-28239338</v>
      </c>
      <c r="E62" s="40"/>
      <c r="F62" s="44">
        <v>-28764853</v>
      </c>
      <c r="G62" s="40"/>
      <c r="H62" s="44">
        <v>-1676009</v>
      </c>
      <c r="I62" s="40"/>
      <c r="J62" s="44">
        <v>-5975662</v>
      </c>
    </row>
    <row r="63" spans="1:11" ht="21.65" customHeight="1">
      <c r="A63" s="26" t="s">
        <v>180</v>
      </c>
      <c r="D63" s="45">
        <f>SUM(D60:D62)</f>
        <v>272133212</v>
      </c>
      <c r="E63" s="40"/>
      <c r="F63" s="45">
        <f>SUM(F60:F62)</f>
        <v>299366931</v>
      </c>
      <c r="G63" s="40"/>
      <c r="H63" s="45">
        <f>SUM(H60:H62)</f>
        <v>114156888</v>
      </c>
      <c r="I63" s="40"/>
      <c r="J63" s="45">
        <f>SUM(J60:J62)</f>
        <v>181541041</v>
      </c>
    </row>
    <row r="64" spans="1:11" ht="21.75" customHeight="1">
      <c r="A64" s="26" t="s">
        <v>51</v>
      </c>
      <c r="D64" s="32"/>
      <c r="F64" s="32"/>
      <c r="H64" s="32"/>
      <c r="J64" s="32"/>
    </row>
    <row r="65" spans="1:10" ht="21.75" customHeight="1">
      <c r="A65" s="27" t="s">
        <v>241</v>
      </c>
      <c r="D65" s="33">
        <v>874449</v>
      </c>
      <c r="F65" s="41">
        <v>-1175626</v>
      </c>
      <c r="H65" s="41">
        <v>0</v>
      </c>
      <c r="J65" s="41">
        <v>0</v>
      </c>
    </row>
    <row r="66" spans="1:10" ht="21.75" customHeight="1">
      <c r="A66" s="27" t="s">
        <v>248</v>
      </c>
      <c r="D66" s="41">
        <v>-15615</v>
      </c>
      <c r="E66" s="41"/>
      <c r="F66" s="41">
        <v>282572</v>
      </c>
      <c r="G66" s="41"/>
      <c r="H66" s="41">
        <v>0</v>
      </c>
      <c r="I66" s="41"/>
      <c r="J66" s="41">
        <v>0</v>
      </c>
    </row>
    <row r="67" spans="1:10" ht="21.75" customHeight="1">
      <c r="A67" s="27" t="s">
        <v>264</v>
      </c>
      <c r="D67" s="41">
        <v>0</v>
      </c>
      <c r="E67" s="41"/>
      <c r="F67" s="41">
        <v>0</v>
      </c>
      <c r="G67" s="41"/>
      <c r="H67" s="41">
        <v>-27356235</v>
      </c>
      <c r="I67" s="41"/>
      <c r="J67" s="41">
        <v>-47068800</v>
      </c>
    </row>
    <row r="68" spans="1:10" ht="21.75" customHeight="1">
      <c r="A68" s="27" t="s">
        <v>279</v>
      </c>
      <c r="D68" s="41"/>
      <c r="E68" s="41"/>
      <c r="F68" s="41"/>
      <c r="G68" s="41"/>
      <c r="H68" s="41"/>
      <c r="I68" s="41"/>
      <c r="J68" s="41"/>
    </row>
    <row r="69" spans="1:10" ht="21.4" customHeight="1">
      <c r="A69" s="27" t="s">
        <v>181</v>
      </c>
      <c r="D69" s="41">
        <v>0</v>
      </c>
      <c r="E69" s="41"/>
      <c r="F69" s="41">
        <v>0</v>
      </c>
      <c r="G69" s="41"/>
      <c r="H69" s="41">
        <v>0</v>
      </c>
      <c r="I69" s="41"/>
      <c r="J69" s="41">
        <v>-4267350</v>
      </c>
    </row>
    <row r="70" spans="1:10" ht="21.75" customHeight="1">
      <c r="A70" s="27" t="s">
        <v>233</v>
      </c>
      <c r="D70" s="41">
        <v>0</v>
      </c>
      <c r="E70" s="41"/>
      <c r="F70" s="41">
        <v>-91290</v>
      </c>
      <c r="G70" s="41"/>
      <c r="H70" s="41">
        <v>57472794</v>
      </c>
      <c r="I70" s="41"/>
      <c r="J70" s="41">
        <v>-136560000</v>
      </c>
    </row>
    <row r="71" spans="1:10" ht="21.75" customHeight="1">
      <c r="A71" s="27" t="s">
        <v>232</v>
      </c>
      <c r="D71" s="41">
        <v>0</v>
      </c>
      <c r="E71" s="41"/>
      <c r="F71" s="41">
        <v>0</v>
      </c>
      <c r="G71" s="41"/>
      <c r="H71" s="41">
        <v>-8155725</v>
      </c>
      <c r="I71" s="41"/>
      <c r="J71" s="41">
        <v>0</v>
      </c>
    </row>
    <row r="72" spans="1:10" ht="21.75" customHeight="1">
      <c r="A72" s="27" t="s">
        <v>234</v>
      </c>
      <c r="D72" s="41">
        <v>233936</v>
      </c>
      <c r="E72" s="41"/>
      <c r="F72" s="41">
        <v>0</v>
      </c>
      <c r="G72" s="41"/>
      <c r="H72" s="41">
        <v>-5269791</v>
      </c>
      <c r="I72" s="41"/>
      <c r="J72" s="41">
        <v>0</v>
      </c>
    </row>
    <row r="73" spans="1:10" ht="21.75" customHeight="1">
      <c r="A73" s="27" t="s">
        <v>154</v>
      </c>
      <c r="D73" s="41">
        <v>-1536835</v>
      </c>
      <c r="E73" s="41"/>
      <c r="F73" s="41">
        <v>-3904324</v>
      </c>
      <c r="G73" s="41"/>
      <c r="H73" s="41">
        <v>-1536835</v>
      </c>
      <c r="I73" s="41"/>
      <c r="J73" s="41">
        <v>-3904324</v>
      </c>
    </row>
    <row r="74" spans="1:10" ht="21.75" customHeight="1">
      <c r="A74" s="27" t="s">
        <v>151</v>
      </c>
      <c r="D74" s="41">
        <v>-202486290</v>
      </c>
      <c r="E74" s="41"/>
      <c r="F74" s="41">
        <v>-231332421</v>
      </c>
      <c r="G74" s="41"/>
      <c r="H74" s="41">
        <v>-113490393</v>
      </c>
      <c r="I74" s="41"/>
      <c r="J74" s="41">
        <v>-58262870</v>
      </c>
    </row>
    <row r="75" spans="1:10" ht="21.75" customHeight="1">
      <c r="A75" s="27" t="s">
        <v>283</v>
      </c>
      <c r="D75" s="40">
        <v>-9041482</v>
      </c>
      <c r="E75" s="41"/>
      <c r="F75" s="40">
        <v>-13933383</v>
      </c>
      <c r="G75" s="41"/>
      <c r="H75" s="41">
        <v>0</v>
      </c>
      <c r="I75" s="41"/>
      <c r="J75" s="40">
        <v>0</v>
      </c>
    </row>
    <row r="76" spans="1:10" ht="21.75" customHeight="1">
      <c r="A76" s="27" t="s">
        <v>134</v>
      </c>
      <c r="D76" s="40">
        <v>-8049639</v>
      </c>
      <c r="E76" s="41"/>
      <c r="F76" s="40">
        <v>-18349244</v>
      </c>
      <c r="G76" s="41"/>
      <c r="H76" s="40">
        <v>-634800</v>
      </c>
      <c r="I76" s="41"/>
      <c r="J76" s="40">
        <v>-9975222</v>
      </c>
    </row>
    <row r="77" spans="1:10" ht="21.75" customHeight="1">
      <c r="A77" s="27" t="s">
        <v>127</v>
      </c>
      <c r="D77" s="41">
        <v>15162820</v>
      </c>
      <c r="E77" s="41"/>
      <c r="F77" s="41">
        <v>83489</v>
      </c>
      <c r="G77" s="41"/>
      <c r="H77" s="41">
        <v>65000</v>
      </c>
      <c r="I77" s="41"/>
      <c r="J77" s="41">
        <v>10648035</v>
      </c>
    </row>
    <row r="78" spans="1:10" ht="21.75" customHeight="1">
      <c r="A78" s="27" t="s">
        <v>137</v>
      </c>
      <c r="D78" s="41">
        <v>9255194</v>
      </c>
      <c r="E78" s="41"/>
      <c r="F78" s="41">
        <v>17297957</v>
      </c>
      <c r="G78" s="41"/>
      <c r="H78" s="41">
        <v>0</v>
      </c>
      <c r="I78" s="41"/>
      <c r="J78" s="41">
        <v>0</v>
      </c>
    </row>
    <row r="79" spans="1:10" ht="21.75" customHeight="1">
      <c r="A79" s="27" t="s">
        <v>265</v>
      </c>
      <c r="D79" s="40">
        <v>570106</v>
      </c>
      <c r="E79" s="41"/>
      <c r="F79" s="40">
        <v>314345</v>
      </c>
      <c r="G79" s="41"/>
      <c r="H79" s="40">
        <v>13788764</v>
      </c>
      <c r="I79" s="41"/>
      <c r="J79" s="40">
        <v>8661448</v>
      </c>
    </row>
    <row r="80" spans="1:10" ht="21.75" customHeight="1">
      <c r="A80" s="27" t="s">
        <v>266</v>
      </c>
      <c r="D80" s="42">
        <v>0</v>
      </c>
      <c r="E80" s="41"/>
      <c r="F80" s="42">
        <v>0</v>
      </c>
      <c r="G80" s="41"/>
      <c r="H80" s="42">
        <v>17830704</v>
      </c>
      <c r="I80" s="41"/>
      <c r="J80" s="42">
        <v>75111378</v>
      </c>
    </row>
    <row r="81" spans="1:10" ht="21.75" customHeight="1">
      <c r="A81" s="26" t="s">
        <v>182</v>
      </c>
      <c r="D81" s="42">
        <f>SUM(D65:D80)</f>
        <v>-195033356</v>
      </c>
      <c r="E81" s="41"/>
      <c r="F81" s="42">
        <f>SUM(F65:F80)</f>
        <v>-250807925</v>
      </c>
      <c r="G81" s="41"/>
      <c r="H81" s="42">
        <f>SUM(H65:H80)</f>
        <v>-67286517</v>
      </c>
      <c r="I81" s="41"/>
      <c r="J81" s="42">
        <f>SUM(J65:J80)</f>
        <v>-165617705</v>
      </c>
    </row>
    <row r="82" spans="1:10" ht="21.75" customHeight="1">
      <c r="A82" s="26"/>
      <c r="D82" s="41"/>
      <c r="E82" s="41"/>
      <c r="F82" s="41"/>
      <c r="G82" s="41"/>
      <c r="H82" s="41"/>
      <c r="I82" s="41"/>
      <c r="J82" s="41"/>
    </row>
    <row r="83" spans="1:10" ht="21.65" customHeight="1">
      <c r="D83" s="40"/>
      <c r="E83" s="40"/>
      <c r="F83" s="40"/>
      <c r="G83" s="40"/>
      <c r="H83" s="40"/>
      <c r="I83" s="40"/>
      <c r="J83" s="40"/>
    </row>
    <row r="84" spans="1:10" ht="21.65" customHeight="1">
      <c r="A84" s="27" t="s">
        <v>15</v>
      </c>
      <c r="D84" s="40"/>
      <c r="E84" s="40"/>
      <c r="F84" s="40"/>
      <c r="G84" s="40"/>
      <c r="H84" s="40"/>
      <c r="I84" s="40"/>
      <c r="J84" s="40"/>
    </row>
    <row r="85" spans="1:10" s="26" customFormat="1" ht="21.75" customHeight="1">
      <c r="A85" s="26" t="s">
        <v>100</v>
      </c>
      <c r="B85" s="30"/>
    </row>
    <row r="86" spans="1:10" s="26" customFormat="1" ht="21.75" customHeight="1">
      <c r="A86" s="26" t="s">
        <v>98</v>
      </c>
      <c r="B86" s="30"/>
    </row>
    <row r="87" spans="1:10" s="26" customFormat="1" ht="21.75" customHeight="1">
      <c r="A87" s="26" t="s">
        <v>198</v>
      </c>
      <c r="B87" s="30"/>
    </row>
    <row r="88" spans="1:10" ht="21.75" customHeight="1">
      <c r="C88" s="32"/>
      <c r="J88" s="33" t="s">
        <v>0</v>
      </c>
    </row>
    <row r="89" spans="1:10" s="26" customFormat="1" ht="21.75" customHeight="1">
      <c r="B89" s="34"/>
      <c r="D89" s="35"/>
      <c r="E89" s="35" t="s">
        <v>1</v>
      </c>
      <c r="F89" s="35"/>
      <c r="G89" s="36"/>
      <c r="H89" s="35"/>
      <c r="I89" s="35" t="s">
        <v>2</v>
      </c>
      <c r="J89" s="35"/>
    </row>
    <row r="90" spans="1:10" ht="21.75" customHeight="1">
      <c r="B90" s="37"/>
      <c r="D90" s="38">
        <v>2025</v>
      </c>
      <c r="E90" s="39"/>
      <c r="F90" s="38">
        <v>2024</v>
      </c>
      <c r="G90" s="39"/>
      <c r="H90" s="38">
        <v>2025</v>
      </c>
      <c r="I90" s="39"/>
      <c r="J90" s="38">
        <v>2024</v>
      </c>
    </row>
    <row r="91" spans="1:10" ht="21.75" customHeight="1">
      <c r="A91" s="26" t="s">
        <v>52</v>
      </c>
      <c r="D91" s="41"/>
      <c r="E91" s="41"/>
      <c r="F91" s="41"/>
      <c r="G91" s="41"/>
      <c r="H91" s="41"/>
      <c r="I91" s="41"/>
      <c r="J91" s="41"/>
    </row>
    <row r="92" spans="1:10" ht="21.75" customHeight="1">
      <c r="A92" s="27" t="s">
        <v>152</v>
      </c>
      <c r="D92" s="40"/>
      <c r="E92" s="40"/>
      <c r="F92" s="40"/>
      <c r="G92" s="40"/>
      <c r="H92" s="40"/>
      <c r="I92" s="40"/>
      <c r="J92" s="40"/>
    </row>
    <row r="93" spans="1:10" ht="21.75" customHeight="1">
      <c r="A93" s="27" t="s">
        <v>120</v>
      </c>
      <c r="D93" s="41">
        <v>126000000</v>
      </c>
      <c r="E93" s="41"/>
      <c r="F93" s="41">
        <v>75361770</v>
      </c>
      <c r="G93" s="41"/>
      <c r="H93" s="41">
        <v>121000000</v>
      </c>
      <c r="I93" s="41"/>
      <c r="J93" s="41">
        <v>64000000</v>
      </c>
    </row>
    <row r="94" spans="1:10" ht="21.75" customHeight="1">
      <c r="A94" s="27" t="s">
        <v>267</v>
      </c>
      <c r="D94" s="41">
        <v>0</v>
      </c>
      <c r="E94" s="41"/>
      <c r="F94" s="41">
        <v>0</v>
      </c>
      <c r="G94" s="41"/>
      <c r="H94" s="41">
        <v>-10000000</v>
      </c>
      <c r="I94" s="41"/>
      <c r="J94" s="41">
        <v>-15000000</v>
      </c>
    </row>
    <row r="95" spans="1:10" ht="21.75" customHeight="1">
      <c r="A95" s="27" t="s">
        <v>268</v>
      </c>
      <c r="D95" s="40">
        <v>104200000</v>
      </c>
      <c r="E95" s="41"/>
      <c r="F95" s="40">
        <v>216280000</v>
      </c>
      <c r="G95" s="41"/>
      <c r="H95" s="40">
        <v>104200000</v>
      </c>
      <c r="I95" s="41"/>
      <c r="J95" s="40">
        <v>216280000</v>
      </c>
    </row>
    <row r="96" spans="1:10" ht="21.75" customHeight="1">
      <c r="A96" s="27" t="s">
        <v>269</v>
      </c>
      <c r="D96" s="40">
        <v>-100409703</v>
      </c>
      <c r="E96" s="41"/>
      <c r="F96" s="40">
        <v>-194056536</v>
      </c>
      <c r="G96" s="41"/>
      <c r="H96" s="40">
        <v>-91123353</v>
      </c>
      <c r="I96" s="41"/>
      <c r="J96" s="40">
        <v>-145839836</v>
      </c>
    </row>
    <row r="97" spans="1:10" ht="21.4" customHeight="1">
      <c r="A97" s="27" t="s">
        <v>270</v>
      </c>
      <c r="D97" s="41">
        <v>-20921577</v>
      </c>
      <c r="E97" s="41"/>
      <c r="F97" s="41">
        <v>-15619261</v>
      </c>
      <c r="G97" s="41"/>
      <c r="H97" s="41">
        <v>-12313203</v>
      </c>
      <c r="I97" s="41"/>
      <c r="J97" s="41">
        <v>-7487501</v>
      </c>
    </row>
    <row r="98" spans="1:10" ht="21.75" customHeight="1">
      <c r="A98" s="27" t="s">
        <v>271</v>
      </c>
      <c r="D98" s="41">
        <v>0</v>
      </c>
      <c r="E98" s="41"/>
      <c r="F98" s="41">
        <v>-4267350</v>
      </c>
      <c r="G98" s="41"/>
      <c r="H98" s="40">
        <v>0</v>
      </c>
      <c r="I98" s="41"/>
      <c r="J98" s="41">
        <v>0</v>
      </c>
    </row>
    <row r="99" spans="1:10" ht="21.75" customHeight="1">
      <c r="A99" s="27" t="s">
        <v>272</v>
      </c>
      <c r="D99" s="40">
        <v>-36802718</v>
      </c>
      <c r="E99" s="40"/>
      <c r="F99" s="40">
        <v>-39776651</v>
      </c>
      <c r="G99" s="40"/>
      <c r="H99" s="40">
        <v>-34886044</v>
      </c>
      <c r="I99" s="40"/>
      <c r="J99" s="40">
        <v>-38713771</v>
      </c>
    </row>
    <row r="100" spans="1:10" ht="21.75" customHeight="1">
      <c r="A100" s="27" t="s">
        <v>161</v>
      </c>
      <c r="D100" s="40"/>
      <c r="E100" s="40"/>
      <c r="F100" s="40"/>
      <c r="G100" s="40"/>
      <c r="H100" s="40"/>
      <c r="I100" s="40"/>
      <c r="J100" s="40"/>
    </row>
    <row r="101" spans="1:10" ht="21.75" customHeight="1">
      <c r="A101" s="27" t="s">
        <v>153</v>
      </c>
      <c r="D101" s="40">
        <v>3000261</v>
      </c>
      <c r="E101" s="40"/>
      <c r="F101" s="40">
        <v>28596470</v>
      </c>
      <c r="G101" s="40"/>
      <c r="H101" s="40">
        <v>0</v>
      </c>
      <c r="I101" s="40"/>
      <c r="J101" s="40">
        <v>0</v>
      </c>
    </row>
    <row r="102" spans="1:10" ht="21.75" customHeight="1">
      <c r="A102" s="27" t="s">
        <v>235</v>
      </c>
      <c r="D102" s="40"/>
      <c r="E102" s="40"/>
      <c r="F102" s="40"/>
      <c r="G102" s="40"/>
      <c r="H102" s="40"/>
      <c r="I102" s="40"/>
      <c r="J102" s="40"/>
    </row>
    <row r="103" spans="1:10" ht="21.75" customHeight="1">
      <c r="A103" s="27" t="s">
        <v>153</v>
      </c>
      <c r="D103" s="40">
        <v>-14000000</v>
      </c>
      <c r="E103" s="40"/>
      <c r="F103" s="40">
        <v>0</v>
      </c>
      <c r="G103" s="40"/>
      <c r="H103" s="40">
        <v>0</v>
      </c>
      <c r="I103" s="40"/>
      <c r="J103" s="40">
        <v>0</v>
      </c>
    </row>
    <row r="104" spans="1:10" ht="21.75" customHeight="1">
      <c r="A104" s="27" t="s">
        <v>236</v>
      </c>
      <c r="D104" s="40">
        <v>-45445090</v>
      </c>
      <c r="E104" s="40"/>
      <c r="F104" s="40">
        <v>0</v>
      </c>
      <c r="G104" s="40"/>
      <c r="H104" s="40">
        <v>-45445090</v>
      </c>
      <c r="I104" s="40"/>
      <c r="J104" s="40">
        <v>0</v>
      </c>
    </row>
    <row r="105" spans="1:10" ht="21.75" customHeight="1">
      <c r="A105" s="27" t="s">
        <v>135</v>
      </c>
      <c r="D105" s="41">
        <v>-78958091</v>
      </c>
      <c r="E105" s="41"/>
      <c r="F105" s="41">
        <v>-64935193</v>
      </c>
      <c r="G105" s="41"/>
      <c r="H105" s="41">
        <v>-78908800</v>
      </c>
      <c r="I105" s="41"/>
      <c r="J105" s="41">
        <v>-64675700</v>
      </c>
    </row>
    <row r="106" spans="1:10" ht="21.75" customHeight="1">
      <c r="A106" s="26" t="s">
        <v>139</v>
      </c>
      <c r="D106" s="46">
        <f>SUM(D93:D105)</f>
        <v>-63336918</v>
      </c>
      <c r="E106" s="41"/>
      <c r="F106" s="46">
        <f>SUM(F93:F105)</f>
        <v>1583249</v>
      </c>
      <c r="G106" s="41"/>
      <c r="H106" s="46">
        <f>SUM(H93:H105)</f>
        <v>-47476490</v>
      </c>
      <c r="I106" s="41"/>
      <c r="J106" s="46">
        <f>SUM(J93:J105)</f>
        <v>8563192</v>
      </c>
    </row>
    <row r="107" spans="1:10" ht="21.75" customHeight="1">
      <c r="A107" s="26" t="s">
        <v>132</v>
      </c>
      <c r="D107" s="41">
        <f>SUM(D63,D81,D106)</f>
        <v>13762938</v>
      </c>
      <c r="E107" s="41"/>
      <c r="F107" s="41">
        <f>SUM(F63,F81,F106)</f>
        <v>50142255</v>
      </c>
      <c r="G107" s="41"/>
      <c r="H107" s="41">
        <f>SUM(H63,H81,H106)</f>
        <v>-606119</v>
      </c>
      <c r="I107" s="41"/>
      <c r="J107" s="41">
        <f>SUM(J63,J81,J106)</f>
        <v>24486528</v>
      </c>
    </row>
    <row r="108" spans="1:10" ht="21.75" customHeight="1">
      <c r="A108" s="27" t="s">
        <v>273</v>
      </c>
      <c r="D108" s="41">
        <v>-1984685</v>
      </c>
      <c r="E108" s="41"/>
      <c r="F108" s="41">
        <v>-2329057</v>
      </c>
      <c r="G108" s="41"/>
      <c r="H108" s="41">
        <v>0</v>
      </c>
      <c r="I108" s="41"/>
      <c r="J108" s="41">
        <v>0</v>
      </c>
    </row>
    <row r="109" spans="1:10" ht="21.75" customHeight="1">
      <c r="A109" s="27" t="s">
        <v>53</v>
      </c>
      <c r="D109" s="42">
        <v>209338586</v>
      </c>
      <c r="E109" s="41"/>
      <c r="F109" s="42">
        <v>161525388</v>
      </c>
      <c r="G109" s="41"/>
      <c r="H109" s="42">
        <v>103878709</v>
      </c>
      <c r="I109" s="41"/>
      <c r="J109" s="42">
        <v>79392181</v>
      </c>
    </row>
    <row r="110" spans="1:10" ht="21.75" customHeight="1" thickBot="1">
      <c r="A110" s="26" t="s">
        <v>148</v>
      </c>
      <c r="D110" s="47">
        <f>SUM(D107:D109)</f>
        <v>221116839</v>
      </c>
      <c r="E110" s="41"/>
      <c r="F110" s="47">
        <f>SUM(F107:F109)</f>
        <v>209338586</v>
      </c>
      <c r="G110" s="41"/>
      <c r="H110" s="47">
        <f>SUM(H107:H109)</f>
        <v>103272590</v>
      </c>
      <c r="I110" s="41"/>
      <c r="J110" s="47">
        <f>SUM(J107:J109)</f>
        <v>103878709</v>
      </c>
    </row>
    <row r="111" spans="1:10" ht="21.75" customHeight="1" thickTop="1">
      <c r="D111" s="41">
        <f>SUM(D110-BS!D9)</f>
        <v>0</v>
      </c>
      <c r="E111" s="41"/>
      <c r="F111" s="41">
        <f>SUM(F110-BS!F9)</f>
        <v>0</v>
      </c>
      <c r="G111" s="41"/>
      <c r="H111" s="41">
        <f>SUM(H110-BS!H9)</f>
        <v>0</v>
      </c>
      <c r="I111" s="41"/>
      <c r="J111" s="41">
        <f>SUM(J110-BS!J9)</f>
        <v>0</v>
      </c>
    </row>
    <row r="112" spans="1:10" ht="21.75" customHeight="1">
      <c r="A112" s="26" t="s">
        <v>54</v>
      </c>
      <c r="D112" s="41"/>
      <c r="E112" s="41"/>
      <c r="F112" s="41"/>
      <c r="G112" s="41"/>
      <c r="H112" s="41"/>
      <c r="I112" s="41"/>
      <c r="J112" s="41"/>
    </row>
    <row r="113" spans="1:10" ht="21.75" customHeight="1">
      <c r="A113" s="27" t="s">
        <v>287</v>
      </c>
      <c r="D113" s="41"/>
      <c r="E113" s="41"/>
      <c r="F113" s="41"/>
      <c r="G113" s="41"/>
      <c r="H113" s="41"/>
      <c r="I113" s="41"/>
      <c r="J113" s="41"/>
    </row>
    <row r="114" spans="1:10" ht="21.75" customHeight="1">
      <c r="A114" s="27" t="s">
        <v>212</v>
      </c>
      <c r="D114" s="27">
        <v>19812511</v>
      </c>
      <c r="F114" s="27">
        <v>25917768</v>
      </c>
      <c r="H114" s="27">
        <v>11884308</v>
      </c>
      <c r="J114" s="27">
        <v>19948685</v>
      </c>
    </row>
    <row r="115" spans="1:10" ht="21.75" customHeight="1">
      <c r="A115" s="27" t="s">
        <v>286</v>
      </c>
      <c r="D115" s="27">
        <v>34919343</v>
      </c>
      <c r="F115" s="27">
        <v>14406474</v>
      </c>
      <c r="H115" s="27">
        <v>24868203</v>
      </c>
      <c r="J115" s="27">
        <v>997627</v>
      </c>
    </row>
    <row r="116" spans="1:10" ht="21.75" customHeight="1">
      <c r="A116" s="27" t="s">
        <v>237</v>
      </c>
      <c r="D116" s="27">
        <v>854992</v>
      </c>
      <c r="F116" s="40">
        <v>0</v>
      </c>
      <c r="H116" s="27">
        <v>854992</v>
      </c>
      <c r="J116" s="40">
        <v>0</v>
      </c>
    </row>
    <row r="117" spans="1:10" ht="21.75" customHeight="1">
      <c r="A117" s="27" t="s">
        <v>183</v>
      </c>
      <c r="D117" s="40">
        <v>8261341</v>
      </c>
      <c r="F117" s="40">
        <v>26865719</v>
      </c>
      <c r="H117" s="40">
        <v>0</v>
      </c>
      <c r="J117" s="27">
        <v>26865719</v>
      </c>
    </row>
    <row r="118" spans="1:10" ht="21.75" customHeight="1">
      <c r="A118" s="27" t="s">
        <v>150</v>
      </c>
      <c r="D118" s="40">
        <v>0</v>
      </c>
      <c r="F118" s="40">
        <v>1645000</v>
      </c>
      <c r="H118" s="40">
        <v>0</v>
      </c>
      <c r="J118" s="40">
        <v>0</v>
      </c>
    </row>
    <row r="119" spans="1:10" ht="21.4" customHeight="1">
      <c r="A119" s="27" t="s">
        <v>184</v>
      </c>
      <c r="D119" s="40">
        <v>92037</v>
      </c>
      <c r="F119" s="40">
        <v>280418</v>
      </c>
      <c r="H119" s="40">
        <v>92037</v>
      </c>
      <c r="J119" s="40">
        <v>280418</v>
      </c>
    </row>
    <row r="120" spans="1:10" ht="21.75" customHeight="1">
      <c r="A120" s="27" t="s">
        <v>187</v>
      </c>
      <c r="D120" s="40"/>
      <c r="F120" s="40"/>
      <c r="H120" s="40"/>
      <c r="J120" s="40"/>
    </row>
    <row r="121" spans="1:10" ht="21.75" customHeight="1">
      <c r="A121" s="27" t="s">
        <v>186</v>
      </c>
      <c r="D121" s="40">
        <v>0</v>
      </c>
      <c r="F121" s="40">
        <v>500000</v>
      </c>
      <c r="H121" s="40">
        <v>0</v>
      </c>
      <c r="J121" s="40">
        <v>0</v>
      </c>
    </row>
    <row r="122" spans="1:10" ht="21.75" customHeight="1">
      <c r="A122" s="27" t="s">
        <v>238</v>
      </c>
      <c r="D122" s="40">
        <v>4850000</v>
      </c>
      <c r="F122" s="40">
        <v>0</v>
      </c>
      <c r="H122" s="40">
        <v>1496274</v>
      </c>
      <c r="J122" s="40">
        <v>0</v>
      </c>
    </row>
    <row r="123" spans="1:10" ht="21.75" customHeight="1">
      <c r="A123" s="27" t="s">
        <v>239</v>
      </c>
      <c r="D123" s="40">
        <v>0</v>
      </c>
      <c r="F123" s="40">
        <v>0</v>
      </c>
      <c r="H123" s="40">
        <v>19138746</v>
      </c>
      <c r="J123" s="40">
        <v>0</v>
      </c>
    </row>
    <row r="124" spans="1:10" ht="21.75" customHeight="1">
      <c r="A124" s="27" t="s">
        <v>280</v>
      </c>
    </row>
    <row r="125" spans="1:10" ht="21.75" customHeight="1">
      <c r="A125" s="27" t="s">
        <v>281</v>
      </c>
      <c r="D125" s="40">
        <v>2150000</v>
      </c>
      <c r="F125" s="40">
        <v>0</v>
      </c>
      <c r="H125" s="40">
        <v>0</v>
      </c>
      <c r="J125" s="40">
        <v>0</v>
      </c>
    </row>
    <row r="126" spans="1:10" ht="21.75" customHeight="1">
      <c r="A126" s="27" t="s">
        <v>169</v>
      </c>
      <c r="D126" s="40"/>
      <c r="F126" s="40"/>
      <c r="H126" s="40"/>
      <c r="J126" s="40"/>
    </row>
    <row r="127" spans="1:10" ht="21.75" customHeight="1">
      <c r="A127" s="27" t="s">
        <v>170</v>
      </c>
      <c r="D127" s="40">
        <v>0</v>
      </c>
      <c r="F127" s="40">
        <v>19466000</v>
      </c>
      <c r="H127" s="40">
        <v>0</v>
      </c>
      <c r="J127" s="40">
        <v>0</v>
      </c>
    </row>
    <row r="128" spans="1:10" ht="21.75" customHeight="1">
      <c r="A128" s="27" t="s">
        <v>240</v>
      </c>
      <c r="D128" s="40">
        <v>14686560</v>
      </c>
      <c r="F128" s="40">
        <v>0</v>
      </c>
      <c r="H128" s="40">
        <v>6846920</v>
      </c>
      <c r="J128" s="40">
        <v>0</v>
      </c>
    </row>
    <row r="129" spans="1:10" ht="21.75" customHeight="1">
      <c r="D129" s="40"/>
      <c r="F129" s="40"/>
      <c r="H129" s="40"/>
      <c r="J129" s="40"/>
    </row>
    <row r="130" spans="1:10" ht="21.75" customHeight="1">
      <c r="H130" s="40"/>
      <c r="I130" s="40"/>
      <c r="J130" s="40"/>
    </row>
    <row r="131" spans="1:10" ht="21.75" customHeight="1">
      <c r="A131" s="27" t="s">
        <v>15</v>
      </c>
      <c r="H131" s="40"/>
      <c r="I131" s="40"/>
      <c r="J131" s="40"/>
    </row>
    <row r="132" spans="1:10" ht="21.75" customHeight="1">
      <c r="D132" s="41"/>
      <c r="E132" s="41"/>
      <c r="F132" s="41"/>
      <c r="G132" s="41"/>
      <c r="H132" s="41"/>
      <c r="I132" s="41"/>
      <c r="J132" s="41"/>
    </row>
  </sheetData>
  <mergeCells count="1">
    <mergeCell ref="A59:C5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42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2D3392-53DF-4C9F-A7B7-281E2C7D1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DBEEDC-9934-4650-9199-80D63D1637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2E709B-739B-4544-9D2D-6BB5C0D06486}">
  <ds:schemaRefs>
    <ds:schemaRef ds:uri="http://schemas.microsoft.com/office/2006/metadata/properties"/>
    <ds:schemaRef ds:uri="http://schemas.microsoft.com/office/infopath/2007/PartnerControls"/>
    <ds:schemaRef ds:uri="e9415498-f930-45c6-b614-8802e1f6182f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The Company Only</vt:lpstr>
      <vt:lpstr>Consolidated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Nathamon Opaskriengchai(มายด์ นัทธมน โอภาสเกรียงชัย)</cp:lastModifiedBy>
  <cp:lastPrinted>2026-02-24T09:53:31Z</cp:lastPrinted>
  <dcterms:created xsi:type="dcterms:W3CDTF">2011-12-02T08:41:22Z</dcterms:created>
  <dcterms:modified xsi:type="dcterms:W3CDTF">2026-02-24T12:28:24Z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