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6.ปี 2568\3.Group Syntec\3.Ye'68\1.Syntec\0.FS Audit\FS-Audit\2.EN\"/>
    </mc:Choice>
  </mc:AlternateContent>
  <xr:revisionPtr revIDLastSave="0" documentId="13_ncr:1_{F7862BAC-0F27-4497-A46F-6157DE9815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" sheetId="2" r:id="rId2"/>
    <sheet name="CH-Conso" sheetId="3" r:id="rId3"/>
    <sheet name="CH" sheetId="4" r:id="rId4"/>
    <sheet name="CF" sheetId="5" r:id="rId5"/>
  </sheets>
  <definedNames>
    <definedName name="_xlnm.Print_Area" localSheetId="0">BS!$A$1:$K$103</definedName>
    <definedName name="_xlnm.Print_Area" localSheetId="4">CF!$A$1:$K$109</definedName>
    <definedName name="_xlnm.Print_Area" localSheetId="3">CH!$A$1:$W$24</definedName>
    <definedName name="_xlnm.Print_Area" localSheetId="2">'CH-Conso'!$A$1:$AC$32</definedName>
    <definedName name="_xlnm.Print_Area" localSheetId="1">PL!$A$1:$K$65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B032UTKZo5If7h3Mvn+UfHmu4XHwC5X6s+J30qkfI2c="/>
    </ext>
  </extLst>
</workbook>
</file>

<file path=xl/calcChain.xml><?xml version="1.0" encoding="utf-8"?>
<calcChain xmlns="http://schemas.openxmlformats.org/spreadsheetml/2006/main">
  <c r="H64" i="2" l="1"/>
  <c r="D64" i="2"/>
  <c r="D61" i="2"/>
  <c r="R21" i="4"/>
  <c r="N20" i="4"/>
  <c r="Z28" i="3"/>
  <c r="T28" i="3"/>
  <c r="N21" i="4" l="1"/>
  <c r="P28" i="3"/>
  <c r="T23" i="4"/>
  <c r="T22" i="4"/>
  <c r="T19" i="4"/>
  <c r="R24" i="4"/>
  <c r="N24" i="4"/>
  <c r="Z26" i="3"/>
  <c r="R27" i="3"/>
  <c r="R28" i="3" s="1"/>
  <c r="L24" i="4"/>
  <c r="J24" i="4"/>
  <c r="H24" i="4"/>
  <c r="F24" i="4"/>
  <c r="D24" i="4"/>
  <c r="L16" i="4"/>
  <c r="P20" i="4" l="1"/>
  <c r="H16" i="4"/>
  <c r="P21" i="4" l="1"/>
  <c r="T20" i="4"/>
  <c r="J108" i="5"/>
  <c r="H108" i="5"/>
  <c r="F108" i="5"/>
  <c r="D108" i="5"/>
  <c r="H88" i="5"/>
  <c r="D88" i="5"/>
  <c r="J86" i="5"/>
  <c r="H86" i="5"/>
  <c r="F86" i="5"/>
  <c r="D86" i="5"/>
  <c r="J77" i="5"/>
  <c r="H77" i="5"/>
  <c r="F77" i="5"/>
  <c r="D77" i="5"/>
  <c r="T21" i="4" l="1"/>
  <c r="P24" i="4"/>
  <c r="J49" i="2"/>
  <c r="J50" i="2" s="1"/>
  <c r="H49" i="2"/>
  <c r="H50" i="2" s="1"/>
  <c r="F49" i="2"/>
  <c r="F50" i="2" s="1"/>
  <c r="D49" i="2"/>
  <c r="D50" i="2" s="1"/>
  <c r="H28" i="2"/>
  <c r="J28" i="2"/>
  <c r="D28" i="2"/>
  <c r="F28" i="2"/>
  <c r="J19" i="2"/>
  <c r="H19" i="2"/>
  <c r="F19" i="2"/>
  <c r="D19" i="2"/>
  <c r="F99" i="1"/>
  <c r="F96" i="1"/>
  <c r="J95" i="1"/>
  <c r="H95" i="1"/>
  <c r="V23" i="4"/>
  <c r="V22" i="4"/>
  <c r="V21" i="4"/>
  <c r="V19" i="4"/>
  <c r="T18" i="4"/>
  <c r="T15" i="4"/>
  <c r="V15" i="4" s="1"/>
  <c r="T14" i="4"/>
  <c r="V14" i="4" s="1"/>
  <c r="T13" i="4"/>
  <c r="P16" i="4"/>
  <c r="R16" i="4"/>
  <c r="N16" i="4"/>
  <c r="J16" i="4"/>
  <c r="F16" i="4"/>
  <c r="D16" i="4"/>
  <c r="V18" i="3"/>
  <c r="X18" i="3" s="1"/>
  <c r="AB18" i="3" s="1"/>
  <c r="V21" i="3"/>
  <c r="X21" i="3" s="1"/>
  <c r="AB21" i="3" s="1"/>
  <c r="V20" i="3"/>
  <c r="X20" i="3" s="1"/>
  <c r="AB20" i="3" s="1"/>
  <c r="V17" i="3"/>
  <c r="X17" i="3" s="1"/>
  <c r="AB17" i="3" s="1"/>
  <c r="V15" i="3"/>
  <c r="X15" i="3" s="1"/>
  <c r="AB15" i="3" s="1"/>
  <c r="V14" i="3"/>
  <c r="V22" i="3" s="1"/>
  <c r="V25" i="3"/>
  <c r="X25" i="3" s="1"/>
  <c r="AB25" i="3" s="1"/>
  <c r="V26" i="3"/>
  <c r="X26" i="3" s="1"/>
  <c r="AB26" i="3" s="1"/>
  <c r="V27" i="3"/>
  <c r="V28" i="3"/>
  <c r="X28" i="3" s="1"/>
  <c r="AB28" i="3" s="1"/>
  <c r="V29" i="3"/>
  <c r="X29" i="3" s="1"/>
  <c r="AB29" i="3" s="1"/>
  <c r="V30" i="3"/>
  <c r="X30" i="3" s="1"/>
  <c r="AB30" i="3" s="1"/>
  <c r="V31" i="3"/>
  <c r="X31" i="3" s="1"/>
  <c r="AB31" i="3" s="1"/>
  <c r="V24" i="3"/>
  <c r="X24" i="3" s="1"/>
  <c r="AB24" i="3" s="1"/>
  <c r="P32" i="3"/>
  <c r="D95" i="1" s="1"/>
  <c r="N32" i="3"/>
  <c r="Z32" i="3"/>
  <c r="D99" i="1" s="1"/>
  <c r="T32" i="3"/>
  <c r="R32" i="3"/>
  <c r="L32" i="3"/>
  <c r="J32" i="3"/>
  <c r="H32" i="3"/>
  <c r="F32" i="3"/>
  <c r="D32" i="3"/>
  <c r="Z22" i="3"/>
  <c r="T22" i="3"/>
  <c r="R22" i="3"/>
  <c r="P22" i="3"/>
  <c r="F95" i="1" s="1"/>
  <c r="N22" i="3"/>
  <c r="L22" i="3"/>
  <c r="J22" i="3"/>
  <c r="H22" i="3"/>
  <c r="F22" i="3"/>
  <c r="D22" i="3"/>
  <c r="X14" i="3" l="1"/>
  <c r="V18" i="4"/>
  <c r="T24" i="4"/>
  <c r="H96" i="1" s="1"/>
  <c r="V32" i="3"/>
  <c r="D96" i="1" s="1"/>
  <c r="X27" i="3"/>
  <c r="AB27" i="3" s="1"/>
  <c r="AB32" i="3" s="1"/>
  <c r="D29" i="2"/>
  <c r="D32" i="2" s="1"/>
  <c r="D34" i="2" s="1"/>
  <c r="D8" i="5" s="1"/>
  <c r="D29" i="5" s="1"/>
  <c r="D48" i="5" s="1"/>
  <c r="D57" i="5" s="1"/>
  <c r="D87" i="5" s="1"/>
  <c r="D90" i="5" s="1"/>
  <c r="T16" i="4"/>
  <c r="J96" i="1" s="1"/>
  <c r="J98" i="1" s="1"/>
  <c r="J100" i="1" s="1"/>
  <c r="V20" i="4"/>
  <c r="V24" i="4" s="1"/>
  <c r="V13" i="4"/>
  <c r="V16" i="4" s="1"/>
  <c r="F98" i="1"/>
  <c r="F100" i="1" s="1"/>
  <c r="D98" i="1"/>
  <c r="D100" i="1" s="1"/>
  <c r="H98" i="1"/>
  <c r="H100" i="1" s="1"/>
  <c r="J29" i="2"/>
  <c r="J32" i="2" s="1"/>
  <c r="J34" i="2" s="1"/>
  <c r="H29" i="2"/>
  <c r="H32" i="2" s="1"/>
  <c r="H34" i="2" s="1"/>
  <c r="F29" i="2"/>
  <c r="F32" i="2" s="1"/>
  <c r="F34" i="2" s="1"/>
  <c r="X22" i="3" l="1"/>
  <c r="AB14" i="3"/>
  <c r="AB22" i="3" s="1"/>
  <c r="AC22" i="3" s="1"/>
  <c r="X32" i="3"/>
  <c r="AC32" i="3"/>
  <c r="D56" i="2"/>
  <c r="D54" i="2" s="1"/>
  <c r="D51" i="2"/>
  <c r="D59" i="2" s="1"/>
  <c r="H56" i="2"/>
  <c r="H54" i="2" s="1"/>
  <c r="H51" i="2"/>
  <c r="H61" i="2" s="1"/>
  <c r="H59" i="2" s="1"/>
  <c r="H8" i="5"/>
  <c r="H29" i="5" s="1"/>
  <c r="H48" i="5" s="1"/>
  <c r="J56" i="2"/>
  <c r="J54" i="2" s="1"/>
  <c r="J64" i="2" s="1"/>
  <c r="J51" i="2"/>
  <c r="J61" i="2" s="1"/>
  <c r="J59" i="2" s="1"/>
  <c r="J8" i="5"/>
  <c r="J29" i="5" s="1"/>
  <c r="J48" i="5" s="1"/>
  <c r="F8" i="5"/>
  <c r="F29" i="5" s="1"/>
  <c r="F48" i="5" s="1"/>
  <c r="F56" i="2"/>
  <c r="F54" i="2" s="1"/>
  <c r="F64" i="2" s="1"/>
  <c r="F51" i="2"/>
  <c r="F61" i="2" s="1"/>
  <c r="F59" i="2" s="1"/>
  <c r="J69" i="1"/>
  <c r="H69" i="1"/>
  <c r="F69" i="1"/>
  <c r="D69" i="1"/>
  <c r="H59" i="1"/>
  <c r="J59" i="1"/>
  <c r="F59" i="1"/>
  <c r="D59" i="1"/>
  <c r="J36" i="1"/>
  <c r="H36" i="1"/>
  <c r="F36" i="1"/>
  <c r="D36" i="1"/>
  <c r="J19" i="1"/>
  <c r="H19" i="1"/>
  <c r="F19" i="1"/>
  <c r="F37" i="1" s="1"/>
  <c r="D19" i="1"/>
  <c r="D70" i="1" l="1"/>
  <c r="D102" i="1" s="1"/>
  <c r="H37" i="1"/>
  <c r="D37" i="1"/>
  <c r="J37" i="1"/>
  <c r="F57" i="5"/>
  <c r="F87" i="5" s="1"/>
  <c r="F90" i="5" s="1"/>
  <c r="J57" i="5"/>
  <c r="J87" i="5" s="1"/>
  <c r="J90" i="5" s="1"/>
  <c r="H57" i="5"/>
  <c r="H87" i="5" s="1"/>
  <c r="H90" i="5" s="1"/>
  <c r="H70" i="1"/>
  <c r="H102" i="1" s="1"/>
  <c r="F70" i="1"/>
  <c r="F102" i="1" s="1"/>
  <c r="J70" i="1"/>
  <c r="J102" i="1" s="1"/>
</calcChain>
</file>

<file path=xl/sharedStrings.xml><?xml version="1.0" encoding="utf-8"?>
<sst xmlns="http://schemas.openxmlformats.org/spreadsheetml/2006/main" count="400" uniqueCount="261">
  <si>
    <t>SYNTEC CONSTRUCTION PUBLIC COMPANY LIMITED AND ITS SUBSIDIARIES</t>
  </si>
  <si>
    <t xml:space="preserve"> </t>
  </si>
  <si>
    <t>STATEMENT OF FINANCIAL POSITION</t>
  </si>
  <si>
    <t>(Unit : Baht)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</si>
  <si>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</si>
  <si>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</si>
  <si>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</si>
  <si>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</si>
  <si>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</si>
  <si>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</si>
  <si>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</si>
  <si>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</si>
  <si>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4, 6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</si>
  <si>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</si>
  <si>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</si>
  <si>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</si>
  <si>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</si>
  <si>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</si>
  <si>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</si>
  <si>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</si>
  <si>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</si>
  <si>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</si>
  <si>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</si>
  <si>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</si>
  <si>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</si>
  <si>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</si>
  <si>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</si>
  <si>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</si>
  <si>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</si>
  <si>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</si>
  <si>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</si>
  <si>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</si>
  <si>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</si>
  <si>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</si>
  <si>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</si>
  <si>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Contract liabilities</t>
  </si>
  <si>
    <t>Retention payables from subcontractors</t>
  </si>
  <si>
    <t>4, 18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</si>
  <si>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</si>
  <si>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</si>
  <si>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</si>
  <si>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</si>
  <si>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</si>
  <si>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</si>
  <si>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</si>
  <si>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</si>
  <si>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</si>
  <si>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</si>
  <si>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</si>
  <si>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</si>
  <si>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</si>
  <si>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</si>
  <si>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</si>
  <si>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</si>
  <si>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</si>
  <si>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</si>
  <si>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</si>
  <si>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</si>
  <si>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</si>
  <si>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</si>
  <si>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</si>
  <si>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</si>
  <si>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</si>
  <si>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</si>
  <si>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</si>
  <si>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</si>
  <si>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</si>
  <si>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</si>
  <si>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</si>
  <si>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</si>
  <si>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Distribution costs</t>
  </si>
  <si>
    <t xml:space="preserve">Administrative expenses </t>
  </si>
  <si>
    <t>Other expenses</t>
  </si>
  <si>
    <t>Finance costs</t>
  </si>
  <si>
    <t>Total expenses</t>
  </si>
  <si>
    <t>Profit (loss) for the year</t>
  </si>
  <si>
    <t>Other comprehensive income</t>
  </si>
  <si>
    <t xml:space="preserve">   through other comprehensive income</t>
  </si>
  <si>
    <t>Profit (loss) attributable to :-</t>
  </si>
  <si>
    <t xml:space="preserve">  Non - controlling interests</t>
  </si>
  <si>
    <t>Total comprehensive income (loss) attributable to :-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</si>
  <si>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</si>
  <si>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</si>
  <si>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</si>
  <si>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</si>
  <si>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</si>
  <si>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</si>
  <si>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</si>
  <si>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</si>
  <si>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</si>
  <si>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</si>
  <si>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</si>
  <si>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</si>
  <si>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in the ownership</t>
  </si>
  <si>
    <t xml:space="preserve">other components </t>
  </si>
  <si>
    <t xml:space="preserve">owners of  </t>
  </si>
  <si>
    <t>controlling</t>
  </si>
  <si>
    <t>share capital</t>
  </si>
  <si>
    <t>on ordinary shares</t>
  </si>
  <si>
    <t>Legal reserve</t>
  </si>
  <si>
    <t>Unappropriated</t>
  </si>
  <si>
    <t>of shareholder's equity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</si>
  <si>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</si>
  <si>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</si>
  <si>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</si>
  <si>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</si>
  <si>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</si>
  <si>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</si>
  <si>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Provision for litigation (reversal)</t>
  </si>
  <si>
    <t>Provision for employee benefit</t>
  </si>
  <si>
    <t>Tax expense</t>
  </si>
  <si>
    <t>Changes in operating assets and liabilities</t>
  </si>
  <si>
    <t>Contract assets</t>
  </si>
  <si>
    <t xml:space="preserve">Undue value added tax </t>
  </si>
  <si>
    <t>Deposit received from customers</t>
  </si>
  <si>
    <t>Cash flows from investing activities</t>
  </si>
  <si>
    <t>Purchase of other current financial assests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</si>
  <si>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</si>
  <si>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</si>
  <si>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</si>
  <si>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</si>
  <si>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</si>
  <si>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Proceeds from non-controlling interests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</si>
  <si>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</si>
  <si>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</si>
  <si>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</si>
  <si>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</si>
  <si>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</si>
  <si>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</si>
  <si>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</si>
  <si>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</si>
  <si>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</si>
  <si>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</si>
  <si>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</si>
  <si>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</si>
  <si>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</si>
  <si>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</si>
  <si>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</si>
  <si>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</si>
  <si>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Revenue from rendering services</t>
  </si>
  <si>
    <t>Reversal of allowance for expected credit losses</t>
  </si>
  <si>
    <t>Cost of sales</t>
  </si>
  <si>
    <t>Income tax expense (revenue)</t>
  </si>
  <si>
    <t xml:space="preserve">  Owners of the parent company</t>
  </si>
  <si>
    <t>Adjustments to reconcile profit (loss) to cash receipts (payments)</t>
  </si>
  <si>
    <t>Cash provided by operation before changes in operating assets and liabilities</t>
  </si>
  <si>
    <t>Withholding tax paid</t>
  </si>
  <si>
    <t>Received from a refundable withholding tax</t>
  </si>
  <si>
    <t>Interests  received</t>
  </si>
  <si>
    <t>Proceeds from sale of other current financial assests</t>
  </si>
  <si>
    <t>Cash paid for short-term loans to related parties</t>
  </si>
  <si>
    <t>Pledged deposit at bank increase (decrease)</t>
  </si>
  <si>
    <t>Proceeds from sale of equipment</t>
  </si>
  <si>
    <t>Finance costs paid</t>
  </si>
  <si>
    <t>Dividends paid</t>
  </si>
  <si>
    <t>Cash paid for long-term loans repayment</t>
  </si>
  <si>
    <t>Supplemental disclosures of cash flows information</t>
  </si>
  <si>
    <t>paid - up</t>
  </si>
  <si>
    <t xml:space="preserve">  interests in subsidiaries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</si>
  <si>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</si>
  <si>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</si>
  <si>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</si>
  <si>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</si>
  <si>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the parent company</t>
  </si>
  <si>
    <t>of shareholders' equity</t>
  </si>
  <si>
    <t xml:space="preserve">Increase in right-of-use asset under lease </t>
  </si>
  <si>
    <t>Long-term loans to related parties</t>
  </si>
  <si>
    <t>4, 19</t>
  </si>
  <si>
    <t>Current portion of provisions for employee benefits</t>
  </si>
  <si>
    <t>Non-current provisions for employee benefits</t>
  </si>
  <si>
    <t>Total comprehensive income (loss) for the year</t>
  </si>
  <si>
    <t>Profit (loss) before income tax expense</t>
  </si>
  <si>
    <t>Other comprehensive income (loss) for the year, net of income tax</t>
  </si>
  <si>
    <t>Items that will not be reclassified to profit or loss :-</t>
  </si>
  <si>
    <t xml:space="preserve">   interests in subsidiaries</t>
  </si>
  <si>
    <t xml:space="preserve">      Legal  reserve</t>
  </si>
  <si>
    <t>December 31,2024</t>
  </si>
  <si>
    <t>Balance as at January 1, 2024</t>
  </si>
  <si>
    <t>Ending balance as at December 31, 2024</t>
  </si>
  <si>
    <t>4, 16.2</t>
  </si>
  <si>
    <t>4, 20</t>
  </si>
  <si>
    <t>Expected credit loss (reversal)</t>
  </si>
  <si>
    <t xml:space="preserve">Write-off withholding tax </t>
  </si>
  <si>
    <t>Write-off of equipment</t>
  </si>
  <si>
    <t xml:space="preserve">Gain on disposal of investment in subsidiary </t>
  </si>
  <si>
    <t>Share of loss from investment in joint ventures</t>
  </si>
  <si>
    <t>Realized gain from rendering services to joint ventures</t>
  </si>
  <si>
    <t>Proceeds from Long-term loans in related parties</t>
  </si>
  <si>
    <t xml:space="preserve">Cash paid for Long-term loans to joint ventures </t>
  </si>
  <si>
    <t xml:space="preserve">Cash paid for Long-term loans to related parties </t>
  </si>
  <si>
    <t>Investment in joint ventures</t>
  </si>
  <si>
    <t>Unused land for operations</t>
  </si>
  <si>
    <t>Other non-current liabilities</t>
  </si>
  <si>
    <t>Changes in ownership interest in subsidiaries</t>
  </si>
  <si>
    <t>Increase in non-controlling interests from</t>
  </si>
  <si>
    <t xml:space="preserve">     increase in subsidiary's share capital</t>
  </si>
  <si>
    <t>Revenue from Sales</t>
  </si>
  <si>
    <t>Profit (loss) from operations</t>
  </si>
  <si>
    <t>Basic profit (loss) per share (Baht) per share</t>
  </si>
  <si>
    <t xml:space="preserve">Proceeds from sale of investment in a subsidiary </t>
  </si>
  <si>
    <t>Cash paid for investment in joint ventures</t>
  </si>
  <si>
    <t>Cash paid for investment in subsidiaries</t>
  </si>
  <si>
    <t>Cash and cash equivalents of charging the status of subsidiary to in a joint venture</t>
  </si>
  <si>
    <t>Gain (loss) on invesment in equity designated at fair value</t>
  </si>
  <si>
    <t>Dividends payment</t>
  </si>
  <si>
    <t>Payments for other provisions</t>
  </si>
  <si>
    <t>AS AT DECEMBER 31, 2025</t>
  </si>
  <si>
    <t>December 31,2025</t>
  </si>
  <si>
    <t>Current contract liabilities</t>
  </si>
  <si>
    <t>Current portion of lease liabilities</t>
  </si>
  <si>
    <t>Lease liabilities</t>
  </si>
  <si>
    <t>Treasury shares</t>
  </si>
  <si>
    <t xml:space="preserve">      Treasury shares reserve</t>
  </si>
  <si>
    <t>Balance as at January 1, 2025</t>
  </si>
  <si>
    <t>Ending balance as at December 31, 2025</t>
  </si>
  <si>
    <t xml:space="preserve">Decrease in non-controlling interests from      </t>
  </si>
  <si>
    <t xml:space="preserve">     disposal of investment in subsidiary</t>
  </si>
  <si>
    <t>Transfer to treasury stock reserve</t>
  </si>
  <si>
    <t>Dividend payment</t>
  </si>
  <si>
    <t>Transferred to retained earnings</t>
  </si>
  <si>
    <t>Disposal of investment in subsidiary</t>
  </si>
  <si>
    <t>Appropriated</t>
  </si>
  <si>
    <t>treasury shares</t>
  </si>
  <si>
    <t>reserve</t>
  </si>
  <si>
    <t xml:space="preserve">Gains (losses) on </t>
  </si>
  <si>
    <t xml:space="preserve">re-measurements of </t>
  </si>
  <si>
    <t>defined benefit plans</t>
  </si>
  <si>
    <t>FOR THE YEAR ENDED DECEMBER 31, 2025</t>
  </si>
  <si>
    <t>Revenue from construction</t>
  </si>
  <si>
    <t>Gain on assets disposal and write - offs</t>
  </si>
  <si>
    <t>Gain on fair value measurement of investment in a subsidiary converted into joint venture</t>
  </si>
  <si>
    <t>Gain on operations of a subsidiary converted into joint venture</t>
  </si>
  <si>
    <t>Cost of construction</t>
  </si>
  <si>
    <t>Cost of rendering services</t>
  </si>
  <si>
    <t>Gains (losses) on re-measurements of defined benefit plans</t>
  </si>
  <si>
    <t>Income tax relating to Items that will not be reclassified to profit or loss</t>
  </si>
  <si>
    <t xml:space="preserve">Total items that will not be reclassified to profit or loss </t>
  </si>
  <si>
    <t>Loss on diminution in the value of inventories (reversal)</t>
  </si>
  <si>
    <t>Unrealized gains from changes in fair value of investment in debt securities</t>
  </si>
  <si>
    <t>Provision for estimated costs of rectification in the period of guarantee work (reversal)</t>
  </si>
  <si>
    <t>Gain on business liquidation of Subsidiary</t>
  </si>
  <si>
    <t>Payment of estimated costs of rectification in the period of guarantee work</t>
  </si>
  <si>
    <t>Payment for employee benefit</t>
  </si>
  <si>
    <t>STATEMENT OF FINANCIAL POSITION (CONTINUED)</t>
  </si>
  <si>
    <t>STATEMENTS OF COMPREHENSIVE INCOME (CONTINUED)</t>
  </si>
  <si>
    <t>Total comprehensive income for the year</t>
  </si>
  <si>
    <t>STATEMENTS OF CASH FLOWS (CONTINUED)</t>
  </si>
  <si>
    <t>Proceeds from subsidiary capital decrease</t>
  </si>
  <si>
    <t>Proceeds from return of investment upon subsidiary liquidation</t>
  </si>
  <si>
    <t>Cash and cash equivalents as beginning of year</t>
  </si>
  <si>
    <t>Cash and cash equivalents at end of year</t>
  </si>
  <si>
    <t>4,28</t>
  </si>
  <si>
    <t>4,7,37</t>
  </si>
  <si>
    <t>4,8.1</t>
  </si>
  <si>
    <t>Dividends paid by a subsidiary to non-controlling interests</t>
  </si>
  <si>
    <t>Cash paid for treasury shares repurchased</t>
  </si>
  <si>
    <t>Proceeds from short-term loans to related parties</t>
  </si>
  <si>
    <t>Net cash flows generated from operation activities</t>
  </si>
  <si>
    <t>Net cash flows used in investing activities</t>
  </si>
  <si>
    <t>Net cash flows used in financing activities</t>
  </si>
  <si>
    <t>Net cash flows provided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</si>
</sst>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[$-107041E]d\ mmmm\ yyyy"/>
    <numFmt numFmtId="191" formatCode="_-* #,##0_-;\-* #,##0_-;_-* &quot;-&quot;??_-;_-@"/>
    <numFmt numFmtId="192" formatCode="#,##0;\(#,##0\);&quot;-     &quot;"/>
    <numFmt numFmtId="193" formatCode="#,##0.00;\(#,##0.00\);&quot;-     &quot;"/>
    <numFmt numFmtId="194" formatCode="#,##0\ ;\(#,##0\);&quot;-     &quot;"/>
    <numFmt numFmtId="195" formatCode="#,##0\ ;&quot; (&quot;#,##0\);&quot; -&quot;#\ ;@\ "/>
  </numFmts>
  <fonts count="20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color theme="1"/>
      <name val="Arial"/>
      <family val="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8"/>
      <name val="Arial"/>
      <family val="2"/>
      <scheme val="minor"/>
    </font>
    <font>
      <sz val="11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sz val="17"/>
      <color rgb="FF222222"/>
      <name val="Angsana New"/>
      <family val="1"/>
    </font>
    <font>
      <b/>
      <i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88" fontId="6" fillId="0" borderId="0" xfId="0" applyNumberFormat="1" applyFont="1"/>
    <xf numFmtId="194" fontId="6" fillId="0" borderId="0" xfId="0" applyNumberFormat="1" applyFont="1"/>
    <xf numFmtId="191" fontId="6" fillId="0" borderId="0" xfId="0" applyNumberFormat="1" applyFont="1"/>
    <xf numFmtId="192" fontId="6" fillId="0" borderId="0" xfId="0" applyNumberFormat="1" applyFont="1"/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0" xfId="0" applyFont="1"/>
    <xf numFmtId="188" fontId="10" fillId="0" borderId="0" xfId="0" applyNumberFormat="1" applyFont="1"/>
    <xf numFmtId="188" fontId="10" fillId="0" borderId="4" xfId="0" applyNumberFormat="1" applyFont="1" applyBorder="1"/>
    <xf numFmtId="188" fontId="6" fillId="0" borderId="4" xfId="0" applyNumberFormat="1" applyFont="1" applyBorder="1"/>
    <xf numFmtId="188" fontId="6" fillId="0" borderId="0" xfId="0" applyNumberFormat="1" applyFont="1" applyAlignment="1">
      <alignment horizontal="right"/>
    </xf>
    <xf numFmtId="188" fontId="10" fillId="0" borderId="6" xfId="0" applyNumberFormat="1" applyFont="1" applyBorder="1"/>
    <xf numFmtId="192" fontId="6" fillId="0" borderId="6" xfId="0" applyNumberFormat="1" applyFont="1" applyBorder="1"/>
    <xf numFmtId="192" fontId="4" fillId="0" borderId="0" xfId="0" applyNumberFormat="1" applyFont="1"/>
    <xf numFmtId="188" fontId="6" fillId="0" borderId="1" xfId="0" applyNumberFormat="1" applyFont="1" applyBorder="1"/>
    <xf numFmtId="187" fontId="12" fillId="0" borderId="0" xfId="0" applyNumberFormat="1" applyFont="1"/>
    <xf numFmtId="187" fontId="4" fillId="0" borderId="0" xfId="0" applyNumberFormat="1" applyFont="1"/>
    <xf numFmtId="194" fontId="10" fillId="0" borderId="0" xfId="0" applyNumberFormat="1" applyFont="1"/>
    <xf numFmtId="0" fontId="2" fillId="0" borderId="0" xfId="1" applyFont="1" applyAlignment="1">
      <alignment horizontal="left"/>
    </xf>
    <xf numFmtId="0" fontId="7" fillId="0" borderId="0" xfId="0" applyFont="1"/>
    <xf numFmtId="188" fontId="1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187" fontId="6" fillId="0" borderId="0" xfId="0" applyNumberFormat="1" applyFont="1"/>
    <xf numFmtId="49" fontId="6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11" fillId="0" borderId="3" xfId="0" applyFont="1" applyBorder="1"/>
    <xf numFmtId="0" fontId="9" fillId="0" borderId="3" xfId="0" applyFont="1" applyBorder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wrapText="1"/>
    </xf>
    <xf numFmtId="188" fontId="7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6" xfId="1" applyFont="1" applyBorder="1"/>
    <xf numFmtId="0" fontId="2" fillId="0" borderId="0" xfId="1" applyFont="1"/>
    <xf numFmtId="0" fontId="11" fillId="0" borderId="0" xfId="0" applyFont="1" applyAlignment="1">
      <alignment horizontal="center"/>
    </xf>
    <xf numFmtId="192" fontId="11" fillId="0" borderId="0" xfId="0" applyNumberFormat="1" applyFont="1"/>
    <xf numFmtId="188" fontId="6" fillId="0" borderId="0" xfId="0" applyNumberFormat="1" applyFont="1" applyAlignment="1">
      <alignment horizontal="left"/>
    </xf>
    <xf numFmtId="188" fontId="7" fillId="0" borderId="0" xfId="0" applyNumberFormat="1" applyFont="1"/>
    <xf numFmtId="188" fontId="11" fillId="0" borderId="0" xfId="0" applyNumberFormat="1" applyFont="1"/>
    <xf numFmtId="0" fontId="2" fillId="0" borderId="0" xfId="1" applyFont="1" applyAlignment="1">
      <alignment vertical="center" wrapText="1"/>
    </xf>
    <xf numFmtId="0" fontId="2" fillId="0" borderId="6" xfId="1" applyFont="1" applyBorder="1" applyAlignment="1">
      <alignment horizontal="center"/>
    </xf>
    <xf numFmtId="0" fontId="6" fillId="0" borderId="0" xfId="1" applyFont="1"/>
    <xf numFmtId="0" fontId="4" fillId="0" borderId="1" xfId="0" applyFont="1" applyBorder="1"/>
    <xf numFmtId="0" fontId="6" fillId="0" borderId="1" xfId="0" applyFont="1" applyBorder="1" applyAlignment="1">
      <alignment horizontal="right"/>
    </xf>
    <xf numFmtId="187" fontId="6" fillId="0" borderId="3" xfId="0" applyNumberFormat="1" applyFont="1" applyBorder="1"/>
    <xf numFmtId="189" fontId="6" fillId="0" borderId="1" xfId="0" applyNumberFormat="1" applyFont="1" applyBorder="1" applyAlignment="1">
      <alignment horizontal="center"/>
    </xf>
    <xf numFmtId="190" fontId="6" fillId="0" borderId="1" xfId="0" quotePrefix="1" applyNumberFormat="1" applyFont="1" applyBorder="1" applyAlignment="1">
      <alignment horizontal="center"/>
    </xf>
    <xf numFmtId="187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91" fontId="15" fillId="0" borderId="0" xfId="0" applyNumberFormat="1" applyFont="1"/>
    <xf numFmtId="0" fontId="15" fillId="0" borderId="0" xfId="0" applyFont="1"/>
    <xf numFmtId="191" fontId="4" fillId="0" borderId="2" xfId="0" applyNumberFormat="1" applyFont="1" applyBorder="1"/>
    <xf numFmtId="191" fontId="4" fillId="0" borderId="0" xfId="0" applyNumberFormat="1" applyFont="1"/>
    <xf numFmtId="37" fontId="6" fillId="0" borderId="0" xfId="0" applyNumberFormat="1" applyFont="1"/>
    <xf numFmtId="188" fontId="6" fillId="0" borderId="1" xfId="0" applyNumberFormat="1" applyFont="1" applyBorder="1" applyAlignment="1">
      <alignment horizontal="right"/>
    </xf>
    <xf numFmtId="188" fontId="4" fillId="0" borderId="2" xfId="0" applyNumberFormat="1" applyFont="1" applyBorder="1"/>
    <xf numFmtId="188" fontId="4" fillId="0" borderId="0" xfId="0" applyNumberFormat="1" applyFont="1"/>
    <xf numFmtId="188" fontId="4" fillId="0" borderId="4" xfId="0" applyNumberFormat="1" applyFont="1" applyBorder="1"/>
    <xf numFmtId="188" fontId="4" fillId="0" borderId="3" xfId="0" applyNumberFormat="1" applyFont="1" applyBorder="1"/>
    <xf numFmtId="37" fontId="4" fillId="0" borderId="0" xfId="0" applyNumberFormat="1" applyFont="1"/>
    <xf numFmtId="0" fontId="13" fillId="0" borderId="0" xfId="0" applyFont="1"/>
    <xf numFmtId="0" fontId="6" fillId="0" borderId="0" xfId="2" applyFont="1" applyAlignment="1">
      <alignment horizontal="left"/>
    </xf>
    <xf numFmtId="192" fontId="4" fillId="0" borderId="2" xfId="0" applyNumberFormat="1" applyFont="1" applyBorder="1"/>
    <xf numFmtId="0" fontId="4" fillId="0" borderId="0" xfId="2" applyFont="1" applyAlignment="1">
      <alignment horizontal="left"/>
    </xf>
    <xf numFmtId="192" fontId="4" fillId="0" borderId="5" xfId="0" applyNumberFormat="1" applyFont="1" applyBorder="1"/>
    <xf numFmtId="0" fontId="4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/>
    </xf>
    <xf numFmtId="192" fontId="4" fillId="0" borderId="1" xfId="0" applyNumberFormat="1" applyFont="1" applyBorder="1"/>
    <xf numFmtId="0" fontId="6" fillId="0" borderId="0" xfId="0" applyFont="1" applyAlignment="1">
      <alignment horizontal="left" indent="1"/>
    </xf>
    <xf numFmtId="193" fontId="6" fillId="0" borderId="0" xfId="0" applyNumberFormat="1" applyFont="1"/>
    <xf numFmtId="0" fontId="18" fillId="0" borderId="0" xfId="0" applyFont="1"/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194" fontId="6" fillId="0" borderId="0" xfId="0" applyNumberFormat="1" applyFont="1" applyAlignment="1">
      <alignment horizontal="center"/>
    </xf>
    <xf numFmtId="194" fontId="6" fillId="0" borderId="3" xfId="0" applyNumberFormat="1" applyFont="1" applyBorder="1"/>
    <xf numFmtId="0" fontId="6" fillId="0" borderId="0" xfId="0" applyFont="1" applyAlignment="1">
      <alignment horizontal="left" vertical="top"/>
    </xf>
    <xf numFmtId="194" fontId="4" fillId="0" borderId="2" xfId="0" applyNumberFormat="1" applyFont="1" applyBorder="1"/>
    <xf numFmtId="194" fontId="4" fillId="0" borderId="0" xfId="0" applyNumberFormat="1" applyFont="1"/>
    <xf numFmtId="194" fontId="6" fillId="0" borderId="1" xfId="0" applyNumberFormat="1" applyFont="1" applyBorder="1" applyAlignment="1">
      <alignment horizontal="right"/>
    </xf>
    <xf numFmtId="191" fontId="4" fillId="0" borderId="5" xfId="0" applyNumberFormat="1" applyFont="1" applyBorder="1" applyAlignment="1">
      <alignment horizontal="right"/>
    </xf>
    <xf numFmtId="189" fontId="6" fillId="0" borderId="0" xfId="0" applyNumberFormat="1" applyFont="1" applyAlignment="1">
      <alignment horizontal="center"/>
    </xf>
    <xf numFmtId="190" fontId="6" fillId="0" borderId="0" xfId="0" quotePrefix="1" applyNumberFormat="1" applyFont="1" applyAlignment="1">
      <alignment horizontal="center"/>
    </xf>
    <xf numFmtId="188" fontId="4" fillId="0" borderId="0" xfId="0" applyNumberFormat="1" applyFont="1" applyAlignment="1">
      <alignment horizontal="right"/>
    </xf>
    <xf numFmtId="188" fontId="4" fillId="0" borderId="5" xfId="0" applyNumberFormat="1" applyFont="1" applyBorder="1" applyAlignment="1">
      <alignment horizontal="right"/>
    </xf>
    <xf numFmtId="192" fontId="4" fillId="0" borderId="0" xfId="0" applyNumberFormat="1" applyFont="1" applyAlignment="1">
      <alignment horizontal="right"/>
    </xf>
    <xf numFmtId="194" fontId="4" fillId="0" borderId="3" xfId="0" applyNumberFormat="1" applyFont="1" applyBorder="1"/>
    <xf numFmtId="194" fontId="4" fillId="0" borderId="0" xfId="0" applyNumberFormat="1" applyFont="1" applyAlignment="1">
      <alignment horizont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188" fontId="10" fillId="0" borderId="0" xfId="0" applyNumberFormat="1" applyFont="1" applyAlignment="1">
      <alignment horizontal="center"/>
    </xf>
    <xf numFmtId="188" fontId="15" fillId="0" borderId="0" xfId="0" applyNumberFormat="1" applyFont="1"/>
    <xf numFmtId="192" fontId="10" fillId="0" borderId="0" xfId="0" applyNumberFormat="1" applyFont="1"/>
    <xf numFmtId="0" fontId="17" fillId="0" borderId="0" xfId="0" applyFont="1" applyAlignment="1">
      <alignment horizontal="center"/>
    </xf>
    <xf numFmtId="188" fontId="12" fillId="0" borderId="0" xfId="0" applyNumberFormat="1" applyFont="1"/>
    <xf numFmtId="192" fontId="6" fillId="0" borderId="1" xfId="0" applyNumberFormat="1" applyFont="1" applyBorder="1" applyAlignment="1">
      <alignment horizontal="right"/>
    </xf>
    <xf numFmtId="192" fontId="4" fillId="0" borderId="4" xfId="0" applyNumberFormat="1" applyFont="1" applyBorder="1"/>
    <xf numFmtId="192" fontId="4" fillId="0" borderId="9" xfId="0" applyNumberFormat="1" applyFont="1" applyBorder="1"/>
    <xf numFmtId="187" fontId="19" fillId="0" borderId="0" xfId="0" applyNumberFormat="1" applyFont="1"/>
    <xf numFmtId="188" fontId="10" fillId="0" borderId="0" xfId="0" applyNumberFormat="1" applyFont="1" applyAlignment="1">
      <alignment horizontal="right"/>
    </xf>
    <xf numFmtId="192" fontId="15" fillId="0" borderId="0" xfId="0" applyNumberFormat="1" applyFont="1" applyAlignment="1">
      <alignment horizontal="right"/>
    </xf>
    <xf numFmtId="191" fontId="6" fillId="0" borderId="0" xfId="0" applyNumberFormat="1" applyFont="1" applyAlignment="1">
      <alignment horizontal="right"/>
    </xf>
    <xf numFmtId="191" fontId="4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187" fontId="6" fillId="0" borderId="2" xfId="0" applyNumberFormat="1" applyFont="1" applyBorder="1" applyAlignment="1">
      <alignment horizontal="center"/>
    </xf>
    <xf numFmtId="0" fontId="9" fillId="0" borderId="2" xfId="0" applyFont="1" applyBorder="1"/>
    <xf numFmtId="187" fontId="6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9" fillId="0" borderId="8" xfId="0" applyFont="1" applyBorder="1"/>
    <xf numFmtId="0" fontId="6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6" xfId="0" applyFont="1" applyBorder="1"/>
    <xf numFmtId="195" fontId="6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1" xr:uid="{36106BF2-305D-4E50-9A7A-0BADA54BE2B4}"/>
    <cellStyle name="Normal 3" xfId="2" xr:uid="{E6F03656-06BD-49E9-8B2E-E4A257438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21"/>
  <sheetViews>
    <sheetView tabSelected="1" view="pageBreakPreview" zoomScaleNormal="94" zoomScaleSheetLayoutView="100" workbookViewId="0">
      <selection activeCell="D104" sqref="D104:J104"/>
    </sheetView>
  </sheetViews>
  <sheetFormatPr defaultColWidth="12.58203125" defaultRowHeight="15" customHeight="1" x14ac:dyDescent="0.5"/>
  <cols>
    <col min="1" max="1" width="40.08203125" style="22" customWidth="1"/>
    <col min="2" max="2" width="6.58203125" style="22" customWidth="1"/>
    <col min="3" max="3" width="1.25" style="22" customWidth="1"/>
    <col min="4" max="4" width="13" style="22" customWidth="1"/>
    <col min="5" max="5" width="1.08203125" style="22" customWidth="1"/>
    <col min="6" max="6" width="13" style="22" customWidth="1"/>
    <col min="7" max="7" width="1.08203125" style="22" customWidth="1"/>
    <col min="8" max="8" width="13" style="22" customWidth="1"/>
    <col min="9" max="9" width="1.08203125" style="22" customWidth="1"/>
    <col min="10" max="10" width="13" style="22" customWidth="1"/>
    <col min="11" max="11" width="1.25" style="22" customWidth="1"/>
    <col min="12" max="26" width="9.08203125" style="22" customWidth="1"/>
    <col min="27" max="16384" width="12.58203125" style="22"/>
  </cols>
  <sheetData>
    <row r="1" spans="1:26" ht="19.5" customHeight="1" x14ac:dyDescent="0.65">
      <c r="A1" s="10" t="s">
        <v>0</v>
      </c>
      <c r="B1" s="4"/>
      <c r="C1" s="4"/>
      <c r="D1" s="4"/>
      <c r="E1" s="4"/>
      <c r="F1" s="4"/>
      <c r="G1" s="4"/>
      <c r="H1" s="36"/>
      <c r="I1" s="4"/>
      <c r="J1" s="37"/>
      <c r="K1" s="4" t="s">
        <v>1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 x14ac:dyDescent="0.65">
      <c r="A2" s="8" t="s">
        <v>2</v>
      </c>
      <c r="B2" s="4"/>
      <c r="C2" s="4"/>
      <c r="D2" s="4"/>
      <c r="E2" s="4"/>
      <c r="F2" s="4"/>
      <c r="G2" s="4"/>
      <c r="H2" s="4"/>
      <c r="I2" s="4"/>
      <c r="J2" s="37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 x14ac:dyDescent="0.65">
      <c r="A3" s="8" t="s">
        <v>206</v>
      </c>
      <c r="B3" s="4"/>
      <c r="C3" s="4"/>
      <c r="D3" s="4"/>
      <c r="E3" s="4"/>
      <c r="F3" s="4"/>
      <c r="G3" s="4"/>
      <c r="H3" s="4"/>
      <c r="I3" s="4"/>
      <c r="J3" s="37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 x14ac:dyDescent="0.65">
      <c r="A4" s="8"/>
      <c r="B4" s="18"/>
      <c r="C4" s="10"/>
      <c r="D4" s="64"/>
      <c r="E4" s="64"/>
      <c r="F4" s="64"/>
      <c r="G4" s="64"/>
      <c r="H4" s="64"/>
      <c r="I4" s="64"/>
      <c r="J4" s="65" t="s">
        <v>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 x14ac:dyDescent="0.65">
      <c r="A5" s="8"/>
      <c r="B5" s="12"/>
      <c r="C5" s="4"/>
      <c r="D5" s="128" t="s">
        <v>4</v>
      </c>
      <c r="E5" s="129"/>
      <c r="F5" s="129"/>
      <c r="G5" s="66"/>
      <c r="H5" s="130" t="s">
        <v>5</v>
      </c>
      <c r="I5" s="131"/>
      <c r="J5" s="13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 x14ac:dyDescent="0.65">
      <c r="A6" s="7"/>
      <c r="B6" s="67" t="s">
        <v>6</v>
      </c>
      <c r="C6" s="4"/>
      <c r="D6" s="68" t="s">
        <v>207</v>
      </c>
      <c r="E6" s="69"/>
      <c r="F6" s="68" t="s">
        <v>176</v>
      </c>
      <c r="G6" s="10"/>
      <c r="H6" s="68" t="s">
        <v>207</v>
      </c>
      <c r="I6" s="69"/>
      <c r="J6" s="68" t="s">
        <v>176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 x14ac:dyDescent="0.65">
      <c r="A7" s="7"/>
      <c r="B7" s="103"/>
      <c r="C7" s="4"/>
      <c r="D7" s="104"/>
      <c r="E7" s="69"/>
      <c r="F7" s="104"/>
      <c r="G7" s="10"/>
      <c r="H7" s="104"/>
      <c r="I7" s="69"/>
      <c r="J7" s="10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9.5" customHeight="1" x14ac:dyDescent="0.65">
      <c r="A8" s="8" t="s">
        <v>7</v>
      </c>
      <c r="B8" s="11"/>
      <c r="C8" s="12"/>
      <c r="D8" s="70"/>
      <c r="E8" s="70"/>
      <c r="F8" s="70"/>
      <c r="G8" s="70"/>
      <c r="H8" s="70"/>
      <c r="I8" s="70"/>
      <c r="J8" s="7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 x14ac:dyDescent="0.65">
      <c r="A9" s="8" t="s">
        <v>8</v>
      </c>
      <c r="B9" s="11"/>
      <c r="C9" s="1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 x14ac:dyDescent="0.6">
      <c r="A10" s="7" t="s">
        <v>9</v>
      </c>
      <c r="B10" s="11"/>
      <c r="C10" s="11"/>
      <c r="D10" s="23">
        <v>120830300</v>
      </c>
      <c r="E10" s="16"/>
      <c r="F10" s="23">
        <v>154418593</v>
      </c>
      <c r="G10" s="16"/>
      <c r="H10" s="14">
        <v>67793398</v>
      </c>
      <c r="I10" s="16"/>
      <c r="J10" s="14">
        <v>68722538</v>
      </c>
      <c r="K10" s="4"/>
      <c r="L10" s="4"/>
      <c r="M10" s="4"/>
      <c r="N10" s="4"/>
      <c r="O10" s="4"/>
      <c r="P10" s="4"/>
      <c r="Q10" s="4"/>
      <c r="R10" s="4"/>
      <c r="S10" s="4"/>
      <c r="T10" s="16"/>
      <c r="U10" s="4"/>
      <c r="V10" s="16"/>
      <c r="W10" s="4"/>
      <c r="X10" s="16"/>
      <c r="Y10" s="4"/>
      <c r="Z10" s="16"/>
    </row>
    <row r="11" spans="1:26" ht="19.5" customHeight="1" x14ac:dyDescent="0.6">
      <c r="A11" s="7" t="s">
        <v>10</v>
      </c>
      <c r="B11" s="12">
        <v>5</v>
      </c>
      <c r="C11" s="112"/>
      <c r="D11" s="23">
        <v>3436291257</v>
      </c>
      <c r="E11" s="71"/>
      <c r="F11" s="23">
        <v>3394212264</v>
      </c>
      <c r="G11" s="71"/>
      <c r="H11" s="14">
        <v>3406038013</v>
      </c>
      <c r="I11" s="71"/>
      <c r="J11" s="14">
        <v>3383045532</v>
      </c>
      <c r="K11" s="71"/>
      <c r="L11" s="72"/>
      <c r="M11" s="71"/>
      <c r="N11" s="72"/>
      <c r="O11" s="71"/>
      <c r="P11" s="72"/>
      <c r="Q11" s="71"/>
      <c r="R11" s="72"/>
      <c r="S11" s="72"/>
      <c r="T11" s="71"/>
      <c r="U11" s="72"/>
      <c r="V11" s="71"/>
      <c r="W11" s="72"/>
      <c r="X11" s="71"/>
      <c r="Y11" s="72"/>
      <c r="Z11" s="71"/>
    </row>
    <row r="12" spans="1:26" ht="19.5" customHeight="1" x14ac:dyDescent="0.6">
      <c r="A12" s="7" t="s">
        <v>11</v>
      </c>
      <c r="B12" s="12" t="s">
        <v>12</v>
      </c>
      <c r="C12" s="11"/>
      <c r="D12" s="23">
        <v>1001469719</v>
      </c>
      <c r="E12" s="16"/>
      <c r="F12" s="23">
        <v>972855050</v>
      </c>
      <c r="G12" s="16"/>
      <c r="H12" s="14">
        <v>992329039</v>
      </c>
      <c r="I12" s="16"/>
      <c r="J12" s="14">
        <v>963531605</v>
      </c>
      <c r="K12" s="4"/>
      <c r="L12" s="4"/>
      <c r="M12" s="4"/>
      <c r="N12" s="4"/>
      <c r="O12" s="4"/>
      <c r="P12" s="4"/>
      <c r="Q12" s="4"/>
      <c r="R12" s="4"/>
      <c r="S12" s="4"/>
      <c r="T12" s="16"/>
      <c r="U12" s="4"/>
      <c r="V12" s="16"/>
      <c r="W12" s="4"/>
      <c r="X12" s="16"/>
      <c r="Y12" s="4"/>
      <c r="Z12" s="16"/>
    </row>
    <row r="13" spans="1:26" ht="19.5" customHeight="1" x14ac:dyDescent="0.6">
      <c r="A13" s="7" t="s">
        <v>13</v>
      </c>
      <c r="B13" s="12" t="s">
        <v>252</v>
      </c>
      <c r="C13" s="11"/>
      <c r="D13" s="23">
        <v>134975426</v>
      </c>
      <c r="E13" s="16"/>
      <c r="F13" s="23">
        <v>103979054</v>
      </c>
      <c r="G13" s="16"/>
      <c r="H13" s="14">
        <v>123723706</v>
      </c>
      <c r="I13" s="16"/>
      <c r="J13" s="14">
        <v>91837499</v>
      </c>
      <c r="K13" s="4"/>
      <c r="L13" s="4"/>
      <c r="M13" s="4"/>
      <c r="N13" s="4"/>
      <c r="O13" s="4"/>
      <c r="P13" s="4"/>
      <c r="Q13" s="4"/>
      <c r="R13" s="4"/>
      <c r="S13" s="4"/>
      <c r="T13" s="16"/>
      <c r="U13" s="4"/>
      <c r="V13" s="16"/>
      <c r="W13" s="4"/>
      <c r="X13" s="16"/>
      <c r="Y13" s="4"/>
      <c r="Z13" s="16"/>
    </row>
    <row r="14" spans="1:26" ht="19.5" customHeight="1" x14ac:dyDescent="0.6">
      <c r="A14" s="7" t="s">
        <v>14</v>
      </c>
      <c r="B14" s="12" t="s">
        <v>253</v>
      </c>
      <c r="C14" s="11"/>
      <c r="D14" s="14">
        <v>746147526</v>
      </c>
      <c r="E14" s="16"/>
      <c r="F14" s="23">
        <v>707724200</v>
      </c>
      <c r="G14" s="16"/>
      <c r="H14" s="14">
        <v>746147526</v>
      </c>
      <c r="I14" s="16"/>
      <c r="J14" s="14">
        <v>707724200</v>
      </c>
      <c r="K14" s="4"/>
      <c r="L14" s="4"/>
      <c r="M14" s="4"/>
      <c r="N14" s="4"/>
      <c r="O14" s="4"/>
      <c r="P14" s="4"/>
      <c r="Q14" s="4"/>
      <c r="R14" s="4"/>
      <c r="S14" s="4"/>
      <c r="T14" s="16"/>
      <c r="U14" s="4"/>
      <c r="V14" s="16"/>
      <c r="W14" s="4"/>
      <c r="X14" s="16"/>
      <c r="Y14" s="4"/>
      <c r="Z14" s="16"/>
    </row>
    <row r="15" spans="1:26" ht="19.5" customHeight="1" x14ac:dyDescent="0.6">
      <c r="A15" s="7" t="s">
        <v>131</v>
      </c>
      <c r="B15" s="12">
        <v>4</v>
      </c>
      <c r="C15" s="11"/>
      <c r="D15" s="23">
        <v>0</v>
      </c>
      <c r="E15" s="16"/>
      <c r="F15" s="23">
        <v>0</v>
      </c>
      <c r="G15" s="16"/>
      <c r="H15" s="14">
        <v>25700000</v>
      </c>
      <c r="I15" s="16"/>
      <c r="J15" s="14">
        <v>28200000</v>
      </c>
      <c r="K15" s="4"/>
      <c r="L15" s="4"/>
      <c r="M15" s="4"/>
      <c r="N15" s="4"/>
      <c r="O15" s="4"/>
      <c r="P15" s="4"/>
      <c r="Q15" s="4"/>
      <c r="R15" s="4"/>
      <c r="S15" s="4"/>
      <c r="T15" s="16"/>
      <c r="U15" s="4"/>
      <c r="V15" s="16"/>
      <c r="W15" s="4"/>
      <c r="X15" s="16"/>
      <c r="Y15" s="4"/>
      <c r="Z15" s="16"/>
    </row>
    <row r="16" spans="1:26" ht="19.5" customHeight="1" x14ac:dyDescent="0.6">
      <c r="A16" s="7" t="s">
        <v>15</v>
      </c>
      <c r="B16" s="12">
        <v>9</v>
      </c>
      <c r="C16" s="11"/>
      <c r="D16" s="23">
        <v>124978250</v>
      </c>
      <c r="E16" s="16"/>
      <c r="F16" s="23">
        <v>113687522</v>
      </c>
      <c r="G16" s="16"/>
      <c r="H16" s="14">
        <v>120915116</v>
      </c>
      <c r="I16" s="16"/>
      <c r="J16" s="14">
        <v>110027595</v>
      </c>
      <c r="K16" s="4"/>
      <c r="L16" s="4"/>
      <c r="M16" s="4"/>
      <c r="N16" s="4"/>
      <c r="O16" s="4"/>
      <c r="P16" s="4"/>
      <c r="Q16" s="4"/>
      <c r="R16" s="4"/>
      <c r="S16" s="4"/>
      <c r="T16" s="16"/>
      <c r="U16" s="4"/>
      <c r="V16" s="16"/>
      <c r="W16" s="4"/>
      <c r="X16" s="16"/>
      <c r="Y16" s="4"/>
      <c r="Z16" s="16"/>
    </row>
    <row r="17" spans="1:26" ht="19.5" customHeight="1" x14ac:dyDescent="0.6">
      <c r="A17" s="7" t="s">
        <v>132</v>
      </c>
      <c r="B17" s="12"/>
      <c r="C17" s="11"/>
      <c r="D17" s="23">
        <v>23124407</v>
      </c>
      <c r="E17" s="16"/>
      <c r="F17" s="23">
        <v>74730423</v>
      </c>
      <c r="G17" s="16"/>
      <c r="H17" s="14">
        <v>19248068</v>
      </c>
      <c r="I17" s="16"/>
      <c r="J17" s="14">
        <v>70703937</v>
      </c>
      <c r="K17" s="4"/>
      <c r="L17" s="4"/>
      <c r="M17" s="4"/>
      <c r="N17" s="4"/>
      <c r="O17" s="4"/>
      <c r="P17" s="4"/>
      <c r="Q17" s="4"/>
      <c r="R17" s="4"/>
      <c r="S17" s="4"/>
      <c r="T17" s="16"/>
      <c r="U17" s="4"/>
      <c r="V17" s="16"/>
      <c r="W17" s="4"/>
      <c r="X17" s="16"/>
      <c r="Y17" s="4"/>
      <c r="Z17" s="16"/>
    </row>
    <row r="18" spans="1:26" ht="19.5" customHeight="1" x14ac:dyDescent="0.6">
      <c r="A18" s="7" t="s">
        <v>16</v>
      </c>
      <c r="B18" s="12"/>
      <c r="C18" s="11"/>
      <c r="D18" s="23">
        <v>143552637</v>
      </c>
      <c r="E18" s="16"/>
      <c r="F18" s="23">
        <v>199206531</v>
      </c>
      <c r="G18" s="16"/>
      <c r="H18" s="14">
        <v>143552637</v>
      </c>
      <c r="I18" s="16"/>
      <c r="J18" s="14">
        <v>199206531</v>
      </c>
      <c r="K18" s="4"/>
      <c r="L18" s="4"/>
      <c r="M18" s="4"/>
      <c r="N18" s="4"/>
      <c r="O18" s="4"/>
      <c r="P18" s="4"/>
      <c r="Q18" s="4"/>
      <c r="R18" s="4"/>
      <c r="S18" s="4"/>
      <c r="T18" s="16"/>
      <c r="U18" s="4"/>
      <c r="V18" s="16"/>
      <c r="W18" s="4"/>
      <c r="X18" s="16"/>
      <c r="Y18" s="4"/>
      <c r="Z18" s="16"/>
    </row>
    <row r="19" spans="1:26" ht="19.5" customHeight="1" x14ac:dyDescent="0.65">
      <c r="A19" s="8" t="s">
        <v>17</v>
      </c>
      <c r="B19" s="11"/>
      <c r="C19" s="11"/>
      <c r="D19" s="73">
        <f>SUM(D10:D18)</f>
        <v>5731369522</v>
      </c>
      <c r="E19" s="74"/>
      <c r="F19" s="73">
        <f>SUM(F10:F18)</f>
        <v>5720813637</v>
      </c>
      <c r="G19" s="74"/>
      <c r="H19" s="73">
        <f>SUM(H10:H18)</f>
        <v>5645447503</v>
      </c>
      <c r="I19" s="74"/>
      <c r="J19" s="73">
        <f>SUM(J10:J18)</f>
        <v>5622999437</v>
      </c>
      <c r="K19" s="4"/>
      <c r="L19" s="4"/>
      <c r="M19" s="4"/>
      <c r="N19" s="4"/>
      <c r="O19" s="4"/>
      <c r="P19" s="4"/>
      <c r="Q19" s="4"/>
      <c r="R19" s="4"/>
      <c r="S19" s="4"/>
      <c r="T19" s="16"/>
      <c r="U19" s="4"/>
      <c r="V19" s="16"/>
      <c r="W19" s="4"/>
      <c r="X19" s="16"/>
      <c r="Y19" s="4"/>
      <c r="Z19" s="16"/>
    </row>
    <row r="20" spans="1:26" ht="15" customHeight="1" x14ac:dyDescent="0.6">
      <c r="A20" s="7"/>
      <c r="B20" s="11"/>
      <c r="C20" s="11"/>
      <c r="D20" s="75"/>
      <c r="E20" s="75"/>
      <c r="F20" s="75"/>
      <c r="G20" s="75"/>
      <c r="H20" s="75"/>
      <c r="I20" s="75"/>
      <c r="J20" s="75"/>
      <c r="K20" s="4"/>
      <c r="L20" s="4"/>
      <c r="M20" s="4"/>
      <c r="N20" s="4"/>
      <c r="O20" s="4"/>
      <c r="P20" s="4"/>
      <c r="Q20" s="4"/>
      <c r="R20" s="4"/>
      <c r="S20" s="4"/>
      <c r="T20" s="16"/>
      <c r="U20" s="4"/>
      <c r="V20" s="16"/>
      <c r="W20" s="4"/>
      <c r="X20" s="16"/>
      <c r="Y20" s="4"/>
      <c r="Z20" s="16"/>
    </row>
    <row r="21" spans="1:26" ht="19.5" customHeight="1" x14ac:dyDescent="0.65">
      <c r="A21" s="8" t="s">
        <v>18</v>
      </c>
      <c r="B21" s="12"/>
      <c r="C21" s="12"/>
      <c r="D21" s="75"/>
      <c r="E21" s="75"/>
      <c r="F21" s="75"/>
      <c r="G21" s="75"/>
      <c r="H21" s="75"/>
      <c r="I21" s="75"/>
      <c r="J21" s="75"/>
      <c r="K21" s="4"/>
      <c r="L21" s="4"/>
      <c r="M21" s="4"/>
      <c r="N21" s="4"/>
      <c r="O21" s="4"/>
      <c r="P21" s="4"/>
      <c r="Q21" s="4"/>
      <c r="R21" s="4"/>
      <c r="S21" s="4"/>
      <c r="T21" s="16"/>
      <c r="U21" s="4"/>
      <c r="V21" s="16"/>
      <c r="W21" s="4"/>
      <c r="X21" s="16"/>
      <c r="Y21" s="4"/>
      <c r="Z21" s="16"/>
    </row>
    <row r="22" spans="1:26" ht="19.5" customHeight="1" x14ac:dyDescent="0.6">
      <c r="A22" s="7" t="s">
        <v>19</v>
      </c>
      <c r="B22" s="12">
        <v>10</v>
      </c>
      <c r="C22" s="12"/>
      <c r="D22" s="113">
        <v>398408431</v>
      </c>
      <c r="E22" s="14"/>
      <c r="F22" s="113">
        <v>533716954</v>
      </c>
      <c r="G22" s="48"/>
      <c r="H22" s="14">
        <v>398408431</v>
      </c>
      <c r="I22" s="14"/>
      <c r="J22" s="14">
        <v>533716954</v>
      </c>
      <c r="K22" s="16"/>
      <c r="L22" s="4"/>
      <c r="M22" s="16"/>
      <c r="N22" s="4"/>
      <c r="O22" s="16"/>
      <c r="P22" s="4"/>
      <c r="Q22" s="16"/>
      <c r="R22" s="4"/>
      <c r="S22" s="4"/>
      <c r="T22" s="16"/>
      <c r="U22" s="4"/>
      <c r="V22" s="16"/>
      <c r="W22" s="4"/>
      <c r="X22" s="16"/>
      <c r="Y22" s="4"/>
      <c r="Z22" s="16"/>
    </row>
    <row r="23" spans="1:26" ht="19.5" customHeight="1" x14ac:dyDescent="0.6">
      <c r="A23" s="4" t="s">
        <v>20</v>
      </c>
      <c r="B23" s="12">
        <v>11</v>
      </c>
      <c r="C23" s="12"/>
      <c r="D23" s="23">
        <v>0</v>
      </c>
      <c r="E23" s="75"/>
      <c r="F23" s="23">
        <v>0</v>
      </c>
      <c r="G23" s="38"/>
      <c r="H23" s="14">
        <v>1391356250</v>
      </c>
      <c r="I23" s="75"/>
      <c r="J23" s="14">
        <v>1474808850</v>
      </c>
      <c r="K23" s="4"/>
      <c r="L23" s="4"/>
      <c r="M23" s="4"/>
      <c r="N23" s="4"/>
      <c r="O23" s="4"/>
      <c r="P23" s="4"/>
      <c r="Q23" s="4"/>
      <c r="R23" s="4"/>
      <c r="S23" s="4"/>
      <c r="T23" s="16"/>
      <c r="U23" s="4"/>
      <c r="V23" s="16"/>
      <c r="W23" s="4"/>
      <c r="X23" s="16"/>
      <c r="Y23" s="4"/>
      <c r="Z23" s="16"/>
    </row>
    <row r="24" spans="1:26" ht="19.5" customHeight="1" x14ac:dyDescent="0.6">
      <c r="A24" s="4" t="s">
        <v>190</v>
      </c>
      <c r="B24" s="12">
        <v>12</v>
      </c>
      <c r="C24" s="12"/>
      <c r="D24" s="23">
        <v>153660623</v>
      </c>
      <c r="E24" s="75"/>
      <c r="F24" s="23">
        <v>122354578</v>
      </c>
      <c r="G24" s="38"/>
      <c r="H24" s="14">
        <v>182000000</v>
      </c>
      <c r="I24" s="75"/>
      <c r="J24" s="14">
        <v>130000000</v>
      </c>
      <c r="K24" s="4"/>
      <c r="L24" s="4"/>
      <c r="M24" s="4"/>
      <c r="N24" s="4"/>
      <c r="O24" s="4"/>
      <c r="P24" s="4"/>
      <c r="Q24" s="4"/>
      <c r="R24" s="4"/>
      <c r="S24" s="4"/>
      <c r="T24" s="16"/>
      <c r="U24" s="4"/>
      <c r="V24" s="16"/>
      <c r="W24" s="4"/>
      <c r="X24" s="16"/>
      <c r="Y24" s="4"/>
      <c r="Z24" s="16"/>
    </row>
    <row r="25" spans="1:26" ht="20" x14ac:dyDescent="0.6">
      <c r="A25" s="7" t="s">
        <v>21</v>
      </c>
      <c r="B25" s="12" t="s">
        <v>253</v>
      </c>
      <c r="C25" s="12"/>
      <c r="D25" s="23">
        <v>382105332</v>
      </c>
      <c r="E25" s="14"/>
      <c r="F25" s="23">
        <v>345336094</v>
      </c>
      <c r="G25" s="14"/>
      <c r="H25" s="14">
        <v>382105332</v>
      </c>
      <c r="I25" s="14"/>
      <c r="J25" s="14">
        <v>345336094</v>
      </c>
      <c r="K25" s="4"/>
      <c r="L25" s="4"/>
      <c r="M25" s="4"/>
      <c r="N25" s="4"/>
      <c r="O25" s="4"/>
      <c r="P25" s="4"/>
      <c r="Q25" s="4"/>
      <c r="R25" s="4"/>
      <c r="S25" s="4"/>
      <c r="T25" s="16"/>
      <c r="U25" s="4"/>
      <c r="V25" s="16"/>
      <c r="W25" s="4"/>
      <c r="X25" s="16"/>
      <c r="Y25" s="4"/>
      <c r="Z25" s="16"/>
    </row>
    <row r="26" spans="1:26" ht="19.5" customHeight="1" x14ac:dyDescent="0.6">
      <c r="A26" s="7" t="s">
        <v>166</v>
      </c>
      <c r="B26" s="12">
        <v>4</v>
      </c>
      <c r="C26" s="12"/>
      <c r="D26" s="23">
        <v>144100000</v>
      </c>
      <c r="E26" s="14"/>
      <c r="F26" s="23">
        <v>91850000</v>
      </c>
      <c r="G26" s="14"/>
      <c r="H26" s="14">
        <v>652700000</v>
      </c>
      <c r="I26" s="14"/>
      <c r="J26" s="14">
        <v>440450000</v>
      </c>
      <c r="K26" s="4"/>
      <c r="L26" s="4"/>
      <c r="M26" s="4"/>
      <c r="N26" s="4"/>
      <c r="O26" s="4"/>
      <c r="P26" s="4"/>
      <c r="Q26" s="4"/>
      <c r="R26" s="4"/>
      <c r="S26" s="4"/>
      <c r="T26" s="16"/>
      <c r="U26" s="4"/>
      <c r="V26" s="16"/>
      <c r="W26" s="4"/>
      <c r="X26" s="16"/>
      <c r="Y26" s="4"/>
      <c r="Z26" s="16"/>
    </row>
    <row r="27" spans="1:26" ht="19.5" customHeight="1" x14ac:dyDescent="0.6">
      <c r="A27" s="7" t="s">
        <v>133</v>
      </c>
      <c r="B27" s="12">
        <v>14</v>
      </c>
      <c r="C27" s="12"/>
      <c r="D27" s="23">
        <v>472247467</v>
      </c>
      <c r="E27" s="14"/>
      <c r="F27" s="23">
        <v>478457359</v>
      </c>
      <c r="G27" s="14"/>
      <c r="H27" s="14">
        <v>9143322</v>
      </c>
      <c r="I27" s="14"/>
      <c r="J27" s="14">
        <v>9777432</v>
      </c>
      <c r="K27" s="4"/>
      <c r="L27" s="4"/>
      <c r="M27" s="4"/>
      <c r="N27" s="4"/>
      <c r="O27" s="4"/>
      <c r="P27" s="4"/>
      <c r="Q27" s="4"/>
      <c r="R27" s="4"/>
      <c r="S27" s="4"/>
      <c r="T27" s="16"/>
      <c r="U27" s="4"/>
      <c r="V27" s="16"/>
      <c r="W27" s="4"/>
      <c r="X27" s="16"/>
      <c r="Y27" s="4"/>
      <c r="Z27" s="16"/>
    </row>
    <row r="28" spans="1:26" ht="19.5" customHeight="1" x14ac:dyDescent="0.6">
      <c r="A28" s="7" t="s">
        <v>22</v>
      </c>
      <c r="B28" s="12">
        <v>15</v>
      </c>
      <c r="C28" s="12"/>
      <c r="D28" s="23">
        <v>2473969889</v>
      </c>
      <c r="E28" s="14"/>
      <c r="F28" s="23">
        <v>2541726665</v>
      </c>
      <c r="G28" s="14"/>
      <c r="H28" s="14">
        <v>493092328</v>
      </c>
      <c r="I28" s="14"/>
      <c r="J28" s="14">
        <v>505414936</v>
      </c>
      <c r="K28" s="4"/>
      <c r="L28" s="4"/>
      <c r="M28" s="4"/>
      <c r="N28" s="4"/>
      <c r="O28" s="4"/>
      <c r="P28" s="4"/>
      <c r="Q28" s="4"/>
      <c r="R28" s="4"/>
      <c r="S28" s="4"/>
      <c r="T28" s="16"/>
      <c r="U28" s="4"/>
      <c r="V28" s="16"/>
      <c r="W28" s="4"/>
      <c r="X28" s="16"/>
      <c r="Y28" s="4"/>
      <c r="Z28" s="16"/>
    </row>
    <row r="29" spans="1:26" ht="19.5" customHeight="1" x14ac:dyDescent="0.6">
      <c r="A29" s="7" t="s">
        <v>191</v>
      </c>
      <c r="B29" s="12"/>
      <c r="C29" s="12"/>
      <c r="D29" s="14">
        <v>230153197</v>
      </c>
      <c r="E29" s="14"/>
      <c r="F29" s="23">
        <v>230153197</v>
      </c>
      <c r="G29" s="14"/>
      <c r="H29" s="14">
        <v>0</v>
      </c>
      <c r="I29" s="14"/>
      <c r="J29" s="14">
        <v>0</v>
      </c>
      <c r="K29" s="4"/>
      <c r="L29" s="4"/>
      <c r="M29" s="4"/>
      <c r="N29" s="4"/>
      <c r="O29" s="4"/>
      <c r="P29" s="4"/>
      <c r="Q29" s="4"/>
      <c r="R29" s="4"/>
      <c r="S29" s="4"/>
      <c r="T29" s="16"/>
      <c r="U29" s="4"/>
      <c r="V29" s="16"/>
      <c r="W29" s="4"/>
      <c r="X29" s="16"/>
      <c r="Y29" s="4"/>
      <c r="Z29" s="16"/>
    </row>
    <row r="30" spans="1:26" ht="19.5" customHeight="1" x14ac:dyDescent="0.6">
      <c r="A30" s="7" t="s">
        <v>23</v>
      </c>
      <c r="B30" s="12">
        <v>16.100000000000001</v>
      </c>
      <c r="C30" s="12"/>
      <c r="D30" s="14">
        <v>234377940</v>
      </c>
      <c r="E30" s="14"/>
      <c r="F30" s="23">
        <v>260310957</v>
      </c>
      <c r="G30" s="14"/>
      <c r="H30" s="14">
        <v>45890374</v>
      </c>
      <c r="I30" s="14"/>
      <c r="J30" s="14">
        <v>64847822</v>
      </c>
      <c r="K30" s="16"/>
      <c r="L30" s="4"/>
      <c r="M30" s="16"/>
      <c r="N30" s="4"/>
      <c r="O30" s="16"/>
      <c r="P30" s="4"/>
      <c r="Q30" s="16"/>
      <c r="R30" s="4"/>
      <c r="S30" s="4"/>
      <c r="T30" s="16"/>
      <c r="U30" s="4"/>
      <c r="V30" s="16"/>
      <c r="W30" s="4"/>
      <c r="X30" s="16"/>
      <c r="Y30" s="4"/>
      <c r="Z30" s="16"/>
    </row>
    <row r="31" spans="1:26" ht="19.5" customHeight="1" x14ac:dyDescent="0.6">
      <c r="A31" s="7" t="s">
        <v>24</v>
      </c>
      <c r="B31" s="12">
        <v>17</v>
      </c>
      <c r="C31" s="12"/>
      <c r="D31" s="14">
        <v>11699968</v>
      </c>
      <c r="E31" s="14"/>
      <c r="F31" s="23">
        <v>13473845</v>
      </c>
      <c r="G31" s="14"/>
      <c r="H31" s="14">
        <v>11699945</v>
      </c>
      <c r="I31" s="14"/>
      <c r="J31" s="14">
        <v>13433684</v>
      </c>
      <c r="K31" s="4"/>
      <c r="L31" s="4"/>
      <c r="M31" s="4"/>
      <c r="N31" s="4"/>
      <c r="O31" s="4"/>
      <c r="P31" s="4"/>
      <c r="Q31" s="4"/>
      <c r="R31" s="4"/>
      <c r="S31" s="4"/>
      <c r="T31" s="16"/>
      <c r="U31" s="4"/>
      <c r="V31" s="16"/>
      <c r="W31" s="4"/>
      <c r="X31" s="16"/>
      <c r="Y31" s="4"/>
      <c r="Z31" s="16"/>
    </row>
    <row r="32" spans="1:26" ht="19.5" customHeight="1" x14ac:dyDescent="0.6">
      <c r="A32" s="7" t="s">
        <v>25</v>
      </c>
      <c r="B32" s="12"/>
      <c r="C32" s="12"/>
      <c r="D32" s="14">
        <v>223150508</v>
      </c>
      <c r="E32" s="14"/>
      <c r="F32" s="23">
        <v>226995379</v>
      </c>
      <c r="G32" s="14"/>
      <c r="H32" s="14">
        <v>211410303</v>
      </c>
      <c r="I32" s="14"/>
      <c r="J32" s="14">
        <v>211410369</v>
      </c>
      <c r="K32" s="4"/>
      <c r="L32" s="4"/>
      <c r="M32" s="4"/>
      <c r="N32" s="4"/>
      <c r="O32" s="4"/>
      <c r="P32" s="4"/>
      <c r="Q32" s="4"/>
      <c r="R32" s="4"/>
      <c r="S32" s="4"/>
      <c r="T32" s="16"/>
      <c r="U32" s="4"/>
      <c r="V32" s="16"/>
      <c r="W32" s="4"/>
      <c r="X32" s="16"/>
      <c r="Y32" s="4"/>
      <c r="Z32" s="16"/>
    </row>
    <row r="33" spans="1:26" ht="19.5" customHeight="1" x14ac:dyDescent="0.6">
      <c r="A33" s="7" t="s">
        <v>27</v>
      </c>
      <c r="B33" s="12">
        <v>22</v>
      </c>
      <c r="C33" s="12"/>
      <c r="D33" s="14">
        <v>161868845</v>
      </c>
      <c r="E33" s="14"/>
      <c r="F33" s="23">
        <v>96936830</v>
      </c>
      <c r="G33" s="14"/>
      <c r="H33" s="14">
        <v>161868845</v>
      </c>
      <c r="I33" s="14"/>
      <c r="J33" s="14">
        <v>96936830</v>
      </c>
      <c r="K33" s="4"/>
      <c r="L33" s="4"/>
      <c r="M33" s="4"/>
      <c r="N33" s="4"/>
      <c r="O33" s="4"/>
      <c r="P33" s="4"/>
      <c r="Q33" s="4"/>
      <c r="R33" s="4"/>
      <c r="S33" s="4"/>
      <c r="T33" s="16"/>
      <c r="U33" s="4"/>
      <c r="V33" s="16"/>
      <c r="W33" s="4"/>
      <c r="X33" s="16"/>
      <c r="Y33" s="4"/>
      <c r="Z33" s="16"/>
    </row>
    <row r="34" spans="1:26" ht="19.5" customHeight="1" x14ac:dyDescent="0.6">
      <c r="A34" s="7" t="s">
        <v>26</v>
      </c>
      <c r="B34" s="12">
        <v>36</v>
      </c>
      <c r="C34" s="12"/>
      <c r="D34" s="14">
        <v>20001057</v>
      </c>
      <c r="E34" s="14"/>
      <c r="F34" s="23">
        <v>21001051</v>
      </c>
      <c r="G34" s="14"/>
      <c r="H34" s="14">
        <v>0</v>
      </c>
      <c r="I34" s="14"/>
      <c r="J34" s="14">
        <v>1000000</v>
      </c>
      <c r="K34" s="4"/>
      <c r="L34" s="4"/>
      <c r="M34" s="4"/>
      <c r="N34" s="4"/>
      <c r="O34" s="4"/>
      <c r="P34" s="4"/>
      <c r="Q34" s="4"/>
      <c r="R34" s="4"/>
      <c r="S34" s="4"/>
      <c r="T34" s="16"/>
      <c r="U34" s="4"/>
      <c r="V34" s="16"/>
      <c r="W34" s="4"/>
      <c r="X34" s="16"/>
      <c r="Y34" s="4"/>
      <c r="Z34" s="16"/>
    </row>
    <row r="35" spans="1:26" ht="19.5" customHeight="1" x14ac:dyDescent="0.6">
      <c r="A35" s="7" t="s">
        <v>28</v>
      </c>
      <c r="B35" s="12">
        <v>37</v>
      </c>
      <c r="C35" s="12"/>
      <c r="D35" s="14">
        <v>14601001</v>
      </c>
      <c r="E35" s="14"/>
      <c r="F35" s="76">
        <v>13366688</v>
      </c>
      <c r="G35" s="14"/>
      <c r="H35" s="14">
        <v>32371893</v>
      </c>
      <c r="I35" s="14"/>
      <c r="J35" s="14">
        <v>14850993</v>
      </c>
      <c r="K35" s="4"/>
      <c r="L35" s="4"/>
      <c r="M35" s="4"/>
      <c r="N35" s="4"/>
      <c r="O35" s="4"/>
      <c r="P35" s="4"/>
      <c r="Q35" s="4"/>
      <c r="R35" s="4"/>
      <c r="S35" s="4"/>
      <c r="T35" s="16"/>
      <c r="U35" s="4"/>
      <c r="V35" s="16"/>
      <c r="W35" s="4"/>
      <c r="X35" s="16"/>
      <c r="Y35" s="4"/>
      <c r="Z35" s="16"/>
    </row>
    <row r="36" spans="1:26" ht="19.5" customHeight="1" x14ac:dyDescent="0.65">
      <c r="A36" s="8" t="s">
        <v>29</v>
      </c>
      <c r="B36" s="12"/>
      <c r="C36" s="12"/>
      <c r="D36" s="77">
        <f>SUM(D22:D35)</f>
        <v>4920344258</v>
      </c>
      <c r="E36" s="78"/>
      <c r="F36" s="77">
        <f>SUM(F22:F35)</f>
        <v>4975679597</v>
      </c>
      <c r="G36" s="78"/>
      <c r="H36" s="77">
        <f>SUM(H22:H35)</f>
        <v>3972047023</v>
      </c>
      <c r="I36" s="78"/>
      <c r="J36" s="77">
        <f>SUM(J22:J35)</f>
        <v>3841983964</v>
      </c>
      <c r="K36" s="4"/>
      <c r="L36" s="4"/>
      <c r="M36" s="4"/>
      <c r="N36" s="4"/>
      <c r="O36" s="4"/>
      <c r="P36" s="4"/>
      <c r="Q36" s="4"/>
      <c r="R36" s="4"/>
      <c r="S36" s="4"/>
      <c r="T36" s="16"/>
      <c r="U36" s="4"/>
      <c r="V36" s="16"/>
      <c r="W36" s="4"/>
      <c r="X36" s="16"/>
      <c r="Y36" s="4"/>
      <c r="Z36" s="16"/>
    </row>
    <row r="37" spans="1:26" ht="19.5" customHeight="1" thickBot="1" x14ac:dyDescent="0.7">
      <c r="A37" s="8" t="s">
        <v>30</v>
      </c>
      <c r="B37" s="11"/>
      <c r="C37" s="11"/>
      <c r="D37" s="79">
        <f>+D19+D36</f>
        <v>10651713780</v>
      </c>
      <c r="E37" s="78"/>
      <c r="F37" s="79">
        <f>+F19+F36</f>
        <v>10696493234</v>
      </c>
      <c r="G37" s="78"/>
      <c r="H37" s="79">
        <f>+H19+H36</f>
        <v>9617494526</v>
      </c>
      <c r="I37" s="78"/>
      <c r="J37" s="79">
        <f>+J19+J36</f>
        <v>9464983401</v>
      </c>
      <c r="K37" s="4"/>
      <c r="L37" s="4"/>
      <c r="M37" s="4"/>
      <c r="N37" s="4"/>
      <c r="O37" s="4"/>
      <c r="P37" s="4"/>
      <c r="Q37" s="4"/>
      <c r="R37" s="4"/>
      <c r="S37" s="4"/>
      <c r="T37" s="16"/>
      <c r="U37" s="4"/>
      <c r="V37" s="16"/>
      <c r="W37" s="4"/>
      <c r="X37" s="16"/>
      <c r="Y37" s="4"/>
      <c r="Z37" s="16"/>
    </row>
    <row r="38" spans="1:26" ht="19.5" customHeight="1" thickTop="1" x14ac:dyDescent="0.65">
      <c r="A38" s="8"/>
      <c r="B38" s="11"/>
      <c r="C38" s="11"/>
      <c r="D38" s="78"/>
      <c r="E38" s="78"/>
      <c r="F38" s="78"/>
      <c r="G38" s="78"/>
      <c r="H38" s="78"/>
      <c r="I38" s="78"/>
      <c r="J38" s="78"/>
      <c r="K38" s="4"/>
      <c r="L38" s="4"/>
      <c r="M38" s="4"/>
      <c r="N38" s="4"/>
      <c r="O38" s="4"/>
      <c r="P38" s="4"/>
      <c r="Q38" s="4"/>
      <c r="R38" s="4"/>
      <c r="S38" s="4"/>
      <c r="T38" s="16"/>
      <c r="U38" s="4"/>
      <c r="V38" s="16"/>
      <c r="W38" s="4"/>
      <c r="X38" s="16"/>
      <c r="Y38" s="4"/>
      <c r="Z38" s="16"/>
    </row>
    <row r="39" spans="1:26" ht="19.5" customHeight="1" x14ac:dyDescent="0.65">
      <c r="A39" s="10" t="s">
        <v>0</v>
      </c>
      <c r="B39" s="4"/>
      <c r="C39" s="4"/>
      <c r="D39" s="4"/>
      <c r="E39" s="4"/>
      <c r="F39" s="4"/>
      <c r="G39" s="4"/>
      <c r="H39" s="36"/>
      <c r="I39" s="4"/>
      <c r="J39" s="37"/>
      <c r="K39" s="4" t="s">
        <v>1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9.5" customHeight="1" x14ac:dyDescent="0.65">
      <c r="A40" s="8" t="s">
        <v>243</v>
      </c>
      <c r="B40" s="4"/>
      <c r="C40" s="4"/>
      <c r="D40" s="4"/>
      <c r="E40" s="4"/>
      <c r="F40" s="4"/>
      <c r="G40" s="4"/>
      <c r="H40" s="4"/>
      <c r="I40" s="4"/>
      <c r="J40" s="37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9.5" customHeight="1" x14ac:dyDescent="0.65">
      <c r="A41" s="8" t="s">
        <v>206</v>
      </c>
      <c r="B41" s="4"/>
      <c r="C41" s="4"/>
      <c r="D41" s="4"/>
      <c r="E41" s="4"/>
      <c r="F41" s="4"/>
      <c r="G41" s="4"/>
      <c r="H41" s="4"/>
      <c r="I41" s="4"/>
      <c r="J41" s="37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9.5" customHeight="1" x14ac:dyDescent="0.65">
      <c r="A42" s="8"/>
      <c r="B42" s="18"/>
      <c r="C42" s="10"/>
      <c r="D42" s="64"/>
      <c r="E42" s="64"/>
      <c r="F42" s="64"/>
      <c r="G42" s="64"/>
      <c r="H42" s="64"/>
      <c r="I42" s="64"/>
      <c r="J42" s="65" t="s">
        <v>3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9.5" customHeight="1" x14ac:dyDescent="0.65">
      <c r="A43" s="8"/>
      <c r="B43" s="12"/>
      <c r="C43" s="4"/>
      <c r="D43" s="128" t="s">
        <v>4</v>
      </c>
      <c r="E43" s="129"/>
      <c r="F43" s="129"/>
      <c r="G43" s="66"/>
      <c r="H43" s="130" t="s">
        <v>5</v>
      </c>
      <c r="I43" s="131"/>
      <c r="J43" s="131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9.5" customHeight="1" x14ac:dyDescent="0.65">
      <c r="A44" s="7"/>
      <c r="B44" s="67" t="s">
        <v>6</v>
      </c>
      <c r="C44" s="4"/>
      <c r="D44" s="68" t="s">
        <v>207</v>
      </c>
      <c r="E44" s="69"/>
      <c r="F44" s="68" t="s">
        <v>176</v>
      </c>
      <c r="G44" s="10"/>
      <c r="H44" s="68" t="s">
        <v>207</v>
      </c>
      <c r="I44" s="69"/>
      <c r="J44" s="68" t="s">
        <v>176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9.5" customHeight="1" x14ac:dyDescent="0.65">
      <c r="A45" s="7"/>
      <c r="B45" s="103"/>
      <c r="C45" s="4"/>
      <c r="D45" s="104"/>
      <c r="E45" s="69"/>
      <c r="F45" s="104"/>
      <c r="G45" s="10"/>
      <c r="H45" s="104"/>
      <c r="I45" s="69"/>
      <c r="J45" s="10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9.5" customHeight="1" x14ac:dyDescent="0.65">
      <c r="A46" s="8" t="s">
        <v>134</v>
      </c>
      <c r="B46" s="11"/>
      <c r="C46" s="12"/>
      <c r="D46" s="35"/>
      <c r="F46" s="35"/>
      <c r="K46" s="4"/>
      <c r="L46" s="4"/>
      <c r="M46" s="4"/>
      <c r="N46" s="4"/>
      <c r="O46" s="4"/>
      <c r="P46" s="4"/>
      <c r="Q46" s="4"/>
      <c r="R46" s="4"/>
      <c r="S46" s="4"/>
      <c r="T46" s="16"/>
      <c r="U46" s="4"/>
      <c r="V46" s="16"/>
      <c r="W46" s="4"/>
      <c r="X46" s="16"/>
      <c r="Y46" s="4"/>
      <c r="Z46" s="16"/>
    </row>
    <row r="47" spans="1:26" ht="19.5" customHeight="1" x14ac:dyDescent="0.65">
      <c r="A47" s="8" t="s">
        <v>31</v>
      </c>
      <c r="B47" s="12"/>
      <c r="C47" s="12"/>
      <c r="D47" s="75"/>
      <c r="E47" s="75"/>
      <c r="F47" s="75"/>
      <c r="G47" s="75"/>
      <c r="H47" s="75"/>
      <c r="I47" s="75"/>
      <c r="J47" s="75"/>
      <c r="K47" s="4"/>
      <c r="L47" s="4"/>
      <c r="M47" s="4"/>
      <c r="N47" s="4"/>
      <c r="O47" s="4"/>
      <c r="P47" s="4"/>
      <c r="Q47" s="4"/>
      <c r="R47" s="4"/>
      <c r="S47" s="4"/>
      <c r="T47" s="16"/>
      <c r="U47" s="4"/>
      <c r="V47" s="16"/>
      <c r="W47" s="4"/>
      <c r="X47" s="16"/>
      <c r="Y47" s="4"/>
      <c r="Z47" s="16"/>
    </row>
    <row r="48" spans="1:26" ht="19.5" customHeight="1" x14ac:dyDescent="0.6">
      <c r="A48" s="7" t="s">
        <v>135</v>
      </c>
      <c r="B48" s="12" t="s">
        <v>37</v>
      </c>
      <c r="C48" s="11"/>
      <c r="D48" s="14">
        <v>428521632</v>
      </c>
      <c r="E48" s="14"/>
      <c r="F48" s="23">
        <v>451287513</v>
      </c>
      <c r="G48" s="14"/>
      <c r="H48" s="14">
        <v>417749682</v>
      </c>
      <c r="I48" s="14"/>
      <c r="J48" s="23">
        <v>442977906</v>
      </c>
      <c r="K48" s="4"/>
      <c r="L48" s="4"/>
      <c r="M48" s="4"/>
      <c r="N48" s="4"/>
      <c r="O48" s="4"/>
      <c r="P48" s="4"/>
      <c r="Q48" s="4"/>
      <c r="R48" s="4"/>
      <c r="S48" s="4"/>
      <c r="T48" s="16"/>
      <c r="U48" s="4"/>
      <c r="V48" s="16"/>
      <c r="W48" s="4"/>
      <c r="X48" s="16"/>
      <c r="Y48" s="4"/>
      <c r="Z48" s="16"/>
    </row>
    <row r="49" spans="1:26" ht="19.5" customHeight="1" x14ac:dyDescent="0.6">
      <c r="A49" s="7" t="s">
        <v>32</v>
      </c>
      <c r="B49" s="12" t="s">
        <v>167</v>
      </c>
      <c r="C49" s="11"/>
      <c r="D49" s="14">
        <v>1094870323</v>
      </c>
      <c r="E49" s="14"/>
      <c r="F49" s="23">
        <v>1362841022</v>
      </c>
      <c r="G49" s="14"/>
      <c r="H49" s="14">
        <v>1064417477</v>
      </c>
      <c r="I49" s="14"/>
      <c r="J49" s="23">
        <v>1329622933</v>
      </c>
      <c r="K49" s="4"/>
      <c r="L49" s="4"/>
      <c r="M49" s="4"/>
      <c r="N49" s="4"/>
      <c r="O49" s="4"/>
      <c r="P49" s="4"/>
      <c r="Q49" s="4"/>
      <c r="R49" s="4"/>
      <c r="S49" s="4"/>
      <c r="T49" s="16"/>
      <c r="U49" s="4"/>
      <c r="V49" s="16"/>
      <c r="W49" s="4"/>
      <c r="X49" s="16"/>
      <c r="Y49" s="4"/>
      <c r="Z49" s="16"/>
    </row>
    <row r="50" spans="1:26" ht="19.5" customHeight="1" x14ac:dyDescent="0.6">
      <c r="A50" s="7" t="s">
        <v>208</v>
      </c>
      <c r="B50" s="12">
        <v>8.3000000000000007</v>
      </c>
      <c r="C50" s="11"/>
      <c r="D50" s="14">
        <v>701929987</v>
      </c>
      <c r="E50" s="14"/>
      <c r="F50" s="23">
        <v>582581416</v>
      </c>
      <c r="G50" s="14"/>
      <c r="H50" s="14">
        <v>701929987</v>
      </c>
      <c r="I50" s="14"/>
      <c r="J50" s="23">
        <v>582581416</v>
      </c>
      <c r="K50" s="4"/>
      <c r="L50" s="4"/>
      <c r="M50" s="4"/>
      <c r="N50" s="4"/>
      <c r="O50" s="4"/>
      <c r="P50" s="4"/>
      <c r="Q50" s="4"/>
      <c r="R50" s="4"/>
      <c r="S50" s="4"/>
      <c r="T50" s="16"/>
      <c r="U50" s="4"/>
      <c r="V50" s="16"/>
      <c r="W50" s="4"/>
      <c r="X50" s="16"/>
      <c r="Y50" s="4"/>
      <c r="Z50" s="16"/>
    </row>
    <row r="51" spans="1:26" ht="19.5" customHeight="1" x14ac:dyDescent="0.6">
      <c r="A51" s="7" t="s">
        <v>34</v>
      </c>
      <c r="B51" s="12">
        <v>21</v>
      </c>
      <c r="C51" s="11"/>
      <c r="D51" s="14">
        <v>93672640</v>
      </c>
      <c r="E51" s="14"/>
      <c r="F51" s="23">
        <v>87315234</v>
      </c>
      <c r="G51" s="14"/>
      <c r="H51" s="23">
        <v>0</v>
      </c>
      <c r="I51" s="14"/>
      <c r="J51" s="23">
        <v>0</v>
      </c>
      <c r="K51" s="4"/>
      <c r="L51" s="4"/>
      <c r="M51" s="4"/>
      <c r="N51" s="4"/>
      <c r="O51" s="4"/>
      <c r="P51" s="4"/>
      <c r="Q51" s="4"/>
      <c r="R51" s="4"/>
      <c r="S51" s="4"/>
      <c r="T51" s="16"/>
      <c r="U51" s="4"/>
      <c r="V51" s="16"/>
      <c r="W51" s="4"/>
      <c r="X51" s="16"/>
      <c r="Y51" s="4"/>
      <c r="Z51" s="16"/>
    </row>
    <row r="52" spans="1:26" ht="19.5" customHeight="1" x14ac:dyDescent="0.6">
      <c r="A52" s="7" t="s">
        <v>209</v>
      </c>
      <c r="B52" s="12" t="s">
        <v>179</v>
      </c>
      <c r="C52" s="11"/>
      <c r="D52" s="14">
        <v>21123167</v>
      </c>
      <c r="E52" s="114"/>
      <c r="F52" s="23">
        <v>28500972</v>
      </c>
      <c r="G52" s="14"/>
      <c r="H52" s="14">
        <v>21106828</v>
      </c>
      <c r="I52" s="14"/>
      <c r="J52" s="23">
        <v>28309604</v>
      </c>
      <c r="K52" s="71"/>
      <c r="L52" s="72"/>
      <c r="M52" s="71"/>
      <c r="N52" s="72"/>
      <c r="O52" s="71"/>
      <c r="P52" s="72"/>
      <c r="Q52" s="71"/>
      <c r="R52" s="72"/>
      <c r="S52" s="72"/>
      <c r="T52" s="71"/>
      <c r="U52" s="72"/>
      <c r="V52" s="71"/>
      <c r="W52" s="72"/>
      <c r="X52" s="71"/>
      <c r="Y52" s="72"/>
      <c r="Z52" s="71"/>
    </row>
    <row r="53" spans="1:26" ht="19.5" customHeight="1" x14ac:dyDescent="0.6">
      <c r="A53" s="7" t="s">
        <v>33</v>
      </c>
      <c r="B53" s="12">
        <v>4</v>
      </c>
      <c r="C53" s="11"/>
      <c r="D53" s="14">
        <v>1860000</v>
      </c>
      <c r="E53" s="14"/>
      <c r="F53" s="23">
        <v>1860000</v>
      </c>
      <c r="G53" s="14"/>
      <c r="H53" s="23">
        <v>0</v>
      </c>
      <c r="I53" s="14"/>
      <c r="J53" s="23">
        <v>0</v>
      </c>
      <c r="K53" s="4"/>
      <c r="L53" s="4"/>
      <c r="M53" s="4"/>
      <c r="N53" s="4"/>
      <c r="O53" s="4"/>
      <c r="P53" s="4"/>
      <c r="Q53" s="4"/>
      <c r="R53" s="4"/>
      <c r="S53" s="4"/>
      <c r="T53" s="16"/>
      <c r="U53" s="4"/>
      <c r="V53" s="16"/>
      <c r="W53" s="4"/>
      <c r="X53" s="16"/>
      <c r="Y53" s="4"/>
      <c r="Z53" s="16"/>
    </row>
    <row r="54" spans="1:26" ht="19.5" customHeight="1" x14ac:dyDescent="0.6">
      <c r="A54" s="7" t="s">
        <v>168</v>
      </c>
      <c r="B54" s="12">
        <v>23</v>
      </c>
      <c r="C54" s="11"/>
      <c r="D54" s="14">
        <v>41261388</v>
      </c>
      <c r="E54" s="114"/>
      <c r="F54" s="23">
        <v>10713912</v>
      </c>
      <c r="G54" s="14"/>
      <c r="H54" s="14">
        <v>40826960</v>
      </c>
      <c r="I54" s="14"/>
      <c r="J54" s="23">
        <v>10531423</v>
      </c>
      <c r="K54" s="71"/>
      <c r="L54" s="72"/>
      <c r="M54" s="71"/>
      <c r="N54" s="72"/>
      <c r="O54" s="71"/>
      <c r="P54" s="72"/>
      <c r="Q54" s="71"/>
      <c r="R54" s="72"/>
      <c r="S54" s="72"/>
      <c r="T54" s="71"/>
      <c r="U54" s="72"/>
      <c r="V54" s="71"/>
      <c r="W54" s="72"/>
      <c r="X54" s="71"/>
      <c r="Y54" s="72"/>
      <c r="Z54" s="71"/>
    </row>
    <row r="55" spans="1:26" ht="19.5" customHeight="1" x14ac:dyDescent="0.6">
      <c r="A55" s="7" t="s">
        <v>36</v>
      </c>
      <c r="B55" s="12" t="s">
        <v>180</v>
      </c>
      <c r="C55" s="11"/>
      <c r="D55" s="14">
        <v>382423409</v>
      </c>
      <c r="E55" s="14"/>
      <c r="F55" s="23">
        <v>371538192</v>
      </c>
      <c r="G55" s="14"/>
      <c r="H55" s="14">
        <v>381767659</v>
      </c>
      <c r="I55" s="14"/>
      <c r="J55" s="23">
        <v>370892442</v>
      </c>
      <c r="K55" s="4"/>
      <c r="L55" s="4"/>
      <c r="M55" s="4"/>
      <c r="N55" s="4"/>
      <c r="O55" s="4"/>
      <c r="P55" s="4"/>
      <c r="Q55" s="4"/>
      <c r="R55" s="4"/>
      <c r="S55" s="4"/>
      <c r="T55" s="16"/>
      <c r="U55" s="4"/>
      <c r="V55" s="16"/>
      <c r="W55" s="4"/>
      <c r="X55" s="16"/>
      <c r="Y55" s="4"/>
      <c r="Z55" s="16"/>
    </row>
    <row r="56" spans="1:26" ht="19.5" customHeight="1" x14ac:dyDescent="0.6">
      <c r="A56" s="7" t="s">
        <v>38</v>
      </c>
      <c r="B56" s="12"/>
      <c r="C56" s="11"/>
      <c r="D56" s="14">
        <v>92976182</v>
      </c>
      <c r="E56" s="14"/>
      <c r="F56" s="23">
        <v>86448633</v>
      </c>
      <c r="G56" s="14"/>
      <c r="H56" s="14">
        <v>92976182</v>
      </c>
      <c r="I56" s="14"/>
      <c r="J56" s="23">
        <v>86448633</v>
      </c>
      <c r="K56" s="4"/>
      <c r="L56" s="4"/>
      <c r="M56" s="4"/>
      <c r="N56" s="4"/>
      <c r="O56" s="4"/>
      <c r="P56" s="4"/>
      <c r="Q56" s="4"/>
      <c r="R56" s="4"/>
      <c r="S56" s="4"/>
      <c r="T56" s="16"/>
      <c r="U56" s="4"/>
      <c r="V56" s="16"/>
      <c r="W56" s="4"/>
      <c r="X56" s="16"/>
      <c r="Y56" s="4"/>
      <c r="Z56" s="16"/>
    </row>
    <row r="57" spans="1:26" ht="19.5" customHeight="1" x14ac:dyDescent="0.6">
      <c r="A57" s="7" t="s">
        <v>39</v>
      </c>
      <c r="B57" s="12">
        <v>24</v>
      </c>
      <c r="C57" s="11"/>
      <c r="D57" s="14">
        <v>104321500</v>
      </c>
      <c r="E57" s="14"/>
      <c r="F57" s="23">
        <v>91701046</v>
      </c>
      <c r="G57" s="14"/>
      <c r="H57" s="14">
        <v>104321500</v>
      </c>
      <c r="I57" s="14"/>
      <c r="J57" s="23">
        <v>91701046</v>
      </c>
      <c r="K57" s="4"/>
      <c r="L57" s="4"/>
      <c r="M57" s="4"/>
      <c r="N57" s="4"/>
      <c r="O57" s="4"/>
      <c r="P57" s="4"/>
      <c r="Q57" s="4"/>
      <c r="R57" s="4"/>
      <c r="S57" s="4"/>
      <c r="T57" s="16"/>
      <c r="U57" s="4"/>
      <c r="V57" s="16"/>
      <c r="W57" s="4"/>
      <c r="X57" s="16"/>
      <c r="Y57" s="4"/>
      <c r="Z57" s="16"/>
    </row>
    <row r="58" spans="1:26" ht="19.5" customHeight="1" x14ac:dyDescent="0.6">
      <c r="A58" s="7" t="s">
        <v>40</v>
      </c>
      <c r="B58" s="12"/>
      <c r="C58" s="11"/>
      <c r="D58" s="14">
        <v>28061415</v>
      </c>
      <c r="E58" s="14"/>
      <c r="F58" s="76">
        <v>35309113</v>
      </c>
      <c r="G58" s="14"/>
      <c r="H58" s="14">
        <v>6152665</v>
      </c>
      <c r="I58" s="14"/>
      <c r="J58" s="76">
        <v>5579216</v>
      </c>
      <c r="K58" s="4"/>
      <c r="L58" s="4"/>
      <c r="M58" s="4"/>
      <c r="N58" s="4"/>
      <c r="O58" s="4"/>
      <c r="P58" s="4"/>
      <c r="Q58" s="4"/>
      <c r="R58" s="4"/>
      <c r="S58" s="4"/>
      <c r="T58" s="16"/>
      <c r="U58" s="4"/>
      <c r="V58" s="16"/>
      <c r="W58" s="4"/>
      <c r="X58" s="16"/>
      <c r="Y58" s="4"/>
      <c r="Z58" s="16"/>
    </row>
    <row r="59" spans="1:26" ht="19.5" customHeight="1" x14ac:dyDescent="0.65">
      <c r="A59" s="8" t="s">
        <v>41</v>
      </c>
      <c r="B59" s="12"/>
      <c r="C59" s="11"/>
      <c r="D59" s="77">
        <f>SUM(D48:D58)</f>
        <v>2991021643</v>
      </c>
      <c r="E59" s="78"/>
      <c r="F59" s="77">
        <f>SUM(F48:F58)</f>
        <v>3110097053</v>
      </c>
      <c r="G59" s="78"/>
      <c r="H59" s="77">
        <f>SUM(H48:H58)</f>
        <v>2831248940</v>
      </c>
      <c r="I59" s="78"/>
      <c r="J59" s="77">
        <f>SUM(J48:J58)</f>
        <v>2948644619</v>
      </c>
      <c r="K59" s="4"/>
      <c r="L59" s="4"/>
      <c r="M59" s="4"/>
      <c r="N59" s="4"/>
      <c r="O59" s="4"/>
      <c r="P59" s="4"/>
      <c r="Q59" s="4"/>
      <c r="R59" s="4"/>
      <c r="S59" s="4"/>
      <c r="T59" s="16"/>
      <c r="U59" s="4"/>
      <c r="V59" s="16"/>
      <c r="W59" s="4"/>
      <c r="X59" s="16"/>
      <c r="Y59" s="4"/>
      <c r="Z59" s="16"/>
    </row>
    <row r="60" spans="1:26" ht="19.5" customHeight="1" x14ac:dyDescent="0.6">
      <c r="A60" s="7"/>
      <c r="B60" s="12"/>
      <c r="C60" s="11"/>
      <c r="D60" s="14"/>
      <c r="E60" s="14"/>
      <c r="F60" s="14"/>
      <c r="G60" s="14"/>
      <c r="H60" s="14"/>
      <c r="I60" s="14"/>
      <c r="J60" s="14"/>
      <c r="K60" s="4"/>
      <c r="L60" s="4"/>
      <c r="M60" s="4"/>
      <c r="N60" s="4"/>
      <c r="O60" s="4"/>
      <c r="P60" s="4"/>
      <c r="Q60" s="4"/>
      <c r="R60" s="4"/>
      <c r="S60" s="4"/>
      <c r="T60" s="16"/>
      <c r="U60" s="4"/>
      <c r="V60" s="16"/>
      <c r="W60" s="4"/>
      <c r="X60" s="16"/>
      <c r="Y60" s="4"/>
      <c r="Z60" s="16"/>
    </row>
    <row r="61" spans="1:26" ht="19.5" customHeight="1" x14ac:dyDescent="0.65">
      <c r="A61" s="8" t="s">
        <v>42</v>
      </c>
      <c r="B61" s="12"/>
      <c r="C61" s="11"/>
      <c r="D61" s="14"/>
      <c r="E61" s="14"/>
      <c r="F61" s="14"/>
      <c r="G61" s="14"/>
      <c r="H61" s="14"/>
      <c r="I61" s="14"/>
      <c r="J61" s="14"/>
      <c r="K61" s="4"/>
      <c r="L61" s="4"/>
      <c r="M61" s="4"/>
      <c r="N61" s="4"/>
      <c r="O61" s="4"/>
      <c r="P61" s="4"/>
      <c r="Q61" s="4"/>
      <c r="R61" s="4"/>
      <c r="S61" s="4"/>
      <c r="T61" s="16"/>
      <c r="U61" s="4"/>
      <c r="V61" s="16"/>
      <c r="W61" s="4"/>
      <c r="X61" s="16"/>
      <c r="Y61" s="4"/>
      <c r="Z61" s="16"/>
    </row>
    <row r="62" spans="1:26" ht="19.5" customHeight="1" x14ac:dyDescent="0.6">
      <c r="A62" s="7" t="s">
        <v>43</v>
      </c>
      <c r="B62" s="12">
        <v>21</v>
      </c>
      <c r="C62" s="11"/>
      <c r="D62" s="14">
        <v>669288733</v>
      </c>
      <c r="E62" s="14"/>
      <c r="F62" s="23">
        <v>872081932</v>
      </c>
      <c r="G62" s="14"/>
      <c r="H62" s="14">
        <v>0</v>
      </c>
      <c r="I62" s="14"/>
      <c r="J62" s="14">
        <v>0</v>
      </c>
      <c r="K62" s="4"/>
      <c r="L62" s="4"/>
      <c r="M62" s="4"/>
      <c r="N62" s="4"/>
      <c r="O62" s="4"/>
      <c r="P62" s="4"/>
      <c r="Q62" s="4"/>
      <c r="R62" s="4"/>
      <c r="S62" s="4"/>
      <c r="T62" s="16"/>
      <c r="U62" s="4"/>
      <c r="V62" s="16"/>
      <c r="W62" s="4"/>
      <c r="X62" s="16"/>
      <c r="Y62" s="4"/>
      <c r="Z62" s="16"/>
    </row>
    <row r="63" spans="1:26" ht="19.5" customHeight="1" x14ac:dyDescent="0.6">
      <c r="A63" s="7" t="s">
        <v>210</v>
      </c>
      <c r="B63" s="12" t="s">
        <v>179</v>
      </c>
      <c r="C63" s="11"/>
      <c r="D63" s="14">
        <v>230077194</v>
      </c>
      <c r="E63" s="14"/>
      <c r="F63" s="23">
        <v>235532094</v>
      </c>
      <c r="G63" s="14"/>
      <c r="H63" s="14">
        <v>30661002</v>
      </c>
      <c r="I63" s="14"/>
      <c r="J63" s="14">
        <v>44230395</v>
      </c>
      <c r="K63" s="16"/>
      <c r="L63" s="4"/>
      <c r="M63" s="16"/>
      <c r="N63" s="4"/>
      <c r="O63" s="16"/>
      <c r="P63" s="4"/>
      <c r="Q63" s="16"/>
      <c r="R63" s="4"/>
      <c r="S63" s="4"/>
      <c r="T63" s="16"/>
      <c r="U63" s="4"/>
      <c r="V63" s="16"/>
      <c r="W63" s="4"/>
      <c r="X63" s="16"/>
      <c r="Y63" s="4"/>
      <c r="Z63" s="16"/>
    </row>
    <row r="64" spans="1:26" ht="19.5" customHeight="1" x14ac:dyDescent="0.6">
      <c r="A64" s="7" t="s">
        <v>44</v>
      </c>
      <c r="B64" s="12">
        <v>22</v>
      </c>
      <c r="C64" s="11"/>
      <c r="D64" s="14">
        <v>12076118</v>
      </c>
      <c r="E64" s="14"/>
      <c r="F64" s="23">
        <v>7860332</v>
      </c>
      <c r="G64" s="14"/>
      <c r="H64" s="14">
        <v>0</v>
      </c>
      <c r="I64" s="14"/>
      <c r="J64" s="14">
        <v>0</v>
      </c>
      <c r="K64" s="4"/>
      <c r="L64" s="4"/>
      <c r="M64" s="4"/>
      <c r="N64" s="4"/>
      <c r="O64" s="4"/>
      <c r="P64" s="4"/>
      <c r="Q64" s="4"/>
      <c r="R64" s="4"/>
      <c r="S64" s="4"/>
      <c r="T64" s="16"/>
      <c r="U64" s="4"/>
      <c r="V64" s="16"/>
      <c r="W64" s="4"/>
      <c r="X64" s="16"/>
      <c r="Y64" s="4"/>
      <c r="Z64" s="16"/>
    </row>
    <row r="65" spans="1:26" ht="19.5" customHeight="1" x14ac:dyDescent="0.6">
      <c r="A65" s="7" t="s">
        <v>169</v>
      </c>
      <c r="B65" s="12">
        <v>23</v>
      </c>
      <c r="C65" s="11"/>
      <c r="D65" s="14">
        <v>159697188</v>
      </c>
      <c r="E65" s="14"/>
      <c r="F65" s="26">
        <v>195684867</v>
      </c>
      <c r="G65" s="14"/>
      <c r="H65" s="14">
        <v>155393713</v>
      </c>
      <c r="I65" s="14"/>
      <c r="J65" s="26">
        <v>188943255</v>
      </c>
      <c r="K65" s="4"/>
      <c r="L65" s="4"/>
      <c r="M65" s="4"/>
      <c r="N65" s="4"/>
      <c r="O65" s="4"/>
      <c r="P65" s="4"/>
      <c r="Q65" s="4"/>
      <c r="R65" s="4"/>
      <c r="S65" s="4"/>
      <c r="T65" s="16"/>
      <c r="U65" s="4"/>
      <c r="V65" s="16"/>
      <c r="W65" s="4"/>
      <c r="X65" s="16"/>
      <c r="Y65" s="4"/>
      <c r="Z65" s="16"/>
    </row>
    <row r="66" spans="1:26" ht="19.5" customHeight="1" x14ac:dyDescent="0.6">
      <c r="A66" s="7" t="s">
        <v>45</v>
      </c>
      <c r="B66" s="12">
        <v>24</v>
      </c>
      <c r="C66" s="11"/>
      <c r="D66" s="14">
        <v>35263009</v>
      </c>
      <c r="E66" s="14"/>
      <c r="F66" s="26">
        <v>34200603</v>
      </c>
      <c r="G66" s="14"/>
      <c r="H66" s="14">
        <v>35263009</v>
      </c>
      <c r="I66" s="14"/>
      <c r="J66" s="26">
        <v>34200603</v>
      </c>
      <c r="K66" s="4"/>
      <c r="L66" s="4"/>
      <c r="M66" s="4"/>
      <c r="N66" s="4"/>
      <c r="O66" s="4"/>
      <c r="P66" s="4"/>
      <c r="Q66" s="4"/>
      <c r="R66" s="4"/>
      <c r="S66" s="4"/>
      <c r="T66" s="16"/>
      <c r="U66" s="4"/>
      <c r="V66" s="16"/>
      <c r="W66" s="4"/>
      <c r="X66" s="16"/>
      <c r="Y66" s="4"/>
      <c r="Z66" s="16"/>
    </row>
    <row r="67" spans="1:26" ht="19.5" customHeight="1" x14ac:dyDescent="0.6">
      <c r="A67" s="7" t="s">
        <v>46</v>
      </c>
      <c r="B67" s="11"/>
      <c r="C67" s="11"/>
      <c r="D67" s="14">
        <v>14483429</v>
      </c>
      <c r="E67" s="14"/>
      <c r="F67" s="26">
        <v>7692163</v>
      </c>
      <c r="G67" s="14"/>
      <c r="H67" s="26">
        <v>0</v>
      </c>
      <c r="I67" s="14"/>
      <c r="J67" s="26">
        <v>0</v>
      </c>
      <c r="K67" s="4"/>
      <c r="L67" s="4"/>
      <c r="M67" s="4"/>
      <c r="N67" s="4"/>
      <c r="O67" s="4"/>
      <c r="P67" s="4"/>
      <c r="Q67" s="4"/>
      <c r="R67" s="4"/>
      <c r="S67" s="4"/>
      <c r="T67" s="16"/>
      <c r="U67" s="4"/>
      <c r="V67" s="16"/>
      <c r="W67" s="4"/>
      <c r="X67" s="16"/>
      <c r="Y67" s="4"/>
      <c r="Z67" s="16"/>
    </row>
    <row r="68" spans="1:26" ht="19.5" customHeight="1" x14ac:dyDescent="0.6">
      <c r="A68" s="7" t="s">
        <v>192</v>
      </c>
      <c r="B68" s="11"/>
      <c r="C68" s="11"/>
      <c r="D68" s="14">
        <v>766574</v>
      </c>
      <c r="E68" s="14"/>
      <c r="F68" s="26">
        <v>766573</v>
      </c>
      <c r="G68" s="14"/>
      <c r="H68" s="14">
        <v>766574</v>
      </c>
      <c r="I68" s="14"/>
      <c r="J68" s="26">
        <v>766573</v>
      </c>
      <c r="K68" s="4"/>
      <c r="L68" s="4"/>
      <c r="M68" s="4"/>
      <c r="N68" s="4"/>
      <c r="O68" s="4"/>
      <c r="P68" s="4"/>
      <c r="Q68" s="4"/>
      <c r="R68" s="4"/>
      <c r="S68" s="4"/>
      <c r="T68" s="16"/>
      <c r="U68" s="4"/>
      <c r="V68" s="16"/>
      <c r="W68" s="4"/>
      <c r="X68" s="16"/>
      <c r="Y68" s="4"/>
      <c r="Z68" s="16"/>
    </row>
    <row r="69" spans="1:26" ht="19.5" customHeight="1" x14ac:dyDescent="0.65">
      <c r="A69" s="8" t="s">
        <v>47</v>
      </c>
      <c r="B69" s="11"/>
      <c r="C69" s="11"/>
      <c r="D69" s="77">
        <f>SUM(D62:D68)</f>
        <v>1121652245</v>
      </c>
      <c r="E69" s="78"/>
      <c r="F69" s="77">
        <f>SUM(F62:F68)</f>
        <v>1353818564</v>
      </c>
      <c r="G69" s="78"/>
      <c r="H69" s="77">
        <f>SUM(H62:H68)</f>
        <v>222084298</v>
      </c>
      <c r="I69" s="78"/>
      <c r="J69" s="77">
        <f>SUM(J62:J68)</f>
        <v>268140826</v>
      </c>
      <c r="K69" s="4"/>
      <c r="L69" s="4"/>
      <c r="M69" s="4"/>
      <c r="N69" s="4"/>
      <c r="O69" s="4"/>
      <c r="P69" s="4"/>
      <c r="Q69" s="4"/>
      <c r="R69" s="4"/>
      <c r="S69" s="4"/>
      <c r="T69" s="16"/>
      <c r="U69" s="4"/>
      <c r="V69" s="16"/>
      <c r="W69" s="4"/>
      <c r="X69" s="16"/>
      <c r="Y69" s="4"/>
      <c r="Z69" s="16"/>
    </row>
    <row r="70" spans="1:26" ht="19.5" customHeight="1" x14ac:dyDescent="0.65">
      <c r="A70" s="8" t="s">
        <v>48</v>
      </c>
      <c r="B70" s="11"/>
      <c r="C70" s="11"/>
      <c r="D70" s="77">
        <f>+D59+D69</f>
        <v>4112673888</v>
      </c>
      <c r="E70" s="78"/>
      <c r="F70" s="77">
        <f>+F59+F69</f>
        <v>4463915617</v>
      </c>
      <c r="G70" s="78"/>
      <c r="H70" s="77">
        <f>+H59+H69</f>
        <v>3053333238</v>
      </c>
      <c r="I70" s="78"/>
      <c r="J70" s="77">
        <f>+J59+J69</f>
        <v>3216785445</v>
      </c>
      <c r="K70" s="4"/>
      <c r="L70" s="4"/>
      <c r="M70" s="4"/>
      <c r="N70" s="4"/>
      <c r="O70" s="4"/>
      <c r="P70" s="4"/>
      <c r="Q70" s="4"/>
      <c r="R70" s="4"/>
      <c r="S70" s="4"/>
      <c r="T70" s="16"/>
      <c r="U70" s="4"/>
      <c r="V70" s="16"/>
      <c r="W70" s="4"/>
      <c r="X70" s="16"/>
      <c r="Y70" s="4"/>
      <c r="Z70" s="16"/>
    </row>
    <row r="71" spans="1:26" ht="19.5" customHeight="1" x14ac:dyDescent="0.65">
      <c r="A71" s="8"/>
      <c r="B71" s="11"/>
      <c r="C71" s="11"/>
      <c r="D71" s="78"/>
      <c r="E71" s="78"/>
      <c r="F71" s="78"/>
      <c r="G71" s="78"/>
      <c r="H71" s="78"/>
      <c r="I71" s="78"/>
      <c r="J71" s="78"/>
      <c r="K71" s="4"/>
      <c r="L71" s="4"/>
      <c r="M71" s="4"/>
      <c r="N71" s="4"/>
      <c r="O71" s="4"/>
      <c r="P71" s="4"/>
      <c r="Q71" s="4"/>
      <c r="R71" s="4"/>
      <c r="S71" s="4"/>
      <c r="T71" s="16"/>
      <c r="U71" s="4"/>
      <c r="V71" s="16"/>
      <c r="W71" s="4"/>
      <c r="X71" s="16"/>
      <c r="Y71" s="4"/>
      <c r="Z71" s="16"/>
    </row>
    <row r="72" spans="1:26" ht="19.5" customHeight="1" x14ac:dyDescent="0.65">
      <c r="A72" s="10" t="s">
        <v>0</v>
      </c>
      <c r="B72" s="4"/>
      <c r="C72" s="4"/>
      <c r="D72" s="4"/>
      <c r="E72" s="4"/>
      <c r="F72" s="4"/>
      <c r="G72" s="4"/>
      <c r="H72" s="36"/>
      <c r="I72" s="4"/>
      <c r="J72" s="37"/>
      <c r="K72" s="4" t="s">
        <v>1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 x14ac:dyDescent="0.65">
      <c r="A73" s="8" t="s">
        <v>243</v>
      </c>
      <c r="B73" s="4"/>
      <c r="C73" s="4"/>
      <c r="D73" s="4"/>
      <c r="E73" s="4"/>
      <c r="F73" s="4"/>
      <c r="G73" s="4"/>
      <c r="H73" s="4"/>
      <c r="I73" s="4"/>
      <c r="J73" s="37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 x14ac:dyDescent="0.65">
      <c r="A74" s="8" t="s">
        <v>206</v>
      </c>
      <c r="B74" s="4"/>
      <c r="C74" s="4"/>
      <c r="D74" s="4"/>
      <c r="E74" s="4"/>
      <c r="F74" s="4"/>
      <c r="G74" s="4"/>
      <c r="H74" s="4"/>
      <c r="I74" s="4"/>
      <c r="J74" s="37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 x14ac:dyDescent="0.65">
      <c r="A75" s="8"/>
      <c r="B75" s="18"/>
      <c r="C75" s="10"/>
      <c r="D75" s="64"/>
      <c r="E75" s="64"/>
      <c r="F75" s="64"/>
      <c r="G75" s="64"/>
      <c r="H75" s="64"/>
      <c r="I75" s="64"/>
      <c r="J75" s="65" t="s">
        <v>3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 x14ac:dyDescent="0.65">
      <c r="A76" s="8"/>
      <c r="B76" s="12"/>
      <c r="C76" s="4"/>
      <c r="D76" s="128" t="s">
        <v>4</v>
      </c>
      <c r="E76" s="129"/>
      <c r="F76" s="129"/>
      <c r="G76" s="66"/>
      <c r="H76" s="130" t="s">
        <v>5</v>
      </c>
      <c r="I76" s="131"/>
      <c r="J76" s="131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 x14ac:dyDescent="0.65">
      <c r="A77" s="7"/>
      <c r="B77" s="67" t="s">
        <v>6</v>
      </c>
      <c r="C77" s="4"/>
      <c r="D77" s="68" t="s">
        <v>207</v>
      </c>
      <c r="E77" s="69"/>
      <c r="F77" s="68" t="s">
        <v>176</v>
      </c>
      <c r="G77" s="10"/>
      <c r="H77" s="68" t="s">
        <v>207</v>
      </c>
      <c r="I77" s="69"/>
      <c r="J77" s="68" t="s">
        <v>176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 x14ac:dyDescent="0.65">
      <c r="A78" s="7"/>
      <c r="B78" s="103"/>
      <c r="C78" s="4"/>
      <c r="D78" s="104"/>
      <c r="E78" s="69"/>
      <c r="F78" s="104"/>
      <c r="G78" s="10"/>
      <c r="H78" s="104"/>
      <c r="I78" s="69"/>
      <c r="J78" s="10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 x14ac:dyDescent="0.65">
      <c r="A79" s="8" t="s">
        <v>134</v>
      </c>
      <c r="B79" s="11"/>
      <c r="C79" s="11"/>
      <c r="D79" s="78"/>
      <c r="E79" s="78"/>
      <c r="F79" s="78"/>
      <c r="G79" s="78"/>
      <c r="H79" s="78"/>
      <c r="I79" s="78"/>
      <c r="J79" s="78"/>
      <c r="K79" s="4"/>
      <c r="L79" s="4"/>
      <c r="M79" s="4"/>
      <c r="N79" s="4"/>
      <c r="O79" s="4"/>
      <c r="P79" s="4"/>
      <c r="Q79" s="4"/>
      <c r="R79" s="4"/>
      <c r="S79" s="4"/>
      <c r="T79" s="16"/>
      <c r="U79" s="4"/>
      <c r="V79" s="16"/>
      <c r="W79" s="4"/>
      <c r="X79" s="16"/>
      <c r="Y79" s="4"/>
      <c r="Z79" s="16"/>
    </row>
    <row r="80" spans="1:26" ht="19.5" customHeight="1" x14ac:dyDescent="0.65">
      <c r="A80" s="8" t="s">
        <v>136</v>
      </c>
      <c r="B80" s="11"/>
      <c r="C80" s="11"/>
      <c r="D80" s="75"/>
      <c r="E80" s="75"/>
      <c r="F80" s="75"/>
      <c r="G80" s="75"/>
      <c r="H80" s="75"/>
      <c r="I80" s="75"/>
      <c r="J80" s="75"/>
      <c r="K80" s="4"/>
      <c r="L80" s="4"/>
      <c r="M80" s="4"/>
      <c r="N80" s="4"/>
      <c r="O80" s="4"/>
      <c r="P80" s="4"/>
      <c r="Q80" s="4"/>
      <c r="R80" s="4"/>
      <c r="S80" s="4"/>
      <c r="T80" s="16"/>
      <c r="U80" s="4"/>
      <c r="V80" s="16"/>
      <c r="W80" s="4"/>
      <c r="X80" s="16"/>
      <c r="Y80" s="4"/>
      <c r="Z80" s="16"/>
    </row>
    <row r="81" spans="1:26" ht="19.5" customHeight="1" x14ac:dyDescent="0.6">
      <c r="A81" s="7" t="s">
        <v>49</v>
      </c>
      <c r="B81" s="12"/>
      <c r="C81" s="11"/>
      <c r="D81" s="75"/>
      <c r="E81" s="75"/>
      <c r="F81" s="75"/>
      <c r="G81" s="75"/>
      <c r="H81" s="75"/>
      <c r="I81" s="75"/>
      <c r="J81" s="75"/>
      <c r="K81" s="4"/>
      <c r="L81" s="4"/>
      <c r="M81" s="4"/>
      <c r="N81" s="4"/>
      <c r="O81" s="4"/>
      <c r="P81" s="4"/>
      <c r="Q81" s="4"/>
      <c r="R81" s="4"/>
      <c r="S81" s="4"/>
      <c r="T81" s="16"/>
      <c r="U81" s="4"/>
      <c r="V81" s="16"/>
      <c r="W81" s="4"/>
      <c r="X81" s="16"/>
      <c r="Y81" s="4"/>
      <c r="Z81" s="16"/>
    </row>
    <row r="82" spans="1:26" ht="19.5" customHeight="1" x14ac:dyDescent="0.6">
      <c r="A82" s="7" t="s">
        <v>50</v>
      </c>
      <c r="B82" s="12"/>
      <c r="C82" s="11"/>
      <c r="D82" s="75"/>
      <c r="E82" s="75"/>
      <c r="F82" s="75"/>
      <c r="G82" s="75"/>
      <c r="H82" s="75"/>
      <c r="I82" s="75"/>
      <c r="J82" s="75"/>
      <c r="K82" s="4"/>
      <c r="L82" s="4"/>
      <c r="M82" s="4"/>
      <c r="N82" s="4"/>
      <c r="O82" s="4"/>
      <c r="P82" s="4"/>
      <c r="Q82" s="4"/>
      <c r="R82" s="4"/>
      <c r="S82" s="4"/>
      <c r="T82" s="16"/>
      <c r="U82" s="4"/>
      <c r="V82" s="16"/>
      <c r="W82" s="4"/>
      <c r="X82" s="16"/>
      <c r="Y82" s="4"/>
      <c r="Z82" s="16"/>
    </row>
    <row r="83" spans="1:26" ht="19.5" customHeight="1" thickBot="1" x14ac:dyDescent="0.65">
      <c r="A83" s="7" t="s">
        <v>137</v>
      </c>
      <c r="B83" s="12"/>
      <c r="C83" s="11"/>
      <c r="D83" s="25">
        <v>1590957300</v>
      </c>
      <c r="E83" s="14"/>
      <c r="F83" s="24">
        <v>1590957300</v>
      </c>
      <c r="G83" s="14"/>
      <c r="H83" s="25">
        <v>1590957300</v>
      </c>
      <c r="I83" s="14"/>
      <c r="J83" s="25">
        <v>1590957300</v>
      </c>
      <c r="K83" s="4"/>
      <c r="L83" s="4"/>
      <c r="M83" s="4"/>
      <c r="N83" s="4"/>
      <c r="O83" s="4"/>
      <c r="P83" s="4"/>
      <c r="Q83" s="4"/>
      <c r="R83" s="4"/>
      <c r="S83" s="4"/>
      <c r="T83" s="16"/>
      <c r="U83" s="4"/>
      <c r="V83" s="16"/>
      <c r="W83" s="4"/>
      <c r="X83" s="16"/>
      <c r="Y83" s="4"/>
      <c r="Z83" s="16"/>
    </row>
    <row r="84" spans="1:26" ht="19.5" customHeight="1" thickTop="1" x14ac:dyDescent="0.6">
      <c r="A84" s="7" t="s">
        <v>138</v>
      </c>
      <c r="B84" s="11"/>
      <c r="C84" s="11"/>
      <c r="D84" s="14"/>
      <c r="E84" s="14"/>
      <c r="F84" s="14"/>
      <c r="G84" s="14"/>
      <c r="H84" s="14"/>
      <c r="I84" s="14"/>
      <c r="J84" s="14"/>
      <c r="K84" s="4"/>
      <c r="L84" s="4"/>
      <c r="M84" s="4"/>
      <c r="N84" s="4"/>
      <c r="O84" s="4"/>
      <c r="P84" s="4"/>
      <c r="Q84" s="4"/>
      <c r="R84" s="4"/>
      <c r="S84" s="4"/>
      <c r="T84" s="16"/>
      <c r="U84" s="4"/>
      <c r="V84" s="16"/>
      <c r="W84" s="4"/>
      <c r="X84" s="16"/>
      <c r="Y84" s="4"/>
      <c r="Z84" s="16"/>
    </row>
    <row r="85" spans="1:26" ht="19.5" customHeight="1" x14ac:dyDescent="0.6">
      <c r="A85" s="7" t="s">
        <v>137</v>
      </c>
      <c r="B85" s="11"/>
      <c r="C85" s="11"/>
      <c r="D85" s="23">
        <v>1590957300</v>
      </c>
      <c r="E85" s="14"/>
      <c r="F85" s="23">
        <v>1590957300</v>
      </c>
      <c r="G85" s="14"/>
      <c r="H85" s="23">
        <v>1590957300</v>
      </c>
      <c r="I85" s="14"/>
      <c r="J85" s="14">
        <v>1590957300</v>
      </c>
      <c r="K85" s="4"/>
      <c r="L85" s="4"/>
      <c r="M85" s="4"/>
      <c r="N85" s="4"/>
      <c r="O85" s="4"/>
      <c r="P85" s="4"/>
      <c r="Q85" s="4"/>
      <c r="R85" s="4"/>
      <c r="S85" s="4"/>
      <c r="T85" s="16"/>
      <c r="U85" s="4"/>
      <c r="V85" s="16"/>
      <c r="W85" s="4"/>
      <c r="X85" s="16"/>
      <c r="Y85" s="4"/>
      <c r="Z85" s="16"/>
    </row>
    <row r="86" spans="1:26" ht="19.5" customHeight="1" x14ac:dyDescent="0.6">
      <c r="A86" s="7" t="s">
        <v>51</v>
      </c>
      <c r="B86" s="4"/>
      <c r="C86" s="11"/>
      <c r="D86" s="14"/>
      <c r="E86" s="14"/>
      <c r="F86" s="14"/>
      <c r="G86" s="14"/>
      <c r="H86" s="14"/>
      <c r="I86" s="14"/>
      <c r="J86" s="14"/>
      <c r="K86" s="4"/>
      <c r="L86" s="4"/>
      <c r="M86" s="4"/>
      <c r="N86" s="4"/>
      <c r="O86" s="4"/>
      <c r="P86" s="4"/>
      <c r="Q86" s="4"/>
      <c r="R86" s="4"/>
      <c r="S86" s="4"/>
      <c r="T86" s="16"/>
      <c r="U86" s="4"/>
      <c r="V86" s="16"/>
      <c r="W86" s="4"/>
      <c r="X86" s="16"/>
      <c r="Y86" s="4"/>
      <c r="Z86" s="16"/>
    </row>
    <row r="87" spans="1:26" ht="19.5" customHeight="1" x14ac:dyDescent="0.6">
      <c r="A87" s="7" t="s">
        <v>52</v>
      </c>
      <c r="B87" s="11"/>
      <c r="C87" s="11"/>
      <c r="D87" s="23">
        <v>23744</v>
      </c>
      <c r="E87" s="14"/>
      <c r="F87" s="23">
        <v>23744</v>
      </c>
      <c r="G87" s="14"/>
      <c r="H87" s="23">
        <v>23744</v>
      </c>
      <c r="I87" s="14"/>
      <c r="J87" s="14">
        <v>23744</v>
      </c>
      <c r="K87" s="4"/>
      <c r="L87" s="4"/>
      <c r="M87" s="4"/>
      <c r="N87" s="4"/>
      <c r="O87" s="4"/>
      <c r="P87" s="4"/>
      <c r="Q87" s="4"/>
      <c r="R87" s="4"/>
      <c r="S87" s="4"/>
      <c r="T87" s="16"/>
      <c r="U87" s="4"/>
      <c r="V87" s="16"/>
      <c r="W87" s="4"/>
      <c r="X87" s="16"/>
      <c r="Y87" s="4"/>
      <c r="Z87" s="16"/>
    </row>
    <row r="88" spans="1:26" ht="19.5" customHeight="1" x14ac:dyDescent="0.6">
      <c r="A88" s="7" t="s">
        <v>53</v>
      </c>
      <c r="B88" s="11"/>
      <c r="C88" s="11"/>
      <c r="D88" s="14"/>
      <c r="E88" s="14"/>
      <c r="F88" s="14"/>
      <c r="G88" s="14"/>
      <c r="H88" s="14"/>
      <c r="I88" s="14"/>
      <c r="J88" s="14"/>
      <c r="K88" s="4"/>
      <c r="L88" s="4"/>
      <c r="M88" s="4"/>
      <c r="N88" s="4"/>
      <c r="O88" s="4"/>
      <c r="P88" s="4"/>
      <c r="Q88" s="4"/>
      <c r="R88" s="4"/>
      <c r="S88" s="4"/>
      <c r="T88" s="16"/>
      <c r="U88" s="4"/>
      <c r="V88" s="16"/>
      <c r="W88" s="4"/>
      <c r="X88" s="16"/>
      <c r="Y88" s="4"/>
      <c r="Z88" s="16"/>
    </row>
    <row r="89" spans="1:26" ht="19.5" customHeight="1" x14ac:dyDescent="0.6">
      <c r="A89" s="7" t="s">
        <v>174</v>
      </c>
      <c r="B89" s="11"/>
      <c r="C89" s="11"/>
      <c r="D89" s="23">
        <v>-10931301</v>
      </c>
      <c r="E89" s="14"/>
      <c r="F89" s="23">
        <v>-10931301</v>
      </c>
      <c r="G89" s="14"/>
      <c r="H89" s="14">
        <v>0</v>
      </c>
      <c r="I89" s="14"/>
      <c r="J89" s="14">
        <v>0</v>
      </c>
      <c r="K89" s="4"/>
      <c r="L89" s="4"/>
      <c r="M89" s="4"/>
      <c r="N89" s="4"/>
      <c r="O89" s="4"/>
      <c r="P89" s="4"/>
      <c r="Q89" s="4"/>
      <c r="R89" s="4"/>
      <c r="S89" s="4"/>
      <c r="T89" s="16"/>
      <c r="U89" s="4"/>
      <c r="V89" s="16"/>
      <c r="W89" s="4"/>
      <c r="X89" s="16"/>
      <c r="Y89" s="4"/>
      <c r="Z89" s="16"/>
    </row>
    <row r="90" spans="1:26" ht="19.5" customHeight="1" x14ac:dyDescent="0.6">
      <c r="A90" s="7" t="s">
        <v>211</v>
      </c>
      <c r="B90" s="12">
        <v>31</v>
      </c>
      <c r="C90" s="11"/>
      <c r="D90" s="14">
        <v>-17109860</v>
      </c>
      <c r="E90" s="14"/>
      <c r="F90" s="23">
        <v>0</v>
      </c>
      <c r="G90" s="14"/>
      <c r="H90" s="14">
        <v>-17109860</v>
      </c>
      <c r="I90" s="14"/>
      <c r="J90" s="14">
        <v>0</v>
      </c>
      <c r="K90" s="4"/>
      <c r="L90" s="4"/>
      <c r="M90" s="4"/>
      <c r="N90" s="4"/>
      <c r="O90" s="4"/>
      <c r="P90" s="4"/>
      <c r="Q90" s="4"/>
      <c r="R90" s="4"/>
      <c r="S90" s="4"/>
      <c r="T90" s="16"/>
      <c r="U90" s="4"/>
      <c r="V90" s="16"/>
      <c r="W90" s="4"/>
      <c r="X90" s="16"/>
      <c r="Y90" s="4"/>
      <c r="Z90" s="16"/>
    </row>
    <row r="91" spans="1:26" ht="19.5" customHeight="1" x14ac:dyDescent="0.6">
      <c r="A91" s="7" t="s">
        <v>54</v>
      </c>
      <c r="B91" s="11"/>
      <c r="C91" s="11"/>
      <c r="D91" s="14"/>
      <c r="E91" s="14"/>
      <c r="F91" s="14"/>
      <c r="G91" s="14"/>
      <c r="H91" s="14"/>
      <c r="I91" s="14"/>
      <c r="J91" s="14"/>
      <c r="K91" s="4"/>
      <c r="L91" s="4"/>
      <c r="M91" s="4"/>
      <c r="N91" s="4"/>
      <c r="O91" s="4"/>
      <c r="P91" s="4"/>
      <c r="Q91" s="4"/>
      <c r="R91" s="4"/>
      <c r="S91" s="4"/>
      <c r="T91" s="16"/>
      <c r="U91" s="4"/>
      <c r="V91" s="16"/>
      <c r="W91" s="4"/>
      <c r="X91" s="16"/>
      <c r="Y91" s="4"/>
      <c r="Z91" s="16"/>
    </row>
    <row r="92" spans="1:26" ht="19.5" customHeight="1" x14ac:dyDescent="0.6">
      <c r="A92" s="7" t="s">
        <v>55</v>
      </c>
      <c r="B92" s="11"/>
      <c r="C92" s="11"/>
      <c r="D92" s="14"/>
      <c r="E92" s="14"/>
      <c r="F92" s="14"/>
      <c r="G92" s="14"/>
      <c r="H92" s="14"/>
      <c r="I92" s="14"/>
      <c r="J92" s="14"/>
      <c r="K92" s="4"/>
      <c r="L92" s="4"/>
      <c r="M92" s="4"/>
      <c r="N92" s="4"/>
      <c r="O92" s="4"/>
      <c r="P92" s="4"/>
      <c r="Q92" s="4"/>
      <c r="R92" s="4"/>
      <c r="S92" s="4"/>
      <c r="T92" s="16"/>
      <c r="U92" s="4"/>
      <c r="V92" s="16"/>
      <c r="W92" s="4"/>
      <c r="X92" s="16"/>
      <c r="Y92" s="4"/>
      <c r="Z92" s="16"/>
    </row>
    <row r="93" spans="1:26" ht="19.5" customHeight="1" x14ac:dyDescent="0.6">
      <c r="A93" s="7" t="s">
        <v>175</v>
      </c>
      <c r="B93" s="12">
        <v>25</v>
      </c>
      <c r="C93" s="11"/>
      <c r="D93" s="14">
        <v>160000000</v>
      </c>
      <c r="E93" s="14"/>
      <c r="F93" s="23">
        <v>160000000</v>
      </c>
      <c r="G93" s="14"/>
      <c r="H93" s="14">
        <v>160000000</v>
      </c>
      <c r="I93" s="14"/>
      <c r="J93" s="14">
        <v>160000000</v>
      </c>
      <c r="K93" s="4"/>
      <c r="L93" s="4"/>
      <c r="M93" s="4"/>
      <c r="N93" s="4"/>
      <c r="O93" s="4"/>
      <c r="P93" s="4"/>
      <c r="Q93" s="4"/>
      <c r="R93" s="4"/>
      <c r="S93" s="4"/>
      <c r="T93" s="16"/>
      <c r="U93" s="4"/>
      <c r="V93" s="16"/>
      <c r="W93" s="4"/>
      <c r="X93" s="16"/>
      <c r="Y93" s="4"/>
      <c r="Z93" s="16"/>
    </row>
    <row r="94" spans="1:26" ht="19.5" customHeight="1" x14ac:dyDescent="0.6">
      <c r="A94" s="7" t="s">
        <v>212</v>
      </c>
      <c r="B94" s="12">
        <v>31</v>
      </c>
      <c r="C94" s="11"/>
      <c r="D94" s="23">
        <v>17109860</v>
      </c>
      <c r="E94" s="14"/>
      <c r="F94" s="23">
        <v>0</v>
      </c>
      <c r="G94" s="14"/>
      <c r="H94" s="14">
        <v>17109860</v>
      </c>
      <c r="I94" s="14"/>
      <c r="J94" s="14">
        <v>0</v>
      </c>
      <c r="K94" s="4"/>
      <c r="L94" s="4"/>
      <c r="M94" s="4"/>
      <c r="N94" s="4"/>
      <c r="O94" s="4"/>
      <c r="P94" s="4"/>
      <c r="Q94" s="4"/>
      <c r="R94" s="4"/>
      <c r="S94" s="4"/>
      <c r="T94" s="16"/>
      <c r="U94" s="4"/>
      <c r="V94" s="16"/>
      <c r="W94" s="4"/>
      <c r="X94" s="16"/>
      <c r="Y94" s="4"/>
      <c r="Z94" s="16"/>
    </row>
    <row r="95" spans="1:26" ht="19.5" customHeight="1" x14ac:dyDescent="0.6">
      <c r="A95" s="7" t="s">
        <v>56</v>
      </c>
      <c r="B95" s="11"/>
      <c r="C95" s="11"/>
      <c r="D95" s="23">
        <f>+'CH-Conso'!P32</f>
        <v>4130885149</v>
      </c>
      <c r="E95" s="14"/>
      <c r="F95" s="23">
        <f>+'CH-Conso'!P22</f>
        <v>3715010922</v>
      </c>
      <c r="G95" s="14"/>
      <c r="H95" s="14">
        <f>+CH!N24</f>
        <v>4669470664</v>
      </c>
      <c r="I95" s="14"/>
      <c r="J95" s="14">
        <f>+CH!N16</f>
        <v>4247641440</v>
      </c>
      <c r="K95" s="4"/>
      <c r="L95" s="4"/>
      <c r="M95" s="4"/>
      <c r="N95" s="4"/>
      <c r="O95" s="4"/>
      <c r="P95" s="4"/>
      <c r="Q95" s="4"/>
      <c r="R95" s="4"/>
      <c r="S95" s="4"/>
      <c r="T95" s="16"/>
      <c r="U95" s="4"/>
      <c r="V95" s="16"/>
      <c r="W95" s="4"/>
      <c r="X95" s="16"/>
      <c r="Y95" s="4"/>
      <c r="Z95" s="16"/>
    </row>
    <row r="96" spans="1:26" ht="19.5" customHeight="1" x14ac:dyDescent="0.6">
      <c r="A96" s="7" t="s">
        <v>57</v>
      </c>
      <c r="B96" s="11"/>
      <c r="C96" s="11"/>
      <c r="D96" s="23">
        <f>+'CH-Conso'!V32</f>
        <v>143709580</v>
      </c>
      <c r="E96" s="14"/>
      <c r="F96" s="23">
        <f>+'CH-Conso'!V22</f>
        <v>249575472</v>
      </c>
      <c r="G96" s="14"/>
      <c r="H96" s="14">
        <f>+CH!T24</f>
        <v>143709580</v>
      </c>
      <c r="I96" s="14"/>
      <c r="J96" s="14">
        <f>+CH!T16</f>
        <v>249575472</v>
      </c>
      <c r="K96" s="4"/>
      <c r="L96" s="4"/>
      <c r="M96" s="4"/>
      <c r="N96" s="4"/>
      <c r="O96" s="4"/>
      <c r="P96" s="4"/>
      <c r="Q96" s="4"/>
      <c r="R96" s="4"/>
      <c r="S96" s="4"/>
      <c r="T96" s="16"/>
      <c r="U96" s="4"/>
      <c r="V96" s="16"/>
      <c r="W96" s="4"/>
      <c r="X96" s="16"/>
      <c r="Y96" s="4"/>
      <c r="Z96" s="16"/>
    </row>
    <row r="97" spans="1:26" ht="19.5" customHeight="1" x14ac:dyDescent="0.65">
      <c r="A97" s="8" t="s">
        <v>58</v>
      </c>
      <c r="B97" s="11"/>
      <c r="C97" s="11"/>
      <c r="D97" s="80"/>
      <c r="E97" s="78"/>
      <c r="F97" s="80"/>
      <c r="G97" s="78"/>
      <c r="H97" s="80"/>
      <c r="I97" s="78"/>
      <c r="J97" s="80"/>
      <c r="K97" s="4"/>
      <c r="L97" s="4"/>
      <c r="M97" s="4"/>
      <c r="N97" s="4"/>
      <c r="O97" s="4"/>
      <c r="P97" s="4"/>
      <c r="Q97" s="4"/>
      <c r="R97" s="4"/>
      <c r="S97" s="4"/>
      <c r="T97" s="16"/>
      <c r="U97" s="4"/>
      <c r="V97" s="16"/>
      <c r="W97" s="4"/>
      <c r="X97" s="16"/>
      <c r="Y97" s="4"/>
      <c r="Z97" s="16"/>
    </row>
    <row r="98" spans="1:26" ht="19.5" customHeight="1" x14ac:dyDescent="0.65">
      <c r="A98" s="8" t="s">
        <v>59</v>
      </c>
      <c r="B98" s="11"/>
      <c r="C98" s="11"/>
      <c r="D98" s="78">
        <f>SUM(D85:D96)</f>
        <v>6014644472</v>
      </c>
      <c r="E98" s="78"/>
      <c r="F98" s="78">
        <f>SUM(F85:F96)</f>
        <v>5704636137</v>
      </c>
      <c r="G98" s="78"/>
      <c r="H98" s="78">
        <f>SUM(H85:H96)</f>
        <v>6564161288</v>
      </c>
      <c r="I98" s="78"/>
      <c r="J98" s="78">
        <f>SUM(J85:J96)</f>
        <v>6248197956</v>
      </c>
      <c r="K98" s="4"/>
      <c r="L98" s="4"/>
      <c r="M98" s="4"/>
      <c r="N98" s="4"/>
      <c r="O98" s="4"/>
      <c r="P98" s="4"/>
      <c r="Q98" s="4"/>
      <c r="R98" s="4"/>
      <c r="S98" s="4"/>
      <c r="T98" s="16"/>
      <c r="U98" s="4"/>
      <c r="V98" s="16"/>
      <c r="W98" s="4"/>
      <c r="X98" s="16"/>
      <c r="Y98" s="4"/>
      <c r="Z98" s="16"/>
    </row>
    <row r="99" spans="1:26" ht="19.5" customHeight="1" x14ac:dyDescent="0.6">
      <c r="A99" s="7" t="s">
        <v>60</v>
      </c>
      <c r="B99" s="12">
        <v>13</v>
      </c>
      <c r="C99" s="11"/>
      <c r="D99" s="14">
        <f>+'CH-Conso'!Z32</f>
        <v>524395420</v>
      </c>
      <c r="E99" s="14"/>
      <c r="F99" s="14">
        <f>+'CH-Conso'!Z22</f>
        <v>527941480</v>
      </c>
      <c r="G99" s="14"/>
      <c r="H99" s="14">
        <v>0</v>
      </c>
      <c r="I99" s="14"/>
      <c r="J99" s="14">
        <v>0</v>
      </c>
      <c r="K99" s="4"/>
      <c r="L99" s="4"/>
      <c r="M99" s="4"/>
      <c r="N99" s="4"/>
      <c r="O99" s="4"/>
      <c r="P99" s="4"/>
      <c r="Q99" s="4"/>
      <c r="R99" s="4"/>
      <c r="S99" s="4"/>
      <c r="T99" s="16"/>
      <c r="U99" s="4"/>
      <c r="V99" s="16"/>
      <c r="W99" s="4"/>
      <c r="X99" s="16"/>
      <c r="Y99" s="4"/>
      <c r="Z99" s="16"/>
    </row>
    <row r="100" spans="1:26" ht="19.5" customHeight="1" x14ac:dyDescent="0.65">
      <c r="A100" s="8" t="s">
        <v>61</v>
      </c>
      <c r="B100" s="12"/>
      <c r="C100" s="11"/>
      <c r="D100" s="77">
        <f>SUM(D98:D99)</f>
        <v>6539039892</v>
      </c>
      <c r="E100" s="78"/>
      <c r="F100" s="77">
        <f>SUM(F98:F99)</f>
        <v>6232577617</v>
      </c>
      <c r="G100" s="78"/>
      <c r="H100" s="77">
        <f>SUM(H98:H99)</f>
        <v>6564161288</v>
      </c>
      <c r="I100" s="78"/>
      <c r="J100" s="77">
        <f>SUM(J98:J99)</f>
        <v>6248197956</v>
      </c>
      <c r="K100" s="4"/>
      <c r="L100" s="4"/>
      <c r="M100" s="4"/>
      <c r="N100" s="4"/>
      <c r="O100" s="4"/>
      <c r="P100" s="4"/>
      <c r="Q100" s="4"/>
      <c r="R100" s="4"/>
      <c r="S100" s="4"/>
      <c r="T100" s="16"/>
      <c r="U100" s="4"/>
      <c r="V100" s="16"/>
      <c r="W100" s="4"/>
      <c r="X100" s="16"/>
      <c r="Y100" s="4"/>
      <c r="Z100" s="16"/>
    </row>
    <row r="101" spans="1:26" ht="19.5" customHeight="1" x14ac:dyDescent="0.65">
      <c r="A101" s="8"/>
      <c r="B101" s="11"/>
      <c r="C101" s="11"/>
      <c r="D101" s="78"/>
      <c r="E101" s="78"/>
      <c r="F101" s="78"/>
      <c r="G101" s="78"/>
      <c r="H101" s="78"/>
      <c r="I101" s="78"/>
      <c r="J101" s="78"/>
      <c r="K101" s="4"/>
      <c r="L101" s="4"/>
      <c r="M101" s="4"/>
      <c r="N101" s="4"/>
      <c r="O101" s="4"/>
      <c r="P101" s="4"/>
      <c r="Q101" s="4"/>
      <c r="R101" s="4"/>
      <c r="S101" s="4"/>
      <c r="T101" s="16"/>
      <c r="U101" s="4"/>
      <c r="V101" s="16"/>
      <c r="W101" s="4"/>
      <c r="X101" s="16"/>
      <c r="Y101" s="4"/>
      <c r="Z101" s="16"/>
    </row>
    <row r="102" spans="1:26" ht="19.5" customHeight="1" x14ac:dyDescent="0.65">
      <c r="A102" s="8" t="s">
        <v>62</v>
      </c>
      <c r="B102" s="11"/>
      <c r="C102" s="11"/>
      <c r="D102" s="79">
        <f>+SUM(D70,D100)</f>
        <v>10651713780</v>
      </c>
      <c r="E102" s="78"/>
      <c r="F102" s="79">
        <f>+SUM(F70,F100)</f>
        <v>10696493234</v>
      </c>
      <c r="G102" s="78">
        <v>0</v>
      </c>
      <c r="H102" s="79">
        <f>+SUM(H70,H100)</f>
        <v>9617494526</v>
      </c>
      <c r="I102" s="78"/>
      <c r="J102" s="79">
        <f>+SUM(J70,J100)</f>
        <v>9464983401</v>
      </c>
      <c r="K102" s="4"/>
      <c r="L102" s="4"/>
      <c r="M102" s="4"/>
      <c r="N102" s="4"/>
      <c r="O102" s="4"/>
      <c r="P102" s="4"/>
      <c r="Q102" s="4"/>
      <c r="R102" s="4"/>
      <c r="S102" s="4"/>
      <c r="T102" s="16"/>
      <c r="U102" s="4"/>
      <c r="V102" s="16"/>
      <c r="W102" s="4"/>
      <c r="X102" s="16"/>
      <c r="Y102" s="4"/>
      <c r="Z102" s="16"/>
    </row>
    <row r="103" spans="1:26" ht="19.5" customHeight="1" thickTop="1" x14ac:dyDescent="0.65">
      <c r="A103" s="8"/>
      <c r="B103" s="11"/>
      <c r="C103" s="11"/>
      <c r="D103" s="14"/>
      <c r="E103" s="81"/>
      <c r="F103" s="14"/>
      <c r="G103" s="81"/>
      <c r="H103" s="14"/>
      <c r="I103" s="81"/>
      <c r="J103" s="14"/>
      <c r="K103" s="4"/>
      <c r="L103" s="4"/>
      <c r="M103" s="4"/>
      <c r="N103" s="4"/>
      <c r="O103" s="4"/>
      <c r="P103" s="4"/>
      <c r="Q103" s="4"/>
      <c r="R103" s="4"/>
      <c r="S103" s="4"/>
      <c r="T103" s="16"/>
      <c r="U103" s="4"/>
      <c r="V103" s="16"/>
      <c r="W103" s="4"/>
      <c r="X103" s="16"/>
      <c r="Y103" s="4"/>
      <c r="Z103" s="16"/>
    </row>
    <row r="104" spans="1:26" ht="19.5" customHeight="1" x14ac:dyDescent="0.6">
      <c r="A104" s="4"/>
      <c r="B104" s="4"/>
      <c r="C104" s="4"/>
      <c r="D104" s="14"/>
      <c r="E104" s="14"/>
      <c r="F104" s="14"/>
      <c r="G104" s="14"/>
      <c r="H104" s="14"/>
      <c r="I104" s="14"/>
      <c r="J104" s="1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 x14ac:dyDescent="0.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 x14ac:dyDescent="0.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 x14ac:dyDescent="0.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 x14ac:dyDescent="0.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 x14ac:dyDescent="0.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 x14ac:dyDescent="0.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 x14ac:dyDescent="0.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 x14ac:dyDescent="0.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 x14ac:dyDescent="0.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 x14ac:dyDescent="0.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 x14ac:dyDescent="0.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 x14ac:dyDescent="0.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 x14ac:dyDescent="0.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 x14ac:dyDescent="0.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 x14ac:dyDescent="0.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 x14ac:dyDescent="0.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 x14ac:dyDescent="0.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 x14ac:dyDescent="0.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 x14ac:dyDescent="0.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 x14ac:dyDescent="0.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 x14ac:dyDescent="0.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 x14ac:dyDescent="0.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 x14ac:dyDescent="0.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 x14ac:dyDescent="0.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 x14ac:dyDescent="0.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 x14ac:dyDescent="0.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 x14ac:dyDescent="0.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 x14ac:dyDescent="0.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 x14ac:dyDescent="0.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 x14ac:dyDescent="0.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 x14ac:dyDescent="0.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 x14ac:dyDescent="0.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 x14ac:dyDescent="0.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 x14ac:dyDescent="0.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 x14ac:dyDescent="0.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 x14ac:dyDescent="0.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 x14ac:dyDescent="0.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 x14ac:dyDescent="0.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 x14ac:dyDescent="0.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 x14ac:dyDescent="0.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 x14ac:dyDescent="0.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 x14ac:dyDescent="0.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 x14ac:dyDescent="0.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 x14ac:dyDescent="0.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 x14ac:dyDescent="0.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 x14ac:dyDescent="0.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 x14ac:dyDescent="0.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 x14ac:dyDescent="0.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 x14ac:dyDescent="0.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 x14ac:dyDescent="0.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 x14ac:dyDescent="0.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 x14ac:dyDescent="0.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 x14ac:dyDescent="0.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 x14ac:dyDescent="0.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 x14ac:dyDescent="0.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 x14ac:dyDescent="0.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 x14ac:dyDescent="0.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 x14ac:dyDescent="0.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 x14ac:dyDescent="0.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 x14ac:dyDescent="0.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 x14ac:dyDescent="0.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 x14ac:dyDescent="0.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 x14ac:dyDescent="0.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 x14ac:dyDescent="0.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 x14ac:dyDescent="0.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 x14ac:dyDescent="0.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 x14ac:dyDescent="0.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 x14ac:dyDescent="0.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 x14ac:dyDescent="0.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 x14ac:dyDescent="0.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 x14ac:dyDescent="0.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 x14ac:dyDescent="0.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 x14ac:dyDescent="0.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 x14ac:dyDescent="0.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 x14ac:dyDescent="0.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 x14ac:dyDescent="0.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 x14ac:dyDescent="0.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 x14ac:dyDescent="0.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 x14ac:dyDescent="0.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 x14ac:dyDescent="0.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 x14ac:dyDescent="0.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 x14ac:dyDescent="0.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 x14ac:dyDescent="0.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 x14ac:dyDescent="0.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 x14ac:dyDescent="0.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 x14ac:dyDescent="0.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 x14ac:dyDescent="0.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 x14ac:dyDescent="0.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 x14ac:dyDescent="0.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 x14ac:dyDescent="0.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 x14ac:dyDescent="0.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 x14ac:dyDescent="0.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 x14ac:dyDescent="0.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 x14ac:dyDescent="0.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 x14ac:dyDescent="0.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 x14ac:dyDescent="0.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 x14ac:dyDescent="0.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 x14ac:dyDescent="0.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 x14ac:dyDescent="0.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 x14ac:dyDescent="0.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 x14ac:dyDescent="0.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 x14ac:dyDescent="0.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 x14ac:dyDescent="0.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 x14ac:dyDescent="0.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 x14ac:dyDescent="0.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 x14ac:dyDescent="0.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 x14ac:dyDescent="0.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 x14ac:dyDescent="0.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 x14ac:dyDescent="0.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 x14ac:dyDescent="0.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 x14ac:dyDescent="0.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 x14ac:dyDescent="0.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 x14ac:dyDescent="0.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 x14ac:dyDescent="0.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 x14ac:dyDescent="0.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 x14ac:dyDescent="0.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 x14ac:dyDescent="0.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 x14ac:dyDescent="0.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 x14ac:dyDescent="0.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 x14ac:dyDescent="0.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 x14ac:dyDescent="0.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 x14ac:dyDescent="0.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 x14ac:dyDescent="0.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 x14ac:dyDescent="0.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 x14ac:dyDescent="0.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 x14ac:dyDescent="0.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 x14ac:dyDescent="0.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 x14ac:dyDescent="0.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 x14ac:dyDescent="0.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 x14ac:dyDescent="0.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 x14ac:dyDescent="0.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 x14ac:dyDescent="0.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 x14ac:dyDescent="0.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 x14ac:dyDescent="0.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 x14ac:dyDescent="0.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 x14ac:dyDescent="0.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 x14ac:dyDescent="0.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 x14ac:dyDescent="0.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 x14ac:dyDescent="0.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 x14ac:dyDescent="0.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 x14ac:dyDescent="0.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 x14ac:dyDescent="0.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 x14ac:dyDescent="0.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 x14ac:dyDescent="0.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 x14ac:dyDescent="0.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 x14ac:dyDescent="0.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 x14ac:dyDescent="0.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 x14ac:dyDescent="0.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 x14ac:dyDescent="0.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 x14ac:dyDescent="0.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 x14ac:dyDescent="0.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 x14ac:dyDescent="0.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 x14ac:dyDescent="0.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 x14ac:dyDescent="0.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 x14ac:dyDescent="0.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 x14ac:dyDescent="0.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 x14ac:dyDescent="0.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 x14ac:dyDescent="0.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 x14ac:dyDescent="0.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 x14ac:dyDescent="0.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 x14ac:dyDescent="0.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 x14ac:dyDescent="0.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 x14ac:dyDescent="0.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 x14ac:dyDescent="0.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 x14ac:dyDescent="0.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 x14ac:dyDescent="0.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 x14ac:dyDescent="0.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 x14ac:dyDescent="0.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 x14ac:dyDescent="0.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 x14ac:dyDescent="0.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 x14ac:dyDescent="0.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 x14ac:dyDescent="0.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 x14ac:dyDescent="0.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 x14ac:dyDescent="0.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 x14ac:dyDescent="0.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 x14ac:dyDescent="0.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 x14ac:dyDescent="0.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 x14ac:dyDescent="0.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 x14ac:dyDescent="0.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 x14ac:dyDescent="0.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 x14ac:dyDescent="0.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 x14ac:dyDescent="0.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 x14ac:dyDescent="0.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 x14ac:dyDescent="0.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 x14ac:dyDescent="0.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 x14ac:dyDescent="0.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 x14ac:dyDescent="0.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 x14ac:dyDescent="0.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 x14ac:dyDescent="0.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 x14ac:dyDescent="0.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 x14ac:dyDescent="0.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 x14ac:dyDescent="0.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 x14ac:dyDescent="0.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 x14ac:dyDescent="0.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 x14ac:dyDescent="0.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 x14ac:dyDescent="0.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 x14ac:dyDescent="0.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 x14ac:dyDescent="0.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 x14ac:dyDescent="0.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 x14ac:dyDescent="0.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 x14ac:dyDescent="0.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 x14ac:dyDescent="0.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 x14ac:dyDescent="0.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 x14ac:dyDescent="0.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 x14ac:dyDescent="0.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 x14ac:dyDescent="0.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 x14ac:dyDescent="0.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 x14ac:dyDescent="0.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 x14ac:dyDescent="0.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 x14ac:dyDescent="0.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 x14ac:dyDescent="0.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 x14ac:dyDescent="0.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 x14ac:dyDescent="0.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 x14ac:dyDescent="0.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 x14ac:dyDescent="0.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 x14ac:dyDescent="0.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 x14ac:dyDescent="0.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 x14ac:dyDescent="0.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 x14ac:dyDescent="0.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 x14ac:dyDescent="0.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 x14ac:dyDescent="0.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 x14ac:dyDescent="0.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 x14ac:dyDescent="0.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 x14ac:dyDescent="0.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 x14ac:dyDescent="0.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 x14ac:dyDescent="0.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 x14ac:dyDescent="0.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 x14ac:dyDescent="0.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 x14ac:dyDescent="0.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 x14ac:dyDescent="0.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 x14ac:dyDescent="0.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 x14ac:dyDescent="0.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 x14ac:dyDescent="0.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 x14ac:dyDescent="0.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 x14ac:dyDescent="0.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 x14ac:dyDescent="0.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 x14ac:dyDescent="0.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 x14ac:dyDescent="0.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 x14ac:dyDescent="0.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 x14ac:dyDescent="0.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 x14ac:dyDescent="0.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 x14ac:dyDescent="0.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 x14ac:dyDescent="0.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 x14ac:dyDescent="0.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 x14ac:dyDescent="0.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 x14ac:dyDescent="0.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 x14ac:dyDescent="0.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 x14ac:dyDescent="0.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 x14ac:dyDescent="0.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 x14ac:dyDescent="0.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 x14ac:dyDescent="0.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 x14ac:dyDescent="0.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 x14ac:dyDescent="0.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 x14ac:dyDescent="0.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 x14ac:dyDescent="0.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 x14ac:dyDescent="0.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 x14ac:dyDescent="0.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 x14ac:dyDescent="0.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 x14ac:dyDescent="0.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 x14ac:dyDescent="0.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 x14ac:dyDescent="0.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 x14ac:dyDescent="0.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 x14ac:dyDescent="0.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 x14ac:dyDescent="0.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 x14ac:dyDescent="0.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 x14ac:dyDescent="0.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 x14ac:dyDescent="0.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 x14ac:dyDescent="0.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 x14ac:dyDescent="0.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 x14ac:dyDescent="0.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 x14ac:dyDescent="0.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 x14ac:dyDescent="0.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 x14ac:dyDescent="0.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 x14ac:dyDescent="0.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 x14ac:dyDescent="0.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 x14ac:dyDescent="0.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 x14ac:dyDescent="0.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 x14ac:dyDescent="0.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 x14ac:dyDescent="0.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 x14ac:dyDescent="0.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 x14ac:dyDescent="0.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 x14ac:dyDescent="0.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 x14ac:dyDescent="0.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 x14ac:dyDescent="0.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 x14ac:dyDescent="0.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 x14ac:dyDescent="0.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 x14ac:dyDescent="0.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 x14ac:dyDescent="0.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 x14ac:dyDescent="0.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 x14ac:dyDescent="0.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 x14ac:dyDescent="0.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 x14ac:dyDescent="0.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 x14ac:dyDescent="0.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 x14ac:dyDescent="0.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 x14ac:dyDescent="0.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 x14ac:dyDescent="0.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 x14ac:dyDescent="0.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 x14ac:dyDescent="0.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 x14ac:dyDescent="0.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 x14ac:dyDescent="0.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 x14ac:dyDescent="0.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 x14ac:dyDescent="0.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 x14ac:dyDescent="0.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 x14ac:dyDescent="0.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 x14ac:dyDescent="0.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 x14ac:dyDescent="0.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 x14ac:dyDescent="0.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 x14ac:dyDescent="0.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 x14ac:dyDescent="0.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 x14ac:dyDescent="0.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 x14ac:dyDescent="0.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 x14ac:dyDescent="0.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 x14ac:dyDescent="0.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 x14ac:dyDescent="0.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 x14ac:dyDescent="0.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 x14ac:dyDescent="0.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 x14ac:dyDescent="0.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 x14ac:dyDescent="0.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 x14ac:dyDescent="0.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 x14ac:dyDescent="0.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 x14ac:dyDescent="0.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 x14ac:dyDescent="0.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 x14ac:dyDescent="0.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 x14ac:dyDescent="0.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 x14ac:dyDescent="0.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 x14ac:dyDescent="0.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 x14ac:dyDescent="0.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 x14ac:dyDescent="0.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 x14ac:dyDescent="0.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 x14ac:dyDescent="0.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 x14ac:dyDescent="0.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 x14ac:dyDescent="0.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 x14ac:dyDescent="0.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 x14ac:dyDescent="0.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 x14ac:dyDescent="0.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 x14ac:dyDescent="0.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 x14ac:dyDescent="0.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 x14ac:dyDescent="0.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 x14ac:dyDescent="0.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 x14ac:dyDescent="0.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 x14ac:dyDescent="0.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 x14ac:dyDescent="0.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 x14ac:dyDescent="0.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 x14ac:dyDescent="0.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 x14ac:dyDescent="0.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 x14ac:dyDescent="0.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 x14ac:dyDescent="0.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 x14ac:dyDescent="0.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 x14ac:dyDescent="0.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 x14ac:dyDescent="0.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 x14ac:dyDescent="0.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 x14ac:dyDescent="0.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 x14ac:dyDescent="0.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 x14ac:dyDescent="0.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 x14ac:dyDescent="0.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 x14ac:dyDescent="0.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 x14ac:dyDescent="0.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 x14ac:dyDescent="0.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 x14ac:dyDescent="0.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 x14ac:dyDescent="0.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 x14ac:dyDescent="0.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 x14ac:dyDescent="0.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 x14ac:dyDescent="0.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 x14ac:dyDescent="0.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 x14ac:dyDescent="0.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 x14ac:dyDescent="0.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 x14ac:dyDescent="0.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 x14ac:dyDescent="0.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 x14ac:dyDescent="0.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 x14ac:dyDescent="0.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 x14ac:dyDescent="0.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 x14ac:dyDescent="0.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 x14ac:dyDescent="0.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 x14ac:dyDescent="0.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 x14ac:dyDescent="0.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 x14ac:dyDescent="0.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 x14ac:dyDescent="0.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 x14ac:dyDescent="0.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 x14ac:dyDescent="0.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 x14ac:dyDescent="0.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 x14ac:dyDescent="0.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 x14ac:dyDescent="0.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 x14ac:dyDescent="0.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 x14ac:dyDescent="0.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 x14ac:dyDescent="0.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 x14ac:dyDescent="0.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 x14ac:dyDescent="0.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 x14ac:dyDescent="0.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 x14ac:dyDescent="0.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 x14ac:dyDescent="0.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 x14ac:dyDescent="0.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 x14ac:dyDescent="0.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 x14ac:dyDescent="0.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 x14ac:dyDescent="0.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 x14ac:dyDescent="0.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 x14ac:dyDescent="0.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 x14ac:dyDescent="0.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 x14ac:dyDescent="0.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 x14ac:dyDescent="0.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 x14ac:dyDescent="0.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 x14ac:dyDescent="0.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 x14ac:dyDescent="0.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 x14ac:dyDescent="0.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 x14ac:dyDescent="0.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 x14ac:dyDescent="0.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 x14ac:dyDescent="0.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 x14ac:dyDescent="0.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 x14ac:dyDescent="0.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 x14ac:dyDescent="0.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 x14ac:dyDescent="0.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 x14ac:dyDescent="0.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 x14ac:dyDescent="0.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 x14ac:dyDescent="0.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 x14ac:dyDescent="0.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 x14ac:dyDescent="0.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 x14ac:dyDescent="0.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 x14ac:dyDescent="0.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 x14ac:dyDescent="0.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 x14ac:dyDescent="0.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 x14ac:dyDescent="0.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 x14ac:dyDescent="0.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 x14ac:dyDescent="0.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 x14ac:dyDescent="0.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 x14ac:dyDescent="0.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 x14ac:dyDescent="0.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 x14ac:dyDescent="0.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 x14ac:dyDescent="0.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 x14ac:dyDescent="0.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 x14ac:dyDescent="0.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 x14ac:dyDescent="0.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 x14ac:dyDescent="0.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 x14ac:dyDescent="0.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 x14ac:dyDescent="0.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 x14ac:dyDescent="0.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 x14ac:dyDescent="0.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 x14ac:dyDescent="0.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 x14ac:dyDescent="0.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 x14ac:dyDescent="0.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 x14ac:dyDescent="0.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 x14ac:dyDescent="0.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 x14ac:dyDescent="0.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 x14ac:dyDescent="0.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 x14ac:dyDescent="0.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 x14ac:dyDescent="0.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 x14ac:dyDescent="0.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 x14ac:dyDescent="0.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 x14ac:dyDescent="0.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 x14ac:dyDescent="0.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 x14ac:dyDescent="0.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 x14ac:dyDescent="0.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 x14ac:dyDescent="0.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 x14ac:dyDescent="0.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 x14ac:dyDescent="0.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 x14ac:dyDescent="0.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 x14ac:dyDescent="0.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 x14ac:dyDescent="0.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 x14ac:dyDescent="0.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 x14ac:dyDescent="0.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 x14ac:dyDescent="0.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 x14ac:dyDescent="0.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 x14ac:dyDescent="0.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 x14ac:dyDescent="0.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 x14ac:dyDescent="0.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 x14ac:dyDescent="0.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 x14ac:dyDescent="0.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 x14ac:dyDescent="0.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 x14ac:dyDescent="0.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 x14ac:dyDescent="0.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 x14ac:dyDescent="0.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 x14ac:dyDescent="0.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 x14ac:dyDescent="0.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 x14ac:dyDescent="0.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 x14ac:dyDescent="0.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 x14ac:dyDescent="0.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 x14ac:dyDescent="0.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 x14ac:dyDescent="0.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 x14ac:dyDescent="0.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 x14ac:dyDescent="0.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 x14ac:dyDescent="0.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 x14ac:dyDescent="0.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 x14ac:dyDescent="0.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 x14ac:dyDescent="0.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 x14ac:dyDescent="0.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 x14ac:dyDescent="0.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 x14ac:dyDescent="0.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 x14ac:dyDescent="0.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 x14ac:dyDescent="0.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 x14ac:dyDescent="0.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 x14ac:dyDescent="0.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 x14ac:dyDescent="0.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 x14ac:dyDescent="0.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 x14ac:dyDescent="0.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 x14ac:dyDescent="0.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 x14ac:dyDescent="0.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 x14ac:dyDescent="0.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 x14ac:dyDescent="0.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 x14ac:dyDescent="0.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 x14ac:dyDescent="0.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 x14ac:dyDescent="0.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 x14ac:dyDescent="0.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 x14ac:dyDescent="0.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 x14ac:dyDescent="0.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 x14ac:dyDescent="0.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 x14ac:dyDescent="0.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 x14ac:dyDescent="0.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 x14ac:dyDescent="0.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 x14ac:dyDescent="0.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 x14ac:dyDescent="0.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 x14ac:dyDescent="0.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 x14ac:dyDescent="0.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 x14ac:dyDescent="0.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 x14ac:dyDescent="0.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 x14ac:dyDescent="0.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 x14ac:dyDescent="0.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 x14ac:dyDescent="0.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 x14ac:dyDescent="0.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 x14ac:dyDescent="0.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 x14ac:dyDescent="0.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 x14ac:dyDescent="0.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 x14ac:dyDescent="0.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 x14ac:dyDescent="0.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 x14ac:dyDescent="0.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 x14ac:dyDescent="0.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 x14ac:dyDescent="0.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 x14ac:dyDescent="0.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 x14ac:dyDescent="0.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 x14ac:dyDescent="0.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 x14ac:dyDescent="0.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 x14ac:dyDescent="0.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 x14ac:dyDescent="0.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 x14ac:dyDescent="0.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 x14ac:dyDescent="0.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 x14ac:dyDescent="0.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 x14ac:dyDescent="0.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 x14ac:dyDescent="0.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 x14ac:dyDescent="0.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 x14ac:dyDescent="0.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 x14ac:dyDescent="0.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 x14ac:dyDescent="0.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 x14ac:dyDescent="0.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 x14ac:dyDescent="0.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 x14ac:dyDescent="0.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 x14ac:dyDescent="0.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 x14ac:dyDescent="0.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 x14ac:dyDescent="0.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 x14ac:dyDescent="0.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 x14ac:dyDescent="0.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 x14ac:dyDescent="0.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 x14ac:dyDescent="0.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 x14ac:dyDescent="0.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 x14ac:dyDescent="0.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 x14ac:dyDescent="0.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 x14ac:dyDescent="0.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 x14ac:dyDescent="0.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 x14ac:dyDescent="0.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 x14ac:dyDescent="0.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 x14ac:dyDescent="0.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 x14ac:dyDescent="0.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 x14ac:dyDescent="0.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 x14ac:dyDescent="0.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 x14ac:dyDescent="0.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 x14ac:dyDescent="0.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 x14ac:dyDescent="0.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 x14ac:dyDescent="0.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 x14ac:dyDescent="0.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 x14ac:dyDescent="0.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 x14ac:dyDescent="0.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 x14ac:dyDescent="0.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 x14ac:dyDescent="0.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 x14ac:dyDescent="0.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 x14ac:dyDescent="0.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 x14ac:dyDescent="0.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 x14ac:dyDescent="0.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 x14ac:dyDescent="0.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 x14ac:dyDescent="0.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 x14ac:dyDescent="0.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 x14ac:dyDescent="0.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 x14ac:dyDescent="0.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 x14ac:dyDescent="0.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 x14ac:dyDescent="0.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 x14ac:dyDescent="0.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 x14ac:dyDescent="0.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 x14ac:dyDescent="0.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 x14ac:dyDescent="0.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 x14ac:dyDescent="0.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 x14ac:dyDescent="0.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 x14ac:dyDescent="0.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 x14ac:dyDescent="0.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 x14ac:dyDescent="0.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 x14ac:dyDescent="0.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 x14ac:dyDescent="0.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 x14ac:dyDescent="0.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 x14ac:dyDescent="0.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 x14ac:dyDescent="0.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 x14ac:dyDescent="0.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 x14ac:dyDescent="0.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 x14ac:dyDescent="0.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 x14ac:dyDescent="0.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 x14ac:dyDescent="0.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 x14ac:dyDescent="0.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 x14ac:dyDescent="0.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 x14ac:dyDescent="0.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 x14ac:dyDescent="0.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 x14ac:dyDescent="0.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 x14ac:dyDescent="0.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 x14ac:dyDescent="0.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 x14ac:dyDescent="0.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 x14ac:dyDescent="0.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 x14ac:dyDescent="0.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 x14ac:dyDescent="0.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 x14ac:dyDescent="0.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 x14ac:dyDescent="0.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 x14ac:dyDescent="0.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 x14ac:dyDescent="0.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 x14ac:dyDescent="0.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 x14ac:dyDescent="0.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 x14ac:dyDescent="0.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 x14ac:dyDescent="0.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 x14ac:dyDescent="0.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 x14ac:dyDescent="0.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 x14ac:dyDescent="0.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 x14ac:dyDescent="0.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 x14ac:dyDescent="0.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 x14ac:dyDescent="0.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 x14ac:dyDescent="0.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 x14ac:dyDescent="0.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 x14ac:dyDescent="0.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 x14ac:dyDescent="0.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 x14ac:dyDescent="0.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 x14ac:dyDescent="0.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 x14ac:dyDescent="0.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 x14ac:dyDescent="0.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 x14ac:dyDescent="0.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 x14ac:dyDescent="0.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 x14ac:dyDescent="0.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 x14ac:dyDescent="0.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 x14ac:dyDescent="0.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 x14ac:dyDescent="0.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 x14ac:dyDescent="0.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 x14ac:dyDescent="0.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 x14ac:dyDescent="0.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 x14ac:dyDescent="0.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 x14ac:dyDescent="0.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 x14ac:dyDescent="0.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 x14ac:dyDescent="0.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 x14ac:dyDescent="0.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 x14ac:dyDescent="0.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 x14ac:dyDescent="0.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 x14ac:dyDescent="0.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 x14ac:dyDescent="0.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 x14ac:dyDescent="0.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 x14ac:dyDescent="0.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 x14ac:dyDescent="0.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 x14ac:dyDescent="0.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 x14ac:dyDescent="0.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 x14ac:dyDescent="0.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 x14ac:dyDescent="0.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 x14ac:dyDescent="0.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 x14ac:dyDescent="0.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 x14ac:dyDescent="0.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 x14ac:dyDescent="0.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 x14ac:dyDescent="0.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 x14ac:dyDescent="0.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 x14ac:dyDescent="0.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 x14ac:dyDescent="0.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 x14ac:dyDescent="0.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 x14ac:dyDescent="0.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 x14ac:dyDescent="0.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 x14ac:dyDescent="0.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 x14ac:dyDescent="0.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 x14ac:dyDescent="0.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 x14ac:dyDescent="0.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 x14ac:dyDescent="0.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 x14ac:dyDescent="0.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 x14ac:dyDescent="0.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 x14ac:dyDescent="0.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 x14ac:dyDescent="0.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 x14ac:dyDescent="0.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 x14ac:dyDescent="0.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 x14ac:dyDescent="0.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 x14ac:dyDescent="0.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 x14ac:dyDescent="0.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 x14ac:dyDescent="0.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 x14ac:dyDescent="0.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 x14ac:dyDescent="0.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 x14ac:dyDescent="0.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 x14ac:dyDescent="0.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 x14ac:dyDescent="0.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 x14ac:dyDescent="0.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 x14ac:dyDescent="0.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 x14ac:dyDescent="0.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 x14ac:dyDescent="0.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 x14ac:dyDescent="0.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 x14ac:dyDescent="0.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 x14ac:dyDescent="0.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 x14ac:dyDescent="0.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 x14ac:dyDescent="0.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 x14ac:dyDescent="0.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 x14ac:dyDescent="0.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 x14ac:dyDescent="0.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 x14ac:dyDescent="0.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 x14ac:dyDescent="0.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 x14ac:dyDescent="0.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 x14ac:dyDescent="0.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 x14ac:dyDescent="0.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 x14ac:dyDescent="0.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 x14ac:dyDescent="0.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 x14ac:dyDescent="0.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 x14ac:dyDescent="0.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 x14ac:dyDescent="0.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 x14ac:dyDescent="0.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 x14ac:dyDescent="0.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 x14ac:dyDescent="0.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 x14ac:dyDescent="0.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 x14ac:dyDescent="0.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 x14ac:dyDescent="0.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 x14ac:dyDescent="0.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 x14ac:dyDescent="0.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 x14ac:dyDescent="0.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 x14ac:dyDescent="0.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 x14ac:dyDescent="0.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 x14ac:dyDescent="0.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 x14ac:dyDescent="0.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 x14ac:dyDescent="0.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 x14ac:dyDescent="0.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 x14ac:dyDescent="0.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 x14ac:dyDescent="0.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 x14ac:dyDescent="0.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 x14ac:dyDescent="0.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 x14ac:dyDescent="0.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 x14ac:dyDescent="0.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 x14ac:dyDescent="0.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 x14ac:dyDescent="0.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 x14ac:dyDescent="0.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 x14ac:dyDescent="0.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 x14ac:dyDescent="0.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 x14ac:dyDescent="0.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 x14ac:dyDescent="0.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 x14ac:dyDescent="0.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 x14ac:dyDescent="0.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 x14ac:dyDescent="0.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 x14ac:dyDescent="0.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 x14ac:dyDescent="0.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 x14ac:dyDescent="0.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 x14ac:dyDescent="0.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 x14ac:dyDescent="0.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 x14ac:dyDescent="0.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 x14ac:dyDescent="0.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 x14ac:dyDescent="0.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 x14ac:dyDescent="0.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 x14ac:dyDescent="0.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 x14ac:dyDescent="0.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 x14ac:dyDescent="0.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 x14ac:dyDescent="0.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 x14ac:dyDescent="0.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 x14ac:dyDescent="0.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 x14ac:dyDescent="0.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 x14ac:dyDescent="0.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 x14ac:dyDescent="0.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 x14ac:dyDescent="0.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 x14ac:dyDescent="0.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 x14ac:dyDescent="0.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 x14ac:dyDescent="0.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 x14ac:dyDescent="0.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 x14ac:dyDescent="0.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 x14ac:dyDescent="0.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 x14ac:dyDescent="0.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 x14ac:dyDescent="0.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 x14ac:dyDescent="0.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 x14ac:dyDescent="0.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 x14ac:dyDescent="0.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 x14ac:dyDescent="0.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 x14ac:dyDescent="0.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 x14ac:dyDescent="0.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 x14ac:dyDescent="0.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 x14ac:dyDescent="0.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 x14ac:dyDescent="0.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 x14ac:dyDescent="0.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 x14ac:dyDescent="0.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 x14ac:dyDescent="0.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 x14ac:dyDescent="0.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 x14ac:dyDescent="0.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 x14ac:dyDescent="0.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 x14ac:dyDescent="0.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 x14ac:dyDescent="0.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 x14ac:dyDescent="0.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 x14ac:dyDescent="0.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 x14ac:dyDescent="0.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 x14ac:dyDescent="0.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 x14ac:dyDescent="0.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 x14ac:dyDescent="0.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 x14ac:dyDescent="0.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 x14ac:dyDescent="0.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 x14ac:dyDescent="0.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 x14ac:dyDescent="0.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 x14ac:dyDescent="0.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 x14ac:dyDescent="0.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 x14ac:dyDescent="0.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 x14ac:dyDescent="0.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 x14ac:dyDescent="0.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 x14ac:dyDescent="0.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 x14ac:dyDescent="0.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 x14ac:dyDescent="0.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 x14ac:dyDescent="0.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 x14ac:dyDescent="0.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 x14ac:dyDescent="0.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 x14ac:dyDescent="0.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 x14ac:dyDescent="0.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 x14ac:dyDescent="0.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 x14ac:dyDescent="0.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 x14ac:dyDescent="0.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 x14ac:dyDescent="0.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 x14ac:dyDescent="0.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 x14ac:dyDescent="0.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 x14ac:dyDescent="0.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 x14ac:dyDescent="0.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 x14ac:dyDescent="0.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 x14ac:dyDescent="0.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 x14ac:dyDescent="0.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 x14ac:dyDescent="0.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 x14ac:dyDescent="0.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 x14ac:dyDescent="0.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 x14ac:dyDescent="0.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 x14ac:dyDescent="0.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 x14ac:dyDescent="0.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 x14ac:dyDescent="0.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 x14ac:dyDescent="0.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 x14ac:dyDescent="0.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 x14ac:dyDescent="0.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 x14ac:dyDescent="0.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 x14ac:dyDescent="0.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 x14ac:dyDescent="0.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 x14ac:dyDescent="0.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 x14ac:dyDescent="0.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 x14ac:dyDescent="0.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 x14ac:dyDescent="0.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 x14ac:dyDescent="0.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 x14ac:dyDescent="0.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 x14ac:dyDescent="0.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 x14ac:dyDescent="0.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 x14ac:dyDescent="0.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 x14ac:dyDescent="0.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 x14ac:dyDescent="0.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 x14ac:dyDescent="0.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 x14ac:dyDescent="0.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 x14ac:dyDescent="0.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 x14ac:dyDescent="0.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 x14ac:dyDescent="0.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 x14ac:dyDescent="0.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 x14ac:dyDescent="0.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 x14ac:dyDescent="0.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 x14ac:dyDescent="0.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 x14ac:dyDescent="0.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 x14ac:dyDescent="0.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 x14ac:dyDescent="0.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 x14ac:dyDescent="0.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 x14ac:dyDescent="0.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 x14ac:dyDescent="0.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 x14ac:dyDescent="0.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 x14ac:dyDescent="0.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 x14ac:dyDescent="0.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 x14ac:dyDescent="0.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 x14ac:dyDescent="0.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 x14ac:dyDescent="0.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 x14ac:dyDescent="0.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 x14ac:dyDescent="0.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 x14ac:dyDescent="0.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 x14ac:dyDescent="0.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 x14ac:dyDescent="0.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 x14ac:dyDescent="0.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 x14ac:dyDescent="0.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 x14ac:dyDescent="0.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 x14ac:dyDescent="0.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 x14ac:dyDescent="0.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 x14ac:dyDescent="0.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 x14ac:dyDescent="0.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 x14ac:dyDescent="0.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 x14ac:dyDescent="0.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 x14ac:dyDescent="0.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 x14ac:dyDescent="0.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 x14ac:dyDescent="0.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 x14ac:dyDescent="0.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 x14ac:dyDescent="0.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 x14ac:dyDescent="0.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 x14ac:dyDescent="0.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 x14ac:dyDescent="0.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 x14ac:dyDescent="0.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 x14ac:dyDescent="0.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 x14ac:dyDescent="0.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 x14ac:dyDescent="0.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 x14ac:dyDescent="0.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 x14ac:dyDescent="0.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9.5" customHeight="1" x14ac:dyDescent="0.6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9.5" customHeight="1" x14ac:dyDescent="0.6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9.5" customHeight="1" x14ac:dyDescent="0.6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9.5" customHeight="1" x14ac:dyDescent="0.6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9.5" customHeight="1" x14ac:dyDescent="0.6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9.5" customHeight="1" x14ac:dyDescent="0.6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9.5" customHeight="1" x14ac:dyDescent="0.6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9.5" customHeight="1" x14ac:dyDescent="0.6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9.5" customHeight="1" x14ac:dyDescent="0.6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9.5" customHeight="1" x14ac:dyDescent="0.6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9.5" customHeight="1" x14ac:dyDescent="0.6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9.5" customHeight="1" x14ac:dyDescent="0.6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9.5" customHeight="1" x14ac:dyDescent="0.6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9.5" customHeight="1" x14ac:dyDescent="0.6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9.5" customHeight="1" x14ac:dyDescent="0.6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9.5" customHeight="1" x14ac:dyDescent="0.6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9.5" customHeight="1" x14ac:dyDescent="0.6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9.5" customHeight="1" x14ac:dyDescent="0.6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9.5" customHeight="1" x14ac:dyDescent="0.6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9.5" customHeight="1" x14ac:dyDescent="0.6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9.5" customHeight="1" x14ac:dyDescent="0.6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6" x14ac:dyDescent="0.5"/>
    <row r="1019" spans="1:26" ht="16" x14ac:dyDescent="0.5"/>
    <row r="1020" spans="1:26" ht="15.75" customHeight="1" x14ac:dyDescent="0.5"/>
    <row r="1021" spans="1:26" ht="15.75" customHeight="1" x14ac:dyDescent="0.5"/>
  </sheetData>
  <mergeCells count="6">
    <mergeCell ref="D5:F5"/>
    <mergeCell ref="H5:J5"/>
    <mergeCell ref="D43:F43"/>
    <mergeCell ref="H43:J43"/>
    <mergeCell ref="D76:F76"/>
    <mergeCell ref="H76:J76"/>
  </mergeCells>
  <phoneticPr fontId="8" type="noConversion"/>
  <pageMargins left="0.78740157480314965" right="0.47244094488188981" top="0.74803149606299213" bottom="0.74803149606299213" header="0" footer="0"/>
  <pageSetup paperSize="9" scale="77" orientation="portrait" r:id="rId1"/>
  <headerFooter>
    <oddFooter>&amp;L&amp;"AngsanaUPC,Regular"&amp;14The accompanying notes are an integral part of these financial statements.&amp;R&amp;"Angsana New,Regular"&amp;14&amp;P</oddFooter>
  </headerFooter>
  <rowBreaks count="2" manualBreakCount="2">
    <brk id="38" max="10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Q1011"/>
  <sheetViews>
    <sheetView view="pageBreakPreview" zoomScale="70" zoomScaleNormal="70" zoomScaleSheetLayoutView="70" workbookViewId="0">
      <selection activeCell="M55" sqref="M55"/>
    </sheetView>
  </sheetViews>
  <sheetFormatPr defaultColWidth="12.58203125" defaultRowHeight="15" customHeight="1" x14ac:dyDescent="0.5"/>
  <cols>
    <col min="1" max="1" width="55.58203125" style="22" customWidth="1"/>
    <col min="2" max="2" width="6.58203125" style="22" customWidth="1"/>
    <col min="3" max="3" width="1.08203125" style="22" customWidth="1"/>
    <col min="4" max="4" width="12.58203125" style="22" customWidth="1"/>
    <col min="5" max="5" width="1.08203125" style="22" customWidth="1"/>
    <col min="6" max="6" width="12.58203125" style="22" customWidth="1"/>
    <col min="7" max="7" width="1" style="22" customWidth="1"/>
    <col min="8" max="8" width="12.58203125" style="22" customWidth="1"/>
    <col min="9" max="9" width="1.08203125" style="22" customWidth="1"/>
    <col min="10" max="10" width="12.58203125" style="22" customWidth="1"/>
    <col min="11" max="11" width="1.25" style="22" customWidth="1"/>
    <col min="12" max="12" width="6.58203125" style="22" customWidth="1"/>
    <col min="13" max="13" width="8.08203125" style="22" customWidth="1"/>
    <col min="14" max="14" width="1.58203125" style="22" customWidth="1"/>
    <col min="15" max="43" width="8.08203125" style="22" customWidth="1"/>
    <col min="44" max="16384" width="12.58203125" style="22"/>
  </cols>
  <sheetData>
    <row r="1" spans="1:43" ht="23.25" customHeight="1" x14ac:dyDescent="0.65">
      <c r="A1" s="10" t="s">
        <v>0</v>
      </c>
      <c r="B1" s="4"/>
      <c r="C1" s="4"/>
      <c r="D1" s="4"/>
      <c r="E1" s="4"/>
      <c r="F1" s="36"/>
      <c r="G1" s="4"/>
      <c r="H1" s="36"/>
      <c r="I1" s="4"/>
      <c r="J1" s="37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8" t="s">
        <v>63</v>
      </c>
    </row>
    <row r="2" spans="1:43" ht="23.25" customHeight="1" x14ac:dyDescent="0.65">
      <c r="A2" s="10" t="s">
        <v>64</v>
      </c>
      <c r="B2" s="4"/>
      <c r="C2" s="4"/>
      <c r="D2" s="4"/>
      <c r="E2" s="4"/>
      <c r="F2" s="82"/>
      <c r="G2" s="4"/>
      <c r="H2" s="4"/>
      <c r="I2" s="4"/>
      <c r="J2" s="37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ht="23.25" customHeight="1" x14ac:dyDescent="0.65">
      <c r="A3" s="10" t="s">
        <v>227</v>
      </c>
      <c r="B3" s="12"/>
      <c r="C3" s="12"/>
      <c r="D3" s="10"/>
      <c r="E3" s="10"/>
      <c r="F3" s="10"/>
      <c r="G3" s="18"/>
      <c r="H3" s="1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23.25" customHeight="1" x14ac:dyDescent="0.6">
      <c r="A4" s="7"/>
      <c r="B4" s="12"/>
      <c r="C4" s="12"/>
      <c r="D4" s="13"/>
      <c r="E4" s="13"/>
      <c r="F4" s="13"/>
      <c r="G4" s="13"/>
      <c r="H4" s="13"/>
      <c r="I4" s="13"/>
      <c r="J4" s="65" t="s">
        <v>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23.25" customHeight="1" x14ac:dyDescent="0.6">
      <c r="A5" s="7"/>
      <c r="B5" s="12"/>
      <c r="C5" s="4"/>
      <c r="D5" s="132" t="s">
        <v>4</v>
      </c>
      <c r="E5" s="131"/>
      <c r="F5" s="131"/>
      <c r="G5" s="4"/>
      <c r="H5" s="130" t="s">
        <v>5</v>
      </c>
      <c r="I5" s="131"/>
      <c r="J5" s="13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ht="23.25" customHeight="1" x14ac:dyDescent="0.6">
      <c r="A6" s="7"/>
      <c r="B6" s="13" t="s">
        <v>6</v>
      </c>
      <c r="C6" s="12"/>
      <c r="D6" s="40">
        <v>2025</v>
      </c>
      <c r="E6" s="12"/>
      <c r="F6" s="40">
        <v>2024</v>
      </c>
      <c r="G6" s="12"/>
      <c r="H6" s="40">
        <v>2025</v>
      </c>
      <c r="I6" s="12"/>
      <c r="J6" s="40">
        <v>2024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8.75" customHeight="1" x14ac:dyDescent="0.6">
      <c r="A7" s="7"/>
      <c r="B7" s="12"/>
      <c r="C7" s="11"/>
      <c r="D7" s="35"/>
      <c r="E7" s="35"/>
      <c r="F7" s="35"/>
      <c r="G7" s="35"/>
      <c r="H7" s="35"/>
      <c r="I7" s="35"/>
      <c r="J7" s="35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ht="23.25" customHeight="1" x14ac:dyDescent="0.65">
      <c r="A8" s="8" t="s">
        <v>65</v>
      </c>
      <c r="B8" s="12"/>
      <c r="C8" s="1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ht="23.25" customHeight="1" x14ac:dyDescent="0.6">
      <c r="A9" s="3" t="s">
        <v>228</v>
      </c>
      <c r="B9" s="12">
        <v>4</v>
      </c>
      <c r="C9" s="11"/>
      <c r="D9" s="23">
        <v>7528869139</v>
      </c>
      <c r="E9" s="17"/>
      <c r="F9" s="23">
        <v>7610018046</v>
      </c>
      <c r="G9" s="17"/>
      <c r="H9" s="23">
        <v>7661880430</v>
      </c>
      <c r="I9" s="17"/>
      <c r="J9" s="14">
        <v>7785582287</v>
      </c>
      <c r="K9" s="4"/>
      <c r="L9" s="4"/>
      <c r="M9" s="4"/>
      <c r="N9" s="4"/>
      <c r="O9" s="4"/>
      <c r="P9" s="4"/>
      <c r="Q9" s="4"/>
      <c r="R9" s="4"/>
      <c r="S9" s="17"/>
      <c r="T9" s="4"/>
      <c r="U9" s="17"/>
      <c r="V9" s="4"/>
      <c r="W9" s="17"/>
      <c r="X9" s="17"/>
      <c r="Y9" s="17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23.25" customHeight="1" x14ac:dyDescent="0.6">
      <c r="A10" s="7" t="s">
        <v>139</v>
      </c>
      <c r="C10" s="11"/>
      <c r="D10" s="14">
        <v>451344628</v>
      </c>
      <c r="E10" s="17"/>
      <c r="F10" s="23">
        <v>472903717</v>
      </c>
      <c r="G10" s="17"/>
      <c r="H10" s="14">
        <v>0</v>
      </c>
      <c r="I10" s="17"/>
      <c r="J10" s="14">
        <v>0</v>
      </c>
      <c r="K10" s="4"/>
      <c r="L10" s="4"/>
      <c r="M10" s="4"/>
      <c r="N10" s="4"/>
      <c r="O10" s="4"/>
      <c r="P10" s="4"/>
      <c r="Q10" s="4"/>
      <c r="R10" s="4"/>
      <c r="S10" s="17"/>
      <c r="T10" s="4"/>
      <c r="U10" s="17"/>
      <c r="V10" s="4"/>
      <c r="W10" s="17"/>
      <c r="X10" s="4"/>
      <c r="Y10" s="17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ht="23.25" customHeight="1" x14ac:dyDescent="0.6">
      <c r="A11" s="83" t="s">
        <v>196</v>
      </c>
      <c r="B11" s="12">
        <v>4</v>
      </c>
      <c r="C11" s="11"/>
      <c r="D11" s="23">
        <v>5847889</v>
      </c>
      <c r="E11" s="17"/>
      <c r="F11" s="23">
        <v>6247835</v>
      </c>
      <c r="G11" s="17"/>
      <c r="H11" s="14">
        <v>0</v>
      </c>
      <c r="I11" s="17"/>
      <c r="J11" s="14">
        <v>0</v>
      </c>
      <c r="K11" s="4"/>
      <c r="L11" s="4"/>
      <c r="M11" s="4"/>
      <c r="N11" s="4"/>
      <c r="O11" s="4"/>
      <c r="P11" s="4"/>
      <c r="Q11" s="4"/>
      <c r="R11" s="4"/>
      <c r="S11" s="17"/>
      <c r="T11" s="4"/>
      <c r="U11" s="17"/>
      <c r="V11" s="4"/>
      <c r="W11" s="17"/>
      <c r="X11" s="4"/>
      <c r="Y11" s="17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ht="23.25" customHeight="1" x14ac:dyDescent="0.6">
      <c r="A12" s="83" t="s">
        <v>184</v>
      </c>
      <c r="B12" s="12"/>
      <c r="C12" s="11"/>
      <c r="D12" s="14">
        <v>0</v>
      </c>
      <c r="E12" s="17"/>
      <c r="F12" s="23">
        <v>33829910</v>
      </c>
      <c r="G12" s="17"/>
      <c r="H12" s="14">
        <v>0</v>
      </c>
      <c r="I12" s="17"/>
      <c r="J12" s="14">
        <v>4247824</v>
      </c>
      <c r="K12" s="4"/>
      <c r="L12" s="4"/>
      <c r="M12" s="4"/>
      <c r="N12" s="4"/>
      <c r="O12" s="4"/>
      <c r="P12" s="4"/>
      <c r="Q12" s="4"/>
      <c r="R12" s="4"/>
      <c r="S12" s="17"/>
      <c r="T12" s="4"/>
      <c r="U12" s="17"/>
      <c r="V12" s="4"/>
      <c r="W12" s="17"/>
      <c r="X12" s="4"/>
      <c r="Y12" s="17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ht="23.25" customHeight="1" x14ac:dyDescent="0.6">
      <c r="A13" s="4" t="s">
        <v>231</v>
      </c>
      <c r="B13" s="12"/>
      <c r="C13" s="11"/>
      <c r="D13" s="14">
        <v>0</v>
      </c>
      <c r="E13" s="17"/>
      <c r="F13" s="23">
        <v>15591915</v>
      </c>
      <c r="G13" s="17"/>
      <c r="H13" s="14">
        <v>0</v>
      </c>
      <c r="I13" s="17"/>
      <c r="J13" s="14">
        <v>0</v>
      </c>
      <c r="K13" s="4"/>
      <c r="L13" s="4"/>
      <c r="M13" s="4"/>
      <c r="N13" s="4"/>
      <c r="O13" s="4"/>
      <c r="P13" s="4"/>
      <c r="Q13" s="4"/>
      <c r="R13" s="4"/>
      <c r="S13" s="17"/>
      <c r="T13" s="4"/>
      <c r="U13" s="17"/>
      <c r="V13" s="4"/>
      <c r="W13" s="17"/>
      <c r="X13" s="4"/>
      <c r="Y13" s="17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ht="23.25" customHeight="1" x14ac:dyDescent="0.6">
      <c r="A14" s="83" t="s">
        <v>230</v>
      </c>
      <c r="B14" s="12"/>
      <c r="C14" s="11"/>
      <c r="D14" s="14">
        <v>0</v>
      </c>
      <c r="E14" s="17"/>
      <c r="F14" s="23">
        <v>37748149</v>
      </c>
      <c r="G14" s="17"/>
      <c r="H14" s="14">
        <v>0</v>
      </c>
      <c r="I14" s="17"/>
      <c r="J14" s="14">
        <v>0</v>
      </c>
      <c r="K14" s="4"/>
      <c r="L14" s="4"/>
      <c r="M14" s="4"/>
      <c r="N14" s="4"/>
      <c r="O14" s="4"/>
      <c r="P14" s="4"/>
      <c r="Q14" s="4"/>
      <c r="R14" s="4"/>
      <c r="S14" s="17"/>
      <c r="T14" s="4"/>
      <c r="U14" s="17"/>
      <c r="V14" s="4"/>
      <c r="W14" s="17"/>
      <c r="X14" s="4"/>
      <c r="Y14" s="17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ht="23.25" customHeight="1" x14ac:dyDescent="0.6">
      <c r="A15" s="83" t="s">
        <v>229</v>
      </c>
      <c r="B15" s="12"/>
      <c r="C15" s="11"/>
      <c r="D15" s="14">
        <v>5887405</v>
      </c>
      <c r="E15" s="17"/>
      <c r="F15" s="23">
        <v>9510315</v>
      </c>
      <c r="G15" s="17"/>
      <c r="H15" s="23">
        <v>5854739</v>
      </c>
      <c r="I15" s="17"/>
      <c r="J15" s="14">
        <v>9425305</v>
      </c>
      <c r="K15" s="4"/>
      <c r="L15" s="4"/>
      <c r="M15" s="4"/>
      <c r="N15" s="4"/>
      <c r="O15" s="4"/>
      <c r="P15" s="4"/>
      <c r="Q15" s="4"/>
      <c r="R15" s="4"/>
      <c r="S15" s="17"/>
      <c r="T15" s="4"/>
      <c r="U15" s="17"/>
      <c r="V15" s="4"/>
      <c r="W15" s="17"/>
      <c r="X15" s="4"/>
      <c r="Y15" s="17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23.25" customHeight="1" x14ac:dyDescent="0.6">
      <c r="A16" s="7" t="s">
        <v>140</v>
      </c>
      <c r="B16" s="12"/>
      <c r="C16" s="11"/>
      <c r="D16" s="23">
        <v>7273098</v>
      </c>
      <c r="E16" s="17"/>
      <c r="F16" s="23">
        <v>50857400</v>
      </c>
      <c r="G16" s="17"/>
      <c r="H16" s="23">
        <v>7273098</v>
      </c>
      <c r="I16" s="17"/>
      <c r="J16" s="14">
        <v>50857400</v>
      </c>
      <c r="K16" s="4"/>
      <c r="L16" s="4"/>
      <c r="M16" s="4"/>
      <c r="N16" s="4"/>
      <c r="O16" s="4"/>
      <c r="P16" s="4"/>
      <c r="Q16" s="4"/>
      <c r="R16" s="4"/>
      <c r="S16" s="17"/>
      <c r="T16" s="4"/>
      <c r="U16" s="17"/>
      <c r="V16" s="4"/>
      <c r="W16" s="17"/>
      <c r="X16" s="4"/>
      <c r="Y16" s="17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23.25" customHeight="1" x14ac:dyDescent="0.6">
      <c r="A17" s="7" t="s">
        <v>66</v>
      </c>
      <c r="B17" s="12">
        <v>4</v>
      </c>
      <c r="C17" s="11"/>
      <c r="D17" s="14">
        <v>7601762</v>
      </c>
      <c r="E17" s="17"/>
      <c r="F17" s="23">
        <v>4758980</v>
      </c>
      <c r="G17" s="17"/>
      <c r="H17" s="14">
        <v>27136412</v>
      </c>
      <c r="I17" s="17"/>
      <c r="J17" s="14">
        <v>19575216</v>
      </c>
      <c r="K17" s="4"/>
      <c r="L17" s="4"/>
      <c r="M17" s="4"/>
      <c r="N17" s="4"/>
      <c r="O17" s="4"/>
      <c r="P17" s="4"/>
      <c r="Q17" s="4"/>
      <c r="R17" s="4"/>
      <c r="S17" s="17"/>
      <c r="T17" s="4"/>
      <c r="U17" s="17"/>
      <c r="V17" s="4"/>
      <c r="W17" s="17"/>
      <c r="X17" s="4"/>
      <c r="Y17" s="17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23.25" customHeight="1" x14ac:dyDescent="0.6">
      <c r="A18" s="7" t="s">
        <v>67</v>
      </c>
      <c r="B18" s="12">
        <v>4</v>
      </c>
      <c r="C18" s="11"/>
      <c r="D18" s="14">
        <v>91103478</v>
      </c>
      <c r="E18" s="17"/>
      <c r="F18" s="14">
        <v>125864235</v>
      </c>
      <c r="G18" s="17"/>
      <c r="H18" s="14">
        <v>92641401</v>
      </c>
      <c r="I18" s="17"/>
      <c r="J18" s="14">
        <v>122552389</v>
      </c>
      <c r="K18" s="4"/>
      <c r="L18" s="4"/>
      <c r="M18" s="4"/>
      <c r="N18" s="4"/>
      <c r="O18" s="4"/>
      <c r="P18" s="4"/>
      <c r="Q18" s="4"/>
      <c r="R18" s="4"/>
      <c r="S18" s="17"/>
      <c r="T18" s="4"/>
      <c r="U18" s="17"/>
      <c r="V18" s="4"/>
      <c r="W18" s="17"/>
      <c r="X18" s="4"/>
      <c r="Y18" s="17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23.25" customHeight="1" x14ac:dyDescent="0.65">
      <c r="A19" s="8" t="s">
        <v>68</v>
      </c>
      <c r="B19" s="12"/>
      <c r="C19" s="11"/>
      <c r="D19" s="84">
        <f>SUM(D9:D18)</f>
        <v>8097927399</v>
      </c>
      <c r="E19" s="29"/>
      <c r="F19" s="84">
        <f>SUM(F9:F18)</f>
        <v>8367330502</v>
      </c>
      <c r="G19" s="29"/>
      <c r="H19" s="84">
        <f>SUM(H9:H18)</f>
        <v>7794786080</v>
      </c>
      <c r="I19" s="29"/>
      <c r="J19" s="84">
        <f>SUM(J9:J18)</f>
        <v>7992240421</v>
      </c>
      <c r="K19" s="4"/>
      <c r="L19" s="4"/>
      <c r="M19" s="4"/>
      <c r="N19" s="4"/>
      <c r="O19" s="4"/>
      <c r="P19" s="4"/>
      <c r="Q19" s="4"/>
      <c r="R19" s="4"/>
      <c r="S19" s="17"/>
      <c r="T19" s="4"/>
      <c r="U19" s="17"/>
      <c r="V19" s="4"/>
      <c r="W19" s="17"/>
      <c r="X19" s="4"/>
      <c r="Y19" s="17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6.75" customHeight="1" x14ac:dyDescent="0.6">
      <c r="A20" s="7"/>
      <c r="B20" s="12"/>
      <c r="C20" s="11"/>
      <c r="D20" s="17"/>
      <c r="E20" s="17"/>
      <c r="F20" s="17"/>
      <c r="G20" s="17"/>
      <c r="H20" s="17"/>
      <c r="I20" s="17"/>
      <c r="J20" s="17"/>
      <c r="K20" s="4"/>
      <c r="L20" s="4"/>
      <c r="M20" s="4"/>
      <c r="N20" s="4"/>
      <c r="O20" s="4"/>
      <c r="P20" s="4"/>
      <c r="Q20" s="4"/>
      <c r="R20" s="4"/>
      <c r="S20" s="17"/>
      <c r="T20" s="4"/>
      <c r="U20" s="17"/>
      <c r="V20" s="4"/>
      <c r="W20" s="17"/>
      <c r="X20" s="4"/>
      <c r="Y20" s="17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ht="23.25" customHeight="1" x14ac:dyDescent="0.65">
      <c r="A21" s="8" t="s">
        <v>69</v>
      </c>
      <c r="B21" s="12"/>
      <c r="C21" s="11"/>
      <c r="D21" s="17"/>
      <c r="E21" s="17"/>
      <c r="F21" s="17"/>
      <c r="G21" s="17"/>
      <c r="H21" s="17"/>
      <c r="I21" s="17"/>
      <c r="J21" s="17"/>
      <c r="K21" s="4"/>
      <c r="L21" s="4"/>
      <c r="M21" s="4"/>
      <c r="N21" s="4"/>
      <c r="O21" s="4"/>
      <c r="P21" s="4"/>
      <c r="Q21" s="4"/>
      <c r="R21" s="4"/>
      <c r="S21" s="17"/>
      <c r="T21" s="4"/>
      <c r="U21" s="17"/>
      <c r="V21" s="4"/>
      <c r="W21" s="17"/>
      <c r="X21" s="4"/>
      <c r="Y21" s="17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ht="23.25" customHeight="1" x14ac:dyDescent="0.6">
      <c r="A22" s="7" t="s">
        <v>232</v>
      </c>
      <c r="B22" s="12"/>
      <c r="C22" s="11"/>
      <c r="D22" s="14">
        <v>6623671616</v>
      </c>
      <c r="E22" s="17"/>
      <c r="F22" s="23">
        <v>7012801699</v>
      </c>
      <c r="G22" s="17"/>
      <c r="H22" s="14">
        <v>6748542616</v>
      </c>
      <c r="I22" s="17"/>
      <c r="J22" s="14">
        <v>7177710401</v>
      </c>
      <c r="K22" s="17"/>
      <c r="L22" s="4"/>
      <c r="M22" s="4"/>
      <c r="N22" s="4"/>
      <c r="O22" s="17"/>
      <c r="P22" s="4"/>
      <c r="Q22" s="4"/>
      <c r="R22" s="4"/>
      <c r="S22" s="17"/>
      <c r="T22" s="4"/>
      <c r="U22" s="17"/>
      <c r="V22" s="4"/>
      <c r="W22" s="17"/>
      <c r="X22" s="4"/>
      <c r="Y22" s="17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ht="23.25" customHeight="1" x14ac:dyDescent="0.6">
      <c r="A23" s="7" t="s">
        <v>233</v>
      </c>
      <c r="B23" s="12">
        <v>4</v>
      </c>
      <c r="C23" s="11"/>
      <c r="D23" s="14">
        <v>210374848</v>
      </c>
      <c r="E23" s="17"/>
      <c r="F23" s="23">
        <v>222576253</v>
      </c>
      <c r="G23" s="17"/>
      <c r="H23" s="14">
        <v>0</v>
      </c>
      <c r="I23" s="17"/>
      <c r="J23" s="14">
        <v>0</v>
      </c>
      <c r="K23" s="4"/>
      <c r="L23" s="4"/>
      <c r="M23" s="4"/>
      <c r="N23" s="4"/>
      <c r="O23" s="4"/>
      <c r="P23" s="4"/>
      <c r="Q23" s="4"/>
      <c r="R23" s="4"/>
      <c r="S23" s="17"/>
      <c r="T23" s="4"/>
      <c r="U23" s="17"/>
      <c r="V23" s="4"/>
      <c r="W23" s="17"/>
      <c r="X23" s="4"/>
      <c r="Y23" s="17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23.25" customHeight="1" x14ac:dyDescent="0.6">
      <c r="A24" s="7" t="s">
        <v>141</v>
      </c>
      <c r="C24" s="11"/>
      <c r="D24" s="14">
        <v>3108360</v>
      </c>
      <c r="E24" s="17"/>
      <c r="F24" s="23">
        <v>2647408</v>
      </c>
      <c r="G24" s="17"/>
      <c r="H24" s="14">
        <v>0</v>
      </c>
      <c r="I24" s="17"/>
      <c r="J24" s="14">
        <v>0</v>
      </c>
      <c r="K24" s="4"/>
      <c r="L24" s="4"/>
      <c r="M24" s="4"/>
      <c r="N24" s="4"/>
      <c r="O24" s="4"/>
      <c r="P24" s="4"/>
      <c r="Q24" s="4"/>
      <c r="R24" s="4"/>
      <c r="S24" s="17"/>
      <c r="T24" s="4"/>
      <c r="U24" s="17"/>
      <c r="V24" s="4"/>
      <c r="W24" s="17"/>
      <c r="X24" s="4"/>
      <c r="Y24" s="17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23.25" customHeight="1" x14ac:dyDescent="0.6">
      <c r="A25" s="7" t="s">
        <v>70</v>
      </c>
      <c r="B25" s="12"/>
      <c r="C25" s="11"/>
      <c r="D25" s="14">
        <v>67706377</v>
      </c>
      <c r="E25" s="17"/>
      <c r="F25" s="23">
        <v>76040131</v>
      </c>
      <c r="G25" s="17"/>
      <c r="H25" s="14">
        <v>28817540</v>
      </c>
      <c r="I25" s="17"/>
      <c r="J25" s="14">
        <v>27184382</v>
      </c>
      <c r="K25" s="4"/>
      <c r="L25" s="4"/>
      <c r="M25" s="4"/>
      <c r="N25" s="4"/>
      <c r="O25" s="4"/>
      <c r="P25" s="4"/>
      <c r="Q25" s="4"/>
      <c r="R25" s="4"/>
      <c r="S25" s="17"/>
      <c r="T25" s="4"/>
      <c r="U25" s="17"/>
      <c r="V25" s="4"/>
      <c r="W25" s="17"/>
      <c r="X25" s="4"/>
      <c r="Y25" s="17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ht="23.25" customHeight="1" x14ac:dyDescent="0.6">
      <c r="A26" s="7" t="s">
        <v>71</v>
      </c>
      <c r="B26" s="12">
        <v>4</v>
      </c>
      <c r="C26" s="11"/>
      <c r="D26" s="14">
        <v>375522890</v>
      </c>
      <c r="E26" s="17"/>
      <c r="F26" s="23">
        <v>358222353</v>
      </c>
      <c r="G26" s="17"/>
      <c r="H26" s="14">
        <v>274142393</v>
      </c>
      <c r="I26" s="17"/>
      <c r="J26" s="14">
        <v>264016114</v>
      </c>
      <c r="K26" s="4"/>
      <c r="L26" s="4"/>
      <c r="M26" s="4"/>
      <c r="N26" s="4"/>
      <c r="O26" s="4"/>
      <c r="P26" s="4"/>
      <c r="Q26" s="4"/>
      <c r="R26" s="4"/>
      <c r="S26" s="17"/>
      <c r="T26" s="4"/>
      <c r="U26" s="17"/>
      <c r="V26" s="4"/>
      <c r="W26" s="17"/>
      <c r="X26" s="4"/>
      <c r="Y26" s="17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ht="23.25" customHeight="1" x14ac:dyDescent="0.6">
      <c r="A27" s="7" t="s">
        <v>72</v>
      </c>
      <c r="B27" s="12"/>
      <c r="C27" s="11"/>
      <c r="D27" s="14">
        <v>1062407</v>
      </c>
      <c r="E27" s="17"/>
      <c r="F27" s="14">
        <v>4421498</v>
      </c>
      <c r="G27" s="17"/>
      <c r="H27" s="14">
        <v>1062407</v>
      </c>
      <c r="I27" s="17"/>
      <c r="J27" s="14">
        <v>2949719</v>
      </c>
      <c r="K27" s="4"/>
      <c r="L27" s="4"/>
      <c r="M27" s="4"/>
      <c r="N27" s="4"/>
      <c r="O27" s="4"/>
      <c r="P27" s="4"/>
      <c r="Q27" s="4"/>
      <c r="R27" s="4"/>
      <c r="S27" s="17"/>
      <c r="T27" s="4"/>
      <c r="U27" s="17"/>
      <c r="V27" s="4"/>
      <c r="W27" s="17"/>
      <c r="X27" s="4"/>
      <c r="Y27" s="17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ht="23.25" customHeight="1" x14ac:dyDescent="0.65">
      <c r="A28" s="8" t="s">
        <v>74</v>
      </c>
      <c r="B28" s="12">
        <v>28</v>
      </c>
      <c r="C28" s="11"/>
      <c r="D28" s="84">
        <f>SUM(D22:D27)</f>
        <v>7281446498</v>
      </c>
      <c r="E28" s="29"/>
      <c r="F28" s="84">
        <f>SUM(F22:F27)</f>
        <v>7676709342</v>
      </c>
      <c r="G28" s="29"/>
      <c r="H28" s="84">
        <f>SUM(H22:H27)</f>
        <v>7052564956</v>
      </c>
      <c r="I28" s="29"/>
      <c r="J28" s="84">
        <f>SUM(J22:J27)</f>
        <v>7471860616</v>
      </c>
      <c r="K28" s="4"/>
      <c r="L28" s="4"/>
      <c r="M28" s="4"/>
      <c r="N28" s="4"/>
      <c r="O28" s="4"/>
      <c r="P28" s="4"/>
      <c r="Q28" s="4"/>
      <c r="R28" s="4"/>
      <c r="S28" s="17"/>
      <c r="T28" s="4"/>
      <c r="U28" s="17"/>
      <c r="V28" s="4"/>
      <c r="W28" s="17"/>
      <c r="X28" s="4"/>
      <c r="Y28" s="17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ht="23.25" customHeight="1" x14ac:dyDescent="0.65">
      <c r="A29" s="85" t="s">
        <v>197</v>
      </c>
      <c r="B29" s="12"/>
      <c r="C29" s="11"/>
      <c r="D29" s="29">
        <f>+D19-D28</f>
        <v>816480901</v>
      </c>
      <c r="E29" s="29"/>
      <c r="F29" s="29">
        <f>+F19-F28</f>
        <v>690621160</v>
      </c>
      <c r="G29" s="29"/>
      <c r="H29" s="29">
        <f>+H19-H28</f>
        <v>742221124</v>
      </c>
      <c r="I29" s="29"/>
      <c r="J29" s="29">
        <f>+J19-J28</f>
        <v>520379805</v>
      </c>
      <c r="K29" s="4"/>
      <c r="L29" s="4"/>
      <c r="M29" s="4"/>
      <c r="N29" s="4"/>
      <c r="O29" s="4"/>
      <c r="P29" s="4"/>
      <c r="Q29" s="4"/>
      <c r="R29" s="4"/>
      <c r="S29" s="17"/>
      <c r="T29" s="4"/>
      <c r="U29" s="17"/>
      <c r="V29" s="4"/>
      <c r="W29" s="17"/>
      <c r="X29" s="4"/>
      <c r="Y29" s="17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</row>
    <row r="30" spans="1:43" ht="23.25" customHeight="1" x14ac:dyDescent="0.6">
      <c r="A30" s="83" t="s">
        <v>73</v>
      </c>
      <c r="B30" s="12" t="s">
        <v>251</v>
      </c>
      <c r="C30" s="11"/>
      <c r="D30" s="14">
        <v>51100584</v>
      </c>
      <c r="E30" s="17"/>
      <c r="F30" s="115">
        <v>69038773</v>
      </c>
      <c r="G30" s="17"/>
      <c r="H30" s="14">
        <v>3423334</v>
      </c>
      <c r="I30" s="17"/>
      <c r="J30" s="17">
        <v>4132778</v>
      </c>
      <c r="K30" s="4"/>
      <c r="L30" s="4"/>
      <c r="M30" s="4"/>
      <c r="N30" s="4"/>
      <c r="O30" s="4"/>
      <c r="P30" s="4"/>
      <c r="Q30" s="4"/>
      <c r="R30" s="4"/>
      <c r="S30" s="17"/>
      <c r="T30" s="4"/>
      <c r="U30" s="17"/>
      <c r="V30" s="4"/>
      <c r="W30" s="17"/>
      <c r="X30" s="4"/>
      <c r="Y30" s="17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ht="23.25" customHeight="1" x14ac:dyDescent="0.6">
      <c r="A31" s="83" t="s">
        <v>185</v>
      </c>
      <c r="B31" s="12"/>
      <c r="C31" s="11"/>
      <c r="D31" s="30">
        <v>12553664</v>
      </c>
      <c r="E31" s="17"/>
      <c r="F31" s="27">
        <v>5700314</v>
      </c>
      <c r="G31" s="17"/>
      <c r="H31" s="28">
        <v>0</v>
      </c>
      <c r="I31" s="17"/>
      <c r="J31" s="28">
        <v>0</v>
      </c>
      <c r="K31" s="4"/>
      <c r="L31" s="4"/>
      <c r="M31" s="4"/>
      <c r="N31" s="4"/>
      <c r="O31" s="4"/>
      <c r="P31" s="4"/>
      <c r="Q31" s="4"/>
      <c r="R31" s="4"/>
      <c r="S31" s="17"/>
      <c r="T31" s="4"/>
      <c r="U31" s="17"/>
      <c r="V31" s="4"/>
      <c r="W31" s="17"/>
      <c r="X31" s="4"/>
      <c r="Y31" s="17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s="92" customFormat="1" ht="23.25" customHeight="1" x14ac:dyDescent="0.65">
      <c r="A32" s="8" t="s">
        <v>171</v>
      </c>
      <c r="B32" s="18"/>
      <c r="C32" s="116"/>
      <c r="D32" s="117">
        <f>+D29-D30-D31</f>
        <v>752826653</v>
      </c>
      <c r="E32" s="29"/>
      <c r="F32" s="117">
        <f>+F29-F30-F31</f>
        <v>615882073</v>
      </c>
      <c r="G32" s="29"/>
      <c r="H32" s="117">
        <f>+H29-H30-H31</f>
        <v>738797790</v>
      </c>
      <c r="I32" s="29"/>
      <c r="J32" s="117">
        <f>+J29-J30-J31</f>
        <v>516247027</v>
      </c>
      <c r="K32" s="29"/>
      <c r="L32" s="10"/>
      <c r="M32" s="10"/>
      <c r="N32" s="10"/>
      <c r="O32" s="10"/>
      <c r="P32" s="10"/>
      <c r="Q32" s="10"/>
      <c r="R32" s="10"/>
      <c r="S32" s="29"/>
      <c r="T32" s="10"/>
      <c r="U32" s="29"/>
      <c r="V32" s="10"/>
      <c r="W32" s="29"/>
      <c r="X32" s="10"/>
      <c r="Y32" s="29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pans="1:43" ht="23.25" customHeight="1" x14ac:dyDescent="0.6">
      <c r="A33" s="7" t="s">
        <v>142</v>
      </c>
      <c r="B33" s="12">
        <v>29</v>
      </c>
      <c r="C33" s="11"/>
      <c r="D33" s="14">
        <v>145758632</v>
      </c>
      <c r="E33" s="17"/>
      <c r="F33" s="23">
        <v>68941572</v>
      </c>
      <c r="G33" s="17"/>
      <c r="H33" s="14">
        <v>141542846</v>
      </c>
      <c r="I33" s="17"/>
      <c r="J33" s="14">
        <v>64834634</v>
      </c>
      <c r="K33" s="4"/>
      <c r="L33" s="4"/>
      <c r="M33" s="4"/>
      <c r="N33" s="4"/>
      <c r="O33" s="4"/>
      <c r="P33" s="4"/>
      <c r="Q33" s="4"/>
      <c r="R33" s="4"/>
      <c r="S33" s="17"/>
      <c r="T33" s="4"/>
      <c r="U33" s="17"/>
      <c r="V33" s="4"/>
      <c r="W33" s="17"/>
      <c r="X33" s="4"/>
      <c r="Y33" s="17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ht="23.25" customHeight="1" x14ac:dyDescent="0.65">
      <c r="A34" s="8" t="s">
        <v>75</v>
      </c>
      <c r="B34" s="12"/>
      <c r="C34" s="4"/>
      <c r="D34" s="86">
        <f>+D32-D33</f>
        <v>607068021</v>
      </c>
      <c r="E34" s="29"/>
      <c r="F34" s="86">
        <f>+F32-F33</f>
        <v>546940501</v>
      </c>
      <c r="G34" s="29"/>
      <c r="H34" s="86">
        <f>+H32-H33</f>
        <v>597254944</v>
      </c>
      <c r="I34" s="29"/>
      <c r="J34" s="86">
        <f>+J32-J33</f>
        <v>451412393</v>
      </c>
      <c r="K34" s="4"/>
      <c r="L34" s="4"/>
      <c r="M34" s="4"/>
      <c r="N34" s="4"/>
      <c r="O34" s="4"/>
      <c r="P34" s="4"/>
      <c r="Q34" s="4"/>
      <c r="R34" s="4"/>
      <c r="S34" s="17"/>
      <c r="T34" s="4"/>
      <c r="U34" s="17"/>
      <c r="V34" s="4"/>
      <c r="W34" s="17"/>
      <c r="X34" s="4"/>
      <c r="Y34" s="17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ht="20" x14ac:dyDescent="0.6">
      <c r="A35" s="7"/>
      <c r="B35" s="12"/>
      <c r="C35" s="11"/>
      <c r="D35" s="17"/>
      <c r="E35" s="17"/>
      <c r="F35" s="17"/>
      <c r="G35" s="17"/>
      <c r="H35" s="17"/>
      <c r="I35" s="17"/>
      <c r="J35" s="17"/>
      <c r="K35" s="4"/>
      <c r="L35" s="4"/>
      <c r="M35" s="4"/>
      <c r="N35" s="4"/>
      <c r="O35" s="4"/>
      <c r="P35" s="4"/>
      <c r="Q35" s="4"/>
      <c r="R35" s="4"/>
      <c r="S35" s="17"/>
      <c r="T35" s="4"/>
      <c r="U35" s="17"/>
      <c r="V35" s="4"/>
      <c r="W35" s="17"/>
      <c r="X35" s="4"/>
      <c r="Y35" s="17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ht="23.25" customHeight="1" x14ac:dyDescent="0.65">
      <c r="A36" s="10" t="s">
        <v>0</v>
      </c>
      <c r="B36" s="4"/>
      <c r="C36" s="4"/>
      <c r="D36" s="4"/>
      <c r="E36" s="4"/>
      <c r="F36" s="36"/>
      <c r="G36" s="4"/>
      <c r="H36" s="36"/>
      <c r="I36" s="4"/>
      <c r="J36" s="3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8" t="s">
        <v>63</v>
      </c>
    </row>
    <row r="37" spans="1:43" ht="23.25" customHeight="1" x14ac:dyDescent="0.65">
      <c r="A37" s="10" t="s">
        <v>244</v>
      </c>
      <c r="B37" s="4"/>
      <c r="C37" s="4"/>
      <c r="D37" s="4"/>
      <c r="E37" s="4"/>
      <c r="F37" s="82"/>
      <c r="G37" s="4"/>
      <c r="H37" s="4"/>
      <c r="I37" s="4"/>
      <c r="J37" s="3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ht="23.25" customHeight="1" x14ac:dyDescent="0.65">
      <c r="A38" s="10" t="s">
        <v>227</v>
      </c>
      <c r="B38" s="12"/>
      <c r="C38" s="12"/>
      <c r="D38" s="10"/>
      <c r="E38" s="10"/>
      <c r="F38" s="10"/>
      <c r="G38" s="18"/>
      <c r="H38" s="10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ht="23.25" customHeight="1" x14ac:dyDescent="0.6">
      <c r="A39" s="7"/>
      <c r="B39" s="12"/>
      <c r="C39" s="12"/>
      <c r="D39" s="13"/>
      <c r="E39" s="13"/>
      <c r="F39" s="13"/>
      <c r="G39" s="13"/>
      <c r="H39" s="13"/>
      <c r="I39" s="13"/>
      <c r="J39" s="65" t="s">
        <v>3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1:43" ht="23.25" customHeight="1" x14ac:dyDescent="0.6">
      <c r="A40" s="7"/>
      <c r="B40" s="12"/>
      <c r="C40" s="4"/>
      <c r="D40" s="132" t="s">
        <v>4</v>
      </c>
      <c r="E40" s="131"/>
      <c r="F40" s="131"/>
      <c r="G40" s="4"/>
      <c r="H40" s="130" t="s">
        <v>5</v>
      </c>
      <c r="I40" s="131"/>
      <c r="J40" s="131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  <row r="41" spans="1:43" ht="23.25" customHeight="1" x14ac:dyDescent="0.6">
      <c r="A41" s="7"/>
      <c r="B41" s="13" t="s">
        <v>6</v>
      </c>
      <c r="C41" s="12"/>
      <c r="D41" s="40">
        <v>2025</v>
      </c>
      <c r="E41" s="12"/>
      <c r="F41" s="40">
        <v>2024</v>
      </c>
      <c r="G41" s="12"/>
      <c r="H41" s="40">
        <v>2025</v>
      </c>
      <c r="I41" s="12"/>
      <c r="J41" s="40">
        <v>2024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</row>
    <row r="42" spans="1:43" ht="18.75" customHeight="1" x14ac:dyDescent="0.6">
      <c r="A42" s="7"/>
      <c r="B42" s="12"/>
      <c r="C42" s="11"/>
      <c r="D42" s="35"/>
      <c r="E42" s="35"/>
      <c r="F42" s="35"/>
      <c r="G42" s="35"/>
      <c r="H42" s="35"/>
      <c r="I42" s="35"/>
      <c r="J42" s="35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3" ht="23.25" customHeight="1" x14ac:dyDescent="0.65">
      <c r="A43" s="8" t="s">
        <v>76</v>
      </c>
      <c r="B43" s="12"/>
      <c r="C43" s="12"/>
      <c r="D43" s="12"/>
      <c r="E43" s="12"/>
      <c r="F43" s="12"/>
      <c r="G43" s="12"/>
      <c r="H43" s="12"/>
      <c r="I43" s="12"/>
      <c r="J43" s="12"/>
      <c r="K43" s="4"/>
      <c r="L43" s="4"/>
      <c r="M43" s="4"/>
      <c r="N43" s="4"/>
      <c r="O43" s="4"/>
      <c r="P43" s="4"/>
      <c r="Q43" s="4"/>
      <c r="R43" s="4"/>
      <c r="S43" s="17"/>
      <c r="T43" s="4"/>
      <c r="U43" s="17"/>
      <c r="V43" s="4"/>
      <c r="X43" s="4"/>
      <c r="Y43" s="17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1:43" ht="20.5" x14ac:dyDescent="0.65">
      <c r="A44" s="87" t="s">
        <v>173</v>
      </c>
      <c r="B44" s="12"/>
      <c r="C44" s="11"/>
      <c r="D44" s="29"/>
      <c r="E44" s="29"/>
      <c r="F44" s="29"/>
      <c r="G44" s="29"/>
      <c r="H44" s="29"/>
      <c r="I44" s="10"/>
      <c r="J44" s="29"/>
      <c r="K44" s="4"/>
      <c r="L44" s="4"/>
      <c r="M44" s="4"/>
      <c r="N44" s="4"/>
      <c r="O44" s="4"/>
      <c r="P44" s="4"/>
      <c r="Q44" s="4"/>
      <c r="R44" s="4"/>
      <c r="S44" s="17"/>
      <c r="T44" s="4"/>
      <c r="U44" s="17"/>
      <c r="V44" s="4"/>
      <c r="W44" s="17"/>
      <c r="X44" s="4"/>
      <c r="Y44" s="17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1:43" ht="24.5" x14ac:dyDescent="0.6">
      <c r="A45" s="7" t="s">
        <v>203</v>
      </c>
      <c r="B45" s="12"/>
      <c r="C45" s="11"/>
      <c r="D45" s="17"/>
      <c r="E45" s="17"/>
      <c r="F45" s="17"/>
      <c r="G45" s="4"/>
      <c r="H45" s="17"/>
      <c r="I45" s="4"/>
      <c r="J45" s="17"/>
      <c r="K45" s="88"/>
      <c r="L45" s="88"/>
      <c r="M45" s="4"/>
      <c r="N45" s="4"/>
      <c r="O45" s="4"/>
      <c r="P45" s="4"/>
      <c r="Q45" s="4"/>
      <c r="R45" s="4"/>
      <c r="S45" s="17"/>
      <c r="T45" s="4"/>
      <c r="U45" s="17"/>
      <c r="V45" s="4"/>
      <c r="W45" s="17"/>
      <c r="X45" s="4"/>
      <c r="Y45" s="17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1:43" ht="23.25" customHeight="1" x14ac:dyDescent="0.65">
      <c r="A46" s="7" t="s">
        <v>77</v>
      </c>
      <c r="B46" s="12">
        <v>10</v>
      </c>
      <c r="C46" s="11"/>
      <c r="D46" s="17">
        <v>-135308524</v>
      </c>
      <c r="E46" s="29"/>
      <c r="F46" s="17">
        <v>-60137121</v>
      </c>
      <c r="G46" s="10"/>
      <c r="H46" s="17">
        <v>-135308524</v>
      </c>
      <c r="I46" s="10"/>
      <c r="J46" s="17">
        <v>-60137121</v>
      </c>
      <c r="K46" s="4"/>
      <c r="L46" s="4"/>
      <c r="M46" s="4"/>
      <c r="N46" s="4"/>
      <c r="O46" s="4"/>
      <c r="P46" s="4"/>
      <c r="Q46" s="4"/>
      <c r="R46" s="4"/>
      <c r="S46" s="17"/>
      <c r="T46" s="4"/>
      <c r="U46" s="17"/>
      <c r="V46" s="4"/>
      <c r="W46" s="17"/>
      <c r="X46" s="4"/>
      <c r="Y46" s="17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1:43" ht="23.25" customHeight="1" x14ac:dyDescent="0.65">
      <c r="A47" s="2" t="s">
        <v>234</v>
      </c>
      <c r="B47" s="12">
        <v>23</v>
      </c>
      <c r="C47" s="11"/>
      <c r="D47" s="17">
        <v>18871241</v>
      </c>
      <c r="E47" s="29"/>
      <c r="F47" s="17">
        <v>0</v>
      </c>
      <c r="G47" s="10"/>
      <c r="H47" s="17">
        <v>16167494</v>
      </c>
      <c r="I47" s="10"/>
      <c r="J47" s="17">
        <v>0</v>
      </c>
      <c r="K47" s="4"/>
      <c r="L47" s="4"/>
      <c r="M47" s="4"/>
      <c r="N47" s="4"/>
      <c r="O47" s="4"/>
      <c r="P47" s="4"/>
      <c r="Q47" s="4"/>
      <c r="R47" s="4"/>
      <c r="S47" s="17"/>
      <c r="T47" s="4"/>
      <c r="U47" s="17"/>
      <c r="V47" s="4"/>
      <c r="W47" s="17"/>
      <c r="X47" s="4"/>
      <c r="Y47" s="17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1:43" ht="23.25" customHeight="1" x14ac:dyDescent="0.65">
      <c r="A48" s="2" t="s">
        <v>235</v>
      </c>
      <c r="B48" s="12">
        <v>29</v>
      </c>
      <c r="C48" s="11"/>
      <c r="D48" s="30">
        <v>29442632</v>
      </c>
      <c r="E48" s="29"/>
      <c r="F48" s="30">
        <v>12027424</v>
      </c>
      <c r="G48" s="10"/>
      <c r="H48" s="30">
        <v>29442632</v>
      </c>
      <c r="I48" s="10"/>
      <c r="J48" s="30">
        <v>12027424</v>
      </c>
      <c r="K48" s="4"/>
      <c r="L48" s="4"/>
      <c r="M48" s="4"/>
      <c r="N48" s="4"/>
      <c r="O48" s="4"/>
      <c r="P48" s="4"/>
      <c r="Q48" s="4"/>
      <c r="R48" s="4"/>
      <c r="S48" s="17"/>
      <c r="T48" s="4"/>
      <c r="U48" s="17"/>
      <c r="V48" s="4"/>
      <c r="W48" s="17"/>
      <c r="X48" s="4"/>
      <c r="Y48" s="17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ht="23.25" customHeight="1" x14ac:dyDescent="0.65">
      <c r="A49" s="1" t="s">
        <v>236</v>
      </c>
      <c r="B49" s="12"/>
      <c r="C49" s="11"/>
      <c r="D49" s="89">
        <f>SUM(D46:D48)</f>
        <v>-86994651</v>
      </c>
      <c r="E49" s="17"/>
      <c r="F49" s="89">
        <f>SUM(F46:F48)</f>
        <v>-48109697</v>
      </c>
      <c r="G49" s="4"/>
      <c r="H49" s="89">
        <f>SUM(H46:H48)</f>
        <v>-89698398</v>
      </c>
      <c r="I49" s="4"/>
      <c r="J49" s="89">
        <f>SUM(J46:J48)</f>
        <v>-48109697</v>
      </c>
      <c r="K49" s="4"/>
      <c r="L49" s="4"/>
      <c r="M49" s="4"/>
      <c r="N49" s="4"/>
      <c r="O49" s="4"/>
      <c r="P49" s="4"/>
      <c r="Q49" s="4"/>
      <c r="R49" s="4"/>
      <c r="S49" s="17"/>
      <c r="T49" s="4"/>
      <c r="U49" s="17"/>
      <c r="V49" s="4"/>
      <c r="W49" s="17"/>
      <c r="X49" s="4"/>
      <c r="Y49" s="17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ht="23.25" customHeight="1" x14ac:dyDescent="0.65">
      <c r="A50" s="8" t="s">
        <v>172</v>
      </c>
      <c r="B50" s="12"/>
      <c r="C50" s="11"/>
      <c r="D50" s="29">
        <f>SUM(D49)</f>
        <v>-86994651</v>
      </c>
      <c r="E50" s="29"/>
      <c r="F50" s="29">
        <f>SUM(F49)</f>
        <v>-48109697</v>
      </c>
      <c r="G50" s="10"/>
      <c r="H50" s="29">
        <f>SUM(H49)</f>
        <v>-89698398</v>
      </c>
      <c r="I50" s="10"/>
      <c r="J50" s="29">
        <f>SUM(J49)</f>
        <v>-48109697</v>
      </c>
      <c r="K50" s="4"/>
      <c r="L50" s="4"/>
      <c r="M50" s="4"/>
      <c r="N50" s="4"/>
      <c r="O50" s="4"/>
      <c r="P50" s="4"/>
      <c r="Q50" s="4"/>
      <c r="R50" s="4"/>
      <c r="S50" s="17"/>
      <c r="T50" s="4"/>
      <c r="U50" s="17"/>
      <c r="V50" s="4"/>
      <c r="W50" s="17"/>
      <c r="X50" s="4"/>
      <c r="Y50" s="17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ht="23.25" customHeight="1" x14ac:dyDescent="0.65">
      <c r="A51" s="8" t="s">
        <v>170</v>
      </c>
      <c r="B51" s="12"/>
      <c r="C51" s="11"/>
      <c r="D51" s="86">
        <f>+SUM(D34,D50)</f>
        <v>520073370</v>
      </c>
      <c r="E51" s="17"/>
      <c r="F51" s="86">
        <f>+SUM(F34,F50)</f>
        <v>498830804</v>
      </c>
      <c r="G51" s="29"/>
      <c r="H51" s="86">
        <f>+SUM(H34,H50)</f>
        <v>507556546</v>
      </c>
      <c r="I51" s="17"/>
      <c r="J51" s="86">
        <f>+SUM(J34,J50)</f>
        <v>403302696</v>
      </c>
      <c r="K51" s="4"/>
      <c r="L51" s="4"/>
      <c r="M51" s="4"/>
      <c r="N51" s="4"/>
      <c r="O51" s="4"/>
      <c r="P51" s="4"/>
      <c r="Q51" s="4"/>
      <c r="R51" s="4"/>
      <c r="S51" s="17"/>
      <c r="T51" s="4"/>
      <c r="U51" s="17"/>
      <c r="V51" s="4"/>
      <c r="W51" s="17"/>
      <c r="X51" s="4"/>
      <c r="Y51" s="17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ht="23.25" customHeight="1" x14ac:dyDescent="0.65">
      <c r="A52" s="8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17"/>
      <c r="T52" s="4"/>
      <c r="U52" s="17"/>
      <c r="V52" s="4"/>
      <c r="W52" s="17"/>
      <c r="X52" s="4"/>
      <c r="Y52" s="17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ht="23.25" customHeight="1" x14ac:dyDescent="0.65">
      <c r="A53" s="8" t="s">
        <v>78</v>
      </c>
      <c r="B53" s="12"/>
      <c r="C53" s="4"/>
      <c r="D53" s="29"/>
      <c r="E53" s="29"/>
      <c r="F53" s="29"/>
      <c r="G53" s="29"/>
      <c r="H53" s="29"/>
      <c r="I53" s="29"/>
      <c r="J53" s="29"/>
      <c r="K53" s="4"/>
      <c r="L53" s="4"/>
      <c r="M53" s="4"/>
      <c r="N53" s="4"/>
      <c r="O53" s="4"/>
      <c r="P53" s="4"/>
      <c r="Q53" s="4"/>
      <c r="R53" s="4"/>
      <c r="S53" s="17"/>
      <c r="T53" s="4"/>
      <c r="U53" s="17"/>
      <c r="V53" s="4"/>
      <c r="W53" s="17"/>
      <c r="X53" s="4"/>
      <c r="Y53" s="17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ht="23.25" customHeight="1" x14ac:dyDescent="0.6">
      <c r="A54" s="7" t="s">
        <v>143</v>
      </c>
      <c r="B54" s="12"/>
      <c r="C54" s="4"/>
      <c r="D54" s="23">
        <f>+D56-D55</f>
        <v>590184284</v>
      </c>
      <c r="E54" s="14"/>
      <c r="F54" s="23">
        <f>+F56-F55</f>
        <v>529214842</v>
      </c>
      <c r="G54" s="14"/>
      <c r="H54" s="23">
        <f>+H56-H55</f>
        <v>597254944</v>
      </c>
      <c r="I54" s="14"/>
      <c r="J54" s="23">
        <f>+J56-J55</f>
        <v>451412393</v>
      </c>
      <c r="K54" s="4"/>
      <c r="L54" s="4"/>
      <c r="M54" s="4"/>
      <c r="N54" s="4"/>
      <c r="O54" s="4"/>
      <c r="P54" s="4"/>
      <c r="Q54" s="4"/>
      <c r="R54" s="4"/>
      <c r="S54" s="17"/>
      <c r="T54" s="4"/>
      <c r="U54" s="17"/>
      <c r="V54" s="4"/>
      <c r="W54" s="17"/>
      <c r="X54" s="4"/>
      <c r="Y54" s="17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ht="23.25" customHeight="1" x14ac:dyDescent="0.6">
      <c r="A55" s="7" t="s">
        <v>79</v>
      </c>
      <c r="B55" s="12">
        <v>13</v>
      </c>
      <c r="C55" s="4"/>
      <c r="D55" s="14">
        <v>16883737</v>
      </c>
      <c r="E55" s="14"/>
      <c r="F55" s="23">
        <v>17725659</v>
      </c>
      <c r="G55" s="14"/>
      <c r="H55" s="14">
        <v>0</v>
      </c>
      <c r="I55" s="14"/>
      <c r="J55" s="14">
        <v>0</v>
      </c>
      <c r="K55" s="4"/>
      <c r="L55" s="4"/>
      <c r="M55" s="4"/>
      <c r="N55" s="4"/>
      <c r="O55" s="4"/>
      <c r="P55" s="4"/>
      <c r="Q55" s="4"/>
      <c r="R55" s="4"/>
      <c r="S55" s="17"/>
      <c r="T55" s="4"/>
      <c r="U55" s="17"/>
      <c r="V55" s="4"/>
      <c r="W55" s="17"/>
      <c r="X55" s="4"/>
      <c r="Y55" s="17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ht="23.25" customHeight="1" x14ac:dyDescent="0.65">
      <c r="A56" s="8" t="s">
        <v>75</v>
      </c>
      <c r="B56" s="12"/>
      <c r="C56" s="4"/>
      <c r="D56" s="86">
        <f>+D34</f>
        <v>607068021</v>
      </c>
      <c r="E56" s="29"/>
      <c r="F56" s="86">
        <f>+F34</f>
        <v>546940501</v>
      </c>
      <c r="G56" s="29"/>
      <c r="H56" s="86">
        <f>+H34</f>
        <v>597254944</v>
      </c>
      <c r="I56" s="29"/>
      <c r="J56" s="86">
        <f>+J34</f>
        <v>451412393</v>
      </c>
      <c r="K56" s="4"/>
      <c r="L56" s="4"/>
      <c r="M56" s="4"/>
      <c r="N56" s="4"/>
      <c r="O56" s="4"/>
      <c r="P56" s="4"/>
      <c r="Q56" s="4"/>
      <c r="R56" s="4"/>
      <c r="S56" s="17"/>
      <c r="T56" s="4"/>
      <c r="U56" s="17"/>
      <c r="V56" s="4"/>
      <c r="W56" s="17"/>
      <c r="X56" s="4"/>
      <c r="Y56" s="17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17.25" customHeight="1" x14ac:dyDescent="0.6">
      <c r="A57" s="7"/>
      <c r="B57" s="12"/>
      <c r="C57" s="11"/>
      <c r="D57" s="17"/>
      <c r="E57" s="17"/>
      <c r="F57" s="17"/>
      <c r="G57" s="17"/>
      <c r="H57" s="17"/>
      <c r="I57" s="17"/>
      <c r="J57" s="17"/>
      <c r="K57" s="4"/>
      <c r="L57" s="4"/>
      <c r="M57" s="4"/>
      <c r="N57" s="4"/>
      <c r="O57" s="4"/>
      <c r="P57" s="4"/>
      <c r="Q57" s="4"/>
      <c r="R57" s="4"/>
      <c r="S57" s="17"/>
      <c r="T57" s="4"/>
      <c r="U57" s="17"/>
      <c r="V57" s="4"/>
      <c r="W57" s="17"/>
      <c r="X57" s="4"/>
      <c r="Y57" s="17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23.25" customHeight="1" x14ac:dyDescent="0.65">
      <c r="A58" s="8" t="s">
        <v>80</v>
      </c>
      <c r="B58" s="12"/>
      <c r="C58" s="4"/>
      <c r="D58" s="29"/>
      <c r="E58" s="29"/>
      <c r="F58" s="29"/>
      <c r="G58" s="29"/>
      <c r="H58" s="29"/>
      <c r="I58" s="29"/>
      <c r="J58" s="29"/>
      <c r="K58" s="4"/>
      <c r="L58" s="4"/>
      <c r="M58" s="4"/>
      <c r="N58" s="4"/>
      <c r="O58" s="4"/>
      <c r="P58" s="4"/>
      <c r="Q58" s="4"/>
      <c r="R58" s="4"/>
      <c r="S58" s="17"/>
      <c r="T58" s="4"/>
      <c r="U58" s="17"/>
      <c r="V58" s="4"/>
      <c r="W58" s="17"/>
      <c r="X58" s="4"/>
      <c r="Y58" s="17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ht="23.25" customHeight="1" x14ac:dyDescent="0.6">
      <c r="A59" s="7" t="s">
        <v>143</v>
      </c>
      <c r="B59" s="12"/>
      <c r="C59" s="4"/>
      <c r="D59" s="23">
        <f>+D61-D60</f>
        <v>502248279</v>
      </c>
      <c r="E59" s="14"/>
      <c r="F59" s="23">
        <f>+F61-F60</f>
        <v>481105145</v>
      </c>
      <c r="G59" s="14"/>
      <c r="H59" s="23">
        <f>+H61-H60</f>
        <v>507556546</v>
      </c>
      <c r="I59" s="14"/>
      <c r="J59" s="23">
        <f>+J61-J60</f>
        <v>403302696</v>
      </c>
      <c r="K59" s="4"/>
      <c r="L59" s="4"/>
      <c r="M59" s="4"/>
      <c r="N59" s="4"/>
      <c r="O59" s="4"/>
      <c r="P59" s="4"/>
      <c r="Q59" s="4"/>
      <c r="R59" s="4"/>
      <c r="S59" s="17"/>
      <c r="T59" s="4"/>
      <c r="U59" s="17"/>
      <c r="V59" s="4"/>
      <c r="W59" s="17"/>
      <c r="X59" s="4"/>
      <c r="Y59" s="17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ht="23.25" customHeight="1" x14ac:dyDescent="0.6">
      <c r="A60" s="7" t="s">
        <v>79</v>
      </c>
      <c r="B60" s="12"/>
      <c r="C60" s="4"/>
      <c r="D60" s="14">
        <v>17825091</v>
      </c>
      <c r="E60" s="17"/>
      <c r="F60" s="118">
        <v>17725659</v>
      </c>
      <c r="G60" s="17"/>
      <c r="H60" s="118">
        <v>0</v>
      </c>
      <c r="I60" s="17"/>
      <c r="J60" s="118">
        <v>0</v>
      </c>
      <c r="K60" s="4"/>
      <c r="L60" s="17"/>
      <c r="M60" s="4"/>
      <c r="N60" s="4"/>
      <c r="O60" s="4"/>
      <c r="P60" s="4"/>
      <c r="Q60" s="4"/>
      <c r="R60" s="4"/>
      <c r="S60" s="17"/>
      <c r="T60" s="4"/>
      <c r="U60" s="17"/>
      <c r="V60" s="4"/>
      <c r="W60" s="17"/>
      <c r="X60" s="4"/>
      <c r="Y60" s="17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ht="23.25" customHeight="1" x14ac:dyDescent="0.65">
      <c r="A61" s="8" t="s">
        <v>170</v>
      </c>
      <c r="B61" s="12"/>
      <c r="C61" s="4"/>
      <c r="D61" s="120">
        <f>+D51</f>
        <v>520073370</v>
      </c>
      <c r="E61" s="29"/>
      <c r="F61" s="119">
        <f>+F51</f>
        <v>498830804</v>
      </c>
      <c r="G61" s="29"/>
      <c r="H61" s="86">
        <f>+H51</f>
        <v>507556546</v>
      </c>
      <c r="I61" s="29"/>
      <c r="J61" s="86">
        <f>+J51</f>
        <v>403302696</v>
      </c>
      <c r="K61" s="4"/>
      <c r="L61" s="4"/>
      <c r="M61" s="4"/>
      <c r="N61" s="4"/>
      <c r="O61" s="4"/>
      <c r="P61" s="4"/>
      <c r="Q61" s="4"/>
      <c r="R61" s="4"/>
      <c r="S61" s="17"/>
      <c r="T61" s="4"/>
      <c r="U61" s="17"/>
      <c r="V61" s="4"/>
      <c r="W61" s="17"/>
      <c r="X61" s="4"/>
      <c r="Y61" s="17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ht="17.25" customHeight="1" x14ac:dyDescent="0.65">
      <c r="A62" s="7"/>
      <c r="B62" s="12"/>
      <c r="C62" s="4"/>
      <c r="D62" s="29"/>
      <c r="E62" s="29"/>
      <c r="F62" s="29"/>
      <c r="G62" s="29"/>
      <c r="H62" s="29"/>
      <c r="I62" s="29"/>
      <c r="J62" s="29"/>
      <c r="K62" s="4"/>
      <c r="L62" s="4"/>
      <c r="M62" s="4"/>
      <c r="N62" s="4"/>
      <c r="O62" s="4"/>
      <c r="P62" s="4"/>
      <c r="Q62" s="4"/>
      <c r="R62" s="4"/>
      <c r="S62" s="17"/>
      <c r="T62" s="4"/>
      <c r="U62" s="17"/>
      <c r="V62" s="4"/>
      <c r="W62" s="17"/>
      <c r="X62" s="4"/>
      <c r="Y62" s="17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ht="23.25" customHeight="1" x14ac:dyDescent="0.65">
      <c r="A63" s="8" t="s">
        <v>81</v>
      </c>
      <c r="B63" s="12"/>
      <c r="C63" s="4"/>
      <c r="D63" s="29"/>
      <c r="E63" s="29"/>
      <c r="F63" s="29"/>
      <c r="G63" s="29"/>
      <c r="H63" s="29"/>
      <c r="I63" s="29"/>
      <c r="J63" s="29"/>
      <c r="K63" s="4"/>
      <c r="L63" s="4"/>
      <c r="M63" s="4"/>
      <c r="N63" s="4"/>
      <c r="O63" s="4"/>
      <c r="P63" s="4"/>
      <c r="Q63" s="4"/>
      <c r="R63" s="4"/>
      <c r="S63" s="17"/>
      <c r="T63" s="4"/>
      <c r="U63" s="17"/>
      <c r="V63" s="4"/>
      <c r="W63" s="17"/>
      <c r="X63" s="4"/>
      <c r="Y63" s="17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ht="25.5" customHeight="1" x14ac:dyDescent="0.65">
      <c r="A64" s="90" t="s">
        <v>198</v>
      </c>
      <c r="B64" s="12">
        <v>30</v>
      </c>
      <c r="C64" s="4"/>
      <c r="D64" s="121">
        <f>+D54/1584895055</f>
        <v>0.3723806709713029</v>
      </c>
      <c r="E64" s="32"/>
      <c r="F64" s="31">
        <f>+F54/BS!F85</f>
        <v>0.33263924933749006</v>
      </c>
      <c r="G64" s="32"/>
      <c r="H64" s="32">
        <f>+H54/1584895055</f>
        <v>0.37684195058580711</v>
      </c>
      <c r="I64" s="32"/>
      <c r="J64" s="31">
        <f>+J54/BS!J85</f>
        <v>0.28373633472123982</v>
      </c>
      <c r="K64" s="4"/>
      <c r="L64" s="4"/>
      <c r="M64" s="4"/>
      <c r="N64" s="4"/>
      <c r="O64" s="4"/>
      <c r="P64" s="4"/>
      <c r="Q64" s="4"/>
      <c r="R64" s="4"/>
      <c r="S64" s="17"/>
      <c r="T64" s="4"/>
      <c r="U64" s="17"/>
      <c r="V64" s="4"/>
      <c r="W64" s="17"/>
      <c r="X64" s="4"/>
      <c r="Y64" s="17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ht="23.25" customHeight="1" x14ac:dyDescent="0.6">
      <c r="A65" s="7"/>
      <c r="B65" s="4"/>
      <c r="C65" s="4"/>
      <c r="D65" s="4"/>
      <c r="E65" s="4"/>
      <c r="F65" s="91"/>
      <c r="G65" s="91">
        <v>0</v>
      </c>
      <c r="H65" s="91"/>
      <c r="I65" s="91"/>
      <c r="J65" s="91"/>
      <c r="K65" s="4"/>
      <c r="L65" s="4"/>
      <c r="M65" s="4"/>
      <c r="N65" s="4"/>
      <c r="O65" s="4"/>
      <c r="P65" s="4"/>
      <c r="Q65" s="4"/>
      <c r="R65" s="4"/>
      <c r="S65" s="17"/>
      <c r="T65" s="4"/>
      <c r="U65" s="17"/>
      <c r="V65" s="4"/>
      <c r="W65" s="17"/>
      <c r="X65" s="4"/>
      <c r="Y65" s="17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ht="19.5" customHeight="1" x14ac:dyDescent="0.6">
      <c r="A66" s="7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ht="19.5" customHeight="1" x14ac:dyDescent="0.6">
      <c r="A67" s="7"/>
      <c r="B67" s="4"/>
      <c r="C67" s="4"/>
      <c r="D67" s="17"/>
      <c r="E67" s="4"/>
      <c r="F67" s="17"/>
      <c r="G67" s="17"/>
      <c r="H67" s="17"/>
      <c r="I67" s="17"/>
      <c r="J67" s="17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ht="19.5" customHeight="1" x14ac:dyDescent="0.6">
      <c r="A68" s="7"/>
      <c r="B68" s="4"/>
      <c r="C68" s="4"/>
      <c r="D68" s="17"/>
      <c r="E68" s="4"/>
      <c r="F68" s="17"/>
      <c r="G68" s="17"/>
      <c r="H68" s="17"/>
      <c r="I68" s="17"/>
      <c r="J68" s="17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ht="19.5" customHeight="1" x14ac:dyDescent="0.6">
      <c r="A69" s="7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ht="19.5" customHeight="1" x14ac:dyDescent="0.6">
      <c r="A70" s="7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ht="19.5" customHeight="1" x14ac:dyDescent="0.6">
      <c r="A71" s="7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ht="19.5" customHeight="1" x14ac:dyDescent="0.6">
      <c r="A72" s="7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ht="19.5" customHeight="1" x14ac:dyDescent="0.6">
      <c r="A73" s="7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ht="19.5" customHeight="1" x14ac:dyDescent="0.6">
      <c r="A74" s="7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19.5" customHeight="1" x14ac:dyDescent="0.6">
      <c r="A75" s="7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19.5" customHeight="1" x14ac:dyDescent="0.6">
      <c r="A76" s="7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</row>
    <row r="77" spans="1:43" ht="19.5" customHeight="1" x14ac:dyDescent="0.6">
      <c r="A77" s="7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</row>
    <row r="78" spans="1:43" ht="19.5" customHeight="1" x14ac:dyDescent="0.6">
      <c r="A78" s="7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</row>
    <row r="79" spans="1:43" ht="19.5" customHeight="1" x14ac:dyDescent="0.6">
      <c r="A79" s="7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</row>
    <row r="80" spans="1:43" ht="19.5" customHeight="1" x14ac:dyDescent="0.6">
      <c r="A80" s="7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</row>
    <row r="81" spans="1:43" ht="19.5" customHeight="1" x14ac:dyDescent="0.6">
      <c r="A81" s="7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</row>
    <row r="82" spans="1:43" ht="19.5" customHeight="1" x14ac:dyDescent="0.6">
      <c r="A82" s="7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</row>
    <row r="83" spans="1:43" ht="19.5" customHeight="1" x14ac:dyDescent="0.6">
      <c r="A83" s="7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</row>
    <row r="84" spans="1:43" ht="19.5" customHeight="1" x14ac:dyDescent="0.6">
      <c r="A84" s="7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ht="19.5" customHeight="1" x14ac:dyDescent="0.6">
      <c r="A85" s="7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ht="19.5" customHeight="1" x14ac:dyDescent="0.6">
      <c r="A86" s="7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ht="19.5" customHeight="1" x14ac:dyDescent="0.6">
      <c r="A87" s="7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1:43" ht="19.5" customHeight="1" x14ac:dyDescent="0.6">
      <c r="A88" s="7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1:43" ht="19.5" customHeight="1" x14ac:dyDescent="0.6">
      <c r="A89" s="7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</row>
    <row r="90" spans="1:43" ht="19.5" customHeight="1" x14ac:dyDescent="0.6">
      <c r="A90" s="7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</row>
    <row r="91" spans="1:43" ht="19.5" customHeight="1" x14ac:dyDescent="0.6">
      <c r="A91" s="7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</row>
    <row r="92" spans="1:43" ht="19.5" customHeight="1" x14ac:dyDescent="0.6">
      <c r="A92" s="7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</row>
    <row r="93" spans="1:43" ht="19.5" customHeight="1" x14ac:dyDescent="0.6">
      <c r="A93" s="7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</row>
    <row r="94" spans="1:43" ht="19.5" customHeight="1" x14ac:dyDescent="0.6">
      <c r="A94" s="7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</row>
    <row r="95" spans="1:43" ht="19.5" customHeight="1" x14ac:dyDescent="0.6">
      <c r="A95" s="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</row>
    <row r="96" spans="1:43" ht="19.5" customHeight="1" x14ac:dyDescent="0.6">
      <c r="A96" s="7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</row>
    <row r="97" spans="1:43" ht="19.5" customHeight="1" x14ac:dyDescent="0.6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</row>
    <row r="98" spans="1:43" ht="19.5" customHeight="1" x14ac:dyDescent="0.6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</row>
    <row r="99" spans="1:43" ht="19.5" customHeight="1" x14ac:dyDescent="0.6">
      <c r="A99" s="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</row>
    <row r="100" spans="1:43" ht="19.5" customHeight="1" x14ac:dyDescent="0.6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</row>
    <row r="101" spans="1:43" ht="19.5" customHeight="1" x14ac:dyDescent="0.6">
      <c r="A101" s="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</row>
    <row r="102" spans="1:43" ht="19.5" customHeight="1" x14ac:dyDescent="0.6">
      <c r="A102" s="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</row>
    <row r="103" spans="1:43" ht="19.5" customHeight="1" x14ac:dyDescent="0.6">
      <c r="A103" s="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</row>
    <row r="104" spans="1:43" ht="19.5" customHeight="1" x14ac:dyDescent="0.6">
      <c r="A104" s="7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</row>
    <row r="105" spans="1:43" ht="19.5" customHeight="1" x14ac:dyDescent="0.6">
      <c r="A105" s="7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</row>
    <row r="106" spans="1:43" ht="19.5" customHeight="1" x14ac:dyDescent="0.6">
      <c r="A106" s="7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</row>
    <row r="107" spans="1:43" ht="19.5" customHeight="1" x14ac:dyDescent="0.6">
      <c r="A107" s="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</row>
    <row r="108" spans="1:43" ht="19.5" customHeight="1" x14ac:dyDescent="0.6">
      <c r="A108" s="7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</row>
    <row r="109" spans="1:43" ht="19.5" customHeight="1" x14ac:dyDescent="0.6">
      <c r="A109" s="7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</row>
    <row r="110" spans="1:43" ht="19.5" customHeight="1" x14ac:dyDescent="0.6">
      <c r="A110" s="7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</row>
    <row r="111" spans="1:43" ht="19.5" customHeight="1" x14ac:dyDescent="0.6">
      <c r="A111" s="7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</row>
    <row r="112" spans="1:43" ht="19.5" customHeight="1" x14ac:dyDescent="0.6">
      <c r="A112" s="7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</row>
    <row r="113" spans="1:43" ht="19.5" customHeight="1" x14ac:dyDescent="0.6">
      <c r="A113" s="7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</row>
    <row r="114" spans="1:43" ht="19.5" customHeight="1" x14ac:dyDescent="0.6">
      <c r="A114" s="7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</row>
    <row r="115" spans="1:43" ht="19.5" customHeight="1" x14ac:dyDescent="0.6">
      <c r="A115" s="7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1:43" ht="19.5" customHeight="1" x14ac:dyDescent="0.6">
      <c r="A116" s="7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</row>
    <row r="117" spans="1:43" ht="19.5" customHeight="1" x14ac:dyDescent="0.6">
      <c r="A117" s="7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</row>
    <row r="118" spans="1:43" ht="19.5" customHeight="1" x14ac:dyDescent="0.6">
      <c r="A118" s="7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</row>
    <row r="119" spans="1:43" ht="19.5" customHeight="1" x14ac:dyDescent="0.6">
      <c r="A119" s="7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</row>
    <row r="120" spans="1:43" ht="19.5" customHeight="1" x14ac:dyDescent="0.6">
      <c r="A120" s="7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</row>
    <row r="121" spans="1:43" ht="19.5" customHeight="1" x14ac:dyDescent="0.6">
      <c r="A121" s="7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</row>
    <row r="122" spans="1:43" ht="19.5" customHeight="1" x14ac:dyDescent="0.6">
      <c r="A122" s="7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</row>
    <row r="123" spans="1:43" ht="19.5" customHeight="1" x14ac:dyDescent="0.6">
      <c r="A123" s="7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</row>
    <row r="124" spans="1:43" ht="19.5" customHeight="1" x14ac:dyDescent="0.6">
      <c r="A124" s="7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</row>
    <row r="125" spans="1:43" ht="19.5" customHeight="1" x14ac:dyDescent="0.6">
      <c r="A125" s="7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</row>
    <row r="126" spans="1:43" ht="19.5" customHeight="1" x14ac:dyDescent="0.6">
      <c r="A126" s="7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</row>
    <row r="127" spans="1:43" ht="19.5" customHeight="1" x14ac:dyDescent="0.6">
      <c r="A127" s="7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</row>
    <row r="128" spans="1:43" ht="19.5" customHeight="1" x14ac:dyDescent="0.6">
      <c r="A128" s="7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</row>
    <row r="129" spans="1:43" ht="19.5" customHeight="1" x14ac:dyDescent="0.6">
      <c r="A129" s="7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</row>
    <row r="130" spans="1:43" ht="19.5" customHeight="1" x14ac:dyDescent="0.6">
      <c r="A130" s="7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</row>
    <row r="131" spans="1:43" ht="19.5" customHeight="1" x14ac:dyDescent="0.6">
      <c r="A131" s="7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</row>
    <row r="132" spans="1:43" ht="19.5" customHeight="1" x14ac:dyDescent="0.6">
      <c r="A132" s="7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</row>
    <row r="133" spans="1:43" ht="19.5" customHeight="1" x14ac:dyDescent="0.6">
      <c r="A133" s="7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</row>
    <row r="134" spans="1:43" ht="19.5" customHeight="1" x14ac:dyDescent="0.6">
      <c r="A134" s="7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</row>
    <row r="135" spans="1:43" ht="19.5" customHeight="1" x14ac:dyDescent="0.6">
      <c r="A135" s="7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</row>
    <row r="136" spans="1:43" ht="19.5" customHeight="1" x14ac:dyDescent="0.6">
      <c r="A136" s="7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</row>
    <row r="137" spans="1:43" ht="19.5" customHeight="1" x14ac:dyDescent="0.6">
      <c r="A137" s="7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</row>
    <row r="138" spans="1:43" ht="19.5" customHeight="1" x14ac:dyDescent="0.6">
      <c r="A138" s="7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</row>
    <row r="139" spans="1:43" ht="19.5" customHeight="1" x14ac:dyDescent="0.6">
      <c r="A139" s="7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</row>
    <row r="140" spans="1:43" ht="19.5" customHeight="1" x14ac:dyDescent="0.6">
      <c r="A140" s="7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</row>
    <row r="141" spans="1:43" ht="19.5" customHeight="1" x14ac:dyDescent="0.6">
      <c r="A141" s="7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</row>
    <row r="142" spans="1:43" ht="19.5" customHeight="1" x14ac:dyDescent="0.6">
      <c r="A142" s="7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</row>
    <row r="143" spans="1:43" ht="19.5" customHeight="1" x14ac:dyDescent="0.6">
      <c r="A143" s="7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</row>
    <row r="144" spans="1:43" ht="19.5" customHeight="1" x14ac:dyDescent="0.6">
      <c r="A144" s="7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</row>
    <row r="145" spans="1:43" ht="19.5" customHeight="1" x14ac:dyDescent="0.6">
      <c r="A145" s="7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</row>
    <row r="146" spans="1:43" ht="19.5" customHeight="1" x14ac:dyDescent="0.6">
      <c r="A146" s="7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</row>
    <row r="147" spans="1:43" ht="19.5" customHeight="1" x14ac:dyDescent="0.6">
      <c r="A147" s="7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</row>
    <row r="148" spans="1:43" ht="19.5" customHeight="1" x14ac:dyDescent="0.6">
      <c r="A148" s="7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</row>
    <row r="149" spans="1:43" ht="19.5" customHeight="1" x14ac:dyDescent="0.6">
      <c r="A149" s="7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</row>
    <row r="150" spans="1:43" ht="19.5" customHeight="1" x14ac:dyDescent="0.6">
      <c r="A150" s="7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</row>
    <row r="151" spans="1:43" ht="19.5" customHeight="1" x14ac:dyDescent="0.6">
      <c r="A151" s="7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1:43" ht="19.5" customHeight="1" x14ac:dyDescent="0.6">
      <c r="A152" s="7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</row>
    <row r="153" spans="1:43" ht="19.5" customHeight="1" x14ac:dyDescent="0.6">
      <c r="A153" s="7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</row>
    <row r="154" spans="1:43" ht="19.5" customHeight="1" x14ac:dyDescent="0.6">
      <c r="A154" s="7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</row>
    <row r="155" spans="1:43" ht="19.5" customHeight="1" x14ac:dyDescent="0.6">
      <c r="A155" s="7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</row>
    <row r="156" spans="1:43" ht="19.5" customHeight="1" x14ac:dyDescent="0.6">
      <c r="A156" s="7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</row>
    <row r="157" spans="1:43" ht="19.5" customHeight="1" x14ac:dyDescent="0.6">
      <c r="A157" s="7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</row>
    <row r="158" spans="1:43" ht="19.5" customHeight="1" x14ac:dyDescent="0.6">
      <c r="A158" s="7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</row>
    <row r="159" spans="1:43" ht="19.5" customHeight="1" x14ac:dyDescent="0.6">
      <c r="A159" s="7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</row>
    <row r="160" spans="1:43" ht="19.5" customHeight="1" x14ac:dyDescent="0.6">
      <c r="A160" s="7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</row>
    <row r="161" spans="1:43" ht="19.5" customHeight="1" x14ac:dyDescent="0.6">
      <c r="A161" s="7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</row>
    <row r="162" spans="1:43" ht="19.5" customHeight="1" x14ac:dyDescent="0.6">
      <c r="A162" s="7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</row>
    <row r="163" spans="1:43" ht="19.5" customHeight="1" x14ac:dyDescent="0.6">
      <c r="A163" s="7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</row>
    <row r="164" spans="1:43" ht="19.5" customHeight="1" x14ac:dyDescent="0.6">
      <c r="A164" s="7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</row>
    <row r="165" spans="1:43" ht="19.5" customHeight="1" x14ac:dyDescent="0.6">
      <c r="A165" s="7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1:43" ht="19.5" customHeight="1" x14ac:dyDescent="0.6">
      <c r="A166" s="7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1:43" ht="19.5" customHeight="1" x14ac:dyDescent="0.6">
      <c r="A167" s="7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</row>
    <row r="168" spans="1:43" ht="19.5" customHeight="1" x14ac:dyDescent="0.6">
      <c r="A168" s="7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</row>
    <row r="169" spans="1:43" ht="19.5" customHeight="1" x14ac:dyDescent="0.6">
      <c r="A169" s="7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</row>
    <row r="170" spans="1:43" ht="19.5" customHeight="1" x14ac:dyDescent="0.6">
      <c r="A170" s="7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</row>
    <row r="171" spans="1:43" ht="19.5" customHeight="1" x14ac:dyDescent="0.6">
      <c r="A171" s="7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</row>
    <row r="172" spans="1:43" ht="19.5" customHeight="1" x14ac:dyDescent="0.6">
      <c r="A172" s="7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1:43" ht="19.5" customHeight="1" x14ac:dyDescent="0.6">
      <c r="A173" s="7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</row>
    <row r="174" spans="1:43" ht="19.5" customHeight="1" x14ac:dyDescent="0.6">
      <c r="A174" s="7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</row>
    <row r="175" spans="1:43" ht="19.5" customHeight="1" x14ac:dyDescent="0.6">
      <c r="A175" s="7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</row>
    <row r="176" spans="1:43" ht="19.5" customHeight="1" x14ac:dyDescent="0.6">
      <c r="A176" s="7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</row>
    <row r="177" spans="1:43" ht="19.5" customHeight="1" x14ac:dyDescent="0.6">
      <c r="A177" s="7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</row>
    <row r="178" spans="1:43" ht="19.5" customHeight="1" x14ac:dyDescent="0.6">
      <c r="A178" s="7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</row>
    <row r="179" spans="1:43" ht="19.5" customHeight="1" x14ac:dyDescent="0.6">
      <c r="A179" s="7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</row>
    <row r="180" spans="1:43" ht="19.5" customHeight="1" x14ac:dyDescent="0.6">
      <c r="A180" s="7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</row>
    <row r="181" spans="1:43" ht="19.5" customHeight="1" x14ac:dyDescent="0.6">
      <c r="A181" s="7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</row>
    <row r="182" spans="1:43" ht="19.5" customHeight="1" x14ac:dyDescent="0.6">
      <c r="A182" s="7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</row>
    <row r="183" spans="1:43" ht="19.5" customHeight="1" x14ac:dyDescent="0.6">
      <c r="A183" s="7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</row>
    <row r="184" spans="1:43" ht="19.5" customHeight="1" x14ac:dyDescent="0.6">
      <c r="A184" s="7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</row>
    <row r="185" spans="1:43" ht="19.5" customHeight="1" x14ac:dyDescent="0.6">
      <c r="A185" s="7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</row>
    <row r="186" spans="1:43" ht="19.5" customHeight="1" x14ac:dyDescent="0.6">
      <c r="A186" s="7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</row>
    <row r="187" spans="1:43" ht="19.5" customHeight="1" x14ac:dyDescent="0.6">
      <c r="A187" s="7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</row>
    <row r="188" spans="1:43" ht="19.5" customHeight="1" x14ac:dyDescent="0.6">
      <c r="A188" s="7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</row>
    <row r="189" spans="1:43" ht="19.5" customHeight="1" x14ac:dyDescent="0.6">
      <c r="A189" s="7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</row>
    <row r="190" spans="1:43" ht="19.5" customHeight="1" x14ac:dyDescent="0.6">
      <c r="A190" s="7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</row>
    <row r="191" spans="1:43" ht="19.5" customHeight="1" x14ac:dyDescent="0.6">
      <c r="A191" s="7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</row>
    <row r="192" spans="1:43" ht="19.5" customHeight="1" x14ac:dyDescent="0.6">
      <c r="A192" s="7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</row>
    <row r="193" spans="1:43" ht="19.5" customHeight="1" x14ac:dyDescent="0.6">
      <c r="A193" s="7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</row>
    <row r="194" spans="1:43" ht="19.5" customHeight="1" x14ac:dyDescent="0.6">
      <c r="A194" s="7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</row>
    <row r="195" spans="1:43" ht="19.5" customHeight="1" x14ac:dyDescent="0.6">
      <c r="A195" s="7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</row>
    <row r="196" spans="1:43" ht="19.5" customHeight="1" x14ac:dyDescent="0.6">
      <c r="A196" s="7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</row>
    <row r="197" spans="1:43" ht="19.5" customHeight="1" x14ac:dyDescent="0.6">
      <c r="A197" s="7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</row>
    <row r="198" spans="1:43" ht="19.5" customHeight="1" x14ac:dyDescent="0.6">
      <c r="A198" s="7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</row>
    <row r="199" spans="1:43" ht="19.5" customHeight="1" x14ac:dyDescent="0.6">
      <c r="A199" s="7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</row>
    <row r="200" spans="1:43" ht="19.5" customHeight="1" x14ac:dyDescent="0.6">
      <c r="A200" s="7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</row>
    <row r="201" spans="1:43" ht="19.5" customHeight="1" x14ac:dyDescent="0.6">
      <c r="A201" s="7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</row>
    <row r="202" spans="1:43" ht="19.5" customHeight="1" x14ac:dyDescent="0.6">
      <c r="A202" s="7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</row>
    <row r="203" spans="1:43" ht="19.5" customHeight="1" x14ac:dyDescent="0.6">
      <c r="A203" s="7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</row>
    <row r="204" spans="1:43" ht="19.5" customHeight="1" x14ac:dyDescent="0.6">
      <c r="A204" s="7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</row>
    <row r="205" spans="1:43" ht="19.5" customHeight="1" x14ac:dyDescent="0.6">
      <c r="A205" s="7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</row>
    <row r="206" spans="1:43" ht="19.5" customHeight="1" x14ac:dyDescent="0.6">
      <c r="A206" s="7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</row>
    <row r="207" spans="1:43" ht="19.5" customHeight="1" x14ac:dyDescent="0.6">
      <c r="A207" s="7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</row>
    <row r="208" spans="1:43" ht="19.5" customHeight="1" x14ac:dyDescent="0.6">
      <c r="A208" s="7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</row>
    <row r="209" spans="1:43" ht="19.5" customHeight="1" x14ac:dyDescent="0.6">
      <c r="A209" s="7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</row>
    <row r="210" spans="1:43" ht="19.5" customHeight="1" x14ac:dyDescent="0.6">
      <c r="A210" s="7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</row>
    <row r="211" spans="1:43" ht="19.5" customHeight="1" x14ac:dyDescent="0.6">
      <c r="A211" s="7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</row>
    <row r="212" spans="1:43" ht="19.5" customHeight="1" x14ac:dyDescent="0.6">
      <c r="A212" s="7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</row>
    <row r="213" spans="1:43" ht="19.5" customHeight="1" x14ac:dyDescent="0.6">
      <c r="A213" s="7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</row>
    <row r="214" spans="1:43" ht="19.5" customHeight="1" x14ac:dyDescent="0.6">
      <c r="A214" s="7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</row>
    <row r="215" spans="1:43" ht="19.5" customHeight="1" x14ac:dyDescent="0.6">
      <c r="A215" s="7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</row>
    <row r="216" spans="1:43" ht="19.5" customHeight="1" x14ac:dyDescent="0.6">
      <c r="A216" s="7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</row>
    <row r="217" spans="1:43" ht="19.5" customHeight="1" x14ac:dyDescent="0.6">
      <c r="A217" s="7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</row>
    <row r="218" spans="1:43" ht="19.5" customHeight="1" x14ac:dyDescent="0.6">
      <c r="A218" s="7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</row>
    <row r="219" spans="1:43" ht="19.5" customHeight="1" x14ac:dyDescent="0.6">
      <c r="A219" s="7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</row>
    <row r="220" spans="1:43" ht="19.5" customHeight="1" x14ac:dyDescent="0.6">
      <c r="A220" s="7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</row>
    <row r="221" spans="1:43" ht="19.5" customHeight="1" x14ac:dyDescent="0.6">
      <c r="A221" s="7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</row>
    <row r="222" spans="1:43" ht="19.5" customHeight="1" x14ac:dyDescent="0.6">
      <c r="A222" s="7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</row>
    <row r="223" spans="1:43" ht="19.5" customHeight="1" x14ac:dyDescent="0.6">
      <c r="A223" s="7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</row>
    <row r="224" spans="1:43" ht="19.5" customHeight="1" x14ac:dyDescent="0.6">
      <c r="A224" s="7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</row>
    <row r="225" spans="1:43" ht="19.5" customHeight="1" x14ac:dyDescent="0.6">
      <c r="A225" s="7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</row>
    <row r="226" spans="1:43" ht="19.5" customHeight="1" x14ac:dyDescent="0.6">
      <c r="A226" s="7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</row>
    <row r="227" spans="1:43" ht="19.5" customHeight="1" x14ac:dyDescent="0.6">
      <c r="A227" s="7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</row>
    <row r="228" spans="1:43" ht="19.5" customHeight="1" x14ac:dyDescent="0.6">
      <c r="A228" s="7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</row>
    <row r="229" spans="1:43" ht="19.5" customHeight="1" x14ac:dyDescent="0.6">
      <c r="A229" s="7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</row>
    <row r="230" spans="1:43" ht="19.5" customHeight="1" x14ac:dyDescent="0.6">
      <c r="A230" s="7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</row>
    <row r="231" spans="1:43" ht="19.5" customHeight="1" x14ac:dyDescent="0.6">
      <c r="A231" s="7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</row>
    <row r="232" spans="1:43" ht="19.5" customHeight="1" x14ac:dyDescent="0.6">
      <c r="A232" s="7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</row>
    <row r="233" spans="1:43" ht="19.5" customHeight="1" x14ac:dyDescent="0.6">
      <c r="A233" s="7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</row>
    <row r="234" spans="1:43" ht="19.5" customHeight="1" x14ac:dyDescent="0.6">
      <c r="A234" s="7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</row>
    <row r="235" spans="1:43" ht="19.5" customHeight="1" x14ac:dyDescent="0.6">
      <c r="A235" s="7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</row>
    <row r="236" spans="1:43" ht="19.5" customHeight="1" x14ac:dyDescent="0.6">
      <c r="A236" s="7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</row>
    <row r="237" spans="1:43" ht="19.5" customHeight="1" x14ac:dyDescent="0.6">
      <c r="A237" s="7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</row>
    <row r="238" spans="1:43" ht="19.5" customHeight="1" x14ac:dyDescent="0.6">
      <c r="A238" s="7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</row>
    <row r="239" spans="1:43" ht="19.5" customHeight="1" x14ac:dyDescent="0.6">
      <c r="A239" s="7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</row>
    <row r="240" spans="1:43" ht="19.5" customHeight="1" x14ac:dyDescent="0.6">
      <c r="A240" s="7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</row>
    <row r="241" spans="1:43" ht="19.5" customHeight="1" x14ac:dyDescent="0.6">
      <c r="A241" s="7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</row>
    <row r="242" spans="1:43" ht="19.5" customHeight="1" x14ac:dyDescent="0.6">
      <c r="A242" s="7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</row>
    <row r="243" spans="1:43" ht="19.5" customHeight="1" x14ac:dyDescent="0.6">
      <c r="A243" s="7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</row>
    <row r="244" spans="1:43" ht="19.5" customHeight="1" x14ac:dyDescent="0.6">
      <c r="A244" s="7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</row>
    <row r="245" spans="1:43" ht="19.5" customHeight="1" x14ac:dyDescent="0.6">
      <c r="A245" s="7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</row>
    <row r="246" spans="1:43" ht="19.5" customHeight="1" x14ac:dyDescent="0.6">
      <c r="A246" s="7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</row>
    <row r="247" spans="1:43" ht="19.5" customHeight="1" x14ac:dyDescent="0.6">
      <c r="A247" s="7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</row>
    <row r="248" spans="1:43" ht="19.5" customHeight="1" x14ac:dyDescent="0.6">
      <c r="A248" s="7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</row>
    <row r="249" spans="1:43" ht="19.5" customHeight="1" x14ac:dyDescent="0.6">
      <c r="A249" s="7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</row>
    <row r="250" spans="1:43" ht="19.5" customHeight="1" x14ac:dyDescent="0.6">
      <c r="A250" s="7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</row>
    <row r="251" spans="1:43" ht="19.5" customHeight="1" x14ac:dyDescent="0.6">
      <c r="A251" s="7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</row>
    <row r="252" spans="1:43" ht="19.5" customHeight="1" x14ac:dyDescent="0.6">
      <c r="A252" s="7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</row>
    <row r="253" spans="1:43" ht="19.5" customHeight="1" x14ac:dyDescent="0.6">
      <c r="A253" s="7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</row>
    <row r="254" spans="1:43" ht="19.5" customHeight="1" x14ac:dyDescent="0.6">
      <c r="A254" s="7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</row>
    <row r="255" spans="1:43" ht="19.5" customHeight="1" x14ac:dyDescent="0.6">
      <c r="A255" s="7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</row>
    <row r="256" spans="1:43" ht="19.5" customHeight="1" x14ac:dyDescent="0.6">
      <c r="A256" s="7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</row>
    <row r="257" spans="1:43" ht="19.5" customHeight="1" x14ac:dyDescent="0.6">
      <c r="A257" s="7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</row>
    <row r="258" spans="1:43" ht="19.5" customHeight="1" x14ac:dyDescent="0.6">
      <c r="A258" s="7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</row>
    <row r="259" spans="1:43" ht="19.5" customHeight="1" x14ac:dyDescent="0.6">
      <c r="A259" s="7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</row>
    <row r="260" spans="1:43" ht="19.5" customHeight="1" x14ac:dyDescent="0.6">
      <c r="A260" s="7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</row>
    <row r="261" spans="1:43" ht="19.5" customHeight="1" x14ac:dyDescent="0.6">
      <c r="A261" s="7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</row>
    <row r="262" spans="1:43" ht="19.5" customHeight="1" x14ac:dyDescent="0.6">
      <c r="A262" s="7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</row>
    <row r="263" spans="1:43" ht="19.5" customHeight="1" x14ac:dyDescent="0.6">
      <c r="A263" s="7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</row>
    <row r="264" spans="1:43" ht="19.5" customHeight="1" x14ac:dyDescent="0.6">
      <c r="A264" s="7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</row>
    <row r="265" spans="1:43" ht="19.5" customHeight="1" x14ac:dyDescent="0.6">
      <c r="A265" s="7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</row>
    <row r="266" spans="1:43" ht="19.5" customHeight="1" x14ac:dyDescent="0.6">
      <c r="A266" s="7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</row>
    <row r="267" spans="1:43" ht="19.5" customHeight="1" x14ac:dyDescent="0.6">
      <c r="A267" s="7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</row>
    <row r="268" spans="1:43" ht="19.5" customHeight="1" x14ac:dyDescent="0.6">
      <c r="A268" s="7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</row>
    <row r="269" spans="1:43" ht="19.5" customHeight="1" x14ac:dyDescent="0.6">
      <c r="A269" s="7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</row>
    <row r="270" spans="1:43" ht="19.5" customHeight="1" x14ac:dyDescent="0.6">
      <c r="A270" s="7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</row>
    <row r="271" spans="1:43" ht="19.5" customHeight="1" x14ac:dyDescent="0.6">
      <c r="A271" s="7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</row>
    <row r="272" spans="1:43" ht="19.5" customHeight="1" x14ac:dyDescent="0.6">
      <c r="A272" s="7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</row>
    <row r="273" spans="1:43" ht="19.5" customHeight="1" x14ac:dyDescent="0.6">
      <c r="A273" s="7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</row>
    <row r="274" spans="1:43" ht="19.5" customHeight="1" x14ac:dyDescent="0.6">
      <c r="A274" s="7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</row>
    <row r="275" spans="1:43" ht="19.5" customHeight="1" x14ac:dyDescent="0.6">
      <c r="A275" s="7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</row>
    <row r="276" spans="1:43" ht="19.5" customHeight="1" x14ac:dyDescent="0.6">
      <c r="A276" s="7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</row>
    <row r="277" spans="1:43" ht="19.5" customHeight="1" x14ac:dyDescent="0.6">
      <c r="A277" s="7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</row>
    <row r="278" spans="1:43" ht="19.5" customHeight="1" x14ac:dyDescent="0.6">
      <c r="A278" s="7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</row>
    <row r="279" spans="1:43" ht="19.5" customHeight="1" x14ac:dyDescent="0.6">
      <c r="A279" s="7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</row>
    <row r="280" spans="1:43" ht="19.5" customHeight="1" x14ac:dyDescent="0.6">
      <c r="A280" s="7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</row>
    <row r="281" spans="1:43" ht="19.5" customHeight="1" x14ac:dyDescent="0.6">
      <c r="A281" s="7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</row>
    <row r="282" spans="1:43" ht="19.5" customHeight="1" x14ac:dyDescent="0.6">
      <c r="A282" s="7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</row>
    <row r="283" spans="1:43" ht="19.5" customHeight="1" x14ac:dyDescent="0.6">
      <c r="A283" s="7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</row>
    <row r="284" spans="1:43" ht="19.5" customHeight="1" x14ac:dyDescent="0.6">
      <c r="A284" s="7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</row>
    <row r="285" spans="1:43" ht="19.5" customHeight="1" x14ac:dyDescent="0.6">
      <c r="A285" s="7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</row>
    <row r="286" spans="1:43" ht="19.5" customHeight="1" x14ac:dyDescent="0.6">
      <c r="A286" s="7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</row>
    <row r="287" spans="1:43" ht="19.5" customHeight="1" x14ac:dyDescent="0.6">
      <c r="A287" s="7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</row>
    <row r="288" spans="1:43" ht="19.5" customHeight="1" x14ac:dyDescent="0.6">
      <c r="A288" s="7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</row>
    <row r="289" spans="1:43" ht="19.5" customHeight="1" x14ac:dyDescent="0.6">
      <c r="A289" s="7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</row>
    <row r="290" spans="1:43" ht="19.5" customHeight="1" x14ac:dyDescent="0.6">
      <c r="A290" s="7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</row>
    <row r="291" spans="1:43" ht="19.5" customHeight="1" x14ac:dyDescent="0.6">
      <c r="A291" s="7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</row>
    <row r="292" spans="1:43" ht="19.5" customHeight="1" x14ac:dyDescent="0.6">
      <c r="A292" s="7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</row>
    <row r="293" spans="1:43" ht="19.5" customHeight="1" x14ac:dyDescent="0.6">
      <c r="A293" s="7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</row>
    <row r="294" spans="1:43" ht="19.5" customHeight="1" x14ac:dyDescent="0.6">
      <c r="A294" s="7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</row>
    <row r="295" spans="1:43" ht="19.5" customHeight="1" x14ac:dyDescent="0.6">
      <c r="A295" s="7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</row>
    <row r="296" spans="1:43" ht="19.5" customHeight="1" x14ac:dyDescent="0.6">
      <c r="A296" s="7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pans="1:43" ht="19.5" customHeight="1" x14ac:dyDescent="0.6">
      <c r="A297" s="7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pans="1:43" ht="19.5" customHeight="1" x14ac:dyDescent="0.6">
      <c r="A298" s="7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</row>
    <row r="299" spans="1:43" ht="19.5" customHeight="1" x14ac:dyDescent="0.6">
      <c r="A299" s="7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</row>
    <row r="300" spans="1:43" ht="19.5" customHeight="1" x14ac:dyDescent="0.6">
      <c r="A300" s="7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</row>
    <row r="301" spans="1:43" ht="19.5" customHeight="1" x14ac:dyDescent="0.6">
      <c r="A301" s="7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</row>
    <row r="302" spans="1:43" ht="19.5" customHeight="1" x14ac:dyDescent="0.6">
      <c r="A302" s="7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</row>
    <row r="303" spans="1:43" ht="19.5" customHeight="1" x14ac:dyDescent="0.6">
      <c r="A303" s="7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</row>
    <row r="304" spans="1:43" ht="19.5" customHeight="1" x14ac:dyDescent="0.6">
      <c r="A304" s="7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</row>
    <row r="305" spans="1:43" ht="19.5" customHeight="1" x14ac:dyDescent="0.6">
      <c r="A305" s="7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</row>
    <row r="306" spans="1:43" ht="19.5" customHeight="1" x14ac:dyDescent="0.6">
      <c r="A306" s="7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</row>
    <row r="307" spans="1:43" ht="19.5" customHeight="1" x14ac:dyDescent="0.6">
      <c r="A307" s="7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</row>
    <row r="308" spans="1:43" ht="19.5" customHeight="1" x14ac:dyDescent="0.6">
      <c r="A308" s="7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</row>
    <row r="309" spans="1:43" ht="19.5" customHeight="1" x14ac:dyDescent="0.6">
      <c r="A309" s="7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</row>
    <row r="310" spans="1:43" ht="19.5" customHeight="1" x14ac:dyDescent="0.6">
      <c r="A310" s="7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</row>
    <row r="311" spans="1:43" ht="19.5" customHeight="1" x14ac:dyDescent="0.6">
      <c r="A311" s="7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</row>
    <row r="312" spans="1:43" ht="19.5" customHeight="1" x14ac:dyDescent="0.6">
      <c r="A312" s="7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</row>
    <row r="313" spans="1:43" ht="19.5" customHeight="1" x14ac:dyDescent="0.6">
      <c r="A313" s="7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</row>
    <row r="314" spans="1:43" ht="19.5" customHeight="1" x14ac:dyDescent="0.6">
      <c r="A314" s="7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</row>
    <row r="315" spans="1:43" ht="19.5" customHeight="1" x14ac:dyDescent="0.6">
      <c r="A315" s="7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</row>
    <row r="316" spans="1:43" ht="19.5" customHeight="1" x14ac:dyDescent="0.6">
      <c r="A316" s="7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</row>
    <row r="317" spans="1:43" ht="19.5" customHeight="1" x14ac:dyDescent="0.6">
      <c r="A317" s="7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</row>
    <row r="318" spans="1:43" ht="19.5" customHeight="1" x14ac:dyDescent="0.6">
      <c r="A318" s="7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</row>
    <row r="319" spans="1:43" ht="19.5" customHeight="1" x14ac:dyDescent="0.6">
      <c r="A319" s="7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</row>
    <row r="320" spans="1:43" ht="19.5" customHeight="1" x14ac:dyDescent="0.6">
      <c r="A320" s="7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</row>
    <row r="321" spans="1:43" ht="19.5" customHeight="1" x14ac:dyDescent="0.6">
      <c r="A321" s="7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</row>
    <row r="322" spans="1:43" ht="19.5" customHeight="1" x14ac:dyDescent="0.6">
      <c r="A322" s="7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</row>
    <row r="323" spans="1:43" ht="19.5" customHeight="1" x14ac:dyDescent="0.6">
      <c r="A323" s="7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</row>
    <row r="324" spans="1:43" ht="19.5" customHeight="1" x14ac:dyDescent="0.6">
      <c r="A324" s="7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</row>
    <row r="325" spans="1:43" ht="19.5" customHeight="1" x14ac:dyDescent="0.6">
      <c r="A325" s="7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</row>
    <row r="326" spans="1:43" ht="19.5" customHeight="1" x14ac:dyDescent="0.6">
      <c r="A326" s="7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</row>
    <row r="327" spans="1:43" ht="19.5" customHeight="1" x14ac:dyDescent="0.6">
      <c r="A327" s="7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</row>
    <row r="328" spans="1:43" ht="19.5" customHeight="1" x14ac:dyDescent="0.6">
      <c r="A328" s="7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</row>
    <row r="329" spans="1:43" ht="19.5" customHeight="1" x14ac:dyDescent="0.6">
      <c r="A329" s="7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</row>
    <row r="330" spans="1:43" ht="19.5" customHeight="1" x14ac:dyDescent="0.6">
      <c r="A330" s="7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</row>
    <row r="331" spans="1:43" ht="19.5" customHeight="1" x14ac:dyDescent="0.6">
      <c r="A331" s="7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</row>
    <row r="332" spans="1:43" ht="19.5" customHeight="1" x14ac:dyDescent="0.6">
      <c r="A332" s="7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</row>
    <row r="333" spans="1:43" ht="19.5" customHeight="1" x14ac:dyDescent="0.6">
      <c r="A333" s="7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</row>
    <row r="334" spans="1:43" ht="19.5" customHeight="1" x14ac:dyDescent="0.6">
      <c r="A334" s="7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</row>
    <row r="335" spans="1:43" ht="19.5" customHeight="1" x14ac:dyDescent="0.6">
      <c r="A335" s="7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</row>
    <row r="336" spans="1:43" ht="19.5" customHeight="1" x14ac:dyDescent="0.6">
      <c r="A336" s="7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</row>
    <row r="337" spans="1:43" ht="19.5" customHeight="1" x14ac:dyDescent="0.6">
      <c r="A337" s="7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</row>
    <row r="338" spans="1:43" ht="19.5" customHeight="1" x14ac:dyDescent="0.6">
      <c r="A338" s="7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</row>
    <row r="339" spans="1:43" ht="19.5" customHeight="1" x14ac:dyDescent="0.6">
      <c r="A339" s="7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</row>
    <row r="340" spans="1:43" ht="19.5" customHeight="1" x14ac:dyDescent="0.6">
      <c r="A340" s="7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</row>
    <row r="341" spans="1:43" ht="19.5" customHeight="1" x14ac:dyDescent="0.6">
      <c r="A341" s="7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</row>
    <row r="342" spans="1:43" ht="19.5" customHeight="1" x14ac:dyDescent="0.6">
      <c r="A342" s="7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</row>
    <row r="343" spans="1:43" ht="19.5" customHeight="1" x14ac:dyDescent="0.6">
      <c r="A343" s="7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</row>
    <row r="344" spans="1:43" ht="19.5" customHeight="1" x14ac:dyDescent="0.6">
      <c r="A344" s="7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</row>
    <row r="345" spans="1:43" ht="19.5" customHeight="1" x14ac:dyDescent="0.6">
      <c r="A345" s="7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</row>
    <row r="346" spans="1:43" ht="19.5" customHeight="1" x14ac:dyDescent="0.6">
      <c r="A346" s="7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</row>
    <row r="347" spans="1:43" ht="19.5" customHeight="1" x14ac:dyDescent="0.6">
      <c r="A347" s="7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1:43" ht="19.5" customHeight="1" x14ac:dyDescent="0.6">
      <c r="A348" s="7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1:43" ht="19.5" customHeight="1" x14ac:dyDescent="0.6">
      <c r="A349" s="7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1:43" ht="19.5" customHeight="1" x14ac:dyDescent="0.6">
      <c r="A350" s="7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1" spans="1:43" ht="19.5" customHeight="1" x14ac:dyDescent="0.6">
      <c r="A351" s="7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</row>
    <row r="352" spans="1:43" ht="19.5" customHeight="1" x14ac:dyDescent="0.6">
      <c r="A352" s="7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</row>
    <row r="353" spans="1:43" ht="19.5" customHeight="1" x14ac:dyDescent="0.6">
      <c r="A353" s="7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</row>
    <row r="354" spans="1:43" ht="19.5" customHeight="1" x14ac:dyDescent="0.6">
      <c r="A354" s="7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</row>
    <row r="355" spans="1:43" ht="19.5" customHeight="1" x14ac:dyDescent="0.6">
      <c r="A355" s="7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</row>
    <row r="356" spans="1:43" ht="19.5" customHeight="1" x14ac:dyDescent="0.6">
      <c r="A356" s="7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</row>
    <row r="357" spans="1:43" ht="19.5" customHeight="1" x14ac:dyDescent="0.6">
      <c r="A357" s="7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</row>
    <row r="358" spans="1:43" ht="19.5" customHeight="1" x14ac:dyDescent="0.6">
      <c r="A358" s="7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</row>
    <row r="359" spans="1:43" ht="19.5" customHeight="1" x14ac:dyDescent="0.6">
      <c r="A359" s="7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</row>
    <row r="360" spans="1:43" ht="19.5" customHeight="1" x14ac:dyDescent="0.6">
      <c r="A360" s="7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</row>
    <row r="361" spans="1:43" ht="19.5" customHeight="1" x14ac:dyDescent="0.6">
      <c r="A361" s="7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</row>
    <row r="362" spans="1:43" ht="19.5" customHeight="1" x14ac:dyDescent="0.6">
      <c r="A362" s="7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</row>
    <row r="363" spans="1:43" ht="19.5" customHeight="1" x14ac:dyDescent="0.6">
      <c r="A363" s="7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</row>
    <row r="364" spans="1:43" ht="19.5" customHeight="1" x14ac:dyDescent="0.6">
      <c r="A364" s="7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</row>
    <row r="365" spans="1:43" ht="19.5" customHeight="1" x14ac:dyDescent="0.6">
      <c r="A365" s="7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</row>
    <row r="366" spans="1:43" ht="19.5" customHeight="1" x14ac:dyDescent="0.6">
      <c r="A366" s="7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</row>
    <row r="367" spans="1:43" ht="19.5" customHeight="1" x14ac:dyDescent="0.6">
      <c r="A367" s="7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</row>
    <row r="368" spans="1:43" ht="19.5" customHeight="1" x14ac:dyDescent="0.6">
      <c r="A368" s="7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</row>
    <row r="369" spans="1:43" ht="19.5" customHeight="1" x14ac:dyDescent="0.6">
      <c r="A369" s="7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</row>
    <row r="370" spans="1:43" ht="19.5" customHeight="1" x14ac:dyDescent="0.6">
      <c r="A370" s="7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</row>
    <row r="371" spans="1:43" ht="19.5" customHeight="1" x14ac:dyDescent="0.6">
      <c r="A371" s="7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</row>
    <row r="372" spans="1:43" ht="19.5" customHeight="1" x14ac:dyDescent="0.6">
      <c r="A372" s="7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</row>
    <row r="373" spans="1:43" ht="19.5" customHeight="1" x14ac:dyDescent="0.6">
      <c r="A373" s="7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</row>
    <row r="374" spans="1:43" ht="19.5" customHeight="1" x14ac:dyDescent="0.6">
      <c r="A374" s="7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</row>
    <row r="375" spans="1:43" ht="19.5" customHeight="1" x14ac:dyDescent="0.6">
      <c r="A375" s="7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</row>
    <row r="376" spans="1:43" ht="19.5" customHeight="1" x14ac:dyDescent="0.6">
      <c r="A376" s="7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</row>
    <row r="377" spans="1:43" ht="19.5" customHeight="1" x14ac:dyDescent="0.6">
      <c r="A377" s="7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</row>
    <row r="378" spans="1:43" ht="19.5" customHeight="1" x14ac:dyDescent="0.6">
      <c r="A378" s="7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</row>
    <row r="379" spans="1:43" ht="19.5" customHeight="1" x14ac:dyDescent="0.6">
      <c r="A379" s="7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</row>
    <row r="380" spans="1:43" ht="19.5" customHeight="1" x14ac:dyDescent="0.6">
      <c r="A380" s="7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</row>
    <row r="381" spans="1:43" ht="19.5" customHeight="1" x14ac:dyDescent="0.6">
      <c r="A381" s="7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</row>
    <row r="382" spans="1:43" ht="19.5" customHeight="1" x14ac:dyDescent="0.6">
      <c r="A382" s="7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</row>
    <row r="383" spans="1:43" ht="19.5" customHeight="1" x14ac:dyDescent="0.6">
      <c r="A383" s="7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</row>
    <row r="384" spans="1:43" ht="19.5" customHeight="1" x14ac:dyDescent="0.6">
      <c r="A384" s="7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</row>
    <row r="385" spans="1:43" ht="19.5" customHeight="1" x14ac:dyDescent="0.6">
      <c r="A385" s="7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</row>
    <row r="386" spans="1:43" ht="19.5" customHeight="1" x14ac:dyDescent="0.6">
      <c r="A386" s="7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</row>
    <row r="387" spans="1:43" ht="19.5" customHeight="1" x14ac:dyDescent="0.6">
      <c r="A387" s="7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</row>
    <row r="388" spans="1:43" ht="19.5" customHeight="1" x14ac:dyDescent="0.6">
      <c r="A388" s="7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</row>
    <row r="389" spans="1:43" ht="19.5" customHeight="1" x14ac:dyDescent="0.6">
      <c r="A389" s="7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</row>
    <row r="390" spans="1:43" ht="19.5" customHeight="1" x14ac:dyDescent="0.6">
      <c r="A390" s="7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</row>
    <row r="391" spans="1:43" ht="19.5" customHeight="1" x14ac:dyDescent="0.6">
      <c r="A391" s="7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</row>
    <row r="392" spans="1:43" ht="19.5" customHeight="1" x14ac:dyDescent="0.6">
      <c r="A392" s="7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</row>
    <row r="393" spans="1:43" ht="19.5" customHeight="1" x14ac:dyDescent="0.6">
      <c r="A393" s="7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</row>
    <row r="394" spans="1:43" ht="19.5" customHeight="1" x14ac:dyDescent="0.6">
      <c r="A394" s="7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</row>
    <row r="395" spans="1:43" ht="19.5" customHeight="1" x14ac:dyDescent="0.6">
      <c r="A395" s="7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</row>
    <row r="396" spans="1:43" ht="19.5" customHeight="1" x14ac:dyDescent="0.6">
      <c r="A396" s="7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</row>
    <row r="397" spans="1:43" ht="19.5" customHeight="1" x14ac:dyDescent="0.6">
      <c r="A397" s="7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</row>
    <row r="398" spans="1:43" ht="19.5" customHeight="1" x14ac:dyDescent="0.6">
      <c r="A398" s="7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</row>
    <row r="399" spans="1:43" ht="19.5" customHeight="1" x14ac:dyDescent="0.6">
      <c r="A399" s="7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</row>
    <row r="400" spans="1:43" ht="19.5" customHeight="1" x14ac:dyDescent="0.6">
      <c r="A400" s="7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</row>
    <row r="401" spans="1:43" ht="19.5" customHeight="1" x14ac:dyDescent="0.6">
      <c r="A401" s="7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</row>
    <row r="402" spans="1:43" ht="19.5" customHeight="1" x14ac:dyDescent="0.6">
      <c r="A402" s="7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</row>
    <row r="403" spans="1:43" ht="19.5" customHeight="1" x14ac:dyDescent="0.6">
      <c r="A403" s="7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</row>
    <row r="404" spans="1:43" ht="19.5" customHeight="1" x14ac:dyDescent="0.6">
      <c r="A404" s="7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</row>
    <row r="405" spans="1:43" ht="19.5" customHeight="1" x14ac:dyDescent="0.6">
      <c r="A405" s="7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</row>
    <row r="406" spans="1:43" ht="19.5" customHeight="1" x14ac:dyDescent="0.6">
      <c r="A406" s="7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</row>
    <row r="407" spans="1:43" ht="19.5" customHeight="1" x14ac:dyDescent="0.6">
      <c r="A407" s="7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</row>
    <row r="408" spans="1:43" ht="19.5" customHeight="1" x14ac:dyDescent="0.6">
      <c r="A408" s="7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</row>
    <row r="409" spans="1:43" ht="19.5" customHeight="1" x14ac:dyDescent="0.6">
      <c r="A409" s="7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</row>
    <row r="410" spans="1:43" ht="19.5" customHeight="1" x14ac:dyDescent="0.6">
      <c r="A410" s="7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</row>
    <row r="411" spans="1:43" ht="19.5" customHeight="1" x14ac:dyDescent="0.6">
      <c r="A411" s="7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</row>
    <row r="412" spans="1:43" ht="19.5" customHeight="1" x14ac:dyDescent="0.6">
      <c r="A412" s="7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</row>
    <row r="413" spans="1:43" ht="19.5" customHeight="1" x14ac:dyDescent="0.6">
      <c r="A413" s="7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</row>
    <row r="414" spans="1:43" ht="19.5" customHeight="1" x14ac:dyDescent="0.6">
      <c r="A414" s="7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</row>
    <row r="415" spans="1:43" ht="19.5" customHeight="1" x14ac:dyDescent="0.6">
      <c r="A415" s="7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</row>
    <row r="416" spans="1:43" ht="19.5" customHeight="1" x14ac:dyDescent="0.6">
      <c r="A416" s="7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</row>
    <row r="417" spans="1:43" ht="19.5" customHeight="1" x14ac:dyDescent="0.6">
      <c r="A417" s="7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</row>
    <row r="418" spans="1:43" ht="19.5" customHeight="1" x14ac:dyDescent="0.6">
      <c r="A418" s="7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</row>
    <row r="419" spans="1:43" ht="19.5" customHeight="1" x14ac:dyDescent="0.6">
      <c r="A419" s="7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</row>
    <row r="420" spans="1:43" ht="19.5" customHeight="1" x14ac:dyDescent="0.6">
      <c r="A420" s="7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</row>
    <row r="421" spans="1:43" ht="19.5" customHeight="1" x14ac:dyDescent="0.6">
      <c r="A421" s="7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</row>
    <row r="422" spans="1:43" ht="19.5" customHeight="1" x14ac:dyDescent="0.6">
      <c r="A422" s="7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</row>
    <row r="423" spans="1:43" ht="19.5" customHeight="1" x14ac:dyDescent="0.6">
      <c r="A423" s="7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</row>
    <row r="424" spans="1:43" ht="19.5" customHeight="1" x14ac:dyDescent="0.6">
      <c r="A424" s="7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</row>
    <row r="425" spans="1:43" ht="19.5" customHeight="1" x14ac:dyDescent="0.6">
      <c r="A425" s="7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</row>
    <row r="426" spans="1:43" ht="19.5" customHeight="1" x14ac:dyDescent="0.6">
      <c r="A426" s="7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</row>
    <row r="427" spans="1:43" ht="19.5" customHeight="1" x14ac:dyDescent="0.6">
      <c r="A427" s="7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</row>
    <row r="428" spans="1:43" ht="19.5" customHeight="1" x14ac:dyDescent="0.6">
      <c r="A428" s="7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</row>
    <row r="429" spans="1:43" ht="19.5" customHeight="1" x14ac:dyDescent="0.6">
      <c r="A429" s="7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</row>
    <row r="430" spans="1:43" ht="19.5" customHeight="1" x14ac:dyDescent="0.6">
      <c r="A430" s="7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</row>
    <row r="431" spans="1:43" ht="19.5" customHeight="1" x14ac:dyDescent="0.6">
      <c r="A431" s="7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</row>
    <row r="432" spans="1:43" ht="19.5" customHeight="1" x14ac:dyDescent="0.6">
      <c r="A432" s="7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</row>
    <row r="433" spans="1:43" ht="19.5" customHeight="1" x14ac:dyDescent="0.6">
      <c r="A433" s="7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</row>
    <row r="434" spans="1:43" ht="19.5" customHeight="1" x14ac:dyDescent="0.6">
      <c r="A434" s="7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</row>
    <row r="435" spans="1:43" ht="19.5" customHeight="1" x14ac:dyDescent="0.6">
      <c r="A435" s="7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</row>
    <row r="436" spans="1:43" ht="19.5" customHeight="1" x14ac:dyDescent="0.6">
      <c r="A436" s="7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</row>
    <row r="437" spans="1:43" ht="19.5" customHeight="1" x14ac:dyDescent="0.6">
      <c r="A437" s="7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</row>
    <row r="438" spans="1:43" ht="19.5" customHeight="1" x14ac:dyDescent="0.6">
      <c r="A438" s="7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</row>
    <row r="439" spans="1:43" ht="19.5" customHeight="1" x14ac:dyDescent="0.6">
      <c r="A439" s="7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</row>
    <row r="440" spans="1:43" ht="19.5" customHeight="1" x14ac:dyDescent="0.6">
      <c r="A440" s="7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</row>
    <row r="441" spans="1:43" ht="19.5" customHeight="1" x14ac:dyDescent="0.6">
      <c r="A441" s="7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</row>
    <row r="442" spans="1:43" ht="19.5" customHeight="1" x14ac:dyDescent="0.6">
      <c r="A442" s="7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</row>
    <row r="443" spans="1:43" ht="19.5" customHeight="1" x14ac:dyDescent="0.6">
      <c r="A443" s="7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</row>
    <row r="444" spans="1:43" ht="19.5" customHeight="1" x14ac:dyDescent="0.6">
      <c r="A444" s="7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</row>
    <row r="445" spans="1:43" ht="19.5" customHeight="1" x14ac:dyDescent="0.6">
      <c r="A445" s="7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</row>
    <row r="446" spans="1:43" ht="19.5" customHeight="1" x14ac:dyDescent="0.6">
      <c r="A446" s="7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</row>
    <row r="447" spans="1:43" ht="19.5" customHeight="1" x14ac:dyDescent="0.6">
      <c r="A447" s="7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</row>
    <row r="448" spans="1:43" ht="19.5" customHeight="1" x14ac:dyDescent="0.6">
      <c r="A448" s="7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</row>
    <row r="449" spans="1:43" ht="19.5" customHeight="1" x14ac:dyDescent="0.6">
      <c r="A449" s="7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</row>
    <row r="450" spans="1:43" ht="19.5" customHeight="1" x14ac:dyDescent="0.6">
      <c r="A450" s="7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</row>
    <row r="451" spans="1:43" ht="19.5" customHeight="1" x14ac:dyDescent="0.6">
      <c r="A451" s="7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</row>
    <row r="452" spans="1:43" ht="19.5" customHeight="1" x14ac:dyDescent="0.6">
      <c r="A452" s="7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</row>
    <row r="453" spans="1:43" ht="19.5" customHeight="1" x14ac:dyDescent="0.6">
      <c r="A453" s="7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</row>
    <row r="454" spans="1:43" ht="19.5" customHeight="1" x14ac:dyDescent="0.6">
      <c r="A454" s="7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</row>
    <row r="455" spans="1:43" ht="19.5" customHeight="1" x14ac:dyDescent="0.6">
      <c r="A455" s="7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</row>
    <row r="456" spans="1:43" ht="19.5" customHeight="1" x14ac:dyDescent="0.6">
      <c r="A456" s="7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</row>
    <row r="457" spans="1:43" ht="19.5" customHeight="1" x14ac:dyDescent="0.6">
      <c r="A457" s="7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</row>
    <row r="458" spans="1:43" ht="19.5" customHeight="1" x14ac:dyDescent="0.6">
      <c r="A458" s="7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</row>
    <row r="459" spans="1:43" ht="19.5" customHeight="1" x14ac:dyDescent="0.6">
      <c r="A459" s="7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</row>
    <row r="460" spans="1:43" ht="19.5" customHeight="1" x14ac:dyDescent="0.6">
      <c r="A460" s="7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</row>
    <row r="461" spans="1:43" ht="19.5" customHeight="1" x14ac:dyDescent="0.6">
      <c r="A461" s="7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</row>
    <row r="462" spans="1:43" ht="19.5" customHeight="1" x14ac:dyDescent="0.6">
      <c r="A462" s="7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</row>
    <row r="463" spans="1:43" ht="19.5" customHeight="1" x14ac:dyDescent="0.6">
      <c r="A463" s="7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</row>
    <row r="464" spans="1:43" ht="19.5" customHeight="1" x14ac:dyDescent="0.6">
      <c r="A464" s="7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</row>
    <row r="465" spans="1:43" ht="19.5" customHeight="1" x14ac:dyDescent="0.6">
      <c r="A465" s="7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</row>
    <row r="466" spans="1:43" ht="19.5" customHeight="1" x14ac:dyDescent="0.6">
      <c r="A466" s="7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</row>
    <row r="467" spans="1:43" ht="19.5" customHeight="1" x14ac:dyDescent="0.6">
      <c r="A467" s="7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</row>
    <row r="468" spans="1:43" ht="19.5" customHeight="1" x14ac:dyDescent="0.6">
      <c r="A468" s="7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</row>
    <row r="469" spans="1:43" ht="19.5" customHeight="1" x14ac:dyDescent="0.6">
      <c r="A469" s="7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</row>
    <row r="470" spans="1:43" ht="19.5" customHeight="1" x14ac:dyDescent="0.6">
      <c r="A470" s="7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</row>
    <row r="471" spans="1:43" ht="19.5" customHeight="1" x14ac:dyDescent="0.6">
      <c r="A471" s="7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</row>
    <row r="472" spans="1:43" ht="19.5" customHeight="1" x14ac:dyDescent="0.6">
      <c r="A472" s="7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</row>
    <row r="473" spans="1:43" ht="19.5" customHeight="1" x14ac:dyDescent="0.6">
      <c r="A473" s="7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</row>
    <row r="474" spans="1:43" ht="19.5" customHeight="1" x14ac:dyDescent="0.6">
      <c r="A474" s="7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</row>
    <row r="475" spans="1:43" ht="19.5" customHeight="1" x14ac:dyDescent="0.6">
      <c r="A475" s="7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</row>
    <row r="476" spans="1:43" ht="19.5" customHeight="1" x14ac:dyDescent="0.6">
      <c r="A476" s="7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</row>
    <row r="477" spans="1:43" ht="19.5" customHeight="1" x14ac:dyDescent="0.6">
      <c r="A477" s="7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</row>
    <row r="478" spans="1:43" ht="19.5" customHeight="1" x14ac:dyDescent="0.6">
      <c r="A478" s="7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</row>
    <row r="479" spans="1:43" ht="19.5" customHeight="1" x14ac:dyDescent="0.6">
      <c r="A479" s="7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</row>
    <row r="480" spans="1:43" ht="19.5" customHeight="1" x14ac:dyDescent="0.6">
      <c r="A480" s="7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</row>
    <row r="481" spans="1:43" ht="19.5" customHeight="1" x14ac:dyDescent="0.6">
      <c r="A481" s="7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pans="1:43" ht="19.5" customHeight="1" x14ac:dyDescent="0.6">
      <c r="A482" s="7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pans="1:43" ht="19.5" customHeight="1" x14ac:dyDescent="0.6">
      <c r="A483" s="7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</row>
    <row r="484" spans="1:43" ht="19.5" customHeight="1" x14ac:dyDescent="0.6">
      <c r="A484" s="7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</row>
    <row r="485" spans="1:43" ht="19.5" customHeight="1" x14ac:dyDescent="0.6">
      <c r="A485" s="7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</row>
    <row r="486" spans="1:43" ht="19.5" customHeight="1" x14ac:dyDescent="0.6">
      <c r="A486" s="7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</row>
    <row r="487" spans="1:43" ht="19.5" customHeight="1" x14ac:dyDescent="0.6">
      <c r="A487" s="7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</row>
    <row r="488" spans="1:43" ht="19.5" customHeight="1" x14ac:dyDescent="0.6">
      <c r="A488" s="7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</row>
    <row r="489" spans="1:43" ht="19.5" customHeight="1" x14ac:dyDescent="0.6">
      <c r="A489" s="7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</row>
    <row r="490" spans="1:43" ht="19.5" customHeight="1" x14ac:dyDescent="0.6">
      <c r="A490" s="7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</row>
    <row r="491" spans="1:43" ht="19.5" customHeight="1" x14ac:dyDescent="0.6">
      <c r="A491" s="7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1:43" ht="19.5" customHeight="1" x14ac:dyDescent="0.6">
      <c r="A492" s="7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1:43" ht="19.5" customHeight="1" x14ac:dyDescent="0.6">
      <c r="A493" s="7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1:43" ht="19.5" customHeight="1" x14ac:dyDescent="0.6">
      <c r="A494" s="7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5" spans="1:43" ht="19.5" customHeight="1" x14ac:dyDescent="0.6">
      <c r="A495" s="7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</row>
    <row r="496" spans="1:43" ht="19.5" customHeight="1" x14ac:dyDescent="0.6">
      <c r="A496" s="7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</row>
    <row r="497" spans="1:43" ht="19.5" customHeight="1" x14ac:dyDescent="0.6">
      <c r="A497" s="7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</row>
    <row r="498" spans="1:43" ht="19.5" customHeight="1" x14ac:dyDescent="0.6">
      <c r="A498" s="7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</row>
    <row r="499" spans="1:43" ht="19.5" customHeight="1" x14ac:dyDescent="0.6">
      <c r="A499" s="7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</row>
    <row r="500" spans="1:43" ht="19.5" customHeight="1" x14ac:dyDescent="0.6">
      <c r="A500" s="7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</row>
    <row r="501" spans="1:43" ht="19.5" customHeight="1" x14ac:dyDescent="0.6">
      <c r="A501" s="7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</row>
    <row r="502" spans="1:43" ht="19.5" customHeight="1" x14ac:dyDescent="0.6">
      <c r="A502" s="7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</row>
    <row r="503" spans="1:43" ht="19.5" customHeight="1" x14ac:dyDescent="0.6">
      <c r="A503" s="7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</row>
    <row r="504" spans="1:43" ht="19.5" customHeight="1" x14ac:dyDescent="0.6">
      <c r="A504" s="7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</row>
    <row r="505" spans="1:43" ht="19.5" customHeight="1" x14ac:dyDescent="0.6">
      <c r="A505" s="7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</row>
    <row r="506" spans="1:43" ht="19.5" customHeight="1" x14ac:dyDescent="0.6">
      <c r="A506" s="7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</row>
    <row r="507" spans="1:43" ht="19.5" customHeight="1" x14ac:dyDescent="0.6">
      <c r="A507" s="7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</row>
    <row r="508" spans="1:43" ht="19.5" customHeight="1" x14ac:dyDescent="0.6">
      <c r="A508" s="7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</row>
    <row r="509" spans="1:43" ht="19.5" customHeight="1" x14ac:dyDescent="0.6">
      <c r="A509" s="7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</row>
    <row r="510" spans="1:43" ht="19.5" customHeight="1" x14ac:dyDescent="0.6">
      <c r="A510" s="7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</row>
    <row r="511" spans="1:43" ht="19.5" customHeight="1" x14ac:dyDescent="0.6">
      <c r="A511" s="7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</row>
    <row r="512" spans="1:43" ht="19.5" customHeight="1" x14ac:dyDescent="0.6">
      <c r="A512" s="7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</row>
    <row r="513" spans="1:43" ht="19.5" customHeight="1" x14ac:dyDescent="0.6">
      <c r="A513" s="7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</row>
    <row r="514" spans="1:43" ht="19.5" customHeight="1" x14ac:dyDescent="0.6">
      <c r="A514" s="7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</row>
    <row r="515" spans="1:43" ht="19.5" customHeight="1" x14ac:dyDescent="0.6">
      <c r="A515" s="7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</row>
    <row r="516" spans="1:43" ht="19.5" customHeight="1" x14ac:dyDescent="0.6">
      <c r="A516" s="7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</row>
    <row r="517" spans="1:43" ht="19.5" customHeight="1" x14ac:dyDescent="0.6">
      <c r="A517" s="7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</row>
    <row r="518" spans="1:43" ht="19.5" customHeight="1" x14ac:dyDescent="0.6">
      <c r="A518" s="7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</row>
    <row r="519" spans="1:43" ht="19.5" customHeight="1" x14ac:dyDescent="0.6">
      <c r="A519" s="7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</row>
    <row r="520" spans="1:43" ht="19.5" customHeight="1" x14ac:dyDescent="0.6">
      <c r="A520" s="7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</row>
    <row r="521" spans="1:43" ht="19.5" customHeight="1" x14ac:dyDescent="0.6">
      <c r="A521" s="7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</row>
    <row r="522" spans="1:43" ht="19.5" customHeight="1" x14ac:dyDescent="0.6">
      <c r="A522" s="7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</row>
    <row r="523" spans="1:43" ht="19.5" customHeight="1" x14ac:dyDescent="0.6">
      <c r="A523" s="7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</row>
    <row r="524" spans="1:43" ht="19.5" customHeight="1" x14ac:dyDescent="0.6">
      <c r="A524" s="7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</row>
    <row r="525" spans="1:43" ht="19.5" customHeight="1" x14ac:dyDescent="0.6">
      <c r="A525" s="7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</row>
    <row r="526" spans="1:43" ht="19.5" customHeight="1" x14ac:dyDescent="0.6">
      <c r="A526" s="7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</row>
    <row r="527" spans="1:43" ht="19.5" customHeight="1" x14ac:dyDescent="0.6">
      <c r="A527" s="7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</row>
    <row r="528" spans="1:43" ht="19.5" customHeight="1" x14ac:dyDescent="0.6">
      <c r="A528" s="7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</row>
    <row r="529" spans="1:43" ht="19.5" customHeight="1" x14ac:dyDescent="0.6">
      <c r="A529" s="7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</row>
    <row r="530" spans="1:43" ht="19.5" customHeight="1" x14ac:dyDescent="0.6">
      <c r="A530" s="7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</row>
    <row r="531" spans="1:43" ht="19.5" customHeight="1" x14ac:dyDescent="0.6">
      <c r="A531" s="7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</row>
    <row r="532" spans="1:43" ht="19.5" customHeight="1" x14ac:dyDescent="0.6">
      <c r="A532" s="7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</row>
    <row r="533" spans="1:43" ht="19.5" customHeight="1" x14ac:dyDescent="0.6">
      <c r="A533" s="7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</row>
    <row r="534" spans="1:43" ht="19.5" customHeight="1" x14ac:dyDescent="0.6">
      <c r="A534" s="7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</row>
    <row r="535" spans="1:43" ht="19.5" customHeight="1" x14ac:dyDescent="0.6">
      <c r="A535" s="7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</row>
    <row r="536" spans="1:43" ht="19.5" customHeight="1" x14ac:dyDescent="0.6">
      <c r="A536" s="7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</row>
    <row r="537" spans="1:43" ht="19.5" customHeight="1" x14ac:dyDescent="0.6">
      <c r="A537" s="7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</row>
    <row r="538" spans="1:43" ht="19.5" customHeight="1" x14ac:dyDescent="0.6">
      <c r="A538" s="7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</row>
    <row r="539" spans="1:43" ht="19.5" customHeight="1" x14ac:dyDescent="0.6">
      <c r="A539" s="7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</row>
    <row r="540" spans="1:43" ht="19.5" customHeight="1" x14ac:dyDescent="0.6">
      <c r="A540" s="7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</row>
    <row r="541" spans="1:43" ht="19.5" customHeight="1" x14ac:dyDescent="0.6">
      <c r="A541" s="7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</row>
    <row r="542" spans="1:43" ht="19.5" customHeight="1" x14ac:dyDescent="0.6">
      <c r="A542" s="7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</row>
    <row r="543" spans="1:43" ht="19.5" customHeight="1" x14ac:dyDescent="0.6">
      <c r="A543" s="7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</row>
    <row r="544" spans="1:43" ht="19.5" customHeight="1" x14ac:dyDescent="0.6">
      <c r="A544" s="7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</row>
    <row r="545" spans="1:43" ht="19.5" customHeight="1" x14ac:dyDescent="0.6">
      <c r="A545" s="7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</row>
    <row r="546" spans="1:43" ht="19.5" customHeight="1" x14ac:dyDescent="0.6">
      <c r="A546" s="7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</row>
    <row r="547" spans="1:43" ht="19.5" customHeight="1" x14ac:dyDescent="0.6">
      <c r="A547" s="7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</row>
    <row r="548" spans="1:43" ht="19.5" customHeight="1" x14ac:dyDescent="0.6">
      <c r="A548" s="7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</row>
    <row r="549" spans="1:43" ht="19.5" customHeight="1" x14ac:dyDescent="0.6">
      <c r="A549" s="7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</row>
    <row r="550" spans="1:43" ht="19.5" customHeight="1" x14ac:dyDescent="0.6">
      <c r="A550" s="7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</row>
    <row r="551" spans="1:43" ht="19.5" customHeight="1" x14ac:dyDescent="0.6">
      <c r="A551" s="7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</row>
    <row r="552" spans="1:43" ht="19.5" customHeight="1" x14ac:dyDescent="0.6">
      <c r="A552" s="7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</row>
    <row r="553" spans="1:43" ht="19.5" customHeight="1" x14ac:dyDescent="0.6">
      <c r="A553" s="7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</row>
    <row r="554" spans="1:43" ht="19.5" customHeight="1" x14ac:dyDescent="0.6">
      <c r="A554" s="7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</row>
    <row r="555" spans="1:43" ht="19.5" customHeight="1" x14ac:dyDescent="0.6">
      <c r="A555" s="7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</row>
    <row r="556" spans="1:43" ht="19.5" customHeight="1" x14ac:dyDescent="0.6">
      <c r="A556" s="7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</row>
    <row r="557" spans="1:43" ht="19.5" customHeight="1" x14ac:dyDescent="0.6">
      <c r="A557" s="7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</row>
    <row r="558" spans="1:43" ht="19.5" customHeight="1" x14ac:dyDescent="0.6">
      <c r="A558" s="7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</row>
    <row r="559" spans="1:43" ht="19.5" customHeight="1" x14ac:dyDescent="0.6">
      <c r="A559" s="7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</row>
    <row r="560" spans="1:43" ht="19.5" customHeight="1" x14ac:dyDescent="0.6">
      <c r="A560" s="7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</row>
    <row r="561" spans="1:43" ht="19.5" customHeight="1" x14ac:dyDescent="0.6">
      <c r="A561" s="7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</row>
    <row r="562" spans="1:43" ht="19.5" customHeight="1" x14ac:dyDescent="0.6">
      <c r="A562" s="7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</row>
    <row r="563" spans="1:43" ht="19.5" customHeight="1" x14ac:dyDescent="0.6">
      <c r="A563" s="7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</row>
    <row r="564" spans="1:43" ht="19.5" customHeight="1" x14ac:dyDescent="0.6">
      <c r="A564" s="7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</row>
    <row r="565" spans="1:43" ht="19.5" customHeight="1" x14ac:dyDescent="0.6">
      <c r="A565" s="7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</row>
    <row r="566" spans="1:43" ht="19.5" customHeight="1" x14ac:dyDescent="0.6">
      <c r="A566" s="7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</row>
    <row r="567" spans="1:43" ht="19.5" customHeight="1" x14ac:dyDescent="0.6">
      <c r="A567" s="7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</row>
    <row r="568" spans="1:43" ht="19.5" customHeight="1" x14ac:dyDescent="0.6">
      <c r="A568" s="7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</row>
    <row r="569" spans="1:43" ht="19.5" customHeight="1" x14ac:dyDescent="0.6">
      <c r="A569" s="7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</row>
    <row r="570" spans="1:43" ht="19.5" customHeight="1" x14ac:dyDescent="0.6">
      <c r="A570" s="7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</row>
    <row r="571" spans="1:43" ht="19.5" customHeight="1" x14ac:dyDescent="0.6">
      <c r="A571" s="7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</row>
    <row r="572" spans="1:43" ht="19.5" customHeight="1" x14ac:dyDescent="0.6">
      <c r="A572" s="7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</row>
    <row r="573" spans="1:43" ht="19.5" customHeight="1" x14ac:dyDescent="0.6">
      <c r="A573" s="7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</row>
    <row r="574" spans="1:43" ht="19.5" customHeight="1" x14ac:dyDescent="0.6">
      <c r="A574" s="7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</row>
    <row r="575" spans="1:43" ht="19.5" customHeight="1" x14ac:dyDescent="0.6">
      <c r="A575" s="7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</row>
    <row r="576" spans="1:43" ht="19.5" customHeight="1" x14ac:dyDescent="0.6">
      <c r="A576" s="7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</row>
    <row r="577" spans="1:43" ht="19.5" customHeight="1" x14ac:dyDescent="0.6">
      <c r="A577" s="7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</row>
    <row r="578" spans="1:43" ht="19.5" customHeight="1" x14ac:dyDescent="0.6">
      <c r="A578" s="7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</row>
    <row r="579" spans="1:43" ht="19.5" customHeight="1" x14ac:dyDescent="0.6">
      <c r="A579" s="7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</row>
    <row r="580" spans="1:43" ht="19.5" customHeight="1" x14ac:dyDescent="0.6">
      <c r="A580" s="7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</row>
    <row r="581" spans="1:43" ht="19.5" customHeight="1" x14ac:dyDescent="0.6">
      <c r="A581" s="7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</row>
    <row r="582" spans="1:43" ht="19.5" customHeight="1" x14ac:dyDescent="0.6">
      <c r="A582" s="7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</row>
    <row r="583" spans="1:43" ht="19.5" customHeight="1" x14ac:dyDescent="0.6">
      <c r="A583" s="7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</row>
    <row r="584" spans="1:43" ht="19.5" customHeight="1" x14ac:dyDescent="0.6">
      <c r="A584" s="7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</row>
    <row r="585" spans="1:43" ht="19.5" customHeight="1" x14ac:dyDescent="0.6">
      <c r="A585" s="7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</row>
    <row r="586" spans="1:43" ht="19.5" customHeight="1" x14ac:dyDescent="0.6">
      <c r="A586" s="7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</row>
    <row r="587" spans="1:43" ht="19.5" customHeight="1" x14ac:dyDescent="0.6">
      <c r="A587" s="7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</row>
    <row r="588" spans="1:43" ht="19.5" customHeight="1" x14ac:dyDescent="0.6">
      <c r="A588" s="7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</row>
    <row r="589" spans="1:43" ht="19.5" customHeight="1" x14ac:dyDescent="0.6">
      <c r="A589" s="7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</row>
    <row r="590" spans="1:43" ht="19.5" customHeight="1" x14ac:dyDescent="0.6">
      <c r="A590" s="7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</row>
    <row r="591" spans="1:43" ht="19.5" customHeight="1" x14ac:dyDescent="0.6">
      <c r="A591" s="7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</row>
    <row r="592" spans="1:43" ht="19.5" customHeight="1" x14ac:dyDescent="0.6">
      <c r="A592" s="7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</row>
    <row r="593" spans="1:43" ht="19.5" customHeight="1" x14ac:dyDescent="0.6">
      <c r="A593" s="7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</row>
    <row r="594" spans="1:43" ht="19.5" customHeight="1" x14ac:dyDescent="0.6">
      <c r="A594" s="7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</row>
    <row r="595" spans="1:43" ht="19.5" customHeight="1" x14ac:dyDescent="0.6">
      <c r="A595" s="7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</row>
    <row r="596" spans="1:43" ht="19.5" customHeight="1" x14ac:dyDescent="0.6">
      <c r="A596" s="7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</row>
    <row r="597" spans="1:43" ht="19.5" customHeight="1" x14ac:dyDescent="0.6">
      <c r="A597" s="7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</row>
    <row r="598" spans="1:43" ht="19.5" customHeight="1" x14ac:dyDescent="0.6">
      <c r="A598" s="7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</row>
    <row r="599" spans="1:43" ht="19.5" customHeight="1" x14ac:dyDescent="0.6">
      <c r="A599" s="7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</row>
    <row r="600" spans="1:43" ht="19.5" customHeight="1" x14ac:dyDescent="0.6">
      <c r="A600" s="7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</row>
    <row r="601" spans="1:43" ht="19.5" customHeight="1" x14ac:dyDescent="0.6">
      <c r="A601" s="7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</row>
    <row r="602" spans="1:43" ht="19.5" customHeight="1" x14ac:dyDescent="0.6">
      <c r="A602" s="7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</row>
    <row r="603" spans="1:43" ht="19.5" customHeight="1" x14ac:dyDescent="0.6">
      <c r="A603" s="7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</row>
    <row r="604" spans="1:43" ht="19.5" customHeight="1" x14ac:dyDescent="0.6">
      <c r="A604" s="7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</row>
    <row r="605" spans="1:43" ht="19.5" customHeight="1" x14ac:dyDescent="0.6">
      <c r="A605" s="7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</row>
    <row r="606" spans="1:43" ht="19.5" customHeight="1" x14ac:dyDescent="0.6">
      <c r="A606" s="7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</row>
    <row r="607" spans="1:43" ht="19.5" customHeight="1" x14ac:dyDescent="0.6">
      <c r="A607" s="7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</row>
    <row r="608" spans="1:43" ht="19.5" customHeight="1" x14ac:dyDescent="0.6">
      <c r="A608" s="7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</row>
    <row r="609" spans="1:43" ht="19.5" customHeight="1" x14ac:dyDescent="0.6">
      <c r="A609" s="7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</row>
    <row r="610" spans="1:43" ht="19.5" customHeight="1" x14ac:dyDescent="0.6">
      <c r="A610" s="7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</row>
    <row r="611" spans="1:43" ht="19.5" customHeight="1" x14ac:dyDescent="0.6">
      <c r="A611" s="7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</row>
    <row r="612" spans="1:43" ht="19.5" customHeight="1" x14ac:dyDescent="0.6">
      <c r="A612" s="7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</row>
    <row r="613" spans="1:43" ht="19.5" customHeight="1" x14ac:dyDescent="0.6">
      <c r="A613" s="7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</row>
    <row r="614" spans="1:43" ht="19.5" customHeight="1" x14ac:dyDescent="0.6">
      <c r="A614" s="7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</row>
    <row r="615" spans="1:43" ht="19.5" customHeight="1" x14ac:dyDescent="0.6">
      <c r="A615" s="7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</row>
    <row r="616" spans="1:43" ht="19.5" customHeight="1" x14ac:dyDescent="0.6">
      <c r="A616" s="7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</row>
    <row r="617" spans="1:43" ht="19.5" customHeight="1" x14ac:dyDescent="0.6">
      <c r="A617" s="7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</row>
    <row r="618" spans="1:43" ht="19.5" customHeight="1" x14ac:dyDescent="0.6">
      <c r="A618" s="7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</row>
    <row r="619" spans="1:43" ht="19.5" customHeight="1" x14ac:dyDescent="0.6">
      <c r="A619" s="7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</row>
    <row r="620" spans="1:43" ht="19.5" customHeight="1" x14ac:dyDescent="0.6">
      <c r="A620" s="7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</row>
    <row r="621" spans="1:43" ht="19.5" customHeight="1" x14ac:dyDescent="0.6">
      <c r="A621" s="7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</row>
    <row r="622" spans="1:43" ht="19.5" customHeight="1" x14ac:dyDescent="0.6">
      <c r="A622" s="7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</row>
    <row r="623" spans="1:43" ht="19.5" customHeight="1" x14ac:dyDescent="0.6">
      <c r="A623" s="7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</row>
    <row r="624" spans="1:43" ht="19.5" customHeight="1" x14ac:dyDescent="0.6">
      <c r="A624" s="7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</row>
    <row r="625" spans="1:43" ht="19.5" customHeight="1" x14ac:dyDescent="0.6">
      <c r="A625" s="7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</row>
    <row r="626" spans="1:43" ht="19.5" customHeight="1" x14ac:dyDescent="0.6">
      <c r="A626" s="7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</row>
    <row r="627" spans="1:43" ht="19.5" customHeight="1" x14ac:dyDescent="0.6">
      <c r="A627" s="7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</row>
    <row r="628" spans="1:43" ht="19.5" customHeight="1" x14ac:dyDescent="0.6">
      <c r="A628" s="7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</row>
    <row r="629" spans="1:43" ht="19.5" customHeight="1" x14ac:dyDescent="0.6">
      <c r="A629" s="7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</row>
    <row r="630" spans="1:43" ht="19.5" customHeight="1" x14ac:dyDescent="0.6">
      <c r="A630" s="7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</row>
    <row r="631" spans="1:43" ht="19.5" customHeight="1" x14ac:dyDescent="0.6">
      <c r="A631" s="7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</row>
    <row r="632" spans="1:43" ht="19.5" customHeight="1" x14ac:dyDescent="0.6">
      <c r="A632" s="7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</row>
    <row r="633" spans="1:43" ht="19.5" customHeight="1" x14ac:dyDescent="0.6">
      <c r="A633" s="7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</row>
    <row r="634" spans="1:43" ht="19.5" customHeight="1" x14ac:dyDescent="0.6">
      <c r="A634" s="7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</row>
    <row r="635" spans="1:43" ht="19.5" customHeight="1" x14ac:dyDescent="0.6">
      <c r="A635" s="7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</row>
    <row r="636" spans="1:43" ht="19.5" customHeight="1" x14ac:dyDescent="0.6">
      <c r="A636" s="7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</row>
    <row r="637" spans="1:43" ht="19.5" customHeight="1" x14ac:dyDescent="0.6">
      <c r="A637" s="7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</row>
    <row r="638" spans="1:43" ht="19.5" customHeight="1" x14ac:dyDescent="0.6">
      <c r="A638" s="7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</row>
    <row r="639" spans="1:43" ht="19.5" customHeight="1" x14ac:dyDescent="0.6">
      <c r="A639" s="7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</row>
    <row r="640" spans="1:43" ht="19.5" customHeight="1" x14ac:dyDescent="0.6">
      <c r="A640" s="7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</row>
    <row r="641" spans="1:43" ht="19.5" customHeight="1" x14ac:dyDescent="0.6">
      <c r="A641" s="7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</row>
    <row r="642" spans="1:43" ht="19.5" customHeight="1" x14ac:dyDescent="0.6">
      <c r="A642" s="7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</row>
    <row r="643" spans="1:43" ht="19.5" customHeight="1" x14ac:dyDescent="0.6">
      <c r="A643" s="7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</row>
    <row r="644" spans="1:43" ht="19.5" customHeight="1" x14ac:dyDescent="0.6">
      <c r="A644" s="7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</row>
    <row r="645" spans="1:43" ht="19.5" customHeight="1" x14ac:dyDescent="0.6">
      <c r="A645" s="7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</row>
    <row r="646" spans="1:43" ht="19.5" customHeight="1" x14ac:dyDescent="0.6">
      <c r="A646" s="7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</row>
    <row r="647" spans="1:43" ht="19.5" customHeight="1" x14ac:dyDescent="0.6">
      <c r="A647" s="7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</row>
    <row r="648" spans="1:43" ht="19.5" customHeight="1" x14ac:dyDescent="0.6">
      <c r="A648" s="7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</row>
    <row r="649" spans="1:43" ht="19.5" customHeight="1" x14ac:dyDescent="0.6">
      <c r="A649" s="7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</row>
    <row r="650" spans="1:43" ht="19.5" customHeight="1" x14ac:dyDescent="0.6">
      <c r="A650" s="7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</row>
    <row r="651" spans="1:43" ht="19.5" customHeight="1" x14ac:dyDescent="0.6">
      <c r="A651" s="7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</row>
    <row r="652" spans="1:43" ht="19.5" customHeight="1" x14ac:dyDescent="0.6">
      <c r="A652" s="7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</row>
    <row r="653" spans="1:43" ht="19.5" customHeight="1" x14ac:dyDescent="0.6">
      <c r="A653" s="7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</row>
    <row r="654" spans="1:43" ht="19.5" customHeight="1" x14ac:dyDescent="0.6">
      <c r="A654" s="7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</row>
    <row r="655" spans="1:43" ht="19.5" customHeight="1" x14ac:dyDescent="0.6">
      <c r="A655" s="7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</row>
    <row r="656" spans="1:43" ht="19.5" customHeight="1" x14ac:dyDescent="0.6">
      <c r="A656" s="7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</row>
    <row r="657" spans="1:43" ht="19.5" customHeight="1" x14ac:dyDescent="0.6">
      <c r="A657" s="7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</row>
    <row r="658" spans="1:43" ht="19.5" customHeight="1" x14ac:dyDescent="0.6">
      <c r="A658" s="7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</row>
    <row r="659" spans="1:43" ht="19.5" customHeight="1" x14ac:dyDescent="0.6">
      <c r="A659" s="7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</row>
    <row r="660" spans="1:43" ht="19.5" customHeight="1" x14ac:dyDescent="0.6">
      <c r="A660" s="7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</row>
    <row r="661" spans="1:43" ht="19.5" customHeight="1" x14ac:dyDescent="0.6">
      <c r="A661" s="7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</row>
    <row r="662" spans="1:43" ht="19.5" customHeight="1" x14ac:dyDescent="0.6">
      <c r="A662" s="7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</row>
    <row r="663" spans="1:43" ht="19.5" customHeight="1" x14ac:dyDescent="0.6">
      <c r="A663" s="7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</row>
    <row r="664" spans="1:43" ht="19.5" customHeight="1" x14ac:dyDescent="0.6">
      <c r="A664" s="7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</row>
    <row r="665" spans="1:43" ht="19.5" customHeight="1" x14ac:dyDescent="0.6">
      <c r="A665" s="7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</row>
    <row r="666" spans="1:43" ht="19.5" customHeight="1" x14ac:dyDescent="0.6">
      <c r="A666" s="7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</row>
    <row r="667" spans="1:43" ht="19.5" customHeight="1" x14ac:dyDescent="0.6">
      <c r="A667" s="7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</row>
    <row r="668" spans="1:43" ht="19.5" customHeight="1" x14ac:dyDescent="0.6">
      <c r="A668" s="7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</row>
    <row r="669" spans="1:43" ht="19.5" customHeight="1" x14ac:dyDescent="0.6">
      <c r="A669" s="7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</row>
    <row r="670" spans="1:43" ht="19.5" customHeight="1" x14ac:dyDescent="0.6">
      <c r="A670" s="7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</row>
    <row r="671" spans="1:43" ht="19.5" customHeight="1" x14ac:dyDescent="0.6">
      <c r="A671" s="7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</row>
    <row r="672" spans="1:43" ht="19.5" customHeight="1" x14ac:dyDescent="0.6">
      <c r="A672" s="7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</row>
    <row r="673" spans="1:43" ht="19.5" customHeight="1" x14ac:dyDescent="0.6">
      <c r="A673" s="7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</row>
    <row r="674" spans="1:43" ht="19.5" customHeight="1" x14ac:dyDescent="0.6">
      <c r="A674" s="7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</row>
    <row r="675" spans="1:43" ht="19.5" customHeight="1" x14ac:dyDescent="0.6">
      <c r="A675" s="7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</row>
    <row r="676" spans="1:43" ht="19.5" customHeight="1" x14ac:dyDescent="0.6">
      <c r="A676" s="7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</row>
    <row r="677" spans="1:43" ht="19.5" customHeight="1" x14ac:dyDescent="0.6">
      <c r="A677" s="7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</row>
    <row r="678" spans="1:43" ht="19.5" customHeight="1" x14ac:dyDescent="0.6">
      <c r="A678" s="7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</row>
    <row r="679" spans="1:43" ht="19.5" customHeight="1" x14ac:dyDescent="0.6">
      <c r="A679" s="7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</row>
    <row r="680" spans="1:43" ht="19.5" customHeight="1" x14ac:dyDescent="0.6">
      <c r="A680" s="7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</row>
    <row r="681" spans="1:43" ht="19.5" customHeight="1" x14ac:dyDescent="0.6">
      <c r="A681" s="7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</row>
    <row r="682" spans="1:43" ht="19.5" customHeight="1" x14ac:dyDescent="0.6">
      <c r="A682" s="7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</row>
    <row r="683" spans="1:43" ht="19.5" customHeight="1" x14ac:dyDescent="0.6">
      <c r="A683" s="7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</row>
    <row r="684" spans="1:43" ht="19.5" customHeight="1" x14ac:dyDescent="0.6">
      <c r="A684" s="7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</row>
    <row r="685" spans="1:43" ht="19.5" customHeight="1" x14ac:dyDescent="0.6">
      <c r="A685" s="7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</row>
    <row r="686" spans="1:43" ht="19.5" customHeight="1" x14ac:dyDescent="0.6">
      <c r="A686" s="7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</row>
    <row r="687" spans="1:43" ht="19.5" customHeight="1" x14ac:dyDescent="0.6">
      <c r="A687" s="7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</row>
    <row r="688" spans="1:43" ht="19.5" customHeight="1" x14ac:dyDescent="0.6">
      <c r="A688" s="7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</row>
    <row r="689" spans="1:43" ht="19.5" customHeight="1" x14ac:dyDescent="0.6">
      <c r="A689" s="7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</row>
    <row r="690" spans="1:43" ht="19.5" customHeight="1" x14ac:dyDescent="0.6">
      <c r="A690" s="7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</row>
    <row r="691" spans="1:43" ht="19.5" customHeight="1" x14ac:dyDescent="0.6">
      <c r="A691" s="7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</row>
    <row r="692" spans="1:43" ht="19.5" customHeight="1" x14ac:dyDescent="0.6">
      <c r="A692" s="7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</row>
    <row r="693" spans="1:43" ht="19.5" customHeight="1" x14ac:dyDescent="0.6">
      <c r="A693" s="7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</row>
    <row r="694" spans="1:43" ht="19.5" customHeight="1" x14ac:dyDescent="0.6">
      <c r="A694" s="7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</row>
    <row r="695" spans="1:43" ht="19.5" customHeight="1" x14ac:dyDescent="0.6">
      <c r="A695" s="7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</row>
    <row r="696" spans="1:43" ht="19.5" customHeight="1" x14ac:dyDescent="0.6">
      <c r="A696" s="7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</row>
    <row r="697" spans="1:43" ht="19.5" customHeight="1" x14ac:dyDescent="0.6">
      <c r="A697" s="7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</row>
    <row r="698" spans="1:43" ht="19.5" customHeight="1" x14ac:dyDescent="0.6">
      <c r="A698" s="7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</row>
    <row r="699" spans="1:43" ht="19.5" customHeight="1" x14ac:dyDescent="0.6">
      <c r="A699" s="7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</row>
    <row r="700" spans="1:43" ht="19.5" customHeight="1" x14ac:dyDescent="0.6">
      <c r="A700" s="7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</row>
    <row r="701" spans="1:43" ht="19.5" customHeight="1" x14ac:dyDescent="0.6">
      <c r="A701" s="7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1:43" ht="19.5" customHeight="1" x14ac:dyDescent="0.6">
      <c r="A702" s="7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1:43" ht="19.5" customHeight="1" x14ac:dyDescent="0.6">
      <c r="A703" s="7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1:43" ht="19.5" customHeight="1" x14ac:dyDescent="0.6">
      <c r="A704" s="7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5" spans="1:43" ht="19.5" customHeight="1" x14ac:dyDescent="0.6">
      <c r="A705" s="7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</row>
    <row r="706" spans="1:43" ht="19.5" customHeight="1" x14ac:dyDescent="0.6">
      <c r="A706" s="7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</row>
    <row r="707" spans="1:43" ht="19.5" customHeight="1" x14ac:dyDescent="0.6">
      <c r="A707" s="7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</row>
    <row r="708" spans="1:43" ht="19.5" customHeight="1" x14ac:dyDescent="0.6">
      <c r="A708" s="7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</row>
    <row r="709" spans="1:43" ht="19.5" customHeight="1" x14ac:dyDescent="0.6">
      <c r="A709" s="7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</row>
    <row r="710" spans="1:43" ht="19.5" customHeight="1" x14ac:dyDescent="0.6">
      <c r="A710" s="7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</row>
    <row r="711" spans="1:43" ht="19.5" customHeight="1" x14ac:dyDescent="0.6">
      <c r="A711" s="7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</row>
    <row r="712" spans="1:43" ht="19.5" customHeight="1" x14ac:dyDescent="0.6">
      <c r="A712" s="7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</row>
    <row r="713" spans="1:43" ht="19.5" customHeight="1" x14ac:dyDescent="0.6">
      <c r="A713" s="7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</row>
    <row r="714" spans="1:43" ht="19.5" customHeight="1" x14ac:dyDescent="0.6">
      <c r="A714" s="7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</row>
    <row r="715" spans="1:43" ht="19.5" customHeight="1" x14ac:dyDescent="0.6">
      <c r="A715" s="7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</row>
    <row r="716" spans="1:43" ht="19.5" customHeight="1" x14ac:dyDescent="0.6">
      <c r="A716" s="7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</row>
    <row r="717" spans="1:43" ht="19.5" customHeight="1" x14ac:dyDescent="0.6">
      <c r="A717" s="7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</row>
    <row r="718" spans="1:43" ht="19.5" customHeight="1" x14ac:dyDescent="0.6">
      <c r="A718" s="7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</row>
    <row r="719" spans="1:43" ht="19.5" customHeight="1" x14ac:dyDescent="0.6">
      <c r="A719" s="7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</row>
    <row r="720" spans="1:43" ht="19.5" customHeight="1" x14ac:dyDescent="0.6">
      <c r="A720" s="7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</row>
    <row r="721" spans="1:43" ht="19.5" customHeight="1" x14ac:dyDescent="0.6">
      <c r="A721" s="7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</row>
    <row r="722" spans="1:43" ht="19.5" customHeight="1" x14ac:dyDescent="0.6">
      <c r="A722" s="7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</row>
    <row r="723" spans="1:43" ht="19.5" customHeight="1" x14ac:dyDescent="0.6">
      <c r="A723" s="7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</row>
    <row r="724" spans="1:43" ht="19.5" customHeight="1" x14ac:dyDescent="0.6">
      <c r="A724" s="7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</row>
    <row r="725" spans="1:43" ht="19.5" customHeight="1" x14ac:dyDescent="0.6">
      <c r="A725" s="7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</row>
    <row r="726" spans="1:43" ht="19.5" customHeight="1" x14ac:dyDescent="0.6">
      <c r="A726" s="7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</row>
    <row r="727" spans="1:43" ht="19.5" customHeight="1" x14ac:dyDescent="0.6">
      <c r="A727" s="7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</row>
    <row r="728" spans="1:43" ht="19.5" customHeight="1" x14ac:dyDescent="0.6">
      <c r="A728" s="7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</row>
    <row r="729" spans="1:43" ht="19.5" customHeight="1" x14ac:dyDescent="0.6">
      <c r="A729" s="7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</row>
    <row r="730" spans="1:43" ht="19.5" customHeight="1" x14ac:dyDescent="0.6">
      <c r="A730" s="7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</row>
    <row r="731" spans="1:43" ht="19.5" customHeight="1" x14ac:dyDescent="0.6">
      <c r="A731" s="7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</row>
    <row r="732" spans="1:43" ht="19.5" customHeight="1" x14ac:dyDescent="0.6">
      <c r="A732" s="7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</row>
    <row r="733" spans="1:43" ht="19.5" customHeight="1" x14ac:dyDescent="0.6">
      <c r="A733" s="7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</row>
    <row r="734" spans="1:43" ht="19.5" customHeight="1" x14ac:dyDescent="0.6">
      <c r="A734" s="7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</row>
    <row r="735" spans="1:43" ht="19.5" customHeight="1" x14ac:dyDescent="0.6">
      <c r="A735" s="7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</row>
    <row r="736" spans="1:43" ht="19.5" customHeight="1" x14ac:dyDescent="0.6">
      <c r="A736" s="7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</row>
    <row r="737" spans="1:43" ht="19.5" customHeight="1" x14ac:dyDescent="0.6">
      <c r="A737" s="7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</row>
    <row r="738" spans="1:43" ht="19.5" customHeight="1" x14ac:dyDescent="0.6">
      <c r="A738" s="7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</row>
    <row r="739" spans="1:43" ht="19.5" customHeight="1" x14ac:dyDescent="0.6">
      <c r="A739" s="7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</row>
    <row r="740" spans="1:43" ht="19.5" customHeight="1" x14ac:dyDescent="0.6">
      <c r="A740" s="7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</row>
    <row r="741" spans="1:43" ht="19.5" customHeight="1" x14ac:dyDescent="0.6">
      <c r="A741" s="7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</row>
    <row r="742" spans="1:43" ht="19.5" customHeight="1" x14ac:dyDescent="0.6">
      <c r="A742" s="7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</row>
    <row r="743" spans="1:43" ht="19.5" customHeight="1" x14ac:dyDescent="0.6">
      <c r="A743" s="7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</row>
    <row r="744" spans="1:43" ht="19.5" customHeight="1" x14ac:dyDescent="0.6">
      <c r="A744" s="7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</row>
    <row r="745" spans="1:43" ht="19.5" customHeight="1" x14ac:dyDescent="0.6">
      <c r="A745" s="7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</row>
    <row r="746" spans="1:43" ht="19.5" customHeight="1" x14ac:dyDescent="0.6">
      <c r="A746" s="7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</row>
    <row r="747" spans="1:43" ht="19.5" customHeight="1" x14ac:dyDescent="0.6">
      <c r="A747" s="7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</row>
    <row r="748" spans="1:43" ht="19.5" customHeight="1" x14ac:dyDescent="0.6">
      <c r="A748" s="7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</row>
    <row r="749" spans="1:43" ht="19.5" customHeight="1" x14ac:dyDescent="0.6">
      <c r="A749" s="7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</row>
    <row r="750" spans="1:43" ht="19.5" customHeight="1" x14ac:dyDescent="0.6">
      <c r="A750" s="7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</row>
    <row r="751" spans="1:43" ht="19.5" customHeight="1" x14ac:dyDescent="0.6">
      <c r="A751" s="7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</row>
    <row r="752" spans="1:43" ht="19.5" customHeight="1" x14ac:dyDescent="0.6">
      <c r="A752" s="7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</row>
    <row r="753" spans="1:43" ht="19.5" customHeight="1" x14ac:dyDescent="0.6">
      <c r="A753" s="7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</row>
    <row r="754" spans="1:43" ht="19.5" customHeight="1" x14ac:dyDescent="0.6">
      <c r="A754" s="7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</row>
    <row r="755" spans="1:43" ht="19.5" customHeight="1" x14ac:dyDescent="0.6">
      <c r="A755" s="7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</row>
    <row r="756" spans="1:43" ht="19.5" customHeight="1" x14ac:dyDescent="0.6">
      <c r="A756" s="7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</row>
    <row r="757" spans="1:43" ht="19.5" customHeight="1" x14ac:dyDescent="0.6">
      <c r="A757" s="7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</row>
    <row r="758" spans="1:43" ht="19.5" customHeight="1" x14ac:dyDescent="0.6">
      <c r="A758" s="7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</row>
    <row r="759" spans="1:43" ht="19.5" customHeight="1" x14ac:dyDescent="0.6">
      <c r="A759" s="7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</row>
    <row r="760" spans="1:43" ht="19.5" customHeight="1" x14ac:dyDescent="0.6">
      <c r="A760" s="7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</row>
    <row r="761" spans="1:43" ht="19.5" customHeight="1" x14ac:dyDescent="0.6">
      <c r="A761" s="7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</row>
    <row r="762" spans="1:43" ht="19.5" customHeight="1" x14ac:dyDescent="0.6">
      <c r="A762" s="7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</row>
    <row r="763" spans="1:43" ht="19.5" customHeight="1" x14ac:dyDescent="0.6">
      <c r="A763" s="7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</row>
    <row r="764" spans="1:43" ht="19.5" customHeight="1" x14ac:dyDescent="0.6">
      <c r="A764" s="7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</row>
    <row r="765" spans="1:43" ht="19.5" customHeight="1" x14ac:dyDescent="0.6">
      <c r="A765" s="7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</row>
    <row r="766" spans="1:43" ht="19.5" customHeight="1" x14ac:dyDescent="0.6">
      <c r="A766" s="7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</row>
    <row r="767" spans="1:43" ht="19.5" customHeight="1" x14ac:dyDescent="0.6">
      <c r="A767" s="7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</row>
    <row r="768" spans="1:43" ht="19.5" customHeight="1" x14ac:dyDescent="0.6">
      <c r="A768" s="7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</row>
    <row r="769" spans="1:43" ht="19.5" customHeight="1" x14ac:dyDescent="0.6">
      <c r="A769" s="7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</row>
    <row r="770" spans="1:43" ht="19.5" customHeight="1" x14ac:dyDescent="0.6">
      <c r="A770" s="7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</row>
    <row r="771" spans="1:43" ht="19.5" customHeight="1" x14ac:dyDescent="0.6">
      <c r="A771" s="7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</row>
    <row r="772" spans="1:43" ht="19.5" customHeight="1" x14ac:dyDescent="0.6">
      <c r="A772" s="7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</row>
    <row r="773" spans="1:43" ht="19.5" customHeight="1" x14ac:dyDescent="0.6">
      <c r="A773" s="7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</row>
    <row r="774" spans="1:43" ht="19.5" customHeight="1" x14ac:dyDescent="0.6">
      <c r="A774" s="7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</row>
    <row r="775" spans="1:43" ht="19.5" customHeight="1" x14ac:dyDescent="0.6">
      <c r="A775" s="7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</row>
    <row r="776" spans="1:43" ht="19.5" customHeight="1" x14ac:dyDescent="0.6">
      <c r="A776" s="7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</row>
    <row r="777" spans="1:43" ht="19.5" customHeight="1" x14ac:dyDescent="0.6">
      <c r="A777" s="7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</row>
    <row r="778" spans="1:43" ht="19.5" customHeight="1" x14ac:dyDescent="0.6">
      <c r="A778" s="7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</row>
    <row r="779" spans="1:43" ht="19.5" customHeight="1" x14ac:dyDescent="0.6">
      <c r="A779" s="7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</row>
    <row r="780" spans="1:43" ht="19.5" customHeight="1" x14ac:dyDescent="0.6">
      <c r="A780" s="7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</row>
    <row r="781" spans="1:43" ht="19.5" customHeight="1" x14ac:dyDescent="0.6">
      <c r="A781" s="7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</row>
    <row r="782" spans="1:43" ht="19.5" customHeight="1" x14ac:dyDescent="0.6">
      <c r="A782" s="7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</row>
    <row r="783" spans="1:43" ht="19.5" customHeight="1" x14ac:dyDescent="0.6">
      <c r="A783" s="7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</row>
    <row r="784" spans="1:43" ht="19.5" customHeight="1" x14ac:dyDescent="0.6">
      <c r="A784" s="7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</row>
    <row r="785" spans="1:43" ht="19.5" customHeight="1" x14ac:dyDescent="0.6">
      <c r="A785" s="7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</row>
    <row r="786" spans="1:43" ht="19.5" customHeight="1" x14ac:dyDescent="0.6">
      <c r="A786" s="7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</row>
    <row r="787" spans="1:43" ht="19.5" customHeight="1" x14ac:dyDescent="0.6">
      <c r="A787" s="7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</row>
    <row r="788" spans="1:43" ht="19.5" customHeight="1" x14ac:dyDescent="0.6">
      <c r="A788" s="7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</row>
    <row r="789" spans="1:43" ht="19.5" customHeight="1" x14ac:dyDescent="0.6">
      <c r="A789" s="7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</row>
    <row r="790" spans="1:43" ht="19.5" customHeight="1" x14ac:dyDescent="0.6">
      <c r="A790" s="7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</row>
    <row r="791" spans="1:43" ht="19.5" customHeight="1" x14ac:dyDescent="0.6">
      <c r="A791" s="7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</row>
    <row r="792" spans="1:43" ht="19.5" customHeight="1" x14ac:dyDescent="0.6">
      <c r="A792" s="7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</row>
    <row r="793" spans="1:43" ht="19.5" customHeight="1" x14ac:dyDescent="0.6">
      <c r="A793" s="7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</row>
    <row r="794" spans="1:43" ht="19.5" customHeight="1" x14ac:dyDescent="0.6">
      <c r="A794" s="7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</row>
    <row r="795" spans="1:43" ht="19.5" customHeight="1" x14ac:dyDescent="0.6">
      <c r="A795" s="7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</row>
    <row r="796" spans="1:43" ht="19.5" customHeight="1" x14ac:dyDescent="0.6">
      <c r="A796" s="7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</row>
    <row r="797" spans="1:43" ht="19.5" customHeight="1" x14ac:dyDescent="0.6">
      <c r="A797" s="7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</row>
    <row r="798" spans="1:43" ht="19.5" customHeight="1" x14ac:dyDescent="0.6">
      <c r="A798" s="7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</row>
    <row r="799" spans="1:43" ht="19.5" customHeight="1" x14ac:dyDescent="0.6">
      <c r="A799" s="7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</row>
    <row r="800" spans="1:43" ht="19.5" customHeight="1" x14ac:dyDescent="0.6">
      <c r="A800" s="7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</row>
    <row r="801" spans="1:43" ht="19.5" customHeight="1" x14ac:dyDescent="0.6">
      <c r="A801" s="7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</row>
    <row r="802" spans="1:43" ht="19.5" customHeight="1" x14ac:dyDescent="0.6">
      <c r="A802" s="7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</row>
    <row r="803" spans="1:43" ht="19.5" customHeight="1" x14ac:dyDescent="0.6">
      <c r="A803" s="7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</row>
    <row r="804" spans="1:43" ht="19.5" customHeight="1" x14ac:dyDescent="0.6">
      <c r="A804" s="7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</row>
    <row r="805" spans="1:43" ht="19.5" customHeight="1" x14ac:dyDescent="0.6">
      <c r="A805" s="7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</row>
    <row r="806" spans="1:43" ht="19.5" customHeight="1" x14ac:dyDescent="0.6">
      <c r="A806" s="7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</row>
    <row r="807" spans="1:43" ht="19.5" customHeight="1" x14ac:dyDescent="0.6">
      <c r="A807" s="7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</row>
    <row r="808" spans="1:43" ht="19.5" customHeight="1" x14ac:dyDescent="0.6">
      <c r="A808" s="7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</row>
    <row r="809" spans="1:43" ht="19.5" customHeight="1" x14ac:dyDescent="0.6">
      <c r="A809" s="7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</row>
    <row r="810" spans="1:43" ht="19.5" customHeight="1" x14ac:dyDescent="0.6">
      <c r="A810" s="7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</row>
    <row r="811" spans="1:43" ht="19.5" customHeight="1" x14ac:dyDescent="0.6">
      <c r="A811" s="7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</row>
    <row r="812" spans="1:43" ht="19.5" customHeight="1" x14ac:dyDescent="0.6">
      <c r="A812" s="7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</row>
    <row r="813" spans="1:43" ht="19.5" customHeight="1" x14ac:dyDescent="0.6">
      <c r="A813" s="7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</row>
    <row r="814" spans="1:43" ht="19.5" customHeight="1" x14ac:dyDescent="0.6">
      <c r="A814" s="7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</row>
    <row r="815" spans="1:43" ht="19.5" customHeight="1" x14ac:dyDescent="0.6">
      <c r="A815" s="7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</row>
    <row r="816" spans="1:43" ht="19.5" customHeight="1" x14ac:dyDescent="0.6">
      <c r="A816" s="7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</row>
    <row r="817" spans="1:43" ht="19.5" customHeight="1" x14ac:dyDescent="0.6">
      <c r="A817" s="7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</row>
    <row r="818" spans="1:43" ht="19.5" customHeight="1" x14ac:dyDescent="0.6">
      <c r="A818" s="7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</row>
    <row r="819" spans="1:43" ht="19.5" customHeight="1" x14ac:dyDescent="0.6">
      <c r="A819" s="7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</row>
    <row r="820" spans="1:43" ht="19.5" customHeight="1" x14ac:dyDescent="0.6">
      <c r="A820" s="7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</row>
    <row r="821" spans="1:43" ht="19.5" customHeight="1" x14ac:dyDescent="0.6">
      <c r="A821" s="7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</row>
    <row r="822" spans="1:43" ht="19.5" customHeight="1" x14ac:dyDescent="0.6">
      <c r="A822" s="7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</row>
    <row r="823" spans="1:43" ht="19.5" customHeight="1" x14ac:dyDescent="0.6">
      <c r="A823" s="7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</row>
    <row r="824" spans="1:43" ht="19.5" customHeight="1" x14ac:dyDescent="0.6">
      <c r="A824" s="7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</row>
    <row r="825" spans="1:43" ht="19.5" customHeight="1" x14ac:dyDescent="0.6">
      <c r="A825" s="7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</row>
    <row r="826" spans="1:43" ht="19.5" customHeight="1" x14ac:dyDescent="0.6">
      <c r="A826" s="7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</row>
    <row r="827" spans="1:43" ht="19.5" customHeight="1" x14ac:dyDescent="0.6">
      <c r="A827" s="7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</row>
    <row r="828" spans="1:43" ht="19.5" customHeight="1" x14ac:dyDescent="0.6">
      <c r="A828" s="7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</row>
    <row r="829" spans="1:43" ht="19.5" customHeight="1" x14ac:dyDescent="0.6">
      <c r="A829" s="7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</row>
    <row r="830" spans="1:43" ht="19.5" customHeight="1" x14ac:dyDescent="0.6">
      <c r="A830" s="7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</row>
    <row r="831" spans="1:43" ht="19.5" customHeight="1" x14ac:dyDescent="0.6">
      <c r="A831" s="7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</row>
    <row r="832" spans="1:43" ht="19.5" customHeight="1" x14ac:dyDescent="0.6">
      <c r="A832" s="7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</row>
    <row r="833" spans="1:43" ht="19.5" customHeight="1" x14ac:dyDescent="0.6">
      <c r="A833" s="7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</row>
    <row r="834" spans="1:43" ht="19.5" customHeight="1" x14ac:dyDescent="0.6">
      <c r="A834" s="7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</row>
    <row r="835" spans="1:43" ht="19.5" customHeight="1" x14ac:dyDescent="0.6">
      <c r="A835" s="7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</row>
    <row r="836" spans="1:43" ht="19.5" customHeight="1" x14ac:dyDescent="0.6">
      <c r="A836" s="7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</row>
    <row r="837" spans="1:43" ht="19.5" customHeight="1" x14ac:dyDescent="0.6">
      <c r="A837" s="7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</row>
    <row r="838" spans="1:43" ht="19.5" customHeight="1" x14ac:dyDescent="0.6">
      <c r="A838" s="7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</row>
    <row r="839" spans="1:43" ht="19.5" customHeight="1" x14ac:dyDescent="0.6">
      <c r="A839" s="7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</row>
    <row r="840" spans="1:43" ht="19.5" customHeight="1" x14ac:dyDescent="0.6">
      <c r="A840" s="7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</row>
    <row r="841" spans="1:43" ht="19.5" customHeight="1" x14ac:dyDescent="0.6">
      <c r="A841" s="7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</row>
    <row r="842" spans="1:43" ht="19.5" customHeight="1" x14ac:dyDescent="0.6">
      <c r="A842" s="7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</row>
    <row r="843" spans="1:43" ht="19.5" customHeight="1" x14ac:dyDescent="0.6">
      <c r="A843" s="7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</row>
    <row r="844" spans="1:43" ht="19.5" customHeight="1" x14ac:dyDescent="0.6">
      <c r="A844" s="7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</row>
    <row r="845" spans="1:43" ht="19.5" customHeight="1" x14ac:dyDescent="0.6">
      <c r="A845" s="7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</row>
    <row r="846" spans="1:43" ht="19.5" customHeight="1" x14ac:dyDescent="0.6">
      <c r="A846" s="7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</row>
    <row r="847" spans="1:43" ht="19.5" customHeight="1" x14ac:dyDescent="0.6">
      <c r="A847" s="7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</row>
    <row r="848" spans="1:43" ht="19.5" customHeight="1" x14ac:dyDescent="0.6">
      <c r="A848" s="7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</row>
    <row r="849" spans="1:43" ht="19.5" customHeight="1" x14ac:dyDescent="0.6">
      <c r="A849" s="7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</row>
    <row r="850" spans="1:43" ht="19.5" customHeight="1" x14ac:dyDescent="0.6">
      <c r="A850" s="7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</row>
    <row r="851" spans="1:43" ht="19.5" customHeight="1" x14ac:dyDescent="0.6">
      <c r="A851" s="7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</row>
    <row r="852" spans="1:43" ht="19.5" customHeight="1" x14ac:dyDescent="0.6">
      <c r="A852" s="7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</row>
    <row r="853" spans="1:43" ht="19.5" customHeight="1" x14ac:dyDescent="0.6">
      <c r="A853" s="7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</row>
    <row r="854" spans="1:43" ht="19.5" customHeight="1" x14ac:dyDescent="0.6">
      <c r="A854" s="7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</row>
    <row r="855" spans="1:43" ht="19.5" customHeight="1" x14ac:dyDescent="0.6">
      <c r="A855" s="7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</row>
    <row r="856" spans="1:43" ht="19.5" customHeight="1" x14ac:dyDescent="0.6">
      <c r="A856" s="7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</row>
    <row r="857" spans="1:43" ht="19.5" customHeight="1" x14ac:dyDescent="0.6">
      <c r="A857" s="7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</row>
    <row r="858" spans="1:43" ht="19.5" customHeight="1" x14ac:dyDescent="0.6">
      <c r="A858" s="7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</row>
    <row r="859" spans="1:43" ht="19.5" customHeight="1" x14ac:dyDescent="0.6">
      <c r="A859" s="7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</row>
    <row r="860" spans="1:43" ht="19.5" customHeight="1" x14ac:dyDescent="0.6">
      <c r="A860" s="7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</row>
    <row r="861" spans="1:43" ht="19.5" customHeight="1" x14ac:dyDescent="0.6">
      <c r="A861" s="7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</row>
    <row r="862" spans="1:43" ht="19.5" customHeight="1" x14ac:dyDescent="0.6">
      <c r="A862" s="7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</row>
    <row r="863" spans="1:43" ht="19.5" customHeight="1" x14ac:dyDescent="0.6">
      <c r="A863" s="7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</row>
    <row r="864" spans="1:43" ht="19.5" customHeight="1" x14ac:dyDescent="0.6">
      <c r="A864" s="7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</row>
    <row r="865" spans="1:43" ht="19.5" customHeight="1" x14ac:dyDescent="0.6">
      <c r="A865" s="7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</row>
    <row r="866" spans="1:43" ht="19.5" customHeight="1" x14ac:dyDescent="0.6">
      <c r="A866" s="7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</row>
    <row r="867" spans="1:43" ht="19.5" customHeight="1" x14ac:dyDescent="0.6">
      <c r="A867" s="7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pans="1:43" ht="19.5" customHeight="1" x14ac:dyDescent="0.6">
      <c r="A868" s="7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pans="1:43" ht="19.5" customHeight="1" x14ac:dyDescent="0.6">
      <c r="A869" s="7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</row>
    <row r="870" spans="1:43" ht="19.5" customHeight="1" x14ac:dyDescent="0.6">
      <c r="A870" s="7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</row>
    <row r="871" spans="1:43" ht="19.5" customHeight="1" x14ac:dyDescent="0.6">
      <c r="A871" s="7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</row>
    <row r="872" spans="1:43" ht="19.5" customHeight="1" x14ac:dyDescent="0.6">
      <c r="A872" s="7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</row>
    <row r="873" spans="1:43" ht="19.5" customHeight="1" x14ac:dyDescent="0.6">
      <c r="A873" s="7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</row>
    <row r="874" spans="1:43" ht="19.5" customHeight="1" x14ac:dyDescent="0.6">
      <c r="A874" s="7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</row>
    <row r="875" spans="1:43" ht="19.5" customHeight="1" x14ac:dyDescent="0.6">
      <c r="A875" s="7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</row>
    <row r="876" spans="1:43" ht="19.5" customHeight="1" x14ac:dyDescent="0.6">
      <c r="A876" s="7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</row>
    <row r="877" spans="1:43" ht="19.5" customHeight="1" x14ac:dyDescent="0.6">
      <c r="A877" s="7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</row>
    <row r="878" spans="1:43" ht="19.5" customHeight="1" x14ac:dyDescent="0.6">
      <c r="A878" s="7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</row>
    <row r="879" spans="1:43" ht="19.5" customHeight="1" x14ac:dyDescent="0.6">
      <c r="A879" s="7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</row>
    <row r="880" spans="1:43" ht="19.5" customHeight="1" x14ac:dyDescent="0.6">
      <c r="A880" s="7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</row>
    <row r="881" spans="1:43" ht="19.5" customHeight="1" x14ac:dyDescent="0.6">
      <c r="A881" s="7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</row>
    <row r="882" spans="1:43" ht="19.5" customHeight="1" x14ac:dyDescent="0.6">
      <c r="A882" s="7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</row>
    <row r="883" spans="1:43" ht="19.5" customHeight="1" x14ac:dyDescent="0.6">
      <c r="A883" s="7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</row>
    <row r="884" spans="1:43" ht="19.5" customHeight="1" x14ac:dyDescent="0.6">
      <c r="A884" s="7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</row>
    <row r="885" spans="1:43" ht="19.5" customHeight="1" x14ac:dyDescent="0.6">
      <c r="A885" s="7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1:43" ht="19.5" customHeight="1" x14ac:dyDescent="0.6">
      <c r="A886" s="7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1:43" ht="19.5" customHeight="1" x14ac:dyDescent="0.6">
      <c r="A887" s="7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1:43" ht="19.5" customHeight="1" x14ac:dyDescent="0.6">
      <c r="A888" s="7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89" spans="1:43" ht="19.5" customHeight="1" x14ac:dyDescent="0.6">
      <c r="A889" s="7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</row>
    <row r="890" spans="1:43" ht="19.5" customHeight="1" x14ac:dyDescent="0.6">
      <c r="A890" s="7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</row>
    <row r="891" spans="1:43" ht="19.5" customHeight="1" x14ac:dyDescent="0.6">
      <c r="A891" s="7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</row>
    <row r="892" spans="1:43" ht="19.5" customHeight="1" x14ac:dyDescent="0.6">
      <c r="A892" s="7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</row>
    <row r="893" spans="1:43" ht="19.5" customHeight="1" x14ac:dyDescent="0.6">
      <c r="A893" s="7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</row>
    <row r="894" spans="1:43" ht="19.5" customHeight="1" x14ac:dyDescent="0.6">
      <c r="A894" s="7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</row>
    <row r="895" spans="1:43" ht="19.5" customHeight="1" x14ac:dyDescent="0.6">
      <c r="A895" s="7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</row>
    <row r="896" spans="1:43" ht="19.5" customHeight="1" x14ac:dyDescent="0.6">
      <c r="A896" s="7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</row>
    <row r="897" spans="1:43" ht="19.5" customHeight="1" x14ac:dyDescent="0.6">
      <c r="A897" s="7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</row>
    <row r="898" spans="1:43" ht="19.5" customHeight="1" x14ac:dyDescent="0.6">
      <c r="A898" s="7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</row>
    <row r="899" spans="1:43" ht="19.5" customHeight="1" x14ac:dyDescent="0.6">
      <c r="A899" s="7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</row>
    <row r="900" spans="1:43" ht="19.5" customHeight="1" x14ac:dyDescent="0.6">
      <c r="A900" s="7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</row>
    <row r="901" spans="1:43" ht="19.5" customHeight="1" x14ac:dyDescent="0.6">
      <c r="A901" s="7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</row>
    <row r="902" spans="1:43" ht="19.5" customHeight="1" x14ac:dyDescent="0.6">
      <c r="A902" s="7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</row>
    <row r="903" spans="1:43" ht="19.5" customHeight="1" x14ac:dyDescent="0.6">
      <c r="A903" s="7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</row>
    <row r="904" spans="1:43" ht="19.5" customHeight="1" x14ac:dyDescent="0.6">
      <c r="A904" s="7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</row>
    <row r="905" spans="1:43" ht="19.5" customHeight="1" x14ac:dyDescent="0.6">
      <c r="A905" s="7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</row>
    <row r="906" spans="1:43" ht="19.5" customHeight="1" x14ac:dyDescent="0.6">
      <c r="A906" s="7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</row>
    <row r="907" spans="1:43" ht="19.5" customHeight="1" x14ac:dyDescent="0.6">
      <c r="A907" s="7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</row>
    <row r="908" spans="1:43" ht="19.5" customHeight="1" x14ac:dyDescent="0.6">
      <c r="A908" s="7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</row>
    <row r="909" spans="1:43" ht="19.5" customHeight="1" x14ac:dyDescent="0.6">
      <c r="A909" s="7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</row>
    <row r="910" spans="1:43" ht="19.5" customHeight="1" x14ac:dyDescent="0.6">
      <c r="A910" s="7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1:43" ht="19.5" customHeight="1" x14ac:dyDescent="0.6">
      <c r="A911" s="7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1:43" ht="19.5" customHeight="1" x14ac:dyDescent="0.6">
      <c r="A912" s="7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1:43" ht="19.5" customHeight="1" x14ac:dyDescent="0.6">
      <c r="A913" s="7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4" spans="1:43" ht="19.5" customHeight="1" x14ac:dyDescent="0.6">
      <c r="A914" s="7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</row>
    <row r="915" spans="1:43" ht="19.5" customHeight="1" x14ac:dyDescent="0.6">
      <c r="A915" s="7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</row>
    <row r="916" spans="1:43" ht="19.5" customHeight="1" x14ac:dyDescent="0.6">
      <c r="A916" s="7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</row>
    <row r="917" spans="1:43" ht="19.5" customHeight="1" x14ac:dyDescent="0.6">
      <c r="A917" s="7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</row>
    <row r="918" spans="1:43" ht="19.5" customHeight="1" x14ac:dyDescent="0.6">
      <c r="A918" s="7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</row>
    <row r="919" spans="1:43" ht="19.5" customHeight="1" x14ac:dyDescent="0.6">
      <c r="A919" s="7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</row>
    <row r="920" spans="1:43" ht="19.5" customHeight="1" x14ac:dyDescent="0.6">
      <c r="A920" s="7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1:43" ht="19.5" customHeight="1" x14ac:dyDescent="0.6">
      <c r="A921" s="7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1:43" ht="19.5" customHeight="1" x14ac:dyDescent="0.6">
      <c r="A922" s="7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1:43" ht="19.5" customHeight="1" x14ac:dyDescent="0.6">
      <c r="A923" s="7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4" spans="1:43" ht="19.5" customHeight="1" x14ac:dyDescent="0.6">
      <c r="A924" s="7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</row>
    <row r="925" spans="1:43" ht="19.5" customHeight="1" x14ac:dyDescent="0.6">
      <c r="A925" s="7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</row>
    <row r="926" spans="1:43" ht="19.5" customHeight="1" x14ac:dyDescent="0.6">
      <c r="A926" s="7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</row>
    <row r="927" spans="1:43" ht="19.5" customHeight="1" x14ac:dyDescent="0.6">
      <c r="A927" s="7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</row>
    <row r="928" spans="1:43" ht="19.5" customHeight="1" x14ac:dyDescent="0.6">
      <c r="A928" s="7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</row>
    <row r="929" spans="1:43" ht="19.5" customHeight="1" x14ac:dyDescent="0.6">
      <c r="A929" s="7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</row>
    <row r="930" spans="1:43" ht="19.5" customHeight="1" x14ac:dyDescent="0.6">
      <c r="A930" s="7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</row>
    <row r="931" spans="1:43" ht="19.5" customHeight="1" x14ac:dyDescent="0.6">
      <c r="A931" s="7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</row>
    <row r="932" spans="1:43" ht="19.5" customHeight="1" x14ac:dyDescent="0.6">
      <c r="A932" s="7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</row>
    <row r="933" spans="1:43" ht="19.5" customHeight="1" x14ac:dyDescent="0.6">
      <c r="A933" s="7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</row>
    <row r="934" spans="1:43" ht="19.5" customHeight="1" x14ac:dyDescent="0.6">
      <c r="A934" s="7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</row>
    <row r="935" spans="1:43" ht="19.5" customHeight="1" x14ac:dyDescent="0.6">
      <c r="A935" s="7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</row>
    <row r="936" spans="1:43" ht="19.5" customHeight="1" x14ac:dyDescent="0.6">
      <c r="A936" s="7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</row>
    <row r="937" spans="1:43" ht="19.5" customHeight="1" x14ac:dyDescent="0.6">
      <c r="A937" s="7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</row>
    <row r="938" spans="1:43" ht="19.5" customHeight="1" x14ac:dyDescent="0.6">
      <c r="A938" s="7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</row>
    <row r="939" spans="1:43" ht="19.5" customHeight="1" x14ac:dyDescent="0.6">
      <c r="A939" s="7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</row>
    <row r="940" spans="1:43" ht="19.5" customHeight="1" x14ac:dyDescent="0.6">
      <c r="A940" s="7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</row>
    <row r="941" spans="1:43" ht="19.5" customHeight="1" x14ac:dyDescent="0.6">
      <c r="A941" s="7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</row>
    <row r="942" spans="1:43" ht="19.5" customHeight="1" x14ac:dyDescent="0.6">
      <c r="A942" s="7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</row>
    <row r="943" spans="1:43" ht="19.5" customHeight="1" x14ac:dyDescent="0.6">
      <c r="A943" s="7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</row>
    <row r="944" spans="1:43" ht="19.5" customHeight="1" x14ac:dyDescent="0.6">
      <c r="A944" s="7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</row>
    <row r="945" spans="1:43" ht="19.5" customHeight="1" x14ac:dyDescent="0.6">
      <c r="A945" s="7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</row>
    <row r="946" spans="1:43" ht="19.5" customHeight="1" x14ac:dyDescent="0.6">
      <c r="A946" s="7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</row>
    <row r="947" spans="1:43" ht="19.5" customHeight="1" x14ac:dyDescent="0.6">
      <c r="A947" s="7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</row>
    <row r="948" spans="1:43" ht="19.5" customHeight="1" x14ac:dyDescent="0.6">
      <c r="A948" s="7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</row>
    <row r="949" spans="1:43" ht="19.5" customHeight="1" x14ac:dyDescent="0.6">
      <c r="A949" s="7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</row>
    <row r="950" spans="1:43" ht="19.5" customHeight="1" x14ac:dyDescent="0.6">
      <c r="A950" s="7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</row>
    <row r="951" spans="1:43" ht="19.5" customHeight="1" x14ac:dyDescent="0.6">
      <c r="A951" s="7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</row>
    <row r="952" spans="1:43" ht="19.5" customHeight="1" x14ac:dyDescent="0.6">
      <c r="A952" s="7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</row>
    <row r="953" spans="1:43" ht="19.5" customHeight="1" x14ac:dyDescent="0.6">
      <c r="A953" s="7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</row>
    <row r="954" spans="1:43" ht="19.5" customHeight="1" x14ac:dyDescent="0.6">
      <c r="A954" s="7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</row>
    <row r="955" spans="1:43" ht="19.5" customHeight="1" x14ac:dyDescent="0.6">
      <c r="A955" s="7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</row>
    <row r="956" spans="1:43" ht="19.5" customHeight="1" x14ac:dyDescent="0.6">
      <c r="A956" s="7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</row>
    <row r="957" spans="1:43" ht="19.5" customHeight="1" x14ac:dyDescent="0.6">
      <c r="A957" s="7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</row>
    <row r="958" spans="1:43" ht="19.5" customHeight="1" x14ac:dyDescent="0.6">
      <c r="A958" s="7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</row>
    <row r="959" spans="1:43" ht="19.5" customHeight="1" x14ac:dyDescent="0.6">
      <c r="A959" s="7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</row>
    <row r="960" spans="1:43" ht="19.5" customHeight="1" x14ac:dyDescent="0.6">
      <c r="A960" s="7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</row>
    <row r="961" spans="1:43" ht="19.5" customHeight="1" x14ac:dyDescent="0.6">
      <c r="A961" s="7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</row>
    <row r="962" spans="1:43" ht="19.5" customHeight="1" x14ac:dyDescent="0.6">
      <c r="A962" s="7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</row>
    <row r="963" spans="1:43" ht="19.5" customHeight="1" x14ac:dyDescent="0.6">
      <c r="A963" s="7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</row>
    <row r="964" spans="1:43" ht="19.5" customHeight="1" x14ac:dyDescent="0.6">
      <c r="A964" s="7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</row>
    <row r="965" spans="1:43" ht="19.5" customHeight="1" x14ac:dyDescent="0.6">
      <c r="A965" s="7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</row>
    <row r="966" spans="1:43" ht="19.5" customHeight="1" x14ac:dyDescent="0.6">
      <c r="A966" s="7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</row>
    <row r="967" spans="1:43" ht="19.5" customHeight="1" x14ac:dyDescent="0.6">
      <c r="A967" s="7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</row>
    <row r="968" spans="1:43" ht="19.5" customHeight="1" x14ac:dyDescent="0.6">
      <c r="A968" s="7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</row>
    <row r="969" spans="1:43" ht="19.5" customHeight="1" x14ac:dyDescent="0.6">
      <c r="A969" s="7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</row>
    <row r="970" spans="1:43" ht="19.5" customHeight="1" x14ac:dyDescent="0.6">
      <c r="A970" s="7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</row>
    <row r="971" spans="1:43" ht="19.5" customHeight="1" x14ac:dyDescent="0.6">
      <c r="A971" s="7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</row>
    <row r="972" spans="1:43" ht="19.5" customHeight="1" x14ac:dyDescent="0.6">
      <c r="A972" s="7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</row>
    <row r="973" spans="1:43" ht="19.5" customHeight="1" x14ac:dyDescent="0.6">
      <c r="A973" s="7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</row>
    <row r="974" spans="1:43" ht="19.5" customHeight="1" x14ac:dyDescent="0.6">
      <c r="A974" s="7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</row>
    <row r="975" spans="1:43" ht="19.5" customHeight="1" x14ac:dyDescent="0.6">
      <c r="A975" s="7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</row>
    <row r="976" spans="1:43" ht="19.5" customHeight="1" x14ac:dyDescent="0.6">
      <c r="A976" s="7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</row>
    <row r="977" spans="1:43" ht="19.5" customHeight="1" x14ac:dyDescent="0.6">
      <c r="A977" s="7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</row>
    <row r="978" spans="1:43" ht="19.5" customHeight="1" x14ac:dyDescent="0.6">
      <c r="A978" s="7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</row>
    <row r="979" spans="1:43" ht="19.5" customHeight="1" x14ac:dyDescent="0.6">
      <c r="A979" s="7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</row>
    <row r="980" spans="1:43" ht="19.5" customHeight="1" x14ac:dyDescent="0.6">
      <c r="A980" s="7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</row>
    <row r="981" spans="1:43" ht="19.5" customHeight="1" x14ac:dyDescent="0.6">
      <c r="A981" s="7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</row>
    <row r="982" spans="1:43" ht="19.5" customHeight="1" x14ac:dyDescent="0.6">
      <c r="A982" s="7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</row>
    <row r="983" spans="1:43" ht="19.5" customHeight="1" x14ac:dyDescent="0.6">
      <c r="A983" s="7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</row>
    <row r="984" spans="1:43" ht="19.5" customHeight="1" x14ac:dyDescent="0.6">
      <c r="A984" s="7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</row>
    <row r="985" spans="1:43" ht="19.5" customHeight="1" x14ac:dyDescent="0.6">
      <c r="A985" s="7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</row>
    <row r="986" spans="1:43" ht="19.5" customHeight="1" x14ac:dyDescent="0.6">
      <c r="A986" s="7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</row>
    <row r="987" spans="1:43" ht="19.5" customHeight="1" x14ac:dyDescent="0.6">
      <c r="A987" s="7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</row>
    <row r="988" spans="1:43" ht="19.5" customHeight="1" x14ac:dyDescent="0.6">
      <c r="A988" s="7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</row>
    <row r="989" spans="1:43" ht="19.5" customHeight="1" x14ac:dyDescent="0.6">
      <c r="A989" s="7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</row>
    <row r="990" spans="1:43" ht="19.5" customHeight="1" x14ac:dyDescent="0.6">
      <c r="A990" s="7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</row>
    <row r="991" spans="1:43" ht="19.5" customHeight="1" x14ac:dyDescent="0.6">
      <c r="A991" s="7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</row>
    <row r="992" spans="1:43" ht="19.5" customHeight="1" x14ac:dyDescent="0.6">
      <c r="A992" s="7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</row>
    <row r="993" spans="1:43" ht="19.5" customHeight="1" x14ac:dyDescent="0.6">
      <c r="A993" s="7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</row>
    <row r="994" spans="1:43" ht="19.5" customHeight="1" x14ac:dyDescent="0.6">
      <c r="A994" s="7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</row>
    <row r="995" spans="1:43" ht="19.5" customHeight="1" x14ac:dyDescent="0.6">
      <c r="A995" s="7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</row>
    <row r="996" spans="1:43" ht="19.5" customHeight="1" x14ac:dyDescent="0.6">
      <c r="A996" s="7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</row>
    <row r="997" spans="1:43" ht="19.5" customHeight="1" x14ac:dyDescent="0.6">
      <c r="A997" s="7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</row>
    <row r="998" spans="1:43" ht="19.5" customHeight="1" x14ac:dyDescent="0.6">
      <c r="A998" s="7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</row>
    <row r="999" spans="1:43" ht="19.5" customHeight="1" x14ac:dyDescent="0.6">
      <c r="A999" s="7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</row>
    <row r="1000" spans="1:43" ht="19.5" customHeight="1" x14ac:dyDescent="0.6">
      <c r="A1000" s="7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</row>
    <row r="1001" spans="1:43" ht="19.5" customHeight="1" x14ac:dyDescent="0.6">
      <c r="A1001" s="7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</row>
    <row r="1002" spans="1:43" ht="19.5" customHeight="1" x14ac:dyDescent="0.6">
      <c r="A1002" s="7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</row>
    <row r="1003" spans="1:43" ht="16" x14ac:dyDescent="0.5"/>
    <row r="1004" spans="1:43" ht="16" x14ac:dyDescent="0.5"/>
    <row r="1005" spans="1:43" ht="16" x14ac:dyDescent="0.5"/>
    <row r="1006" spans="1:43" ht="16" x14ac:dyDescent="0.5"/>
    <row r="1007" spans="1:43" ht="16" x14ac:dyDescent="0.5"/>
    <row r="1008" spans="1:43" ht="16" x14ac:dyDescent="0.5"/>
    <row r="1009" ht="16" x14ac:dyDescent="0.5"/>
    <row r="1010" ht="16" x14ac:dyDescent="0.5"/>
    <row r="1011" ht="15.75" customHeight="1" x14ac:dyDescent="0.5"/>
  </sheetData>
  <mergeCells count="4">
    <mergeCell ref="D5:F5"/>
    <mergeCell ref="H5:J5"/>
    <mergeCell ref="D40:F40"/>
    <mergeCell ref="H40:J40"/>
  </mergeCells>
  <pageMargins left="0.78740157480314965" right="0.47244094488188981" top="0.74803149606299213" bottom="0.74803149606299213" header="0" footer="0"/>
  <pageSetup paperSize="9" scale="69" firstPageNumber="4" fitToHeight="0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35" max="10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BU999"/>
  <sheetViews>
    <sheetView view="pageBreakPreview" zoomScale="81" zoomScaleNormal="60" zoomScaleSheetLayoutView="81" workbookViewId="0">
      <selection activeCell="D5" sqref="D5:AB5"/>
    </sheetView>
  </sheetViews>
  <sheetFormatPr defaultColWidth="12.58203125" defaultRowHeight="15" customHeight="1" x14ac:dyDescent="0.5"/>
  <cols>
    <col min="1" max="1" width="29.58203125" style="51" customWidth="1"/>
    <col min="2" max="2" width="5.58203125" style="22" customWidth="1"/>
    <col min="3" max="3" width="0.58203125" style="22" customWidth="1"/>
    <col min="4" max="4" width="12.5" style="22" customWidth="1"/>
    <col min="5" max="5" width="0.58203125" style="22" customWidth="1"/>
    <col min="6" max="6" width="12.08203125" style="22" customWidth="1"/>
    <col min="7" max="7" width="1.08203125" style="22" customWidth="1"/>
    <col min="8" max="8" width="15.58203125" style="22" customWidth="1"/>
    <col min="9" max="9" width="1.08203125" style="22" customWidth="1"/>
    <col min="10" max="10" width="15.58203125" style="22" customWidth="1"/>
    <col min="11" max="11" width="1.08203125" style="22" customWidth="1"/>
    <col min="12" max="12" width="11.08203125" style="22" customWidth="1"/>
    <col min="13" max="13" width="0.58203125" style="22" customWidth="1"/>
    <col min="14" max="14" width="11.08203125" style="22" customWidth="1"/>
    <col min="15" max="15" width="0.58203125" style="22" customWidth="1"/>
    <col min="16" max="16" width="12.08203125" style="22" customWidth="1"/>
    <col min="17" max="17" width="1.08203125" style="22" customWidth="1"/>
    <col min="18" max="18" width="13.5" style="22" customWidth="1"/>
    <col min="19" max="19" width="1.08203125" style="22" customWidth="1"/>
    <col min="20" max="20" width="16.58203125" style="22" customWidth="1"/>
    <col min="21" max="21" width="1.08203125" style="22" customWidth="1"/>
    <col min="22" max="22" width="14.08203125" style="22" customWidth="1"/>
    <col min="23" max="23" width="0.58203125" style="22" customWidth="1"/>
    <col min="24" max="24" width="12.58203125" style="22" customWidth="1"/>
    <col min="25" max="25" width="0.58203125" style="22" customWidth="1"/>
    <col min="26" max="26" width="11.58203125" style="22" customWidth="1"/>
    <col min="27" max="27" width="1.08203125" style="22" customWidth="1"/>
    <col min="28" max="28" width="13.58203125" style="22" customWidth="1"/>
    <col min="29" max="29" width="1.33203125" style="22" customWidth="1"/>
    <col min="30" max="30" width="11.08203125" style="22" customWidth="1"/>
    <col min="31" max="73" width="8.08203125" style="22" customWidth="1"/>
    <col min="74" max="16384" width="12.58203125" style="22"/>
  </cols>
  <sheetData>
    <row r="1" spans="1:73" ht="19.5" customHeight="1" x14ac:dyDescent="0.65">
      <c r="A1" s="8" t="s">
        <v>0</v>
      </c>
      <c r="B1" s="35"/>
      <c r="C1" s="4"/>
      <c r="D1" s="4"/>
      <c r="E1" s="4"/>
      <c r="F1" s="4"/>
      <c r="G1" s="4"/>
      <c r="H1" s="36"/>
      <c r="I1" s="4"/>
      <c r="J1" s="36"/>
      <c r="K1" s="4"/>
      <c r="L1" s="36"/>
      <c r="M1" s="4"/>
      <c r="N1" s="36"/>
      <c r="O1" s="4"/>
      <c r="P1" s="36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37"/>
      <c r="AC1" s="4"/>
      <c r="AD1" s="38"/>
      <c r="AE1" s="38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8" t="s">
        <v>63</v>
      </c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</row>
    <row r="2" spans="1:73" ht="19.5" customHeight="1" x14ac:dyDescent="0.65">
      <c r="A2" s="8" t="s">
        <v>82</v>
      </c>
      <c r="B2" s="3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6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37"/>
      <c r="AC2" s="4"/>
      <c r="AD2" s="38"/>
      <c r="AE2" s="38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</row>
    <row r="3" spans="1:73" ht="19.5" customHeight="1" x14ac:dyDescent="0.65">
      <c r="A3" s="8" t="s">
        <v>227</v>
      </c>
      <c r="B3" s="3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37"/>
      <c r="AC3" s="4"/>
      <c r="AD3" s="38"/>
      <c r="AE3" s="38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1:73" ht="19.5" customHeight="1" x14ac:dyDescent="0.65">
      <c r="A4" s="8"/>
      <c r="B4" s="3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39" t="s">
        <v>3</v>
      </c>
      <c r="AC4" s="4"/>
      <c r="AD4" s="38"/>
      <c r="AE4" s="38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</row>
    <row r="5" spans="1:73" ht="19.5" customHeight="1" x14ac:dyDescent="0.6">
      <c r="A5" s="7"/>
      <c r="B5" s="35"/>
      <c r="C5" s="4"/>
      <c r="D5" s="133" t="s">
        <v>4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4"/>
      <c r="AD5" s="38"/>
      <c r="AE5" s="38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9.5" customHeight="1" x14ac:dyDescent="0.6">
      <c r="A6" s="7"/>
      <c r="B6" s="35"/>
      <c r="C6" s="4"/>
      <c r="D6" s="135" t="s">
        <v>83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41"/>
      <c r="Z6" s="41"/>
      <c r="AA6" s="41"/>
      <c r="AB6" s="41"/>
      <c r="AC6" s="4"/>
      <c r="AD6" s="38"/>
      <c r="AE6" s="38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</row>
    <row r="7" spans="1:73" ht="21.75" customHeight="1" x14ac:dyDescent="0.6">
      <c r="A7" s="7"/>
      <c r="B7" s="35"/>
      <c r="C7" s="4"/>
      <c r="D7" s="42"/>
      <c r="E7" s="42"/>
      <c r="F7" s="42"/>
      <c r="G7" s="42"/>
      <c r="H7" s="42"/>
      <c r="I7" s="42"/>
      <c r="J7" s="42"/>
      <c r="K7" s="42"/>
      <c r="L7" s="43"/>
      <c r="M7" s="43"/>
      <c r="N7" s="43"/>
      <c r="O7" s="43"/>
      <c r="P7" s="43"/>
      <c r="Q7" s="42"/>
      <c r="R7" s="136" t="s">
        <v>85</v>
      </c>
      <c r="S7" s="136"/>
      <c r="T7" s="136"/>
      <c r="U7" s="136"/>
      <c r="V7" s="136"/>
      <c r="W7" s="43"/>
      <c r="X7" s="42"/>
      <c r="Y7" s="4"/>
      <c r="Z7" s="4"/>
      <c r="AA7" s="4"/>
      <c r="AB7" s="4"/>
      <c r="AC7" s="4"/>
      <c r="AD7" s="38"/>
      <c r="AE7" s="38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</row>
    <row r="8" spans="1:73" ht="21.75" customHeight="1" x14ac:dyDescent="0.6">
      <c r="A8" s="7"/>
      <c r="B8" s="35"/>
      <c r="C8" s="4"/>
      <c r="D8" s="4"/>
      <c r="E8" s="4"/>
      <c r="F8" s="4"/>
      <c r="G8" s="4"/>
      <c r="H8" s="4"/>
      <c r="I8" s="4"/>
      <c r="J8" s="4"/>
      <c r="K8" s="4"/>
      <c r="L8" s="132" t="s">
        <v>84</v>
      </c>
      <c r="M8" s="132"/>
      <c r="N8" s="132"/>
      <c r="O8" s="131"/>
      <c r="P8" s="131"/>
      <c r="Q8" s="4"/>
      <c r="R8" s="137" t="s">
        <v>76</v>
      </c>
      <c r="S8" s="137"/>
      <c r="T8" s="137"/>
      <c r="U8" s="20"/>
      <c r="V8" s="20"/>
      <c r="X8" s="4"/>
      <c r="Y8" s="4"/>
      <c r="Z8" s="4"/>
      <c r="AA8" s="4"/>
      <c r="AB8" s="4"/>
      <c r="AC8" s="4"/>
      <c r="AD8" s="38"/>
      <c r="AE8" s="38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</row>
    <row r="9" spans="1:73" ht="21.75" customHeight="1" x14ac:dyDescent="0.6">
      <c r="A9" s="7"/>
      <c r="B9" s="11"/>
      <c r="C9" s="11"/>
      <c r="D9" s="4"/>
      <c r="E9" s="4"/>
      <c r="F9" s="12"/>
      <c r="G9" s="12"/>
      <c r="H9" s="12" t="s">
        <v>86</v>
      </c>
      <c r="I9" s="12"/>
      <c r="J9" s="12"/>
      <c r="K9" s="12"/>
      <c r="L9" s="42"/>
      <c r="M9" s="44"/>
      <c r="N9" s="42"/>
      <c r="O9" s="44"/>
      <c r="P9" s="42"/>
      <c r="Q9" s="4"/>
      <c r="R9" s="4"/>
      <c r="S9" s="4"/>
      <c r="T9" s="12" t="s">
        <v>159</v>
      </c>
      <c r="U9" s="12"/>
      <c r="V9" s="12"/>
      <c r="W9" s="12"/>
      <c r="X9" s="12" t="s">
        <v>87</v>
      </c>
      <c r="Y9" s="12"/>
      <c r="Z9" s="12"/>
      <c r="AA9" s="12"/>
      <c r="AB9" s="12"/>
      <c r="AC9" s="4"/>
      <c r="AD9" s="38"/>
      <c r="AE9" s="38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3" ht="21.75" customHeight="1" x14ac:dyDescent="0.6">
      <c r="A10" s="7"/>
      <c r="B10" s="11"/>
      <c r="C10" s="11"/>
      <c r="D10" s="12" t="s">
        <v>88</v>
      </c>
      <c r="E10" s="4"/>
      <c r="F10" s="12" t="s">
        <v>1</v>
      </c>
      <c r="G10" s="12"/>
      <c r="H10" s="12" t="s">
        <v>89</v>
      </c>
      <c r="I10" s="12"/>
      <c r="J10" s="12"/>
      <c r="K10" s="12"/>
      <c r="L10" s="12"/>
      <c r="M10" s="12"/>
      <c r="N10" s="52" t="s">
        <v>221</v>
      </c>
      <c r="O10" s="12"/>
      <c r="P10" s="12"/>
      <c r="Q10" s="4"/>
      <c r="R10" s="52" t="s">
        <v>224</v>
      </c>
      <c r="S10" s="4"/>
      <c r="T10" s="12" t="s">
        <v>160</v>
      </c>
      <c r="U10" s="12"/>
      <c r="V10" s="12" t="s">
        <v>90</v>
      </c>
      <c r="W10" s="12"/>
      <c r="X10" s="12" t="s">
        <v>91</v>
      </c>
      <c r="Y10" s="12"/>
      <c r="Z10" s="12" t="s">
        <v>92</v>
      </c>
      <c r="AA10" s="12"/>
      <c r="AB10" s="12"/>
      <c r="AC10" s="4"/>
      <c r="AD10" s="38"/>
      <c r="AE10" s="38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3" ht="21.75" customHeight="1" x14ac:dyDescent="0.6">
      <c r="A11" s="7"/>
      <c r="B11" s="11"/>
      <c r="C11" s="11"/>
      <c r="D11" s="12" t="s">
        <v>157</v>
      </c>
      <c r="E11" s="4"/>
      <c r="F11" s="12" t="s">
        <v>51</v>
      </c>
      <c r="G11" s="12"/>
      <c r="H11" s="12" t="s">
        <v>93</v>
      </c>
      <c r="I11" s="12"/>
      <c r="J11" s="12"/>
      <c r="K11" s="12"/>
      <c r="L11" s="12"/>
      <c r="M11" s="12"/>
      <c r="N11" s="52" t="s">
        <v>222</v>
      </c>
      <c r="O11" s="12"/>
      <c r="P11" s="12"/>
      <c r="Q11" s="4"/>
      <c r="R11" s="52" t="s">
        <v>225</v>
      </c>
      <c r="S11" s="4"/>
      <c r="T11" s="12" t="s">
        <v>161</v>
      </c>
      <c r="U11" s="12"/>
      <c r="V11" s="12" t="s">
        <v>94</v>
      </c>
      <c r="W11" s="12"/>
      <c r="X11" s="12" t="s">
        <v>95</v>
      </c>
      <c r="Y11" s="12"/>
      <c r="Z11" s="12" t="s">
        <v>96</v>
      </c>
      <c r="AA11" s="12"/>
      <c r="AB11" s="12" t="s">
        <v>90</v>
      </c>
      <c r="AC11" s="4"/>
      <c r="AD11" s="38"/>
      <c r="AE11" s="38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</row>
    <row r="12" spans="1:73" ht="21.75" customHeight="1" x14ac:dyDescent="0.6">
      <c r="A12" s="7"/>
      <c r="B12" s="13" t="s">
        <v>6</v>
      </c>
      <c r="C12" s="11"/>
      <c r="D12" s="13" t="s">
        <v>97</v>
      </c>
      <c r="E12" s="4"/>
      <c r="F12" s="13" t="s">
        <v>98</v>
      </c>
      <c r="G12" s="12"/>
      <c r="H12" s="13" t="s">
        <v>158</v>
      </c>
      <c r="I12" s="12"/>
      <c r="J12" s="13" t="s">
        <v>211</v>
      </c>
      <c r="K12" s="12"/>
      <c r="L12" s="13" t="s">
        <v>99</v>
      </c>
      <c r="M12" s="12"/>
      <c r="N12" s="53" t="s">
        <v>223</v>
      </c>
      <c r="O12" s="12"/>
      <c r="P12" s="13" t="s">
        <v>100</v>
      </c>
      <c r="Q12" s="4"/>
      <c r="R12" s="54" t="s">
        <v>226</v>
      </c>
      <c r="S12" s="4"/>
      <c r="T12" s="13" t="s">
        <v>162</v>
      </c>
      <c r="U12" s="12"/>
      <c r="V12" s="13" t="s">
        <v>101</v>
      </c>
      <c r="W12" s="12"/>
      <c r="X12" s="13" t="s">
        <v>163</v>
      </c>
      <c r="Y12" s="12"/>
      <c r="Z12" s="13" t="s">
        <v>102</v>
      </c>
      <c r="AA12" s="12"/>
      <c r="AB12" s="13" t="s">
        <v>103</v>
      </c>
      <c r="AC12" s="4"/>
      <c r="AD12" s="38"/>
      <c r="AE12" s="38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</row>
    <row r="13" spans="1:73" ht="21.75" customHeight="1" x14ac:dyDescent="0.6">
      <c r="A13" s="7"/>
      <c r="B13" s="12"/>
      <c r="C13" s="11"/>
      <c r="D13" s="12"/>
      <c r="E13" s="4"/>
      <c r="F13" s="12"/>
      <c r="G13" s="12"/>
      <c r="H13" s="12"/>
      <c r="I13" s="12"/>
      <c r="J13" s="12"/>
      <c r="K13" s="12"/>
      <c r="L13" s="12"/>
      <c r="M13" s="12"/>
      <c r="N13" s="52"/>
      <c r="O13" s="12"/>
      <c r="P13" s="12"/>
      <c r="Q13" s="4"/>
      <c r="R13" s="55"/>
      <c r="S13" s="4"/>
      <c r="T13" s="12"/>
      <c r="U13" s="12"/>
      <c r="V13" s="12"/>
      <c r="W13" s="12"/>
      <c r="X13" s="12"/>
      <c r="Y13" s="12"/>
      <c r="Z13" s="12"/>
      <c r="AA13" s="12"/>
      <c r="AB13" s="12"/>
      <c r="AC13" s="4"/>
      <c r="AD13" s="38"/>
      <c r="AE13" s="38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</row>
    <row r="14" spans="1:73" ht="20.5" x14ac:dyDescent="0.65">
      <c r="A14" s="8" t="s">
        <v>177</v>
      </c>
      <c r="B14" s="7"/>
      <c r="C14" s="35"/>
      <c r="D14" s="105">
        <v>1590957300</v>
      </c>
      <c r="E14" s="78"/>
      <c r="F14" s="105">
        <v>23744</v>
      </c>
      <c r="G14" s="105"/>
      <c r="H14" s="105">
        <v>-6869861</v>
      </c>
      <c r="I14" s="105"/>
      <c r="J14" s="105">
        <v>0</v>
      </c>
      <c r="K14" s="105"/>
      <c r="L14" s="105">
        <v>160000000</v>
      </c>
      <c r="M14" s="78"/>
      <c r="N14" s="105">
        <v>0</v>
      </c>
      <c r="O14" s="78"/>
      <c r="P14" s="105">
        <v>3281251364</v>
      </c>
      <c r="Q14" s="105"/>
      <c r="R14" s="105">
        <v>0</v>
      </c>
      <c r="S14" s="105"/>
      <c r="T14" s="105">
        <v>297685169</v>
      </c>
      <c r="U14" s="105"/>
      <c r="V14" s="105">
        <f t="shared" ref="V14:V15" si="0">SUM(R14:T14)</f>
        <v>297685169</v>
      </c>
      <c r="W14" s="105"/>
      <c r="X14" s="105">
        <f>+SUM(D14:P14,V14)</f>
        <v>5323047716</v>
      </c>
      <c r="Y14" s="105"/>
      <c r="Z14" s="105">
        <v>511813549</v>
      </c>
      <c r="AA14" s="105"/>
      <c r="AB14" s="105">
        <f>SUM(X14:Z14)</f>
        <v>5834861265</v>
      </c>
      <c r="AC14" s="14"/>
      <c r="AD14" s="38"/>
      <c r="AE14" s="38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spans="1:73" ht="20" x14ac:dyDescent="0.6">
      <c r="A15" s="7" t="s">
        <v>204</v>
      </c>
      <c r="B15" s="12">
        <v>32</v>
      </c>
      <c r="C15" s="35"/>
      <c r="D15" s="26">
        <v>0</v>
      </c>
      <c r="E15" s="14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14"/>
      <c r="N15" s="26">
        <v>0</v>
      </c>
      <c r="O15" s="14"/>
      <c r="P15" s="26">
        <v>-95455284</v>
      </c>
      <c r="Q15" s="26"/>
      <c r="R15" s="26">
        <v>0</v>
      </c>
      <c r="S15" s="26"/>
      <c r="T15" s="26">
        <v>0</v>
      </c>
      <c r="U15" s="26"/>
      <c r="V15" s="26">
        <f t="shared" si="0"/>
        <v>0</v>
      </c>
      <c r="W15" s="26"/>
      <c r="X15" s="26">
        <f>+SUM(D15:P15,V15)</f>
        <v>-95455284</v>
      </c>
      <c r="Y15" s="26"/>
      <c r="Z15" s="26">
        <v>0</v>
      </c>
      <c r="AA15" s="26"/>
      <c r="AB15" s="26">
        <f>SUM(X15:Z15)</f>
        <v>-95455284</v>
      </c>
      <c r="AC15" s="14"/>
      <c r="AD15" s="38"/>
      <c r="AE15" s="38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</row>
    <row r="16" spans="1:73" ht="20" x14ac:dyDescent="0.6">
      <c r="A16" s="45" t="s">
        <v>194</v>
      </c>
      <c r="B16" s="12"/>
      <c r="C16" s="35"/>
      <c r="D16" s="26"/>
      <c r="E16" s="14"/>
      <c r="F16" s="26"/>
      <c r="G16" s="26"/>
      <c r="H16" s="26"/>
      <c r="I16" s="26"/>
      <c r="J16" s="26"/>
      <c r="K16" s="26"/>
      <c r="L16" s="26"/>
      <c r="M16" s="14"/>
      <c r="N16" s="26"/>
      <c r="O16" s="14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14"/>
      <c r="AD16" s="38"/>
      <c r="AE16" s="38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</row>
    <row r="17" spans="1:73" ht="20" x14ac:dyDescent="0.6">
      <c r="A17" s="45" t="s">
        <v>195</v>
      </c>
      <c r="B17" s="12"/>
      <c r="C17" s="35"/>
      <c r="D17" s="26">
        <v>0</v>
      </c>
      <c r="E17" s="14"/>
      <c r="F17" s="26">
        <v>0</v>
      </c>
      <c r="G17" s="26"/>
      <c r="H17" s="26">
        <v>0</v>
      </c>
      <c r="I17" s="26"/>
      <c r="J17" s="26">
        <v>0</v>
      </c>
      <c r="K17" s="26"/>
      <c r="L17" s="26">
        <v>0</v>
      </c>
      <c r="M17" s="14"/>
      <c r="N17" s="26">
        <v>0</v>
      </c>
      <c r="O17" s="14"/>
      <c r="P17" s="26">
        <v>0</v>
      </c>
      <c r="Q17" s="26"/>
      <c r="R17" s="26">
        <v>0</v>
      </c>
      <c r="S17" s="26"/>
      <c r="T17" s="26">
        <v>0</v>
      </c>
      <c r="U17" s="26"/>
      <c r="V17" s="26">
        <f t="shared" ref="V17" si="1">SUM(R17:T17)</f>
        <v>0</v>
      </c>
      <c r="W17" s="26"/>
      <c r="X17" s="26">
        <f t="shared" ref="X17:X18" si="2">+SUM(D17:P17,V17)</f>
        <v>0</v>
      </c>
      <c r="Y17" s="26"/>
      <c r="Z17" s="26">
        <v>6400000</v>
      </c>
      <c r="AA17" s="26"/>
      <c r="AB17" s="26">
        <f t="shared" ref="AB17:AB18" si="3">SUM(X17:Z17)</f>
        <v>6400000</v>
      </c>
      <c r="AC17" s="14"/>
      <c r="AD17" s="38"/>
      <c r="AE17" s="38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</row>
    <row r="18" spans="1:73" ht="20" x14ac:dyDescent="0.6">
      <c r="A18" s="45" t="s">
        <v>170</v>
      </c>
      <c r="B18" s="12"/>
      <c r="C18" s="35"/>
      <c r="D18" s="26">
        <v>0</v>
      </c>
      <c r="E18" s="14"/>
      <c r="F18" s="26">
        <v>0</v>
      </c>
      <c r="G18" s="26"/>
      <c r="H18" s="26">
        <v>0</v>
      </c>
      <c r="I18" s="26"/>
      <c r="J18" s="26">
        <v>0</v>
      </c>
      <c r="K18" s="26"/>
      <c r="L18" s="26">
        <v>0</v>
      </c>
      <c r="M18" s="14"/>
      <c r="N18" s="26">
        <v>0</v>
      </c>
      <c r="O18" s="14"/>
      <c r="P18" s="26">
        <v>529214842</v>
      </c>
      <c r="Q18" s="26"/>
      <c r="R18" s="26">
        <v>0</v>
      </c>
      <c r="S18" s="26"/>
      <c r="T18" s="26">
        <v>-48109697</v>
      </c>
      <c r="U18" s="26"/>
      <c r="V18" s="26">
        <f>SUM(R18:T18)</f>
        <v>-48109697</v>
      </c>
      <c r="W18" s="26"/>
      <c r="X18" s="26">
        <f t="shared" si="2"/>
        <v>481105145</v>
      </c>
      <c r="Y18" s="26"/>
      <c r="Z18" s="26">
        <v>17725659</v>
      </c>
      <c r="AA18" s="26"/>
      <c r="AB18" s="26">
        <f t="shared" si="3"/>
        <v>498830804</v>
      </c>
      <c r="AC18" s="14"/>
      <c r="AD18" s="38"/>
      <c r="AE18" s="38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</row>
    <row r="19" spans="1:73" ht="20" x14ac:dyDescent="0.6">
      <c r="A19" s="45" t="s">
        <v>215</v>
      </c>
      <c r="B19" s="12"/>
      <c r="C19" s="35"/>
      <c r="D19" s="26"/>
      <c r="E19" s="14"/>
      <c r="F19" s="26"/>
      <c r="G19" s="26"/>
      <c r="H19" s="26"/>
      <c r="I19" s="26"/>
      <c r="J19" s="26"/>
      <c r="K19" s="26"/>
      <c r="L19" s="26"/>
      <c r="M19" s="14"/>
      <c r="N19" s="26"/>
      <c r="O19" s="14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14"/>
      <c r="AD19" s="38"/>
      <c r="AE19" s="38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</row>
    <row r="20" spans="1:73" ht="20" x14ac:dyDescent="0.6">
      <c r="A20" s="46" t="s">
        <v>216</v>
      </c>
      <c r="B20" s="12"/>
      <c r="C20" s="35"/>
      <c r="D20" s="26">
        <v>0</v>
      </c>
      <c r="E20" s="14"/>
      <c r="F20" s="26">
        <v>0</v>
      </c>
      <c r="G20" s="26"/>
      <c r="H20" s="26">
        <v>0</v>
      </c>
      <c r="I20" s="26"/>
      <c r="J20" s="26">
        <v>0</v>
      </c>
      <c r="K20" s="26"/>
      <c r="L20" s="26">
        <v>0</v>
      </c>
      <c r="M20" s="14"/>
      <c r="N20" s="26">
        <v>0</v>
      </c>
      <c r="O20" s="14"/>
      <c r="P20" s="26">
        <v>0</v>
      </c>
      <c r="Q20" s="26"/>
      <c r="R20" s="26">
        <v>0</v>
      </c>
      <c r="S20" s="26"/>
      <c r="T20" s="26">
        <v>0</v>
      </c>
      <c r="U20" s="26"/>
      <c r="V20" s="26">
        <f t="shared" ref="V20:V21" si="4">SUM(R20:T20)</f>
        <v>0</v>
      </c>
      <c r="W20" s="26"/>
      <c r="X20" s="26">
        <f t="shared" ref="X20" si="5">+SUM(D20:P20,V20)</f>
        <v>0</v>
      </c>
      <c r="Y20" s="26"/>
      <c r="Z20" s="26">
        <v>-12059168</v>
      </c>
      <c r="AA20" s="26"/>
      <c r="AB20" s="26">
        <f t="shared" ref="AB20:AB21" si="6">SUM(X20:Z20)</f>
        <v>-12059168</v>
      </c>
      <c r="AC20" s="14"/>
      <c r="AD20" s="38"/>
      <c r="AE20" s="38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</row>
    <row r="21" spans="1:73" ht="20" x14ac:dyDescent="0.6">
      <c r="A21" s="45" t="s">
        <v>193</v>
      </c>
      <c r="B21" s="12"/>
      <c r="C21" s="35"/>
      <c r="D21" s="26">
        <v>0</v>
      </c>
      <c r="E21" s="14"/>
      <c r="F21" s="26">
        <v>0</v>
      </c>
      <c r="G21" s="26"/>
      <c r="H21" s="26">
        <v>-4061440</v>
      </c>
      <c r="I21" s="26"/>
      <c r="J21" s="26">
        <v>0</v>
      </c>
      <c r="K21" s="26"/>
      <c r="L21" s="26">
        <v>0</v>
      </c>
      <c r="M21" s="14"/>
      <c r="N21" s="26">
        <v>0</v>
      </c>
      <c r="O21" s="14"/>
      <c r="P21" s="26">
        <v>0</v>
      </c>
      <c r="Q21" s="26"/>
      <c r="R21" s="26">
        <v>0</v>
      </c>
      <c r="S21" s="26"/>
      <c r="T21" s="26">
        <v>0</v>
      </c>
      <c r="U21" s="26"/>
      <c r="V21" s="26">
        <f t="shared" si="4"/>
        <v>0</v>
      </c>
      <c r="W21" s="26"/>
      <c r="X21" s="26">
        <f>+SUM(D21:P21,V21)</f>
        <v>-4061440</v>
      </c>
      <c r="Y21" s="26"/>
      <c r="Z21" s="26">
        <v>4061440</v>
      </c>
      <c r="AA21" s="26"/>
      <c r="AB21" s="26">
        <f t="shared" si="6"/>
        <v>0</v>
      </c>
      <c r="AC21" s="14"/>
      <c r="AD21" s="38"/>
      <c r="AE21" s="38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</row>
    <row r="22" spans="1:73" ht="21" thickBot="1" x14ac:dyDescent="0.7">
      <c r="A22" s="8" t="s">
        <v>178</v>
      </c>
      <c r="B22" s="47"/>
      <c r="C22" s="48"/>
      <c r="D22" s="106">
        <f>SUM(D14:D21)</f>
        <v>1590957300</v>
      </c>
      <c r="E22" s="105"/>
      <c r="F22" s="106">
        <f>SUM(F14:F21)</f>
        <v>23744</v>
      </c>
      <c r="G22" s="105"/>
      <c r="H22" s="106">
        <f>SUM(H14:H21)</f>
        <v>-10931301</v>
      </c>
      <c r="I22" s="105"/>
      <c r="J22" s="106">
        <f>SUM(J14:J21)</f>
        <v>0</v>
      </c>
      <c r="K22" s="105"/>
      <c r="L22" s="106">
        <f>SUM(L14:L21)</f>
        <v>160000000</v>
      </c>
      <c r="M22" s="105"/>
      <c r="N22" s="106">
        <f>SUM(N14:N21)</f>
        <v>0</v>
      </c>
      <c r="O22" s="105"/>
      <c r="P22" s="106">
        <f>SUM(P14:P21)</f>
        <v>3715010922</v>
      </c>
      <c r="Q22" s="105">
        <v>0</v>
      </c>
      <c r="R22" s="106">
        <f>SUM(R14:R21)</f>
        <v>0</v>
      </c>
      <c r="S22" s="105"/>
      <c r="T22" s="106">
        <f>SUM(T14:T21)</f>
        <v>249575472</v>
      </c>
      <c r="U22" s="105"/>
      <c r="V22" s="106">
        <f>SUM(V14:V21)</f>
        <v>249575472</v>
      </c>
      <c r="W22" s="105"/>
      <c r="X22" s="106">
        <f>SUM(X14:X21)</f>
        <v>5704636137</v>
      </c>
      <c r="Y22" s="105"/>
      <c r="Z22" s="106">
        <f>SUM(Z14:Z21)</f>
        <v>527941480</v>
      </c>
      <c r="AA22" s="105"/>
      <c r="AB22" s="106">
        <f>SUM(AB14:AB21)</f>
        <v>6232577617</v>
      </c>
      <c r="AC22" s="14">
        <f>+AB22-BS!F100</f>
        <v>0</v>
      </c>
      <c r="AD22" s="38"/>
      <c r="AE22" s="38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</row>
    <row r="23" spans="1:73" ht="24" customHeight="1" thickTop="1" x14ac:dyDescent="0.6">
      <c r="A23" s="7"/>
      <c r="B23" s="35"/>
      <c r="C23" s="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4"/>
      <c r="AD23" s="38"/>
      <c r="AE23" s="38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</row>
    <row r="24" spans="1:73" ht="20.5" x14ac:dyDescent="0.65">
      <c r="A24" s="8" t="s">
        <v>213</v>
      </c>
      <c r="B24" s="7"/>
      <c r="C24" s="35"/>
      <c r="D24" s="105">
        <v>1590957300</v>
      </c>
      <c r="E24" s="78"/>
      <c r="F24" s="105">
        <v>23744</v>
      </c>
      <c r="G24" s="105"/>
      <c r="H24" s="105">
        <v>-10931301</v>
      </c>
      <c r="I24" s="105"/>
      <c r="J24" s="105">
        <v>0</v>
      </c>
      <c r="K24" s="105"/>
      <c r="L24" s="105">
        <v>160000000</v>
      </c>
      <c r="M24" s="78"/>
      <c r="N24" s="105">
        <v>0</v>
      </c>
      <c r="O24" s="78"/>
      <c r="P24" s="105">
        <v>3715010922</v>
      </c>
      <c r="Q24" s="105">
        <v>0</v>
      </c>
      <c r="R24" s="105">
        <v>0</v>
      </c>
      <c r="S24" s="105"/>
      <c r="T24" s="105">
        <v>249575472</v>
      </c>
      <c r="U24" s="105"/>
      <c r="V24" s="105">
        <f>SUM(R24:T24)</f>
        <v>249575472</v>
      </c>
      <c r="W24" s="105"/>
      <c r="X24" s="105">
        <f t="shared" ref="X24:X31" si="7">+SUM(D24:P24,V24)</f>
        <v>5704636137</v>
      </c>
      <c r="Y24" s="105"/>
      <c r="Z24" s="105">
        <v>527941480</v>
      </c>
      <c r="AA24" s="105"/>
      <c r="AB24" s="105">
        <f t="shared" ref="AB24:AB31" si="8">SUM(X24:Z24)</f>
        <v>6232577617</v>
      </c>
      <c r="AC24" s="14"/>
      <c r="AD24" s="38"/>
      <c r="AE24" s="38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</row>
    <row r="25" spans="1:73" ht="20" x14ac:dyDescent="0.6">
      <c r="A25" s="7" t="s">
        <v>218</v>
      </c>
      <c r="B25" s="12">
        <v>32</v>
      </c>
      <c r="C25" s="35"/>
      <c r="D25" s="26">
        <v>0</v>
      </c>
      <c r="E25" s="14"/>
      <c r="F25" s="26">
        <v>0</v>
      </c>
      <c r="G25" s="26"/>
      <c r="H25" s="26">
        <v>0</v>
      </c>
      <c r="I25" s="26"/>
      <c r="J25" s="26">
        <v>0</v>
      </c>
      <c r="K25" s="26"/>
      <c r="L25" s="26">
        <v>0</v>
      </c>
      <c r="M25" s="14"/>
      <c r="N25" s="26">
        <v>0</v>
      </c>
      <c r="O25" s="14"/>
      <c r="P25" s="26">
        <v>-174483354</v>
      </c>
      <c r="Q25" s="26"/>
      <c r="R25" s="26">
        <v>0</v>
      </c>
      <c r="S25" s="26"/>
      <c r="T25" s="26">
        <v>0</v>
      </c>
      <c r="U25" s="26"/>
      <c r="V25" s="26">
        <f t="shared" ref="V25:V31" si="9">SUM(R25:T25)</f>
        <v>0</v>
      </c>
      <c r="W25" s="26"/>
      <c r="X25" s="26">
        <f t="shared" si="7"/>
        <v>-174483354</v>
      </c>
      <c r="Y25" s="26"/>
      <c r="Z25" s="26">
        <v>-823910</v>
      </c>
      <c r="AA25" s="26"/>
      <c r="AB25" s="26">
        <f t="shared" si="8"/>
        <v>-175307264</v>
      </c>
      <c r="AC25" s="14"/>
      <c r="AD25" s="38"/>
      <c r="AE25" s="38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</row>
    <row r="26" spans="1:73" ht="20" x14ac:dyDescent="0.6">
      <c r="A26" s="45" t="s">
        <v>60</v>
      </c>
      <c r="B26" s="12"/>
      <c r="C26" s="35"/>
      <c r="D26" s="26">
        <v>0</v>
      </c>
      <c r="E26" s="14"/>
      <c r="F26" s="26">
        <v>0</v>
      </c>
      <c r="G26" s="26"/>
      <c r="H26" s="26">
        <v>0</v>
      </c>
      <c r="I26" s="26"/>
      <c r="J26" s="26">
        <v>0</v>
      </c>
      <c r="K26" s="26"/>
      <c r="L26" s="26">
        <v>0</v>
      </c>
      <c r="M26" s="14"/>
      <c r="N26" s="26">
        <v>0</v>
      </c>
      <c r="O26" s="14"/>
      <c r="P26" s="26">
        <v>-941354</v>
      </c>
      <c r="Q26" s="26"/>
      <c r="R26" s="26">
        <v>0</v>
      </c>
      <c r="S26" s="26"/>
      <c r="T26" s="26">
        <v>0</v>
      </c>
      <c r="U26" s="26"/>
      <c r="V26" s="26">
        <f t="shared" si="9"/>
        <v>0</v>
      </c>
      <c r="W26" s="26"/>
      <c r="X26" s="26">
        <f t="shared" si="7"/>
        <v>-941354</v>
      </c>
      <c r="Y26" s="26"/>
      <c r="Z26" s="122">
        <f>-20547100</f>
        <v>-20547100</v>
      </c>
      <c r="AA26" s="26"/>
      <c r="AB26" s="26">
        <f t="shared" si="8"/>
        <v>-21488454</v>
      </c>
      <c r="AC26" s="14"/>
      <c r="AD26" s="38"/>
      <c r="AE26" s="38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</row>
    <row r="27" spans="1:73" ht="20" x14ac:dyDescent="0.6">
      <c r="A27" s="45" t="s">
        <v>219</v>
      </c>
      <c r="B27" s="12"/>
      <c r="C27" s="35"/>
      <c r="D27" s="26">
        <v>0</v>
      </c>
      <c r="E27" s="14"/>
      <c r="F27" s="26">
        <v>0</v>
      </c>
      <c r="G27" s="26"/>
      <c r="H27" s="26">
        <v>0</v>
      </c>
      <c r="I27" s="26"/>
      <c r="J27" s="26">
        <v>0</v>
      </c>
      <c r="K27" s="26"/>
      <c r="L27" s="26">
        <v>0</v>
      </c>
      <c r="M27" s="14"/>
      <c r="N27" s="26">
        <v>0</v>
      </c>
      <c r="O27" s="14"/>
      <c r="P27" s="26">
        <v>18871241</v>
      </c>
      <c r="Q27" s="26"/>
      <c r="R27" s="26">
        <f>-P27-P26</f>
        <v>-17929887</v>
      </c>
      <c r="S27" s="26"/>
      <c r="T27" s="26">
        <v>0</v>
      </c>
      <c r="U27" s="26"/>
      <c r="V27" s="26">
        <f t="shared" si="9"/>
        <v>-17929887</v>
      </c>
      <c r="W27" s="26"/>
      <c r="X27" s="26">
        <f t="shared" si="7"/>
        <v>941354</v>
      </c>
      <c r="Y27" s="26"/>
      <c r="Z27" s="122">
        <v>0</v>
      </c>
      <c r="AA27" s="26"/>
      <c r="AB27" s="26">
        <f t="shared" si="8"/>
        <v>941354</v>
      </c>
      <c r="AC27" s="14"/>
      <c r="AD27" s="38"/>
      <c r="AE27" s="38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</row>
    <row r="28" spans="1:73" ht="20.149999999999999" customHeight="1" x14ac:dyDescent="0.6">
      <c r="A28" s="49" t="s">
        <v>245</v>
      </c>
      <c r="B28" s="50"/>
      <c r="C28" s="35"/>
      <c r="D28" s="26">
        <v>0</v>
      </c>
      <c r="E28" s="14"/>
      <c r="F28" s="26">
        <v>0</v>
      </c>
      <c r="G28" s="26"/>
      <c r="H28" s="26">
        <v>0</v>
      </c>
      <c r="I28" s="26"/>
      <c r="J28" s="26">
        <v>0</v>
      </c>
      <c r="K28" s="26"/>
      <c r="L28" s="26">
        <v>0</v>
      </c>
      <c r="M28" s="14"/>
      <c r="N28" s="26">
        <v>0</v>
      </c>
      <c r="O28" s="14"/>
      <c r="P28" s="26">
        <f>PL!D54</f>
        <v>590184284</v>
      </c>
      <c r="Q28" s="26"/>
      <c r="R28" s="26">
        <f>-R27</f>
        <v>17929887</v>
      </c>
      <c r="S28" s="26"/>
      <c r="T28" s="26">
        <f>PL!D46+PL!D48</f>
        <v>-105865892</v>
      </c>
      <c r="U28" s="26"/>
      <c r="V28" s="26">
        <f t="shared" si="9"/>
        <v>-87936005</v>
      </c>
      <c r="W28" s="26"/>
      <c r="X28" s="26">
        <f t="shared" si="7"/>
        <v>502248279</v>
      </c>
      <c r="Y28" s="26"/>
      <c r="Z28" s="26">
        <f>PL!D60</f>
        <v>17825091</v>
      </c>
      <c r="AA28" s="26"/>
      <c r="AB28" s="26">
        <f t="shared" si="8"/>
        <v>520073370</v>
      </c>
      <c r="AC28" s="14"/>
      <c r="AD28" s="38"/>
      <c r="AE28" s="38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</row>
    <row r="29" spans="1:73" ht="20" x14ac:dyDescent="0.6">
      <c r="A29" s="45" t="s">
        <v>220</v>
      </c>
      <c r="B29" s="12"/>
      <c r="C29" s="35"/>
      <c r="D29" s="26">
        <v>0</v>
      </c>
      <c r="E29" s="14"/>
      <c r="F29" s="26">
        <v>0</v>
      </c>
      <c r="G29" s="26"/>
      <c r="H29" s="26">
        <v>0</v>
      </c>
      <c r="I29" s="26"/>
      <c r="J29" s="26">
        <v>0</v>
      </c>
      <c r="K29" s="26"/>
      <c r="L29" s="26">
        <v>0</v>
      </c>
      <c r="M29" s="14"/>
      <c r="N29" s="26">
        <v>0</v>
      </c>
      <c r="O29" s="14"/>
      <c r="P29" s="26">
        <v>-646730</v>
      </c>
      <c r="Q29" s="26"/>
      <c r="R29" s="26">
        <v>0</v>
      </c>
      <c r="S29" s="26"/>
      <c r="T29" s="26">
        <v>0</v>
      </c>
      <c r="U29" s="26"/>
      <c r="V29" s="26">
        <f t="shared" si="9"/>
        <v>0</v>
      </c>
      <c r="W29" s="26"/>
      <c r="X29" s="26">
        <f t="shared" si="7"/>
        <v>-646730</v>
      </c>
      <c r="Y29" s="26"/>
      <c r="Z29" s="26">
        <v>-141</v>
      </c>
      <c r="AA29" s="26"/>
      <c r="AB29" s="26">
        <f t="shared" si="8"/>
        <v>-646871</v>
      </c>
      <c r="AC29" s="14"/>
      <c r="AD29" s="38"/>
      <c r="AE29" s="38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</row>
    <row r="30" spans="1:73" ht="20" x14ac:dyDescent="0.6">
      <c r="A30" s="46" t="s">
        <v>211</v>
      </c>
      <c r="B30" s="12">
        <v>31</v>
      </c>
      <c r="C30" s="35"/>
      <c r="D30" s="26">
        <v>0</v>
      </c>
      <c r="E30" s="14"/>
      <c r="F30" s="26">
        <v>0</v>
      </c>
      <c r="G30" s="26"/>
      <c r="H30" s="26">
        <v>0</v>
      </c>
      <c r="I30" s="26"/>
      <c r="J30" s="26">
        <v>-17109860</v>
      </c>
      <c r="K30" s="26"/>
      <c r="L30" s="26">
        <v>0</v>
      </c>
      <c r="M30" s="14"/>
      <c r="N30" s="26">
        <v>0</v>
      </c>
      <c r="O30" s="14"/>
      <c r="P30" s="26">
        <v>0</v>
      </c>
      <c r="Q30" s="26"/>
      <c r="R30" s="26">
        <v>0</v>
      </c>
      <c r="S30" s="26"/>
      <c r="T30" s="26">
        <v>0</v>
      </c>
      <c r="U30" s="26"/>
      <c r="V30" s="26">
        <f t="shared" si="9"/>
        <v>0</v>
      </c>
      <c r="W30" s="26"/>
      <c r="X30" s="26">
        <f t="shared" si="7"/>
        <v>-17109860</v>
      </c>
      <c r="Y30" s="26"/>
      <c r="Z30" s="26">
        <v>0</v>
      </c>
      <c r="AA30" s="26"/>
      <c r="AB30" s="26">
        <f t="shared" si="8"/>
        <v>-17109860</v>
      </c>
      <c r="AC30" s="14"/>
      <c r="AD30" s="38"/>
      <c r="AE30" s="38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</row>
    <row r="31" spans="1:73" ht="20" x14ac:dyDescent="0.6">
      <c r="A31" s="45" t="s">
        <v>217</v>
      </c>
      <c r="B31" s="12">
        <v>31</v>
      </c>
      <c r="C31" s="35"/>
      <c r="D31" s="26">
        <v>0</v>
      </c>
      <c r="E31" s="14"/>
      <c r="F31" s="26">
        <v>0</v>
      </c>
      <c r="G31" s="26"/>
      <c r="H31" s="26">
        <v>0</v>
      </c>
      <c r="I31" s="26"/>
      <c r="J31" s="26">
        <v>0</v>
      </c>
      <c r="K31" s="26"/>
      <c r="L31" s="26">
        <v>0</v>
      </c>
      <c r="M31" s="14"/>
      <c r="N31" s="26">
        <v>17109860</v>
      </c>
      <c r="O31" s="14"/>
      <c r="P31" s="26">
        <v>-17109860</v>
      </c>
      <c r="Q31" s="26"/>
      <c r="R31" s="26">
        <v>0</v>
      </c>
      <c r="S31" s="26"/>
      <c r="T31" s="26">
        <v>0</v>
      </c>
      <c r="U31" s="26"/>
      <c r="V31" s="26">
        <f t="shared" si="9"/>
        <v>0</v>
      </c>
      <c r="W31" s="26"/>
      <c r="X31" s="26">
        <f t="shared" si="7"/>
        <v>0</v>
      </c>
      <c r="Y31" s="26"/>
      <c r="Z31" s="26">
        <v>0</v>
      </c>
      <c r="AA31" s="26"/>
      <c r="AB31" s="26">
        <f t="shared" si="8"/>
        <v>0</v>
      </c>
      <c r="AC31" s="14"/>
      <c r="AD31" s="38"/>
      <c r="AE31" s="38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</row>
    <row r="32" spans="1:73" ht="19.5" customHeight="1" thickBot="1" x14ac:dyDescent="0.7">
      <c r="A32" s="8" t="s">
        <v>214</v>
      </c>
      <c r="B32" s="47"/>
      <c r="C32" s="48"/>
      <c r="D32" s="106">
        <f>SUM(D24:D31)</f>
        <v>1590957300</v>
      </c>
      <c r="E32" s="105"/>
      <c r="F32" s="106">
        <f>SUM(F24:F31)</f>
        <v>23744</v>
      </c>
      <c r="G32" s="105"/>
      <c r="H32" s="106">
        <f>SUM(H24:H31)</f>
        <v>-10931301</v>
      </c>
      <c r="I32" s="105"/>
      <c r="J32" s="106">
        <f>SUM(J24:J31)</f>
        <v>-17109860</v>
      </c>
      <c r="K32" s="105"/>
      <c r="L32" s="106">
        <f>SUM(L24:L31)</f>
        <v>160000000</v>
      </c>
      <c r="M32" s="105"/>
      <c r="N32" s="106">
        <f>SUM(N24:N31)</f>
        <v>17109860</v>
      </c>
      <c r="O32" s="105"/>
      <c r="P32" s="106">
        <f>SUM(P24:P31)</f>
        <v>4130885149</v>
      </c>
      <c r="Q32" s="105">
        <v>0</v>
      </c>
      <c r="R32" s="106">
        <f>SUM(R24:R31)</f>
        <v>0</v>
      </c>
      <c r="S32" s="105"/>
      <c r="T32" s="106">
        <f>SUM(T24:T31)</f>
        <v>143709580</v>
      </c>
      <c r="U32" s="105"/>
      <c r="V32" s="106">
        <f>SUM(V24:V31)</f>
        <v>143709580</v>
      </c>
      <c r="W32" s="105"/>
      <c r="X32" s="106">
        <f>SUM(X24:X31)</f>
        <v>6014644472</v>
      </c>
      <c r="Y32" s="105"/>
      <c r="Z32" s="106">
        <f>SUM(Z24:Z31)</f>
        <v>524395420</v>
      </c>
      <c r="AA32" s="105"/>
      <c r="AB32" s="106">
        <f>SUM(AB24:AB31)</f>
        <v>6539039892</v>
      </c>
      <c r="AC32" s="14">
        <f>+AB32-BS!D100</f>
        <v>0</v>
      </c>
      <c r="AD32" s="38"/>
      <c r="AE32" s="38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</row>
    <row r="33" spans="1:73" ht="24" customHeight="1" thickTop="1" x14ac:dyDescent="0.6">
      <c r="A33" s="7"/>
      <c r="B33" s="35"/>
      <c r="C33" s="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U33" s="14"/>
      <c r="V33" s="14"/>
      <c r="W33" s="14"/>
      <c r="X33" s="14"/>
      <c r="Y33" s="14"/>
      <c r="Z33" s="14"/>
      <c r="AA33" s="14"/>
      <c r="AB33" s="14"/>
      <c r="AC33" s="4"/>
      <c r="AD33" s="38"/>
      <c r="AE33" s="38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</row>
    <row r="34" spans="1:73" ht="24" customHeight="1" x14ac:dyDescent="0.6">
      <c r="A34" s="7"/>
      <c r="B34" s="3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38"/>
      <c r="AE34" s="38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</row>
    <row r="35" spans="1:73" ht="24" customHeight="1" x14ac:dyDescent="0.6">
      <c r="A35" s="7"/>
      <c r="B35" s="3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38"/>
      <c r="AE35" s="38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</row>
    <row r="36" spans="1:73" ht="24" customHeight="1" x14ac:dyDescent="0.6">
      <c r="A36" s="7"/>
      <c r="B36" s="3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38"/>
      <c r="AE36" s="38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</row>
    <row r="37" spans="1:73" ht="24" customHeight="1" x14ac:dyDescent="0.6">
      <c r="A37" s="7"/>
      <c r="B37" s="3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38"/>
      <c r="AE37" s="38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</row>
    <row r="38" spans="1:73" ht="24" customHeight="1" x14ac:dyDescent="0.6">
      <c r="A38" s="7"/>
      <c r="B38" s="35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38"/>
      <c r="AE38" s="38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</row>
    <row r="39" spans="1:73" ht="24" customHeight="1" x14ac:dyDescent="0.6">
      <c r="A39" s="7"/>
      <c r="B39" s="35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38"/>
      <c r="AE39" s="38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</row>
    <row r="40" spans="1:73" ht="24" customHeight="1" x14ac:dyDescent="0.6">
      <c r="A40" s="7"/>
      <c r="B40" s="35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38"/>
      <c r="AE40" s="38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</row>
    <row r="41" spans="1:73" ht="24" customHeight="1" x14ac:dyDescent="0.6">
      <c r="A41" s="7"/>
      <c r="B41" s="3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38"/>
      <c r="AE41" s="38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</row>
    <row r="42" spans="1:73" ht="24" customHeight="1" x14ac:dyDescent="0.6">
      <c r="A42" s="7"/>
      <c r="B42" s="3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38"/>
      <c r="AE42" s="38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</row>
    <row r="43" spans="1:73" ht="24" customHeight="1" x14ac:dyDescent="0.6">
      <c r="A43" s="7"/>
      <c r="B43" s="3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38"/>
      <c r="AE43" s="38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</row>
    <row r="44" spans="1:73" ht="24" customHeight="1" x14ac:dyDescent="0.6">
      <c r="A44" s="7"/>
      <c r="B44" s="3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38"/>
      <c r="AE44" s="38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</row>
    <row r="45" spans="1:73" ht="24" customHeight="1" x14ac:dyDescent="0.6">
      <c r="A45" s="7"/>
      <c r="B45" s="35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38"/>
      <c r="AE45" s="38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</row>
    <row r="46" spans="1:73" ht="24" customHeight="1" x14ac:dyDescent="0.6">
      <c r="A46" s="7"/>
      <c r="B46" s="35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38"/>
      <c r="AE46" s="38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</row>
    <row r="47" spans="1:73" ht="24" customHeight="1" x14ac:dyDescent="0.6">
      <c r="A47" s="7"/>
      <c r="B47" s="35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38"/>
      <c r="AE47" s="38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</row>
    <row r="48" spans="1:73" ht="24" customHeight="1" x14ac:dyDescent="0.6">
      <c r="A48" s="7"/>
      <c r="B48" s="35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38"/>
      <c r="AE48" s="38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</row>
    <row r="49" spans="1:73" ht="24" customHeight="1" x14ac:dyDescent="0.6">
      <c r="A49" s="7"/>
      <c r="B49" s="35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38"/>
      <c r="AE49" s="38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</row>
    <row r="50" spans="1:73" ht="24" customHeight="1" x14ac:dyDescent="0.6">
      <c r="A50" s="7"/>
      <c r="B50" s="3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38"/>
      <c r="AE50" s="38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</row>
    <row r="51" spans="1:73" ht="24" customHeight="1" x14ac:dyDescent="0.6">
      <c r="A51" s="7"/>
      <c r="B51" s="35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38"/>
      <c r="AE51" s="38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</row>
    <row r="52" spans="1:73" ht="24" customHeight="1" x14ac:dyDescent="0.6">
      <c r="A52" s="7"/>
      <c r="B52" s="35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38"/>
      <c r="AE52" s="38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</row>
    <row r="53" spans="1:73" ht="24" customHeight="1" x14ac:dyDescent="0.6">
      <c r="A53" s="7"/>
      <c r="B53" s="35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38"/>
      <c r="AE53" s="38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</row>
    <row r="54" spans="1:73" ht="24" customHeight="1" x14ac:dyDescent="0.6">
      <c r="A54" s="7"/>
      <c r="B54" s="35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38"/>
      <c r="AE54" s="38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</row>
    <row r="55" spans="1:73" ht="24" customHeight="1" x14ac:dyDescent="0.6">
      <c r="A55" s="7"/>
      <c r="B55" s="3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38"/>
      <c r="AE55" s="38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</row>
    <row r="56" spans="1:73" ht="24" customHeight="1" x14ac:dyDescent="0.6">
      <c r="A56" s="7"/>
      <c r="B56" s="35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38"/>
      <c r="AE56" s="38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</row>
    <row r="57" spans="1:73" ht="24" customHeight="1" x14ac:dyDescent="0.6">
      <c r="A57" s="7"/>
      <c r="B57" s="3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38"/>
      <c r="AE57" s="38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</row>
    <row r="58" spans="1:73" ht="24" customHeight="1" x14ac:dyDescent="0.6">
      <c r="A58" s="7"/>
      <c r="B58" s="35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38"/>
      <c r="AE58" s="38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</row>
    <row r="59" spans="1:73" ht="24" customHeight="1" x14ac:dyDescent="0.6">
      <c r="A59" s="7"/>
      <c r="B59" s="3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38"/>
      <c r="AE59" s="38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</row>
    <row r="60" spans="1:73" ht="24" customHeight="1" x14ac:dyDescent="0.6">
      <c r="A60" s="7"/>
      <c r="B60" s="3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38"/>
      <c r="AE60" s="38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</row>
    <row r="61" spans="1:73" ht="24" customHeight="1" x14ac:dyDescent="0.6">
      <c r="A61" s="7"/>
      <c r="B61" s="3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38"/>
      <c r="AE61" s="38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</row>
    <row r="62" spans="1:73" ht="24" customHeight="1" x14ac:dyDescent="0.6">
      <c r="A62" s="7"/>
      <c r="B62" s="3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38"/>
      <c r="AE62" s="38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</row>
    <row r="63" spans="1:73" ht="24" customHeight="1" x14ac:dyDescent="0.6">
      <c r="A63" s="7"/>
      <c r="B63" s="35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38"/>
      <c r="AE63" s="38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</row>
    <row r="64" spans="1:73" ht="24" customHeight="1" x14ac:dyDescent="0.6">
      <c r="A64" s="7"/>
      <c r="B64" s="35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38"/>
      <c r="AE64" s="38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</row>
    <row r="65" spans="1:73" ht="24" customHeight="1" x14ac:dyDescent="0.6">
      <c r="A65" s="7"/>
      <c r="B65" s="35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38"/>
      <c r="AE65" s="38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</row>
    <row r="66" spans="1:73" ht="24" customHeight="1" x14ac:dyDescent="0.6">
      <c r="A66" s="7"/>
      <c r="B66" s="35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38"/>
      <c r="AE66" s="38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</row>
    <row r="67" spans="1:73" ht="24" customHeight="1" x14ac:dyDescent="0.6">
      <c r="A67" s="7"/>
      <c r="B67" s="35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38"/>
      <c r="AE67" s="38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</row>
    <row r="68" spans="1:73" ht="24" customHeight="1" x14ac:dyDescent="0.6">
      <c r="A68" s="7"/>
      <c r="B68" s="35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38"/>
      <c r="AE68" s="38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</row>
    <row r="69" spans="1:73" ht="24" customHeight="1" x14ac:dyDescent="0.6">
      <c r="A69" s="7"/>
      <c r="B69" s="35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38"/>
      <c r="AE69" s="38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</row>
    <row r="70" spans="1:73" ht="24" customHeight="1" x14ac:dyDescent="0.6">
      <c r="A70" s="7"/>
      <c r="B70" s="35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38"/>
      <c r="AE70" s="38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</row>
    <row r="71" spans="1:73" ht="24" customHeight="1" x14ac:dyDescent="0.6">
      <c r="A71" s="7"/>
      <c r="B71" s="35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38"/>
      <c r="AE71" s="38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</row>
    <row r="72" spans="1:73" ht="24" customHeight="1" x14ac:dyDescent="0.6">
      <c r="A72" s="7"/>
      <c r="B72" s="35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38"/>
      <c r="AE72" s="38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</row>
    <row r="73" spans="1:73" ht="24" customHeight="1" x14ac:dyDescent="0.6">
      <c r="A73" s="7"/>
      <c r="B73" s="35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38"/>
      <c r="AE73" s="38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</row>
    <row r="74" spans="1:73" ht="24" customHeight="1" x14ac:dyDescent="0.6">
      <c r="A74" s="7"/>
      <c r="B74" s="35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38"/>
      <c r="AE74" s="38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</row>
    <row r="75" spans="1:73" ht="24" customHeight="1" x14ac:dyDescent="0.6">
      <c r="A75" s="7"/>
      <c r="B75" s="35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38"/>
      <c r="AE75" s="38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</row>
    <row r="76" spans="1:73" ht="24" customHeight="1" x14ac:dyDescent="0.6">
      <c r="A76" s="7"/>
      <c r="B76" s="35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38"/>
      <c r="AE76" s="38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</row>
    <row r="77" spans="1:73" ht="24" customHeight="1" x14ac:dyDescent="0.6">
      <c r="A77" s="7"/>
      <c r="B77" s="35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38"/>
      <c r="AE77" s="38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</row>
    <row r="78" spans="1:73" ht="19.5" customHeight="1" x14ac:dyDescent="0.6">
      <c r="A78" s="7"/>
      <c r="B78" s="35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38"/>
      <c r="AE78" s="38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</row>
    <row r="79" spans="1:73" ht="19.5" customHeight="1" x14ac:dyDescent="0.6">
      <c r="A79" s="7"/>
      <c r="B79" s="35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38"/>
      <c r="AE79" s="38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</row>
    <row r="80" spans="1:73" ht="19.5" customHeight="1" x14ac:dyDescent="0.6">
      <c r="A80" s="7"/>
      <c r="B80" s="35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38"/>
      <c r="AE80" s="38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</row>
    <row r="81" spans="1:73" ht="19.5" customHeight="1" x14ac:dyDescent="0.6">
      <c r="A81" s="7"/>
      <c r="B81" s="3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38"/>
      <c r="AE81" s="38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  <row r="82" spans="1:73" ht="19.5" customHeight="1" x14ac:dyDescent="0.6">
      <c r="A82" s="7"/>
      <c r="B82" s="35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38"/>
      <c r="AE82" s="38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</row>
    <row r="83" spans="1:73" ht="19.5" customHeight="1" x14ac:dyDescent="0.6">
      <c r="A83" s="7"/>
      <c r="B83" s="35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38"/>
      <c r="AE83" s="38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</row>
    <row r="84" spans="1:73" ht="19.5" customHeight="1" x14ac:dyDescent="0.6">
      <c r="A84" s="7"/>
      <c r="B84" s="35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38"/>
      <c r="AE84" s="38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</row>
    <row r="85" spans="1:73" ht="19.5" customHeight="1" x14ac:dyDescent="0.6">
      <c r="A85" s="7"/>
      <c r="B85" s="3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38"/>
      <c r="AE85" s="38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</row>
    <row r="86" spans="1:73" ht="19.5" customHeight="1" x14ac:dyDescent="0.6">
      <c r="A86" s="7"/>
      <c r="B86" s="35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38"/>
      <c r="AE86" s="38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</row>
    <row r="87" spans="1:73" ht="19.5" customHeight="1" x14ac:dyDescent="0.6">
      <c r="A87" s="7"/>
      <c r="B87" s="3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38"/>
      <c r="AE87" s="38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</row>
    <row r="88" spans="1:73" ht="19.5" customHeight="1" x14ac:dyDescent="0.6">
      <c r="A88" s="7"/>
      <c r="B88" s="3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38"/>
      <c r="AE88" s="38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</row>
    <row r="89" spans="1:73" ht="19.5" customHeight="1" x14ac:dyDescent="0.6">
      <c r="A89" s="7"/>
      <c r="B89" s="3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38"/>
      <c r="AE89" s="38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</row>
    <row r="90" spans="1:73" ht="19.5" customHeight="1" x14ac:dyDescent="0.6">
      <c r="A90" s="7"/>
      <c r="B90" s="3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38"/>
      <c r="AE90" s="38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</row>
    <row r="91" spans="1:73" ht="19.5" customHeight="1" x14ac:dyDescent="0.6">
      <c r="A91" s="7"/>
      <c r="B91" s="35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38"/>
      <c r="AE91" s="38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</row>
    <row r="92" spans="1:73" ht="19.5" customHeight="1" x14ac:dyDescent="0.6">
      <c r="A92" s="7"/>
      <c r="B92" s="3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38"/>
      <c r="AE92" s="38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</row>
    <row r="93" spans="1:73" ht="19.5" customHeight="1" x14ac:dyDescent="0.6">
      <c r="A93" s="7"/>
      <c r="B93" s="35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38"/>
      <c r="AE93" s="38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</row>
    <row r="94" spans="1:73" ht="19.5" customHeight="1" x14ac:dyDescent="0.6">
      <c r="A94" s="7"/>
      <c r="B94" s="35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38"/>
      <c r="AE94" s="38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</row>
    <row r="95" spans="1:73" ht="19.5" customHeight="1" x14ac:dyDescent="0.6">
      <c r="A95" s="7"/>
      <c r="B95" s="35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38"/>
      <c r="AE95" s="38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</row>
    <row r="96" spans="1:73" ht="19.5" customHeight="1" x14ac:dyDescent="0.6">
      <c r="A96" s="7"/>
      <c r="B96" s="35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38"/>
      <c r="AE96" s="38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</row>
    <row r="97" spans="1:73" ht="19.5" customHeight="1" x14ac:dyDescent="0.6">
      <c r="A97" s="7"/>
      <c r="B97" s="35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38"/>
      <c r="AE97" s="38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</row>
    <row r="98" spans="1:73" ht="19.5" customHeight="1" x14ac:dyDescent="0.6">
      <c r="A98" s="7"/>
      <c r="B98" s="35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38"/>
      <c r="AE98" s="38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</row>
    <row r="99" spans="1:73" ht="19.5" customHeight="1" x14ac:dyDescent="0.6">
      <c r="A99" s="7"/>
      <c r="B99" s="35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38"/>
      <c r="AE99" s="38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</row>
    <row r="100" spans="1:73" ht="19.5" customHeight="1" x14ac:dyDescent="0.6">
      <c r="A100" s="7"/>
      <c r="B100" s="35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38"/>
      <c r="AE100" s="38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</row>
    <row r="101" spans="1:73" ht="19.5" customHeight="1" x14ac:dyDescent="0.6">
      <c r="A101" s="7"/>
      <c r="B101" s="35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38"/>
      <c r="AE101" s="38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</row>
    <row r="102" spans="1:73" ht="19.5" customHeight="1" x14ac:dyDescent="0.6">
      <c r="A102" s="7"/>
      <c r="B102" s="35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38"/>
      <c r="AE102" s="38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</row>
    <row r="103" spans="1:73" ht="19.5" customHeight="1" x14ac:dyDescent="0.6">
      <c r="A103" s="7"/>
      <c r="B103" s="35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38"/>
      <c r="AE103" s="38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</row>
    <row r="104" spans="1:73" ht="19.5" customHeight="1" x14ac:dyDescent="0.6">
      <c r="A104" s="7"/>
      <c r="B104" s="35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38"/>
      <c r="AE104" s="38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</row>
    <row r="105" spans="1:73" ht="19.5" customHeight="1" x14ac:dyDescent="0.6">
      <c r="A105" s="7"/>
      <c r="B105" s="35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38"/>
      <c r="AE105" s="38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</row>
    <row r="106" spans="1:73" ht="19.5" customHeight="1" x14ac:dyDescent="0.6">
      <c r="A106" s="7"/>
      <c r="B106" s="35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38"/>
      <c r="AE106" s="38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</row>
    <row r="107" spans="1:73" ht="19.5" customHeight="1" x14ac:dyDescent="0.6">
      <c r="A107" s="7"/>
      <c r="B107" s="35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38"/>
      <c r="AE107" s="38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</row>
    <row r="108" spans="1:73" ht="19.5" customHeight="1" x14ac:dyDescent="0.6">
      <c r="A108" s="7"/>
      <c r="B108" s="35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38"/>
      <c r="AE108" s="38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</row>
    <row r="109" spans="1:73" ht="19.5" customHeight="1" x14ac:dyDescent="0.6">
      <c r="A109" s="7"/>
      <c r="B109" s="35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38"/>
      <c r="AE109" s="38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</row>
    <row r="110" spans="1:73" ht="19.5" customHeight="1" x14ac:dyDescent="0.6">
      <c r="A110" s="7"/>
      <c r="B110" s="35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38"/>
      <c r="AE110" s="38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</row>
    <row r="111" spans="1:73" ht="19.5" customHeight="1" x14ac:dyDescent="0.6">
      <c r="A111" s="7"/>
      <c r="B111" s="35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38"/>
      <c r="AE111" s="38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</row>
    <row r="112" spans="1:73" ht="19.5" customHeight="1" x14ac:dyDescent="0.6">
      <c r="A112" s="7"/>
      <c r="B112" s="35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38"/>
      <c r="AE112" s="38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</row>
    <row r="113" spans="1:73" ht="19.5" customHeight="1" x14ac:dyDescent="0.6">
      <c r="A113" s="7"/>
      <c r="B113" s="35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38"/>
      <c r="AE113" s="38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</row>
    <row r="114" spans="1:73" ht="19.5" customHeight="1" x14ac:dyDescent="0.6">
      <c r="A114" s="7"/>
      <c r="B114" s="35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38"/>
      <c r="AE114" s="38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</row>
    <row r="115" spans="1:73" ht="19.5" customHeight="1" x14ac:dyDescent="0.6">
      <c r="A115" s="7"/>
      <c r="B115" s="35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38"/>
      <c r="AE115" s="38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</row>
    <row r="116" spans="1:73" ht="19.5" customHeight="1" x14ac:dyDescent="0.6">
      <c r="A116" s="7"/>
      <c r="B116" s="35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38"/>
      <c r="AE116" s="38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</row>
    <row r="117" spans="1:73" ht="19.5" customHeight="1" x14ac:dyDescent="0.6">
      <c r="A117" s="7"/>
      <c r="B117" s="3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38"/>
      <c r="AE117" s="38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</row>
    <row r="118" spans="1:73" ht="19.5" customHeight="1" x14ac:dyDescent="0.6">
      <c r="A118" s="7"/>
      <c r="B118" s="3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38"/>
      <c r="AE118" s="38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</row>
    <row r="119" spans="1:73" ht="19.5" customHeight="1" x14ac:dyDescent="0.6">
      <c r="A119" s="7"/>
      <c r="B119" s="35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38"/>
      <c r="AE119" s="38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</row>
    <row r="120" spans="1:73" ht="19.5" customHeight="1" x14ac:dyDescent="0.6">
      <c r="A120" s="7"/>
      <c r="B120" s="3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38"/>
      <c r="AE120" s="38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</row>
    <row r="121" spans="1:73" ht="19.5" customHeight="1" x14ac:dyDescent="0.6">
      <c r="A121" s="7"/>
      <c r="B121" s="3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38"/>
      <c r="AE121" s="38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</row>
    <row r="122" spans="1:73" ht="19.5" customHeight="1" x14ac:dyDescent="0.6">
      <c r="A122" s="7"/>
      <c r="B122" s="3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38"/>
      <c r="AE122" s="38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</row>
    <row r="123" spans="1:73" ht="19.5" customHeight="1" x14ac:dyDescent="0.6">
      <c r="A123" s="7"/>
      <c r="B123" s="35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38"/>
      <c r="AE123" s="38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</row>
    <row r="124" spans="1:73" ht="19.5" customHeight="1" x14ac:dyDescent="0.6">
      <c r="A124" s="7"/>
      <c r="B124" s="3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38"/>
      <c r="AE124" s="38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</row>
    <row r="125" spans="1:73" ht="19.5" customHeight="1" x14ac:dyDescent="0.6">
      <c r="A125" s="7"/>
      <c r="B125" s="35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38"/>
      <c r="AE125" s="38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</row>
    <row r="126" spans="1:73" ht="19.5" customHeight="1" x14ac:dyDescent="0.6">
      <c r="A126" s="7"/>
      <c r="B126" s="3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38"/>
      <c r="AE126" s="38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</row>
    <row r="127" spans="1:73" ht="19.5" customHeight="1" x14ac:dyDescent="0.6">
      <c r="A127" s="7"/>
      <c r="B127" s="35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38"/>
      <c r="AE127" s="38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</row>
    <row r="128" spans="1:73" ht="19.5" customHeight="1" x14ac:dyDescent="0.6">
      <c r="A128" s="7"/>
      <c r="B128" s="35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38"/>
      <c r="AE128" s="38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</row>
    <row r="129" spans="1:73" ht="19.5" customHeight="1" x14ac:dyDescent="0.6">
      <c r="A129" s="7"/>
      <c r="B129" s="35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38"/>
      <c r="AE129" s="38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</row>
    <row r="130" spans="1:73" ht="19.5" customHeight="1" x14ac:dyDescent="0.6">
      <c r="A130" s="7"/>
      <c r="B130" s="35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38"/>
      <c r="AE130" s="38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</row>
    <row r="131" spans="1:73" ht="19.5" customHeight="1" x14ac:dyDescent="0.6">
      <c r="A131" s="7"/>
      <c r="B131" s="3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38"/>
      <c r="AE131" s="38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</row>
    <row r="132" spans="1:73" ht="19.5" customHeight="1" x14ac:dyDescent="0.6">
      <c r="A132" s="7"/>
      <c r="B132" s="35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38"/>
      <c r="AE132" s="38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</row>
    <row r="133" spans="1:73" ht="19.5" customHeight="1" x14ac:dyDescent="0.6">
      <c r="A133" s="7"/>
      <c r="B133" s="35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38"/>
      <c r="AE133" s="38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</row>
    <row r="134" spans="1:73" ht="19.5" customHeight="1" x14ac:dyDescent="0.6">
      <c r="A134" s="7"/>
      <c r="B134" s="35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38"/>
      <c r="AE134" s="38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</row>
    <row r="135" spans="1:73" ht="19.5" customHeight="1" x14ac:dyDescent="0.6">
      <c r="A135" s="7"/>
      <c r="B135" s="35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38"/>
      <c r="AE135" s="38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</row>
    <row r="136" spans="1:73" ht="19.5" customHeight="1" x14ac:dyDescent="0.6">
      <c r="A136" s="7"/>
      <c r="B136" s="35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38"/>
      <c r="AE136" s="38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</row>
    <row r="137" spans="1:73" ht="19.5" customHeight="1" x14ac:dyDescent="0.6">
      <c r="A137" s="7"/>
      <c r="B137" s="35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38"/>
      <c r="AE137" s="38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</row>
    <row r="138" spans="1:73" ht="19.5" customHeight="1" x14ac:dyDescent="0.6">
      <c r="A138" s="7"/>
      <c r="B138" s="35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38"/>
      <c r="AE138" s="38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</row>
    <row r="139" spans="1:73" ht="19.5" customHeight="1" x14ac:dyDescent="0.6">
      <c r="A139" s="7"/>
      <c r="B139" s="3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38"/>
      <c r="AE139" s="38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</row>
    <row r="140" spans="1:73" ht="19.5" customHeight="1" x14ac:dyDescent="0.6">
      <c r="A140" s="7"/>
      <c r="B140" s="35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38"/>
      <c r="AE140" s="38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</row>
    <row r="141" spans="1:73" ht="19.5" customHeight="1" x14ac:dyDescent="0.6">
      <c r="A141" s="7"/>
      <c r="B141" s="35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38"/>
      <c r="AE141" s="38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</row>
    <row r="142" spans="1:73" ht="19.5" customHeight="1" x14ac:dyDescent="0.6">
      <c r="A142" s="7"/>
      <c r="B142" s="3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38"/>
      <c r="AE142" s="38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</row>
    <row r="143" spans="1:73" ht="19.5" customHeight="1" x14ac:dyDescent="0.6">
      <c r="A143" s="7"/>
      <c r="B143" s="35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38"/>
      <c r="AE143" s="38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</row>
    <row r="144" spans="1:73" ht="19.5" customHeight="1" x14ac:dyDescent="0.6">
      <c r="A144" s="7"/>
      <c r="B144" s="35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38"/>
      <c r="AE144" s="38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</row>
    <row r="145" spans="1:73" ht="19.5" customHeight="1" x14ac:dyDescent="0.6">
      <c r="A145" s="7"/>
      <c r="B145" s="35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38"/>
      <c r="AE145" s="38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</row>
    <row r="146" spans="1:73" ht="19.5" customHeight="1" x14ac:dyDescent="0.6">
      <c r="A146" s="7"/>
      <c r="B146" s="35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38"/>
      <c r="AE146" s="38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</row>
    <row r="147" spans="1:73" ht="19.5" customHeight="1" x14ac:dyDescent="0.6">
      <c r="A147" s="7"/>
      <c r="B147" s="35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38"/>
      <c r="AE147" s="38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</row>
    <row r="148" spans="1:73" ht="19.5" customHeight="1" x14ac:dyDescent="0.6">
      <c r="A148" s="7"/>
      <c r="B148" s="35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38"/>
      <c r="AE148" s="38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</row>
    <row r="149" spans="1:73" ht="19.5" customHeight="1" x14ac:dyDescent="0.6">
      <c r="A149" s="7"/>
      <c r="B149" s="35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38"/>
      <c r="AE149" s="38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</row>
    <row r="150" spans="1:73" ht="19.5" customHeight="1" x14ac:dyDescent="0.6">
      <c r="A150" s="7"/>
      <c r="B150" s="3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38"/>
      <c r="AE150" s="38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</row>
    <row r="151" spans="1:73" ht="19.5" customHeight="1" x14ac:dyDescent="0.6">
      <c r="A151" s="7"/>
      <c r="B151" s="35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38"/>
      <c r="AE151" s="38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</row>
    <row r="152" spans="1:73" ht="19.5" customHeight="1" x14ac:dyDescent="0.6">
      <c r="A152" s="7"/>
      <c r="B152" s="35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38"/>
      <c r="AE152" s="38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</row>
    <row r="153" spans="1:73" ht="19.5" customHeight="1" x14ac:dyDescent="0.6">
      <c r="A153" s="7"/>
      <c r="B153" s="35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38"/>
      <c r="AE153" s="38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</row>
    <row r="154" spans="1:73" ht="19.5" customHeight="1" x14ac:dyDescent="0.6">
      <c r="A154" s="7"/>
      <c r="B154" s="35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38"/>
      <c r="AE154" s="38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</row>
    <row r="155" spans="1:73" ht="19.5" customHeight="1" x14ac:dyDescent="0.6">
      <c r="A155" s="7"/>
      <c r="B155" s="35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38"/>
      <c r="AE155" s="38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</row>
    <row r="156" spans="1:73" ht="19.5" customHeight="1" x14ac:dyDescent="0.6">
      <c r="A156" s="7"/>
      <c r="B156" s="35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38"/>
      <c r="AE156" s="38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</row>
    <row r="157" spans="1:73" ht="19.5" customHeight="1" x14ac:dyDescent="0.6">
      <c r="A157" s="7"/>
      <c r="B157" s="35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38"/>
      <c r="AE157" s="38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</row>
    <row r="158" spans="1:73" ht="19.5" customHeight="1" x14ac:dyDescent="0.6">
      <c r="A158" s="7"/>
      <c r="B158" s="35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38"/>
      <c r="AE158" s="38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</row>
    <row r="159" spans="1:73" ht="19.5" customHeight="1" x14ac:dyDescent="0.6">
      <c r="A159" s="7"/>
      <c r="B159" s="35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38"/>
      <c r="AE159" s="38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</row>
    <row r="160" spans="1:73" ht="19.5" customHeight="1" x14ac:dyDescent="0.6">
      <c r="A160" s="7"/>
      <c r="B160" s="35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38"/>
      <c r="AE160" s="38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</row>
    <row r="161" spans="1:73" ht="19.5" customHeight="1" x14ac:dyDescent="0.6">
      <c r="A161" s="7"/>
      <c r="B161" s="35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38"/>
      <c r="AE161" s="38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</row>
    <row r="162" spans="1:73" ht="19.5" customHeight="1" x14ac:dyDescent="0.6">
      <c r="A162" s="7"/>
      <c r="B162" s="35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38"/>
      <c r="AE162" s="38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</row>
    <row r="163" spans="1:73" ht="19.5" customHeight="1" x14ac:dyDescent="0.6">
      <c r="A163" s="7"/>
      <c r="B163" s="35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38"/>
      <c r="AE163" s="38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</row>
    <row r="164" spans="1:73" ht="19.5" customHeight="1" x14ac:dyDescent="0.6">
      <c r="A164" s="7"/>
      <c r="B164" s="35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38"/>
      <c r="AE164" s="38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</row>
    <row r="165" spans="1:73" ht="19.5" customHeight="1" x14ac:dyDescent="0.6">
      <c r="A165" s="7"/>
      <c r="B165" s="35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38"/>
      <c r="AE165" s="38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</row>
    <row r="166" spans="1:73" ht="19.5" customHeight="1" x14ac:dyDescent="0.6">
      <c r="A166" s="7"/>
      <c r="B166" s="35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38"/>
      <c r="AE166" s="38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</row>
    <row r="167" spans="1:73" ht="19.5" customHeight="1" x14ac:dyDescent="0.6">
      <c r="A167" s="7"/>
      <c r="B167" s="35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38"/>
      <c r="AE167" s="38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</row>
    <row r="168" spans="1:73" ht="19.5" customHeight="1" x14ac:dyDescent="0.6">
      <c r="A168" s="7"/>
      <c r="B168" s="35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38"/>
      <c r="AE168" s="38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</row>
    <row r="169" spans="1:73" ht="19.5" customHeight="1" x14ac:dyDescent="0.6">
      <c r="A169" s="7"/>
      <c r="B169" s="35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38"/>
      <c r="AE169" s="38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</row>
    <row r="170" spans="1:73" ht="19.5" customHeight="1" x14ac:dyDescent="0.6">
      <c r="A170" s="7"/>
      <c r="B170" s="35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38"/>
      <c r="AE170" s="38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</row>
    <row r="171" spans="1:73" ht="19.5" customHeight="1" x14ac:dyDescent="0.6">
      <c r="A171" s="7"/>
      <c r="B171" s="35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38"/>
      <c r="AE171" s="38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</row>
    <row r="172" spans="1:73" ht="19.5" customHeight="1" x14ac:dyDescent="0.6">
      <c r="A172" s="7"/>
      <c r="B172" s="35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38"/>
      <c r="AE172" s="38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</row>
    <row r="173" spans="1:73" ht="19.5" customHeight="1" x14ac:dyDescent="0.6">
      <c r="A173" s="7"/>
      <c r="B173" s="35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38"/>
      <c r="AE173" s="38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</row>
    <row r="174" spans="1:73" ht="19.5" customHeight="1" x14ac:dyDescent="0.6">
      <c r="A174" s="7"/>
      <c r="B174" s="35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38"/>
      <c r="AE174" s="38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</row>
    <row r="175" spans="1:73" ht="19.5" customHeight="1" x14ac:dyDescent="0.6">
      <c r="A175" s="7"/>
      <c r="B175" s="35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38"/>
      <c r="AE175" s="38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</row>
    <row r="176" spans="1:73" ht="19.5" customHeight="1" x14ac:dyDescent="0.6">
      <c r="A176" s="7"/>
      <c r="B176" s="35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38"/>
      <c r="AE176" s="38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</row>
    <row r="177" spans="1:73" ht="19.5" customHeight="1" x14ac:dyDescent="0.6">
      <c r="A177" s="7"/>
      <c r="B177" s="35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38"/>
      <c r="AE177" s="38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</row>
    <row r="178" spans="1:73" ht="19.5" customHeight="1" x14ac:dyDescent="0.6">
      <c r="A178" s="7"/>
      <c r="B178" s="35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38"/>
      <c r="AE178" s="38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</row>
    <row r="179" spans="1:73" ht="19.5" customHeight="1" x14ac:dyDescent="0.6">
      <c r="A179" s="7"/>
      <c r="B179" s="35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38"/>
      <c r="AE179" s="38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</row>
    <row r="180" spans="1:73" ht="19.5" customHeight="1" x14ac:dyDescent="0.6">
      <c r="A180" s="7"/>
      <c r="B180" s="35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38"/>
      <c r="AE180" s="38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</row>
    <row r="181" spans="1:73" ht="19.5" customHeight="1" x14ac:dyDescent="0.6">
      <c r="A181" s="7"/>
      <c r="B181" s="35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38"/>
      <c r="AE181" s="38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</row>
    <row r="182" spans="1:73" ht="19.5" customHeight="1" x14ac:dyDescent="0.6">
      <c r="A182" s="7"/>
      <c r="B182" s="35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38"/>
      <c r="AE182" s="38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</row>
    <row r="183" spans="1:73" ht="19.5" customHeight="1" x14ac:dyDescent="0.6">
      <c r="A183" s="7"/>
      <c r="B183" s="35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38"/>
      <c r="AE183" s="38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</row>
    <row r="184" spans="1:73" ht="19.5" customHeight="1" x14ac:dyDescent="0.6">
      <c r="A184" s="7"/>
      <c r="B184" s="35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38"/>
      <c r="AE184" s="38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</row>
    <row r="185" spans="1:73" ht="19.5" customHeight="1" x14ac:dyDescent="0.6">
      <c r="A185" s="7"/>
      <c r="B185" s="35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38"/>
      <c r="AE185" s="38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</row>
    <row r="186" spans="1:73" ht="19.5" customHeight="1" x14ac:dyDescent="0.6">
      <c r="A186" s="7"/>
      <c r="B186" s="35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38"/>
      <c r="AE186" s="38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</row>
    <row r="187" spans="1:73" ht="19.5" customHeight="1" x14ac:dyDescent="0.6">
      <c r="A187" s="7"/>
      <c r="B187" s="35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38"/>
      <c r="AE187" s="38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</row>
    <row r="188" spans="1:73" ht="19.5" customHeight="1" x14ac:dyDescent="0.6">
      <c r="A188" s="7"/>
      <c r="B188" s="3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38"/>
      <c r="AE188" s="38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</row>
    <row r="189" spans="1:73" ht="19.5" customHeight="1" x14ac:dyDescent="0.6">
      <c r="A189" s="7"/>
      <c r="B189" s="35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38"/>
      <c r="AE189" s="38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</row>
    <row r="190" spans="1:73" ht="19.5" customHeight="1" x14ac:dyDescent="0.6">
      <c r="A190" s="7"/>
      <c r="B190" s="35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38"/>
      <c r="AE190" s="38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</row>
    <row r="191" spans="1:73" ht="19.5" customHeight="1" x14ac:dyDescent="0.6">
      <c r="A191" s="7"/>
      <c r="B191" s="35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38"/>
      <c r="AE191" s="38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</row>
    <row r="192" spans="1:73" ht="19.5" customHeight="1" x14ac:dyDescent="0.6">
      <c r="A192" s="7"/>
      <c r="B192" s="35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38"/>
      <c r="AE192" s="38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</row>
    <row r="193" spans="1:73" ht="19.5" customHeight="1" x14ac:dyDescent="0.6">
      <c r="A193" s="7"/>
      <c r="B193" s="35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38"/>
      <c r="AE193" s="38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</row>
    <row r="194" spans="1:73" ht="19.5" customHeight="1" x14ac:dyDescent="0.6">
      <c r="A194" s="7"/>
      <c r="B194" s="35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38"/>
      <c r="AE194" s="38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</row>
    <row r="195" spans="1:73" ht="19.5" customHeight="1" x14ac:dyDescent="0.6">
      <c r="A195" s="7"/>
      <c r="B195" s="35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38"/>
      <c r="AE195" s="38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</row>
    <row r="196" spans="1:73" ht="19.5" customHeight="1" x14ac:dyDescent="0.6">
      <c r="A196" s="7"/>
      <c r="B196" s="35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38"/>
      <c r="AE196" s="38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</row>
    <row r="197" spans="1:73" ht="19.5" customHeight="1" x14ac:dyDescent="0.6">
      <c r="A197" s="7"/>
      <c r="B197" s="35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38"/>
      <c r="AE197" s="38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</row>
    <row r="198" spans="1:73" ht="19.5" customHeight="1" x14ac:dyDescent="0.6">
      <c r="A198" s="7"/>
      <c r="B198" s="35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38"/>
      <c r="AE198" s="38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</row>
    <row r="199" spans="1:73" ht="19.5" customHeight="1" x14ac:dyDescent="0.6">
      <c r="A199" s="7"/>
      <c r="B199" s="35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38"/>
      <c r="AE199" s="38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</row>
    <row r="200" spans="1:73" ht="19.5" customHeight="1" x14ac:dyDescent="0.6">
      <c r="A200" s="7"/>
      <c r="B200" s="35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38"/>
      <c r="AE200" s="38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</row>
    <row r="201" spans="1:73" ht="19.5" customHeight="1" x14ac:dyDescent="0.6">
      <c r="A201" s="7"/>
      <c r="B201" s="35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38"/>
      <c r="AE201" s="38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</row>
    <row r="202" spans="1:73" ht="19.5" customHeight="1" x14ac:dyDescent="0.6">
      <c r="A202" s="7"/>
      <c r="B202" s="35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38"/>
      <c r="AE202" s="38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</row>
    <row r="203" spans="1:73" ht="19.5" customHeight="1" x14ac:dyDescent="0.6">
      <c r="A203" s="7"/>
      <c r="B203" s="35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38"/>
      <c r="AE203" s="38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</row>
    <row r="204" spans="1:73" ht="19.5" customHeight="1" x14ac:dyDescent="0.6">
      <c r="A204" s="7"/>
      <c r="B204" s="35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38"/>
      <c r="AE204" s="38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</row>
    <row r="205" spans="1:73" ht="19.5" customHeight="1" x14ac:dyDescent="0.6">
      <c r="A205" s="7"/>
      <c r="B205" s="35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38"/>
      <c r="AE205" s="38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</row>
    <row r="206" spans="1:73" ht="19.5" customHeight="1" x14ac:dyDescent="0.6">
      <c r="A206" s="7"/>
      <c r="B206" s="35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38"/>
      <c r="AE206" s="38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</row>
    <row r="207" spans="1:73" ht="19.5" customHeight="1" x14ac:dyDescent="0.6">
      <c r="A207" s="7"/>
      <c r="B207" s="35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38"/>
      <c r="AE207" s="38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</row>
    <row r="208" spans="1:73" ht="19.5" customHeight="1" x14ac:dyDescent="0.6">
      <c r="A208" s="7"/>
      <c r="B208" s="35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38"/>
      <c r="AE208" s="38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</row>
    <row r="209" spans="1:73" ht="19.5" customHeight="1" x14ac:dyDescent="0.6">
      <c r="A209" s="7"/>
      <c r="B209" s="35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38"/>
      <c r="AE209" s="38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</row>
    <row r="210" spans="1:73" ht="19.5" customHeight="1" x14ac:dyDescent="0.6">
      <c r="A210" s="7"/>
      <c r="B210" s="35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38"/>
      <c r="AE210" s="38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</row>
    <row r="211" spans="1:73" ht="19.5" customHeight="1" x14ac:dyDescent="0.6">
      <c r="A211" s="7"/>
      <c r="B211" s="35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38"/>
      <c r="AE211" s="38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</row>
    <row r="212" spans="1:73" ht="19.5" customHeight="1" x14ac:dyDescent="0.6">
      <c r="A212" s="7"/>
      <c r="B212" s="35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38"/>
      <c r="AE212" s="38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</row>
    <row r="213" spans="1:73" ht="19.5" customHeight="1" x14ac:dyDescent="0.6">
      <c r="A213" s="7"/>
      <c r="B213" s="35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38"/>
      <c r="AE213" s="38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</row>
    <row r="214" spans="1:73" ht="19.5" customHeight="1" x14ac:dyDescent="0.6">
      <c r="A214" s="7"/>
      <c r="B214" s="35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38"/>
      <c r="AE214" s="38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</row>
    <row r="215" spans="1:73" ht="19.5" customHeight="1" x14ac:dyDescent="0.6">
      <c r="A215" s="7"/>
      <c r="B215" s="35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38"/>
      <c r="AE215" s="38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</row>
    <row r="216" spans="1:73" ht="19.5" customHeight="1" x14ac:dyDescent="0.6">
      <c r="A216" s="7"/>
      <c r="B216" s="35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38"/>
      <c r="AE216" s="38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</row>
    <row r="217" spans="1:73" ht="19.5" customHeight="1" x14ac:dyDescent="0.6">
      <c r="A217" s="7"/>
      <c r="B217" s="35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38"/>
      <c r="AE217" s="38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</row>
    <row r="218" spans="1:73" ht="19.5" customHeight="1" x14ac:dyDescent="0.6">
      <c r="A218" s="7"/>
      <c r="B218" s="35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38"/>
      <c r="AE218" s="38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</row>
    <row r="219" spans="1:73" ht="19.5" customHeight="1" x14ac:dyDescent="0.6">
      <c r="A219" s="7"/>
      <c r="B219" s="3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38"/>
      <c r="AE219" s="38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</row>
    <row r="220" spans="1:73" ht="19.5" customHeight="1" x14ac:dyDescent="0.6">
      <c r="A220" s="7"/>
      <c r="B220" s="35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38"/>
      <c r="AE220" s="38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</row>
    <row r="221" spans="1:73" ht="19.5" customHeight="1" x14ac:dyDescent="0.6">
      <c r="A221" s="7"/>
      <c r="B221" s="35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38"/>
      <c r="AE221" s="38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</row>
    <row r="222" spans="1:73" ht="19.5" customHeight="1" x14ac:dyDescent="0.6">
      <c r="A222" s="7"/>
      <c r="B222" s="35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38"/>
      <c r="AE222" s="38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</row>
    <row r="223" spans="1:73" ht="19.5" customHeight="1" x14ac:dyDescent="0.6">
      <c r="A223" s="7"/>
      <c r="B223" s="35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38"/>
      <c r="AE223" s="38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</row>
    <row r="224" spans="1:73" ht="19.5" customHeight="1" x14ac:dyDescent="0.6">
      <c r="A224" s="7"/>
      <c r="B224" s="35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38"/>
      <c r="AE224" s="38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</row>
    <row r="225" spans="1:73" ht="19.5" customHeight="1" x14ac:dyDescent="0.6">
      <c r="A225" s="7"/>
      <c r="B225" s="35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38"/>
      <c r="AE225" s="38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</row>
    <row r="226" spans="1:73" ht="19.5" customHeight="1" x14ac:dyDescent="0.6">
      <c r="A226" s="7"/>
      <c r="B226" s="35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38"/>
      <c r="AE226" s="38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</row>
    <row r="227" spans="1:73" ht="19.5" customHeight="1" x14ac:dyDescent="0.6">
      <c r="A227" s="7"/>
      <c r="B227" s="35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38"/>
      <c r="AE227" s="38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</row>
    <row r="228" spans="1:73" ht="19.5" customHeight="1" x14ac:dyDescent="0.6">
      <c r="A228" s="7"/>
      <c r="B228" s="35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38"/>
      <c r="AE228" s="38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</row>
    <row r="229" spans="1:73" ht="19.5" customHeight="1" x14ac:dyDescent="0.6">
      <c r="A229" s="7"/>
      <c r="B229" s="35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38"/>
      <c r="AE229" s="38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</row>
    <row r="230" spans="1:73" ht="19.5" customHeight="1" x14ac:dyDescent="0.6">
      <c r="A230" s="7"/>
      <c r="B230" s="35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38"/>
      <c r="AE230" s="38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</row>
    <row r="231" spans="1:73" ht="19.5" customHeight="1" x14ac:dyDescent="0.6">
      <c r="A231" s="7"/>
      <c r="B231" s="35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38"/>
      <c r="AE231" s="38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</row>
    <row r="232" spans="1:73" ht="19.5" customHeight="1" x14ac:dyDescent="0.6">
      <c r="A232" s="7"/>
      <c r="B232" s="35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38"/>
      <c r="AE232" s="38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</row>
    <row r="233" spans="1:73" ht="19.5" customHeight="1" x14ac:dyDescent="0.6">
      <c r="A233" s="7"/>
      <c r="B233" s="35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38"/>
      <c r="AE233" s="38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</row>
    <row r="234" spans="1:73" ht="19.5" customHeight="1" x14ac:dyDescent="0.6">
      <c r="A234" s="7"/>
      <c r="B234" s="35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38"/>
      <c r="AE234" s="38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</row>
    <row r="235" spans="1:73" ht="19.5" customHeight="1" x14ac:dyDescent="0.6">
      <c r="A235" s="7"/>
      <c r="B235" s="35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38"/>
      <c r="AE235" s="38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</row>
    <row r="236" spans="1:73" ht="19.5" customHeight="1" x14ac:dyDescent="0.6">
      <c r="A236" s="7"/>
      <c r="B236" s="35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38"/>
      <c r="AE236" s="38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</row>
    <row r="237" spans="1:73" ht="19.5" customHeight="1" x14ac:dyDescent="0.6">
      <c r="A237" s="7"/>
      <c r="B237" s="35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38"/>
      <c r="AE237" s="38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</row>
    <row r="238" spans="1:73" ht="19.5" customHeight="1" x14ac:dyDescent="0.6">
      <c r="A238" s="7"/>
      <c r="B238" s="35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38"/>
      <c r="AE238" s="38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</row>
    <row r="239" spans="1:73" ht="19.5" customHeight="1" x14ac:dyDescent="0.6">
      <c r="A239" s="7"/>
      <c r="B239" s="35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38"/>
      <c r="AE239" s="38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</row>
    <row r="240" spans="1:73" ht="19.5" customHeight="1" x14ac:dyDescent="0.6">
      <c r="A240" s="7"/>
      <c r="B240" s="35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38"/>
      <c r="AE240" s="38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</row>
    <row r="241" spans="1:73" ht="19.5" customHeight="1" x14ac:dyDescent="0.6">
      <c r="A241" s="7"/>
      <c r="B241" s="35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38"/>
      <c r="AE241" s="38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</row>
    <row r="242" spans="1:73" ht="19.5" customHeight="1" x14ac:dyDescent="0.6">
      <c r="A242" s="7"/>
      <c r="B242" s="35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38"/>
      <c r="AE242" s="38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</row>
    <row r="243" spans="1:73" ht="19.5" customHeight="1" x14ac:dyDescent="0.6">
      <c r="A243" s="7"/>
      <c r="B243" s="35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38"/>
      <c r="AE243" s="38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</row>
    <row r="244" spans="1:73" ht="19.5" customHeight="1" x14ac:dyDescent="0.6">
      <c r="A244" s="7"/>
      <c r="B244" s="35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38"/>
      <c r="AE244" s="38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</row>
    <row r="245" spans="1:73" ht="19.5" customHeight="1" x14ac:dyDescent="0.6">
      <c r="A245" s="7"/>
      <c r="B245" s="35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38"/>
      <c r="AE245" s="38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</row>
    <row r="246" spans="1:73" ht="19.5" customHeight="1" x14ac:dyDescent="0.6">
      <c r="A246" s="7"/>
      <c r="B246" s="35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38"/>
      <c r="AE246" s="38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</row>
    <row r="247" spans="1:73" ht="19.5" customHeight="1" x14ac:dyDescent="0.6">
      <c r="A247" s="7"/>
      <c r="B247" s="35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38"/>
      <c r="AE247" s="38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</row>
    <row r="248" spans="1:73" ht="19.5" customHeight="1" x14ac:dyDescent="0.6">
      <c r="A248" s="7"/>
      <c r="B248" s="35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38"/>
      <c r="AE248" s="38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</row>
    <row r="249" spans="1:73" ht="19.5" customHeight="1" x14ac:dyDescent="0.6">
      <c r="A249" s="7"/>
      <c r="B249" s="35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38"/>
      <c r="AE249" s="38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</row>
    <row r="250" spans="1:73" ht="19.5" customHeight="1" x14ac:dyDescent="0.6">
      <c r="A250" s="7"/>
      <c r="B250" s="35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38"/>
      <c r="AE250" s="38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</row>
    <row r="251" spans="1:73" ht="19.5" customHeight="1" x14ac:dyDescent="0.6">
      <c r="A251" s="7"/>
      <c r="B251" s="35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38"/>
      <c r="AE251" s="38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</row>
    <row r="252" spans="1:73" ht="19.5" customHeight="1" x14ac:dyDescent="0.6">
      <c r="A252" s="7"/>
      <c r="B252" s="35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38"/>
      <c r="AE252" s="38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</row>
    <row r="253" spans="1:73" ht="19.5" customHeight="1" x14ac:dyDescent="0.6">
      <c r="A253" s="7"/>
      <c r="B253" s="35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38"/>
      <c r="AE253" s="38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</row>
    <row r="254" spans="1:73" ht="19.5" customHeight="1" x14ac:dyDescent="0.6">
      <c r="A254" s="7"/>
      <c r="B254" s="35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38"/>
      <c r="AE254" s="38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</row>
    <row r="255" spans="1:73" ht="19.5" customHeight="1" x14ac:dyDescent="0.6">
      <c r="A255" s="7"/>
      <c r="B255" s="35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38"/>
      <c r="AE255" s="38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</row>
    <row r="256" spans="1:73" ht="19.5" customHeight="1" x14ac:dyDescent="0.6">
      <c r="A256" s="7"/>
      <c r="B256" s="35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38"/>
      <c r="AE256" s="38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</row>
    <row r="257" spans="1:73" ht="19.5" customHeight="1" x14ac:dyDescent="0.6">
      <c r="A257" s="7"/>
      <c r="B257" s="35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38"/>
      <c r="AE257" s="38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</row>
    <row r="258" spans="1:73" ht="19.5" customHeight="1" x14ac:dyDescent="0.6">
      <c r="A258" s="7"/>
      <c r="B258" s="35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38"/>
      <c r="AE258" s="38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</row>
    <row r="259" spans="1:73" ht="19.5" customHeight="1" x14ac:dyDescent="0.6">
      <c r="A259" s="7"/>
      <c r="B259" s="35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38"/>
      <c r="AE259" s="38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</row>
    <row r="260" spans="1:73" ht="19.5" customHeight="1" x14ac:dyDescent="0.6">
      <c r="A260" s="7"/>
      <c r="B260" s="35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38"/>
      <c r="AE260" s="38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</row>
    <row r="261" spans="1:73" ht="19.5" customHeight="1" x14ac:dyDescent="0.6">
      <c r="A261" s="7"/>
      <c r="B261" s="35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38"/>
      <c r="AE261" s="38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</row>
    <row r="262" spans="1:73" ht="19.5" customHeight="1" x14ac:dyDescent="0.6">
      <c r="A262" s="7"/>
      <c r="B262" s="35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38"/>
      <c r="AE262" s="38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</row>
    <row r="263" spans="1:73" ht="19.5" customHeight="1" x14ac:dyDescent="0.6">
      <c r="A263" s="7"/>
      <c r="B263" s="35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38"/>
      <c r="AE263" s="38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</row>
    <row r="264" spans="1:73" ht="19.5" customHeight="1" x14ac:dyDescent="0.6">
      <c r="A264" s="7"/>
      <c r="B264" s="35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38"/>
      <c r="AE264" s="38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</row>
    <row r="265" spans="1:73" ht="19.5" customHeight="1" x14ac:dyDescent="0.6">
      <c r="A265" s="7"/>
      <c r="B265" s="35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38"/>
      <c r="AE265" s="38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</row>
    <row r="266" spans="1:73" ht="19.5" customHeight="1" x14ac:dyDescent="0.6">
      <c r="A266" s="7"/>
      <c r="B266" s="35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38"/>
      <c r="AE266" s="38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</row>
    <row r="267" spans="1:73" ht="19.5" customHeight="1" x14ac:dyDescent="0.6">
      <c r="A267" s="7"/>
      <c r="B267" s="35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38"/>
      <c r="AE267" s="38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</row>
    <row r="268" spans="1:73" ht="19.5" customHeight="1" x14ac:dyDescent="0.6">
      <c r="A268" s="7"/>
      <c r="B268" s="35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38"/>
      <c r="AE268" s="38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</row>
    <row r="269" spans="1:73" ht="19.5" customHeight="1" x14ac:dyDescent="0.6">
      <c r="A269" s="7"/>
      <c r="B269" s="35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38"/>
      <c r="AE269" s="38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</row>
    <row r="270" spans="1:73" ht="19.5" customHeight="1" x14ac:dyDescent="0.6">
      <c r="A270" s="7"/>
      <c r="B270" s="35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38"/>
      <c r="AE270" s="38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</row>
    <row r="271" spans="1:73" ht="19.5" customHeight="1" x14ac:dyDescent="0.6">
      <c r="A271" s="7"/>
      <c r="B271" s="35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38"/>
      <c r="AE271" s="38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</row>
    <row r="272" spans="1:73" ht="19.5" customHeight="1" x14ac:dyDescent="0.6">
      <c r="A272" s="7"/>
      <c r="B272" s="35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38"/>
      <c r="AE272" s="38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</row>
    <row r="273" spans="1:73" ht="19.5" customHeight="1" x14ac:dyDescent="0.6">
      <c r="A273" s="7"/>
      <c r="B273" s="35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38"/>
      <c r="AE273" s="38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</row>
    <row r="274" spans="1:73" ht="19.5" customHeight="1" x14ac:dyDescent="0.6">
      <c r="A274" s="7"/>
      <c r="B274" s="35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38"/>
      <c r="AE274" s="38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</row>
    <row r="275" spans="1:73" ht="19.5" customHeight="1" x14ac:dyDescent="0.6">
      <c r="A275" s="7"/>
      <c r="B275" s="35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38"/>
      <c r="AE275" s="38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</row>
    <row r="276" spans="1:73" ht="19.5" customHeight="1" x14ac:dyDescent="0.6">
      <c r="A276" s="7"/>
      <c r="B276" s="35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38"/>
      <c r="AE276" s="38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</row>
    <row r="277" spans="1:73" ht="19.5" customHeight="1" x14ac:dyDescent="0.6">
      <c r="A277" s="7"/>
      <c r="B277" s="35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38"/>
      <c r="AE277" s="38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</row>
    <row r="278" spans="1:73" ht="19.5" customHeight="1" x14ac:dyDescent="0.6">
      <c r="A278" s="7"/>
      <c r="B278" s="35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38"/>
      <c r="AE278" s="38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</row>
    <row r="279" spans="1:73" ht="19.5" customHeight="1" x14ac:dyDescent="0.6">
      <c r="A279" s="7"/>
      <c r="B279" s="35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38"/>
      <c r="AE279" s="38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</row>
    <row r="280" spans="1:73" ht="19.5" customHeight="1" x14ac:dyDescent="0.6">
      <c r="A280" s="7"/>
      <c r="B280" s="35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38"/>
      <c r="AE280" s="38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</row>
    <row r="281" spans="1:73" ht="19.5" customHeight="1" x14ac:dyDescent="0.6">
      <c r="A281" s="7"/>
      <c r="B281" s="35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38"/>
      <c r="AE281" s="38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</row>
    <row r="282" spans="1:73" ht="19.5" customHeight="1" x14ac:dyDescent="0.6">
      <c r="A282" s="7"/>
      <c r="B282" s="35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38"/>
      <c r="AE282" s="38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</row>
    <row r="283" spans="1:73" ht="19.5" customHeight="1" x14ac:dyDescent="0.6">
      <c r="A283" s="7"/>
      <c r="B283" s="35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38"/>
      <c r="AE283" s="38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</row>
    <row r="284" spans="1:73" ht="19.5" customHeight="1" x14ac:dyDescent="0.6">
      <c r="A284" s="7"/>
      <c r="B284" s="35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38"/>
      <c r="AE284" s="38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</row>
    <row r="285" spans="1:73" ht="19.5" customHeight="1" x14ac:dyDescent="0.6">
      <c r="A285" s="7"/>
      <c r="B285" s="35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38"/>
      <c r="AE285" s="38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</row>
    <row r="286" spans="1:73" ht="19.5" customHeight="1" x14ac:dyDescent="0.6">
      <c r="A286" s="7"/>
      <c r="B286" s="3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38"/>
      <c r="AE286" s="38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</row>
    <row r="287" spans="1:73" ht="19.5" customHeight="1" x14ac:dyDescent="0.6">
      <c r="A287" s="7"/>
      <c r="B287" s="35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38"/>
      <c r="AE287" s="38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</row>
    <row r="288" spans="1:73" ht="19.5" customHeight="1" x14ac:dyDescent="0.6">
      <c r="A288" s="7"/>
      <c r="B288" s="35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38"/>
      <c r="AE288" s="38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</row>
    <row r="289" spans="1:73" ht="19.5" customHeight="1" x14ac:dyDescent="0.6">
      <c r="A289" s="7"/>
      <c r="B289" s="35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38"/>
      <c r="AE289" s="38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</row>
    <row r="290" spans="1:73" ht="19.5" customHeight="1" x14ac:dyDescent="0.6">
      <c r="A290" s="7"/>
      <c r="B290" s="35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38"/>
      <c r="AE290" s="38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</row>
    <row r="291" spans="1:73" ht="19.5" customHeight="1" x14ac:dyDescent="0.6">
      <c r="A291" s="7"/>
      <c r="B291" s="35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38"/>
      <c r="AE291" s="38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</row>
    <row r="292" spans="1:73" ht="19.5" customHeight="1" x14ac:dyDescent="0.6">
      <c r="A292" s="7"/>
      <c r="B292" s="35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38"/>
      <c r="AE292" s="38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</row>
    <row r="293" spans="1:73" ht="19.5" customHeight="1" x14ac:dyDescent="0.6">
      <c r="A293" s="7"/>
      <c r="B293" s="35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38"/>
      <c r="AE293" s="38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</row>
    <row r="294" spans="1:73" ht="19.5" customHeight="1" x14ac:dyDescent="0.6">
      <c r="A294" s="7"/>
      <c r="B294" s="35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38"/>
      <c r="AE294" s="38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</row>
    <row r="295" spans="1:73" ht="19.5" customHeight="1" x14ac:dyDescent="0.6">
      <c r="A295" s="7"/>
      <c r="B295" s="35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38"/>
      <c r="AE295" s="38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</row>
    <row r="296" spans="1:73" ht="19.5" customHeight="1" x14ac:dyDescent="0.6">
      <c r="A296" s="7"/>
      <c r="B296" s="35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38"/>
      <c r="AE296" s="38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</row>
    <row r="297" spans="1:73" ht="19.5" customHeight="1" x14ac:dyDescent="0.6">
      <c r="A297" s="7"/>
      <c r="B297" s="35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38"/>
      <c r="AE297" s="38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</row>
    <row r="298" spans="1:73" ht="19.5" customHeight="1" x14ac:dyDescent="0.6">
      <c r="A298" s="7"/>
      <c r="B298" s="35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38"/>
      <c r="AE298" s="38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</row>
    <row r="299" spans="1:73" ht="19.5" customHeight="1" x14ac:dyDescent="0.6">
      <c r="A299" s="7"/>
      <c r="B299" s="35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38"/>
      <c r="AE299" s="38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</row>
    <row r="300" spans="1:73" ht="19.5" customHeight="1" x14ac:dyDescent="0.6">
      <c r="A300" s="7"/>
      <c r="B300" s="35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38"/>
      <c r="AE300" s="38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</row>
    <row r="301" spans="1:73" ht="19.5" customHeight="1" x14ac:dyDescent="0.6">
      <c r="A301" s="7"/>
      <c r="B301" s="3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38"/>
      <c r="AE301" s="38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</row>
    <row r="302" spans="1:73" ht="19.5" customHeight="1" x14ac:dyDescent="0.6">
      <c r="A302" s="7"/>
      <c r="B302" s="35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38"/>
      <c r="AE302" s="38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</row>
    <row r="303" spans="1:73" ht="19.5" customHeight="1" x14ac:dyDescent="0.6">
      <c r="A303" s="7"/>
      <c r="B303" s="35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38"/>
      <c r="AE303" s="38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</row>
    <row r="304" spans="1:73" ht="19.5" customHeight="1" x14ac:dyDescent="0.6">
      <c r="A304" s="7"/>
      <c r="B304" s="35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38"/>
      <c r="AE304" s="38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</row>
    <row r="305" spans="1:73" ht="19.5" customHeight="1" x14ac:dyDescent="0.6">
      <c r="A305" s="7"/>
      <c r="B305" s="35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38"/>
      <c r="AE305" s="38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</row>
    <row r="306" spans="1:73" ht="19.5" customHeight="1" x14ac:dyDescent="0.6">
      <c r="A306" s="7"/>
      <c r="B306" s="35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38"/>
      <c r="AE306" s="38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</row>
    <row r="307" spans="1:73" ht="19.5" customHeight="1" x14ac:dyDescent="0.6">
      <c r="A307" s="7"/>
      <c r="B307" s="35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38"/>
      <c r="AE307" s="38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</row>
    <row r="308" spans="1:73" ht="19.5" customHeight="1" x14ac:dyDescent="0.6">
      <c r="A308" s="7"/>
      <c r="B308" s="35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38"/>
      <c r="AE308" s="38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</row>
    <row r="309" spans="1:73" ht="19.5" customHeight="1" x14ac:dyDescent="0.6">
      <c r="A309" s="7"/>
      <c r="B309" s="35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38"/>
      <c r="AE309" s="38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</row>
    <row r="310" spans="1:73" ht="19.5" customHeight="1" x14ac:dyDescent="0.6">
      <c r="A310" s="7"/>
      <c r="B310" s="35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38"/>
      <c r="AE310" s="38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</row>
    <row r="311" spans="1:73" ht="19.5" customHeight="1" x14ac:dyDescent="0.6">
      <c r="A311" s="7"/>
      <c r="B311" s="35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38"/>
      <c r="AE311" s="38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</row>
    <row r="312" spans="1:73" ht="19.5" customHeight="1" x14ac:dyDescent="0.6">
      <c r="A312" s="7"/>
      <c r="B312" s="35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38"/>
      <c r="AE312" s="38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</row>
    <row r="313" spans="1:73" ht="19.5" customHeight="1" x14ac:dyDescent="0.6">
      <c r="A313" s="7"/>
      <c r="B313" s="35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38"/>
      <c r="AE313" s="38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</row>
    <row r="314" spans="1:73" ht="19.5" customHeight="1" x14ac:dyDescent="0.6">
      <c r="A314" s="7"/>
      <c r="B314" s="35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38"/>
      <c r="AE314" s="38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</row>
    <row r="315" spans="1:73" ht="19.5" customHeight="1" x14ac:dyDescent="0.6">
      <c r="A315" s="7"/>
      <c r="B315" s="35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38"/>
      <c r="AE315" s="38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</row>
    <row r="316" spans="1:73" ht="19.5" customHeight="1" x14ac:dyDescent="0.6">
      <c r="A316" s="7"/>
      <c r="B316" s="35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38"/>
      <c r="AE316" s="38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</row>
    <row r="317" spans="1:73" ht="19.5" customHeight="1" x14ac:dyDescent="0.6">
      <c r="A317" s="7"/>
      <c r="B317" s="35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38"/>
      <c r="AE317" s="38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</row>
    <row r="318" spans="1:73" ht="19.5" customHeight="1" x14ac:dyDescent="0.6">
      <c r="A318" s="7"/>
      <c r="B318" s="35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38"/>
      <c r="AE318" s="38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</row>
    <row r="319" spans="1:73" ht="19.5" customHeight="1" x14ac:dyDescent="0.6">
      <c r="A319" s="7"/>
      <c r="B319" s="35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38"/>
      <c r="AE319" s="38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</row>
    <row r="320" spans="1:73" ht="19.5" customHeight="1" x14ac:dyDescent="0.6">
      <c r="A320" s="7"/>
      <c r="B320" s="35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38"/>
      <c r="AE320" s="38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</row>
    <row r="321" spans="1:73" ht="19.5" customHeight="1" x14ac:dyDescent="0.6">
      <c r="A321" s="7"/>
      <c r="B321" s="35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38"/>
      <c r="AE321" s="38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</row>
    <row r="322" spans="1:73" ht="19.5" customHeight="1" x14ac:dyDescent="0.6">
      <c r="A322" s="7"/>
      <c r="B322" s="35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38"/>
      <c r="AE322" s="38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</row>
    <row r="323" spans="1:73" ht="19.5" customHeight="1" x14ac:dyDescent="0.6">
      <c r="A323" s="7"/>
      <c r="B323" s="35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38"/>
      <c r="AE323" s="38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</row>
    <row r="324" spans="1:73" ht="19.5" customHeight="1" x14ac:dyDescent="0.6">
      <c r="A324" s="7"/>
      <c r="B324" s="35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38"/>
      <c r="AE324" s="38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</row>
    <row r="325" spans="1:73" ht="19.5" customHeight="1" x14ac:dyDescent="0.6">
      <c r="A325" s="7"/>
      <c r="B325" s="35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38"/>
      <c r="AE325" s="38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</row>
    <row r="326" spans="1:73" ht="19.5" customHeight="1" x14ac:dyDescent="0.6">
      <c r="A326" s="7"/>
      <c r="B326" s="35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38"/>
      <c r="AE326" s="38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</row>
    <row r="327" spans="1:73" ht="19.5" customHeight="1" x14ac:dyDescent="0.6">
      <c r="A327" s="7"/>
      <c r="B327" s="35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38"/>
      <c r="AE327" s="38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</row>
    <row r="328" spans="1:73" ht="19.5" customHeight="1" x14ac:dyDescent="0.6">
      <c r="A328" s="7"/>
      <c r="B328" s="35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38"/>
      <c r="AE328" s="38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</row>
    <row r="329" spans="1:73" ht="19.5" customHeight="1" x14ac:dyDescent="0.6">
      <c r="A329" s="7"/>
      <c r="B329" s="35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38"/>
      <c r="AE329" s="38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</row>
    <row r="330" spans="1:73" ht="19.5" customHeight="1" x14ac:dyDescent="0.6">
      <c r="A330" s="7"/>
      <c r="B330" s="35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38"/>
      <c r="AE330" s="38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</row>
    <row r="331" spans="1:73" ht="19.5" customHeight="1" x14ac:dyDescent="0.6">
      <c r="A331" s="7"/>
      <c r="B331" s="35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38"/>
      <c r="AE331" s="38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</row>
    <row r="332" spans="1:73" ht="19.5" customHeight="1" x14ac:dyDescent="0.6">
      <c r="A332" s="7"/>
      <c r="B332" s="35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38"/>
      <c r="AE332" s="38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</row>
    <row r="333" spans="1:73" ht="19.5" customHeight="1" x14ac:dyDescent="0.6">
      <c r="A333" s="7"/>
      <c r="B333" s="35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38"/>
      <c r="AE333" s="38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</row>
    <row r="334" spans="1:73" ht="19.5" customHeight="1" x14ac:dyDescent="0.6">
      <c r="A334" s="7"/>
      <c r="B334" s="35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38"/>
      <c r="AE334" s="38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</row>
    <row r="335" spans="1:73" ht="19.5" customHeight="1" x14ac:dyDescent="0.6">
      <c r="A335" s="7"/>
      <c r="B335" s="35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38"/>
      <c r="AE335" s="38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</row>
    <row r="336" spans="1:73" ht="19.5" customHeight="1" x14ac:dyDescent="0.6">
      <c r="A336" s="7"/>
      <c r="B336" s="35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38"/>
      <c r="AE336" s="38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</row>
    <row r="337" spans="1:73" ht="19.5" customHeight="1" x14ac:dyDescent="0.6">
      <c r="A337" s="7"/>
      <c r="B337" s="35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38"/>
      <c r="AE337" s="38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</row>
    <row r="338" spans="1:73" ht="19.5" customHeight="1" x14ac:dyDescent="0.6">
      <c r="A338" s="7"/>
      <c r="B338" s="35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38"/>
      <c r="AE338" s="38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</row>
    <row r="339" spans="1:73" ht="19.5" customHeight="1" x14ac:dyDescent="0.6">
      <c r="A339" s="7"/>
      <c r="B339" s="35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38"/>
      <c r="AE339" s="38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</row>
    <row r="340" spans="1:73" ht="19.5" customHeight="1" x14ac:dyDescent="0.6">
      <c r="A340" s="7"/>
      <c r="B340" s="35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38"/>
      <c r="AE340" s="38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</row>
    <row r="341" spans="1:73" ht="19.5" customHeight="1" x14ac:dyDescent="0.6">
      <c r="A341" s="7"/>
      <c r="B341" s="35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38"/>
      <c r="AE341" s="38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</row>
    <row r="342" spans="1:73" ht="19.5" customHeight="1" x14ac:dyDescent="0.6">
      <c r="A342" s="7"/>
      <c r="B342" s="35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38"/>
      <c r="AE342" s="38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</row>
    <row r="343" spans="1:73" ht="19.5" customHeight="1" x14ac:dyDescent="0.6">
      <c r="A343" s="7"/>
      <c r="B343" s="35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38"/>
      <c r="AE343" s="38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</row>
    <row r="344" spans="1:73" ht="19.5" customHeight="1" x14ac:dyDescent="0.6">
      <c r="A344" s="7"/>
      <c r="B344" s="35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38"/>
      <c r="AE344" s="38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</row>
    <row r="345" spans="1:73" ht="19.5" customHeight="1" x14ac:dyDescent="0.6">
      <c r="A345" s="7"/>
      <c r="B345" s="35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38"/>
      <c r="AE345" s="38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</row>
    <row r="346" spans="1:73" ht="19.5" customHeight="1" x14ac:dyDescent="0.6">
      <c r="A346" s="7"/>
      <c r="B346" s="35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38"/>
      <c r="AE346" s="38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</row>
    <row r="347" spans="1:73" ht="19.5" customHeight="1" x14ac:dyDescent="0.6">
      <c r="A347" s="7"/>
      <c r="B347" s="35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38"/>
      <c r="AE347" s="38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</row>
    <row r="348" spans="1:73" ht="19.5" customHeight="1" x14ac:dyDescent="0.6">
      <c r="A348" s="7"/>
      <c r="B348" s="35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38"/>
      <c r="AE348" s="38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</row>
    <row r="349" spans="1:73" ht="19.5" customHeight="1" x14ac:dyDescent="0.6">
      <c r="A349" s="7"/>
      <c r="B349" s="35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38"/>
      <c r="AE349" s="38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</row>
    <row r="350" spans="1:73" ht="19.5" customHeight="1" x14ac:dyDescent="0.6">
      <c r="A350" s="7"/>
      <c r="B350" s="35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38"/>
      <c r="AE350" s="38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</row>
    <row r="351" spans="1:73" ht="19.5" customHeight="1" x14ac:dyDescent="0.6">
      <c r="A351" s="7"/>
      <c r="B351" s="35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38"/>
      <c r="AE351" s="38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</row>
    <row r="352" spans="1:73" ht="19.5" customHeight="1" x14ac:dyDescent="0.6">
      <c r="A352" s="7"/>
      <c r="B352" s="35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38"/>
      <c r="AE352" s="38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</row>
    <row r="353" spans="1:73" ht="19.5" customHeight="1" x14ac:dyDescent="0.6">
      <c r="A353" s="7"/>
      <c r="B353" s="35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38"/>
      <c r="AE353" s="38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</row>
    <row r="354" spans="1:73" ht="19.5" customHeight="1" x14ac:dyDescent="0.6">
      <c r="A354" s="7"/>
      <c r="B354" s="3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38"/>
      <c r="AE354" s="38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</row>
    <row r="355" spans="1:73" ht="19.5" customHeight="1" x14ac:dyDescent="0.6">
      <c r="A355" s="7"/>
      <c r="B355" s="35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38"/>
      <c r="AE355" s="38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</row>
    <row r="356" spans="1:73" ht="19.5" customHeight="1" x14ac:dyDescent="0.6">
      <c r="A356" s="7"/>
      <c r="B356" s="35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38"/>
      <c r="AE356" s="38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</row>
    <row r="357" spans="1:73" ht="19.5" customHeight="1" x14ac:dyDescent="0.6">
      <c r="A357" s="7"/>
      <c r="B357" s="35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38"/>
      <c r="AE357" s="38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</row>
    <row r="358" spans="1:73" ht="19.5" customHeight="1" x14ac:dyDescent="0.6">
      <c r="A358" s="7"/>
      <c r="B358" s="35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38"/>
      <c r="AE358" s="38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</row>
    <row r="359" spans="1:73" ht="19.5" customHeight="1" x14ac:dyDescent="0.6">
      <c r="A359" s="7"/>
      <c r="B359" s="35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38"/>
      <c r="AE359" s="38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</row>
    <row r="360" spans="1:73" ht="19.5" customHeight="1" x14ac:dyDescent="0.6">
      <c r="A360" s="7"/>
      <c r="B360" s="35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38"/>
      <c r="AE360" s="38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</row>
    <row r="361" spans="1:73" ht="19.5" customHeight="1" x14ac:dyDescent="0.6">
      <c r="A361" s="7"/>
      <c r="B361" s="35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38"/>
      <c r="AE361" s="38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</row>
    <row r="362" spans="1:73" ht="19.5" customHeight="1" x14ac:dyDescent="0.6">
      <c r="A362" s="7"/>
      <c r="B362" s="35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38"/>
      <c r="AE362" s="38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</row>
    <row r="363" spans="1:73" ht="19.5" customHeight="1" x14ac:dyDescent="0.6">
      <c r="A363" s="7"/>
      <c r="B363" s="35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38"/>
      <c r="AE363" s="38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</row>
    <row r="364" spans="1:73" ht="19.5" customHeight="1" x14ac:dyDescent="0.6">
      <c r="A364" s="7"/>
      <c r="B364" s="35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38"/>
      <c r="AE364" s="38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</row>
    <row r="365" spans="1:73" ht="19.5" customHeight="1" x14ac:dyDescent="0.6">
      <c r="A365" s="7"/>
      <c r="B365" s="35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38"/>
      <c r="AE365" s="38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</row>
    <row r="366" spans="1:73" ht="19.5" customHeight="1" x14ac:dyDescent="0.6">
      <c r="A366" s="7"/>
      <c r="B366" s="35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38"/>
      <c r="AE366" s="38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</row>
    <row r="367" spans="1:73" ht="19.5" customHeight="1" x14ac:dyDescent="0.6">
      <c r="A367" s="7"/>
      <c r="B367" s="35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38"/>
      <c r="AE367" s="38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</row>
    <row r="368" spans="1:73" ht="19.5" customHeight="1" x14ac:dyDescent="0.6">
      <c r="A368" s="7"/>
      <c r="B368" s="35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38"/>
      <c r="AE368" s="38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</row>
    <row r="369" spans="1:73" ht="19.5" customHeight="1" x14ac:dyDescent="0.6">
      <c r="A369" s="7"/>
      <c r="B369" s="35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38"/>
      <c r="AE369" s="38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</row>
    <row r="370" spans="1:73" ht="19.5" customHeight="1" x14ac:dyDescent="0.6">
      <c r="A370" s="7"/>
      <c r="B370" s="35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38"/>
      <c r="AE370" s="38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</row>
    <row r="371" spans="1:73" ht="19.5" customHeight="1" x14ac:dyDescent="0.6">
      <c r="A371" s="7"/>
      <c r="B371" s="35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38"/>
      <c r="AE371" s="38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</row>
    <row r="372" spans="1:73" ht="19.5" customHeight="1" x14ac:dyDescent="0.6">
      <c r="A372" s="7"/>
      <c r="B372" s="35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38"/>
      <c r="AE372" s="38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</row>
    <row r="373" spans="1:73" ht="19.5" customHeight="1" x14ac:dyDescent="0.6">
      <c r="A373" s="7"/>
      <c r="B373" s="35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38"/>
      <c r="AE373" s="38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</row>
    <row r="374" spans="1:73" ht="19.5" customHeight="1" x14ac:dyDescent="0.6">
      <c r="A374" s="7"/>
      <c r="B374" s="35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38"/>
      <c r="AE374" s="38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</row>
    <row r="375" spans="1:73" ht="19.5" customHeight="1" x14ac:dyDescent="0.6">
      <c r="A375" s="7"/>
      <c r="B375" s="35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38"/>
      <c r="AE375" s="38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</row>
    <row r="376" spans="1:73" ht="19.5" customHeight="1" x14ac:dyDescent="0.6">
      <c r="A376" s="7"/>
      <c r="B376" s="35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38"/>
      <c r="AE376" s="38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</row>
    <row r="377" spans="1:73" ht="19.5" customHeight="1" x14ac:dyDescent="0.6">
      <c r="A377" s="7"/>
      <c r="B377" s="35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38"/>
      <c r="AE377" s="38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</row>
    <row r="378" spans="1:73" ht="19.5" customHeight="1" x14ac:dyDescent="0.6">
      <c r="A378" s="7"/>
      <c r="B378" s="35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38"/>
      <c r="AE378" s="38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</row>
    <row r="379" spans="1:73" ht="19.5" customHeight="1" x14ac:dyDescent="0.6">
      <c r="A379" s="7"/>
      <c r="B379" s="35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38"/>
      <c r="AE379" s="38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</row>
    <row r="380" spans="1:73" ht="19.5" customHeight="1" x14ac:dyDescent="0.6">
      <c r="A380" s="7"/>
      <c r="B380" s="35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38"/>
      <c r="AE380" s="38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</row>
    <row r="381" spans="1:73" ht="19.5" customHeight="1" x14ac:dyDescent="0.6">
      <c r="A381" s="7"/>
      <c r="B381" s="35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38"/>
      <c r="AE381" s="38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</row>
    <row r="382" spans="1:73" ht="19.5" customHeight="1" x14ac:dyDescent="0.6">
      <c r="A382" s="7"/>
      <c r="B382" s="35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38"/>
      <c r="AE382" s="38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</row>
    <row r="383" spans="1:73" ht="19.5" customHeight="1" x14ac:dyDescent="0.6">
      <c r="A383" s="7"/>
      <c r="B383" s="35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38"/>
      <c r="AE383" s="38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</row>
    <row r="384" spans="1:73" ht="19.5" customHeight="1" x14ac:dyDescent="0.6">
      <c r="A384" s="7"/>
      <c r="B384" s="35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38"/>
      <c r="AE384" s="38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</row>
    <row r="385" spans="1:73" ht="19.5" customHeight="1" x14ac:dyDescent="0.6">
      <c r="A385" s="7"/>
      <c r="B385" s="35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38"/>
      <c r="AE385" s="38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</row>
    <row r="386" spans="1:73" ht="19.5" customHeight="1" x14ac:dyDescent="0.6">
      <c r="A386" s="7"/>
      <c r="B386" s="35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38"/>
      <c r="AE386" s="38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</row>
    <row r="387" spans="1:73" ht="19.5" customHeight="1" x14ac:dyDescent="0.6">
      <c r="A387" s="7"/>
      <c r="B387" s="35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38"/>
      <c r="AE387" s="38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</row>
    <row r="388" spans="1:73" ht="19.5" customHeight="1" x14ac:dyDescent="0.6">
      <c r="A388" s="7"/>
      <c r="B388" s="35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38"/>
      <c r="AE388" s="38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</row>
    <row r="389" spans="1:73" ht="19.5" customHeight="1" x14ac:dyDescent="0.6">
      <c r="A389" s="7"/>
      <c r="B389" s="35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38"/>
      <c r="AE389" s="38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</row>
    <row r="390" spans="1:73" ht="19.5" customHeight="1" x14ac:dyDescent="0.6">
      <c r="A390" s="7"/>
      <c r="B390" s="35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38"/>
      <c r="AE390" s="38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</row>
    <row r="391" spans="1:73" ht="19.5" customHeight="1" x14ac:dyDescent="0.6">
      <c r="A391" s="7"/>
      <c r="B391" s="35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38"/>
      <c r="AE391" s="38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</row>
    <row r="392" spans="1:73" ht="19.5" customHeight="1" x14ac:dyDescent="0.6">
      <c r="A392" s="7"/>
      <c r="B392" s="35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38"/>
      <c r="AE392" s="38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</row>
    <row r="393" spans="1:73" ht="19.5" customHeight="1" x14ac:dyDescent="0.6">
      <c r="A393" s="7"/>
      <c r="B393" s="35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38"/>
      <c r="AE393" s="38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</row>
    <row r="394" spans="1:73" ht="19.5" customHeight="1" x14ac:dyDescent="0.6">
      <c r="A394" s="7"/>
      <c r="B394" s="35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38"/>
      <c r="AE394" s="38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</row>
    <row r="395" spans="1:73" ht="19.5" customHeight="1" x14ac:dyDescent="0.6">
      <c r="A395" s="7"/>
      <c r="B395" s="35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38"/>
      <c r="AE395" s="38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</row>
    <row r="396" spans="1:73" ht="19.5" customHeight="1" x14ac:dyDescent="0.6">
      <c r="A396" s="7"/>
      <c r="B396" s="35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38"/>
      <c r="AE396" s="38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</row>
    <row r="397" spans="1:73" ht="19.5" customHeight="1" x14ac:dyDescent="0.6">
      <c r="A397" s="7"/>
      <c r="B397" s="35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38"/>
      <c r="AE397" s="38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</row>
    <row r="398" spans="1:73" ht="19.5" customHeight="1" x14ac:dyDescent="0.6">
      <c r="A398" s="7"/>
      <c r="B398" s="35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38"/>
      <c r="AE398" s="38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</row>
    <row r="399" spans="1:73" ht="19.5" customHeight="1" x14ac:dyDescent="0.6">
      <c r="A399" s="7"/>
      <c r="B399" s="35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38"/>
      <c r="AE399" s="38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</row>
    <row r="400" spans="1:73" ht="19.5" customHeight="1" x14ac:dyDescent="0.6">
      <c r="A400" s="7"/>
      <c r="B400" s="35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38"/>
      <c r="AE400" s="38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</row>
    <row r="401" spans="1:73" ht="19.5" customHeight="1" x14ac:dyDescent="0.6">
      <c r="A401" s="7"/>
      <c r="B401" s="35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38"/>
      <c r="AE401" s="38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</row>
    <row r="402" spans="1:73" ht="19.5" customHeight="1" x14ac:dyDescent="0.6">
      <c r="A402" s="7"/>
      <c r="B402" s="35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38"/>
      <c r="AE402" s="38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</row>
    <row r="403" spans="1:73" ht="19.5" customHeight="1" x14ac:dyDescent="0.6">
      <c r="A403" s="7"/>
      <c r="B403" s="35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38"/>
      <c r="AE403" s="38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</row>
    <row r="404" spans="1:73" ht="19.5" customHeight="1" x14ac:dyDescent="0.6">
      <c r="A404" s="7"/>
      <c r="B404" s="35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38"/>
      <c r="AE404" s="38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</row>
    <row r="405" spans="1:73" ht="19.5" customHeight="1" x14ac:dyDescent="0.6">
      <c r="A405" s="7"/>
      <c r="B405" s="35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38"/>
      <c r="AE405" s="38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</row>
    <row r="406" spans="1:73" ht="19.5" customHeight="1" x14ac:dyDescent="0.6">
      <c r="A406" s="7"/>
      <c r="B406" s="35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38"/>
      <c r="AE406" s="38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</row>
    <row r="407" spans="1:73" ht="19.5" customHeight="1" x14ac:dyDescent="0.6">
      <c r="A407" s="7"/>
      <c r="B407" s="35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38"/>
      <c r="AE407" s="38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</row>
    <row r="408" spans="1:73" ht="19.5" customHeight="1" x14ac:dyDescent="0.6">
      <c r="A408" s="7"/>
      <c r="B408" s="35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38"/>
      <c r="AE408" s="38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</row>
    <row r="409" spans="1:73" ht="19.5" customHeight="1" x14ac:dyDescent="0.6">
      <c r="A409" s="7"/>
      <c r="B409" s="35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38"/>
      <c r="AE409" s="38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</row>
    <row r="410" spans="1:73" ht="19.5" customHeight="1" x14ac:dyDescent="0.6">
      <c r="A410" s="7"/>
      <c r="B410" s="35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38"/>
      <c r="AE410" s="38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</row>
    <row r="411" spans="1:73" ht="19.5" customHeight="1" x14ac:dyDescent="0.6">
      <c r="A411" s="7"/>
      <c r="B411" s="35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38"/>
      <c r="AE411" s="38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</row>
    <row r="412" spans="1:73" ht="19.5" customHeight="1" x14ac:dyDescent="0.6">
      <c r="A412" s="7"/>
      <c r="B412" s="35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38"/>
      <c r="AE412" s="38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</row>
    <row r="413" spans="1:73" ht="19.5" customHeight="1" x14ac:dyDescent="0.6">
      <c r="A413" s="7"/>
      <c r="B413" s="35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38"/>
      <c r="AE413" s="38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</row>
    <row r="414" spans="1:73" ht="19.5" customHeight="1" x14ac:dyDescent="0.6">
      <c r="A414" s="7"/>
      <c r="B414" s="35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38"/>
      <c r="AE414" s="38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</row>
    <row r="415" spans="1:73" ht="19.5" customHeight="1" x14ac:dyDescent="0.6">
      <c r="A415" s="7"/>
      <c r="B415" s="35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38"/>
      <c r="AE415" s="38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</row>
    <row r="416" spans="1:73" ht="19.5" customHeight="1" x14ac:dyDescent="0.6">
      <c r="A416" s="7"/>
      <c r="B416" s="35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38"/>
      <c r="AE416" s="38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</row>
    <row r="417" spans="1:73" ht="19.5" customHeight="1" x14ac:dyDescent="0.6">
      <c r="A417" s="7"/>
      <c r="B417" s="35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38"/>
      <c r="AE417" s="38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</row>
    <row r="418" spans="1:73" ht="19.5" customHeight="1" x14ac:dyDescent="0.6">
      <c r="A418" s="7"/>
      <c r="B418" s="35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38"/>
      <c r="AE418" s="38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</row>
    <row r="419" spans="1:73" ht="19.5" customHeight="1" x14ac:dyDescent="0.6">
      <c r="A419" s="7"/>
      <c r="B419" s="35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38"/>
      <c r="AE419" s="38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</row>
    <row r="420" spans="1:73" ht="19.5" customHeight="1" x14ac:dyDescent="0.6">
      <c r="A420" s="7"/>
      <c r="B420" s="35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38"/>
      <c r="AE420" s="38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</row>
    <row r="421" spans="1:73" ht="19.5" customHeight="1" x14ac:dyDescent="0.6">
      <c r="A421" s="7"/>
      <c r="B421" s="3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38"/>
      <c r="AE421" s="38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</row>
    <row r="422" spans="1:73" ht="19.5" customHeight="1" x14ac:dyDescent="0.6">
      <c r="A422" s="7"/>
      <c r="B422" s="35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38"/>
      <c r="AE422" s="38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</row>
    <row r="423" spans="1:73" ht="19.5" customHeight="1" x14ac:dyDescent="0.6">
      <c r="A423" s="7"/>
      <c r="B423" s="35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38"/>
      <c r="AE423" s="38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</row>
    <row r="424" spans="1:73" ht="19.5" customHeight="1" x14ac:dyDescent="0.6">
      <c r="A424" s="7"/>
      <c r="B424" s="35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38"/>
      <c r="AE424" s="38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</row>
    <row r="425" spans="1:73" ht="19.5" customHeight="1" x14ac:dyDescent="0.6">
      <c r="A425" s="7"/>
      <c r="B425" s="35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38"/>
      <c r="AE425" s="38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</row>
    <row r="426" spans="1:73" ht="19.5" customHeight="1" x14ac:dyDescent="0.6">
      <c r="A426" s="7"/>
      <c r="B426" s="35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38"/>
      <c r="AE426" s="38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</row>
    <row r="427" spans="1:73" ht="19.5" customHeight="1" x14ac:dyDescent="0.6">
      <c r="A427" s="7"/>
      <c r="B427" s="35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38"/>
      <c r="AE427" s="38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</row>
    <row r="428" spans="1:73" ht="19.5" customHeight="1" x14ac:dyDescent="0.6">
      <c r="A428" s="7"/>
      <c r="B428" s="35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38"/>
      <c r="AE428" s="38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</row>
    <row r="429" spans="1:73" ht="19.5" customHeight="1" x14ac:dyDescent="0.6">
      <c r="A429" s="7"/>
      <c r="B429" s="35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38"/>
      <c r="AE429" s="38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</row>
    <row r="430" spans="1:73" ht="19.5" customHeight="1" x14ac:dyDescent="0.6">
      <c r="A430" s="7"/>
      <c r="B430" s="35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38"/>
      <c r="AE430" s="38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</row>
    <row r="431" spans="1:73" ht="19.5" customHeight="1" x14ac:dyDescent="0.6">
      <c r="A431" s="7"/>
      <c r="B431" s="35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38"/>
      <c r="AE431" s="38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</row>
    <row r="432" spans="1:73" ht="19.5" customHeight="1" x14ac:dyDescent="0.6">
      <c r="A432" s="7"/>
      <c r="B432" s="35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38"/>
      <c r="AE432" s="38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</row>
    <row r="433" spans="1:73" ht="19.5" customHeight="1" x14ac:dyDescent="0.6">
      <c r="A433" s="7"/>
      <c r="B433" s="35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38"/>
      <c r="AE433" s="38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</row>
    <row r="434" spans="1:73" ht="19.5" customHeight="1" x14ac:dyDescent="0.6">
      <c r="A434" s="7"/>
      <c r="B434" s="35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38"/>
      <c r="AE434" s="38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</row>
    <row r="435" spans="1:73" ht="19.5" customHeight="1" x14ac:dyDescent="0.6">
      <c r="A435" s="7"/>
      <c r="B435" s="35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38"/>
      <c r="AE435" s="38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</row>
    <row r="436" spans="1:73" ht="19.5" customHeight="1" x14ac:dyDescent="0.6">
      <c r="A436" s="7"/>
      <c r="B436" s="35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38"/>
      <c r="AE436" s="38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</row>
    <row r="437" spans="1:73" ht="19.5" customHeight="1" x14ac:dyDescent="0.6">
      <c r="A437" s="7"/>
      <c r="B437" s="35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38"/>
      <c r="AE437" s="38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</row>
    <row r="438" spans="1:73" ht="19.5" customHeight="1" x14ac:dyDescent="0.6">
      <c r="A438" s="7"/>
      <c r="B438" s="35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38"/>
      <c r="AE438" s="38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</row>
    <row r="439" spans="1:73" ht="19.5" customHeight="1" x14ac:dyDescent="0.6">
      <c r="A439" s="7"/>
      <c r="B439" s="35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38"/>
      <c r="AE439" s="38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</row>
    <row r="440" spans="1:73" ht="19.5" customHeight="1" x14ac:dyDescent="0.6">
      <c r="A440" s="7"/>
      <c r="B440" s="35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38"/>
      <c r="AE440" s="38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</row>
    <row r="441" spans="1:73" ht="19.5" customHeight="1" x14ac:dyDescent="0.6">
      <c r="A441" s="7"/>
      <c r="B441" s="35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38"/>
      <c r="AE441" s="38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</row>
    <row r="442" spans="1:73" ht="19.5" customHeight="1" x14ac:dyDescent="0.6">
      <c r="A442" s="7"/>
      <c r="B442" s="35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38"/>
      <c r="AE442" s="38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</row>
    <row r="443" spans="1:73" ht="19.5" customHeight="1" x14ac:dyDescent="0.6">
      <c r="A443" s="7"/>
      <c r="B443" s="35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38"/>
      <c r="AE443" s="38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</row>
    <row r="444" spans="1:73" ht="19.5" customHeight="1" x14ac:dyDescent="0.6">
      <c r="A444" s="7"/>
      <c r="B444" s="35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38"/>
      <c r="AE444" s="38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</row>
    <row r="445" spans="1:73" ht="19.5" customHeight="1" x14ac:dyDescent="0.6">
      <c r="A445" s="7"/>
      <c r="B445" s="35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38"/>
      <c r="AE445" s="38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</row>
    <row r="446" spans="1:73" ht="19.5" customHeight="1" x14ac:dyDescent="0.6">
      <c r="A446" s="7"/>
      <c r="B446" s="35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38"/>
      <c r="AE446" s="38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</row>
    <row r="447" spans="1:73" ht="19.5" customHeight="1" x14ac:dyDescent="0.6">
      <c r="A447" s="7"/>
      <c r="B447" s="35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38"/>
      <c r="AE447" s="38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</row>
    <row r="448" spans="1:73" ht="19.5" customHeight="1" x14ac:dyDescent="0.6">
      <c r="A448" s="7"/>
      <c r="B448" s="35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38"/>
      <c r="AE448" s="38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</row>
    <row r="449" spans="1:73" ht="19.5" customHeight="1" x14ac:dyDescent="0.6">
      <c r="A449" s="7"/>
      <c r="B449" s="35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38"/>
      <c r="AE449" s="38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</row>
    <row r="450" spans="1:73" ht="19.5" customHeight="1" x14ac:dyDescent="0.6">
      <c r="A450" s="7"/>
      <c r="B450" s="35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38"/>
      <c r="AE450" s="38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</row>
    <row r="451" spans="1:73" ht="19.5" customHeight="1" x14ac:dyDescent="0.6">
      <c r="A451" s="7"/>
      <c r="B451" s="35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38"/>
      <c r="AE451" s="38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</row>
    <row r="452" spans="1:73" ht="19.5" customHeight="1" x14ac:dyDescent="0.6">
      <c r="A452" s="7"/>
      <c r="B452" s="35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38"/>
      <c r="AE452" s="38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</row>
    <row r="453" spans="1:73" ht="19.5" customHeight="1" x14ac:dyDescent="0.6">
      <c r="A453" s="7"/>
      <c r="B453" s="35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38"/>
      <c r="AE453" s="38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</row>
    <row r="454" spans="1:73" ht="19.5" customHeight="1" x14ac:dyDescent="0.6">
      <c r="A454" s="7"/>
      <c r="B454" s="35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38"/>
      <c r="AE454" s="38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</row>
    <row r="455" spans="1:73" ht="19.5" customHeight="1" x14ac:dyDescent="0.6">
      <c r="A455" s="7"/>
      <c r="B455" s="35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38"/>
      <c r="AE455" s="38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</row>
    <row r="456" spans="1:73" ht="19.5" customHeight="1" x14ac:dyDescent="0.6">
      <c r="A456" s="7"/>
      <c r="B456" s="35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38"/>
      <c r="AE456" s="38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</row>
    <row r="457" spans="1:73" ht="19.5" customHeight="1" x14ac:dyDescent="0.6">
      <c r="A457" s="7"/>
      <c r="B457" s="35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38"/>
      <c r="AE457" s="38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</row>
    <row r="458" spans="1:73" ht="19.5" customHeight="1" x14ac:dyDescent="0.6">
      <c r="A458" s="7"/>
      <c r="B458" s="35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38"/>
      <c r="AE458" s="38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</row>
    <row r="459" spans="1:73" ht="19.5" customHeight="1" x14ac:dyDescent="0.6">
      <c r="A459" s="7"/>
      <c r="B459" s="35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38"/>
      <c r="AE459" s="38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</row>
    <row r="460" spans="1:73" ht="19.5" customHeight="1" x14ac:dyDescent="0.6">
      <c r="A460" s="7"/>
      <c r="B460" s="35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38"/>
      <c r="AE460" s="38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</row>
    <row r="461" spans="1:73" ht="19.5" customHeight="1" x14ac:dyDescent="0.6">
      <c r="A461" s="7"/>
      <c r="B461" s="35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38"/>
      <c r="AE461" s="38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</row>
    <row r="462" spans="1:73" ht="19.5" customHeight="1" x14ac:dyDescent="0.6">
      <c r="A462" s="7"/>
      <c r="B462" s="35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38"/>
      <c r="AE462" s="38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</row>
    <row r="463" spans="1:73" ht="19.5" customHeight="1" x14ac:dyDescent="0.6">
      <c r="A463" s="7"/>
      <c r="B463" s="35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38"/>
      <c r="AE463" s="38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</row>
    <row r="464" spans="1:73" ht="19.5" customHeight="1" x14ac:dyDescent="0.6">
      <c r="A464" s="7"/>
      <c r="B464" s="35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38"/>
      <c r="AE464" s="38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</row>
    <row r="465" spans="1:73" ht="19.5" customHeight="1" x14ac:dyDescent="0.6">
      <c r="A465" s="7"/>
      <c r="B465" s="35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38"/>
      <c r="AE465" s="38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</row>
    <row r="466" spans="1:73" ht="19.5" customHeight="1" x14ac:dyDescent="0.6">
      <c r="A466" s="7"/>
      <c r="B466" s="35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38"/>
      <c r="AE466" s="38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</row>
    <row r="467" spans="1:73" ht="19.5" customHeight="1" x14ac:dyDescent="0.6">
      <c r="A467" s="7"/>
      <c r="B467" s="35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38"/>
      <c r="AE467" s="38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</row>
    <row r="468" spans="1:73" ht="19.5" customHeight="1" x14ac:dyDescent="0.6">
      <c r="A468" s="7"/>
      <c r="B468" s="35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38"/>
      <c r="AE468" s="38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</row>
    <row r="469" spans="1:73" ht="19.5" customHeight="1" x14ac:dyDescent="0.6">
      <c r="A469" s="7"/>
      <c r="B469" s="35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38"/>
      <c r="AE469" s="38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</row>
    <row r="470" spans="1:73" ht="19.5" customHeight="1" x14ac:dyDescent="0.6">
      <c r="A470" s="7"/>
      <c r="B470" s="35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38"/>
      <c r="AE470" s="38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</row>
    <row r="471" spans="1:73" ht="19.5" customHeight="1" x14ac:dyDescent="0.6">
      <c r="A471" s="7"/>
      <c r="B471" s="35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38"/>
      <c r="AE471" s="38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</row>
    <row r="472" spans="1:73" ht="19.5" customHeight="1" x14ac:dyDescent="0.6">
      <c r="A472" s="7"/>
      <c r="B472" s="35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38"/>
      <c r="AE472" s="38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</row>
    <row r="473" spans="1:73" ht="19.5" customHeight="1" x14ac:dyDescent="0.6">
      <c r="A473" s="7"/>
      <c r="B473" s="35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38"/>
      <c r="AE473" s="38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</row>
    <row r="474" spans="1:73" ht="19.5" customHeight="1" x14ac:dyDescent="0.6">
      <c r="A474" s="7"/>
      <c r="B474" s="35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38"/>
      <c r="AE474" s="38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</row>
    <row r="475" spans="1:73" ht="19.5" customHeight="1" x14ac:dyDescent="0.6">
      <c r="A475" s="7"/>
      <c r="B475" s="35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38"/>
      <c r="AE475" s="38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</row>
    <row r="476" spans="1:73" ht="19.5" customHeight="1" x14ac:dyDescent="0.6">
      <c r="A476" s="7"/>
      <c r="B476" s="35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38"/>
      <c r="AE476" s="38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</row>
    <row r="477" spans="1:73" ht="19.5" customHeight="1" x14ac:dyDescent="0.6">
      <c r="A477" s="7"/>
      <c r="B477" s="35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38"/>
      <c r="AE477" s="38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</row>
    <row r="478" spans="1:73" ht="19.5" customHeight="1" x14ac:dyDescent="0.6">
      <c r="A478" s="7"/>
      <c r="B478" s="35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38"/>
      <c r="AE478" s="38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</row>
    <row r="479" spans="1:73" ht="19.5" customHeight="1" x14ac:dyDescent="0.6">
      <c r="A479" s="7"/>
      <c r="B479" s="35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38"/>
      <c r="AE479" s="38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</row>
    <row r="480" spans="1:73" ht="19.5" customHeight="1" x14ac:dyDescent="0.6">
      <c r="A480" s="7"/>
      <c r="B480" s="35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38"/>
      <c r="AE480" s="38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</row>
    <row r="481" spans="1:73" ht="19.5" customHeight="1" x14ac:dyDescent="0.6">
      <c r="A481" s="7"/>
      <c r="B481" s="35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38"/>
      <c r="AE481" s="38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</row>
    <row r="482" spans="1:73" ht="19.5" customHeight="1" x14ac:dyDescent="0.6">
      <c r="A482" s="7"/>
      <c r="B482" s="35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38"/>
      <c r="AE482" s="38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</row>
    <row r="483" spans="1:73" ht="19.5" customHeight="1" x14ac:dyDescent="0.6">
      <c r="A483" s="7"/>
      <c r="B483" s="35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38"/>
      <c r="AE483" s="38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</row>
    <row r="484" spans="1:73" ht="19.5" customHeight="1" x14ac:dyDescent="0.6">
      <c r="A484" s="7"/>
      <c r="B484" s="35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38"/>
      <c r="AE484" s="38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</row>
    <row r="485" spans="1:73" ht="19.5" customHeight="1" x14ac:dyDescent="0.6">
      <c r="A485" s="7"/>
      <c r="B485" s="35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38"/>
      <c r="AE485" s="38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</row>
    <row r="486" spans="1:73" ht="19.5" customHeight="1" x14ac:dyDescent="0.6">
      <c r="A486" s="7"/>
      <c r="B486" s="35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38"/>
      <c r="AE486" s="38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</row>
    <row r="487" spans="1:73" ht="19.5" customHeight="1" x14ac:dyDescent="0.6">
      <c r="A487" s="7"/>
      <c r="B487" s="35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38"/>
      <c r="AE487" s="38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</row>
    <row r="488" spans="1:73" ht="19.5" customHeight="1" x14ac:dyDescent="0.6">
      <c r="A488" s="7"/>
      <c r="B488" s="35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38"/>
      <c r="AE488" s="38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</row>
    <row r="489" spans="1:73" ht="19.5" customHeight="1" x14ac:dyDescent="0.6">
      <c r="A489" s="7"/>
      <c r="B489" s="35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38"/>
      <c r="AE489" s="38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</row>
    <row r="490" spans="1:73" ht="19.5" customHeight="1" x14ac:dyDescent="0.6">
      <c r="A490" s="7"/>
      <c r="B490" s="3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38"/>
      <c r="AE490" s="38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</row>
    <row r="491" spans="1:73" ht="19.5" customHeight="1" x14ac:dyDescent="0.6">
      <c r="A491" s="7"/>
      <c r="B491" s="35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38"/>
      <c r="AE491" s="38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</row>
    <row r="492" spans="1:73" ht="19.5" customHeight="1" x14ac:dyDescent="0.6">
      <c r="A492" s="7"/>
      <c r="B492" s="35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38"/>
      <c r="AE492" s="38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</row>
    <row r="493" spans="1:73" ht="19.5" customHeight="1" x14ac:dyDescent="0.6">
      <c r="A493" s="7"/>
      <c r="B493" s="35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38"/>
      <c r="AE493" s="38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</row>
    <row r="494" spans="1:73" ht="19.5" customHeight="1" x14ac:dyDescent="0.6">
      <c r="A494" s="7"/>
      <c r="B494" s="35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38"/>
      <c r="AE494" s="38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</row>
    <row r="495" spans="1:73" ht="19.5" customHeight="1" x14ac:dyDescent="0.6">
      <c r="A495" s="7"/>
      <c r="B495" s="35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38"/>
      <c r="AE495" s="38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</row>
    <row r="496" spans="1:73" ht="19.5" customHeight="1" x14ac:dyDescent="0.6">
      <c r="A496" s="7"/>
      <c r="B496" s="35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38"/>
      <c r="AE496" s="38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</row>
    <row r="497" spans="1:73" ht="19.5" customHeight="1" x14ac:dyDescent="0.6">
      <c r="A497" s="7"/>
      <c r="B497" s="35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38"/>
      <c r="AE497" s="38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</row>
    <row r="498" spans="1:73" ht="19.5" customHeight="1" x14ac:dyDescent="0.6">
      <c r="A498" s="7"/>
      <c r="B498" s="35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38"/>
      <c r="AE498" s="38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</row>
    <row r="499" spans="1:73" ht="19.5" customHeight="1" x14ac:dyDescent="0.6">
      <c r="A499" s="7"/>
      <c r="B499" s="35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38"/>
      <c r="AE499" s="38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</row>
    <row r="500" spans="1:73" ht="19.5" customHeight="1" x14ac:dyDescent="0.6">
      <c r="A500" s="7"/>
      <c r="B500" s="35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38"/>
      <c r="AE500" s="38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</row>
    <row r="501" spans="1:73" ht="19.5" customHeight="1" x14ac:dyDescent="0.6">
      <c r="A501" s="7"/>
      <c r="B501" s="35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38"/>
      <c r="AE501" s="38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</row>
    <row r="502" spans="1:73" ht="19.5" customHeight="1" x14ac:dyDescent="0.6">
      <c r="A502" s="7"/>
      <c r="B502" s="35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38"/>
      <c r="AE502" s="38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</row>
    <row r="503" spans="1:73" ht="19.5" customHeight="1" x14ac:dyDescent="0.6">
      <c r="A503" s="7"/>
      <c r="B503" s="35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38"/>
      <c r="AE503" s="38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</row>
    <row r="504" spans="1:73" ht="19.5" customHeight="1" x14ac:dyDescent="0.6">
      <c r="A504" s="7"/>
      <c r="B504" s="35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38"/>
      <c r="AE504" s="38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</row>
    <row r="505" spans="1:73" ht="19.5" customHeight="1" x14ac:dyDescent="0.6">
      <c r="A505" s="7"/>
      <c r="B505" s="35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38"/>
      <c r="AE505" s="38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</row>
    <row r="506" spans="1:73" ht="19.5" customHeight="1" x14ac:dyDescent="0.6">
      <c r="A506" s="7"/>
      <c r="B506" s="35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38"/>
      <c r="AE506" s="38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</row>
    <row r="507" spans="1:73" ht="19.5" customHeight="1" x14ac:dyDescent="0.6">
      <c r="A507" s="7"/>
      <c r="B507" s="35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38"/>
      <c r="AE507" s="38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</row>
    <row r="508" spans="1:73" ht="19.5" customHeight="1" x14ac:dyDescent="0.6">
      <c r="A508" s="7"/>
      <c r="B508" s="35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38"/>
      <c r="AE508" s="38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</row>
    <row r="509" spans="1:73" ht="19.5" customHeight="1" x14ac:dyDescent="0.6">
      <c r="A509" s="7"/>
      <c r="B509" s="35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38"/>
      <c r="AE509" s="38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</row>
    <row r="510" spans="1:73" ht="19.5" customHeight="1" x14ac:dyDescent="0.6">
      <c r="A510" s="7"/>
      <c r="B510" s="35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38"/>
      <c r="AE510" s="38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</row>
    <row r="511" spans="1:73" ht="19.5" customHeight="1" x14ac:dyDescent="0.6">
      <c r="A511" s="7"/>
      <c r="B511" s="35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38"/>
      <c r="AE511" s="38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</row>
    <row r="512" spans="1:73" ht="19.5" customHeight="1" x14ac:dyDescent="0.6">
      <c r="A512" s="7"/>
      <c r="B512" s="35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38"/>
      <c r="AE512" s="38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</row>
    <row r="513" spans="1:73" ht="19.5" customHeight="1" x14ac:dyDescent="0.6">
      <c r="A513" s="7"/>
      <c r="B513" s="35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38"/>
      <c r="AE513" s="38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</row>
    <row r="514" spans="1:73" ht="19.5" customHeight="1" x14ac:dyDescent="0.6">
      <c r="A514" s="7"/>
      <c r="B514" s="35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38"/>
      <c r="AE514" s="38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</row>
    <row r="515" spans="1:73" ht="19.5" customHeight="1" x14ac:dyDescent="0.6">
      <c r="A515" s="7"/>
      <c r="B515" s="35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38"/>
      <c r="AE515" s="38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</row>
    <row r="516" spans="1:73" ht="19.5" customHeight="1" x14ac:dyDescent="0.6">
      <c r="A516" s="7"/>
      <c r="B516" s="35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38"/>
      <c r="AE516" s="38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</row>
    <row r="517" spans="1:73" ht="19.5" customHeight="1" x14ac:dyDescent="0.6">
      <c r="A517" s="7"/>
      <c r="B517" s="35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38"/>
      <c r="AE517" s="38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</row>
    <row r="518" spans="1:73" ht="19.5" customHeight="1" x14ac:dyDescent="0.6">
      <c r="A518" s="7"/>
      <c r="B518" s="35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38"/>
      <c r="AE518" s="38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</row>
    <row r="519" spans="1:73" ht="19.5" customHeight="1" x14ac:dyDescent="0.6">
      <c r="A519" s="7"/>
      <c r="B519" s="35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38"/>
      <c r="AE519" s="38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</row>
    <row r="520" spans="1:73" ht="19.5" customHeight="1" x14ac:dyDescent="0.6">
      <c r="A520" s="7"/>
      <c r="B520" s="35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38"/>
      <c r="AE520" s="38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</row>
    <row r="521" spans="1:73" ht="19.5" customHeight="1" x14ac:dyDescent="0.6">
      <c r="A521" s="7"/>
      <c r="B521" s="35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38"/>
      <c r="AE521" s="38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</row>
    <row r="522" spans="1:73" ht="19.5" customHeight="1" x14ac:dyDescent="0.6">
      <c r="A522" s="7"/>
      <c r="B522" s="35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38"/>
      <c r="AE522" s="38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</row>
    <row r="523" spans="1:73" ht="19.5" customHeight="1" x14ac:dyDescent="0.6">
      <c r="A523" s="7"/>
      <c r="B523" s="35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38"/>
      <c r="AE523" s="38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</row>
    <row r="524" spans="1:73" ht="19.5" customHeight="1" x14ac:dyDescent="0.6">
      <c r="A524" s="7"/>
      <c r="B524" s="35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38"/>
      <c r="AE524" s="38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</row>
    <row r="525" spans="1:73" ht="19.5" customHeight="1" x14ac:dyDescent="0.6">
      <c r="A525" s="7"/>
      <c r="B525" s="35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38"/>
      <c r="AE525" s="38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</row>
    <row r="526" spans="1:73" ht="19.5" customHeight="1" x14ac:dyDescent="0.6">
      <c r="A526" s="7"/>
      <c r="B526" s="35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38"/>
      <c r="AE526" s="38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</row>
    <row r="527" spans="1:73" ht="19.5" customHeight="1" x14ac:dyDescent="0.6">
      <c r="A527" s="7"/>
      <c r="B527" s="35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38"/>
      <c r="AE527" s="38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</row>
    <row r="528" spans="1:73" ht="19.5" customHeight="1" x14ac:dyDescent="0.6">
      <c r="A528" s="7"/>
      <c r="B528" s="35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38"/>
      <c r="AE528" s="38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</row>
    <row r="529" spans="1:73" ht="19.5" customHeight="1" x14ac:dyDescent="0.6">
      <c r="A529" s="7"/>
      <c r="B529" s="35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38"/>
      <c r="AE529" s="38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</row>
    <row r="530" spans="1:73" ht="19.5" customHeight="1" x14ac:dyDescent="0.6">
      <c r="A530" s="7"/>
      <c r="B530" s="35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38"/>
      <c r="AE530" s="38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</row>
    <row r="531" spans="1:73" ht="19.5" customHeight="1" x14ac:dyDescent="0.6">
      <c r="A531" s="7"/>
      <c r="B531" s="35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38"/>
      <c r="AE531" s="38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</row>
    <row r="532" spans="1:73" ht="19.5" customHeight="1" x14ac:dyDescent="0.6">
      <c r="A532" s="7"/>
      <c r="B532" s="35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38"/>
      <c r="AE532" s="38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</row>
    <row r="533" spans="1:73" ht="19.5" customHeight="1" x14ac:dyDescent="0.6">
      <c r="A533" s="7"/>
      <c r="B533" s="35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38"/>
      <c r="AE533" s="38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</row>
    <row r="534" spans="1:73" ht="19.5" customHeight="1" x14ac:dyDescent="0.6">
      <c r="A534" s="7"/>
      <c r="B534" s="35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38"/>
      <c r="AE534" s="38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</row>
    <row r="535" spans="1:73" ht="19.5" customHeight="1" x14ac:dyDescent="0.6">
      <c r="A535" s="7"/>
      <c r="B535" s="35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38"/>
      <c r="AE535" s="38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</row>
    <row r="536" spans="1:73" ht="19.5" customHeight="1" x14ac:dyDescent="0.6">
      <c r="A536" s="7"/>
      <c r="B536" s="35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38"/>
      <c r="AE536" s="38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</row>
    <row r="537" spans="1:73" ht="19.5" customHeight="1" x14ac:dyDescent="0.6">
      <c r="A537" s="7"/>
      <c r="B537" s="35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38"/>
      <c r="AE537" s="38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</row>
    <row r="538" spans="1:73" ht="19.5" customHeight="1" x14ac:dyDescent="0.6">
      <c r="A538" s="7"/>
      <c r="B538" s="35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38"/>
      <c r="AE538" s="38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</row>
    <row r="539" spans="1:73" ht="19.5" customHeight="1" x14ac:dyDescent="0.6">
      <c r="A539" s="7"/>
      <c r="B539" s="35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38"/>
      <c r="AE539" s="38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</row>
    <row r="540" spans="1:73" ht="19.5" customHeight="1" x14ac:dyDescent="0.6">
      <c r="A540" s="7"/>
      <c r="B540" s="35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38"/>
      <c r="AE540" s="38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</row>
    <row r="541" spans="1:73" ht="19.5" customHeight="1" x14ac:dyDescent="0.6">
      <c r="A541" s="7"/>
      <c r="B541" s="35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38"/>
      <c r="AE541" s="38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</row>
    <row r="542" spans="1:73" ht="19.5" customHeight="1" x14ac:dyDescent="0.6">
      <c r="A542" s="7"/>
      <c r="B542" s="35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38"/>
      <c r="AE542" s="38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</row>
    <row r="543" spans="1:73" ht="19.5" customHeight="1" x14ac:dyDescent="0.6">
      <c r="A543" s="7"/>
      <c r="B543" s="35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38"/>
      <c r="AE543" s="38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</row>
    <row r="544" spans="1:73" ht="19.5" customHeight="1" x14ac:dyDescent="0.6">
      <c r="A544" s="7"/>
      <c r="B544" s="35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38"/>
      <c r="AE544" s="38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</row>
    <row r="545" spans="1:73" ht="19.5" customHeight="1" x14ac:dyDescent="0.6">
      <c r="A545" s="7"/>
      <c r="B545" s="35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38"/>
      <c r="AE545" s="38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</row>
    <row r="546" spans="1:73" ht="19.5" customHeight="1" x14ac:dyDescent="0.6">
      <c r="A546" s="7"/>
      <c r="B546" s="35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38"/>
      <c r="AE546" s="38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</row>
    <row r="547" spans="1:73" ht="19.5" customHeight="1" x14ac:dyDescent="0.6">
      <c r="A547" s="7"/>
      <c r="B547" s="35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38"/>
      <c r="AE547" s="38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</row>
    <row r="548" spans="1:73" ht="19.5" customHeight="1" x14ac:dyDescent="0.6">
      <c r="A548" s="7"/>
      <c r="B548" s="35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38"/>
      <c r="AE548" s="38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</row>
    <row r="549" spans="1:73" ht="19.5" customHeight="1" x14ac:dyDescent="0.6">
      <c r="A549" s="7"/>
      <c r="B549" s="35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38"/>
      <c r="AE549" s="38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</row>
    <row r="550" spans="1:73" ht="19.5" customHeight="1" x14ac:dyDescent="0.6">
      <c r="A550" s="7"/>
      <c r="B550" s="35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38"/>
      <c r="AE550" s="38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</row>
    <row r="551" spans="1:73" ht="19.5" customHeight="1" x14ac:dyDescent="0.6">
      <c r="A551" s="7"/>
      <c r="B551" s="35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38"/>
      <c r="AE551" s="38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</row>
    <row r="552" spans="1:73" ht="19.5" customHeight="1" x14ac:dyDescent="0.6">
      <c r="A552" s="7"/>
      <c r="B552" s="35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38"/>
      <c r="AE552" s="38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</row>
    <row r="553" spans="1:73" ht="19.5" customHeight="1" x14ac:dyDescent="0.6">
      <c r="A553" s="7"/>
      <c r="B553" s="35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38"/>
      <c r="AE553" s="38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</row>
    <row r="554" spans="1:73" ht="19.5" customHeight="1" x14ac:dyDescent="0.6">
      <c r="A554" s="7"/>
      <c r="B554" s="35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38"/>
      <c r="AE554" s="38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</row>
    <row r="555" spans="1:73" ht="19.5" customHeight="1" x14ac:dyDescent="0.6">
      <c r="A555" s="7"/>
      <c r="B555" s="35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38"/>
      <c r="AE555" s="38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</row>
    <row r="556" spans="1:73" ht="19.5" customHeight="1" x14ac:dyDescent="0.6">
      <c r="A556" s="7"/>
      <c r="B556" s="35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38"/>
      <c r="AE556" s="38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</row>
    <row r="557" spans="1:73" ht="19.5" customHeight="1" x14ac:dyDescent="0.6">
      <c r="A557" s="7"/>
      <c r="B557" s="35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38"/>
      <c r="AE557" s="38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</row>
    <row r="558" spans="1:73" ht="19.5" customHeight="1" x14ac:dyDescent="0.6">
      <c r="A558" s="7"/>
      <c r="B558" s="3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38"/>
      <c r="AE558" s="38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</row>
    <row r="559" spans="1:73" ht="19.5" customHeight="1" x14ac:dyDescent="0.6">
      <c r="A559" s="7"/>
      <c r="B559" s="35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38"/>
      <c r="AE559" s="38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</row>
    <row r="560" spans="1:73" ht="19.5" customHeight="1" x14ac:dyDescent="0.6">
      <c r="A560" s="7"/>
      <c r="B560" s="35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38"/>
      <c r="AE560" s="38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</row>
    <row r="561" spans="1:73" ht="19.5" customHeight="1" x14ac:dyDescent="0.6">
      <c r="A561" s="7"/>
      <c r="B561" s="35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38"/>
      <c r="AE561" s="38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</row>
    <row r="562" spans="1:73" ht="19.5" customHeight="1" x14ac:dyDescent="0.6">
      <c r="A562" s="7"/>
      <c r="B562" s="35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38"/>
      <c r="AE562" s="38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</row>
    <row r="563" spans="1:73" ht="19.5" customHeight="1" x14ac:dyDescent="0.6">
      <c r="A563" s="7"/>
      <c r="B563" s="35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38"/>
      <c r="AE563" s="38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</row>
    <row r="564" spans="1:73" ht="19.5" customHeight="1" x14ac:dyDescent="0.6">
      <c r="A564" s="7"/>
      <c r="B564" s="35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38"/>
      <c r="AE564" s="38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</row>
    <row r="565" spans="1:73" ht="19.5" customHeight="1" x14ac:dyDescent="0.6">
      <c r="A565" s="7"/>
      <c r="B565" s="35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38"/>
      <c r="AE565" s="38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</row>
    <row r="566" spans="1:73" ht="19.5" customHeight="1" x14ac:dyDescent="0.6">
      <c r="A566" s="7"/>
      <c r="B566" s="35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38"/>
      <c r="AE566" s="38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</row>
    <row r="567" spans="1:73" ht="19.5" customHeight="1" x14ac:dyDescent="0.6">
      <c r="A567" s="7"/>
      <c r="B567" s="35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38"/>
      <c r="AE567" s="38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</row>
    <row r="568" spans="1:73" ht="19.5" customHeight="1" x14ac:dyDescent="0.6">
      <c r="A568" s="7"/>
      <c r="B568" s="35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38"/>
      <c r="AE568" s="38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</row>
    <row r="569" spans="1:73" ht="19.5" customHeight="1" x14ac:dyDescent="0.6">
      <c r="A569" s="7"/>
      <c r="B569" s="35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38"/>
      <c r="AE569" s="38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</row>
    <row r="570" spans="1:73" ht="19.5" customHeight="1" x14ac:dyDescent="0.6">
      <c r="A570" s="7"/>
      <c r="B570" s="35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38"/>
      <c r="AE570" s="38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</row>
    <row r="571" spans="1:73" ht="19.5" customHeight="1" x14ac:dyDescent="0.6">
      <c r="A571" s="7"/>
      <c r="B571" s="35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38"/>
      <c r="AE571" s="38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</row>
    <row r="572" spans="1:73" ht="19.5" customHeight="1" x14ac:dyDescent="0.6">
      <c r="A572" s="7"/>
      <c r="B572" s="35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38"/>
      <c r="AE572" s="38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</row>
    <row r="573" spans="1:73" ht="19.5" customHeight="1" x14ac:dyDescent="0.6">
      <c r="A573" s="7"/>
      <c r="B573" s="35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38"/>
      <c r="AE573" s="38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</row>
    <row r="574" spans="1:73" ht="19.5" customHeight="1" x14ac:dyDescent="0.6">
      <c r="A574" s="7"/>
      <c r="B574" s="35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38"/>
      <c r="AE574" s="38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</row>
    <row r="575" spans="1:73" ht="19.5" customHeight="1" x14ac:dyDescent="0.6">
      <c r="A575" s="7"/>
      <c r="B575" s="35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38"/>
      <c r="AE575" s="38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</row>
    <row r="576" spans="1:73" ht="19.5" customHeight="1" x14ac:dyDescent="0.6">
      <c r="A576" s="7"/>
      <c r="B576" s="35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38"/>
      <c r="AE576" s="38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</row>
    <row r="577" spans="1:73" ht="19.5" customHeight="1" x14ac:dyDescent="0.6">
      <c r="A577" s="7"/>
      <c r="B577" s="35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38"/>
      <c r="AE577" s="38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</row>
    <row r="578" spans="1:73" ht="19.5" customHeight="1" x14ac:dyDescent="0.6">
      <c r="A578" s="7"/>
      <c r="B578" s="35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38"/>
      <c r="AE578" s="38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</row>
    <row r="579" spans="1:73" ht="19.5" customHeight="1" x14ac:dyDescent="0.6">
      <c r="A579" s="7"/>
      <c r="B579" s="35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38"/>
      <c r="AE579" s="38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</row>
    <row r="580" spans="1:73" ht="19.5" customHeight="1" x14ac:dyDescent="0.6">
      <c r="A580" s="7"/>
      <c r="B580" s="35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38"/>
      <c r="AE580" s="38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</row>
    <row r="581" spans="1:73" ht="19.5" customHeight="1" x14ac:dyDescent="0.6">
      <c r="A581" s="7"/>
      <c r="B581" s="35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38"/>
      <c r="AE581" s="38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</row>
    <row r="582" spans="1:73" ht="19.5" customHeight="1" x14ac:dyDescent="0.6">
      <c r="A582" s="7"/>
      <c r="B582" s="35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38"/>
      <c r="AE582" s="38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</row>
    <row r="583" spans="1:73" ht="19.5" customHeight="1" x14ac:dyDescent="0.6">
      <c r="A583" s="7"/>
      <c r="B583" s="35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38"/>
      <c r="AE583" s="38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</row>
    <row r="584" spans="1:73" ht="19.5" customHeight="1" x14ac:dyDescent="0.6">
      <c r="A584" s="7"/>
      <c r="B584" s="35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38"/>
      <c r="AE584" s="38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</row>
    <row r="585" spans="1:73" ht="19.5" customHeight="1" x14ac:dyDescent="0.6">
      <c r="A585" s="7"/>
      <c r="B585" s="35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38"/>
      <c r="AE585" s="38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</row>
    <row r="586" spans="1:73" ht="19.5" customHeight="1" x14ac:dyDescent="0.6">
      <c r="A586" s="7"/>
      <c r="B586" s="35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38"/>
      <c r="AE586" s="38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</row>
    <row r="587" spans="1:73" ht="19.5" customHeight="1" x14ac:dyDescent="0.6">
      <c r="A587" s="7"/>
      <c r="B587" s="35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38"/>
      <c r="AE587" s="38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</row>
    <row r="588" spans="1:73" ht="19.5" customHeight="1" x14ac:dyDescent="0.6">
      <c r="A588" s="7"/>
      <c r="B588" s="35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38"/>
      <c r="AE588" s="38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</row>
    <row r="589" spans="1:73" ht="19.5" customHeight="1" x14ac:dyDescent="0.6">
      <c r="A589" s="7"/>
      <c r="B589" s="35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38"/>
      <c r="AE589" s="38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</row>
    <row r="590" spans="1:73" ht="19.5" customHeight="1" x14ac:dyDescent="0.6">
      <c r="A590" s="7"/>
      <c r="B590" s="35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38"/>
      <c r="AE590" s="38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</row>
    <row r="591" spans="1:73" ht="19.5" customHeight="1" x14ac:dyDescent="0.6">
      <c r="A591" s="7"/>
      <c r="B591" s="35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38"/>
      <c r="AE591" s="38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</row>
    <row r="592" spans="1:73" ht="19.5" customHeight="1" x14ac:dyDescent="0.6">
      <c r="A592" s="7"/>
      <c r="B592" s="35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38"/>
      <c r="AE592" s="38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</row>
    <row r="593" spans="1:73" ht="19.5" customHeight="1" x14ac:dyDescent="0.6">
      <c r="A593" s="7"/>
      <c r="B593" s="35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38"/>
      <c r="AE593" s="38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</row>
    <row r="594" spans="1:73" ht="19.5" customHeight="1" x14ac:dyDescent="0.6">
      <c r="A594" s="7"/>
      <c r="B594" s="35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38"/>
      <c r="AE594" s="38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</row>
    <row r="595" spans="1:73" ht="19.5" customHeight="1" x14ac:dyDescent="0.6">
      <c r="A595" s="7"/>
      <c r="B595" s="35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38"/>
      <c r="AE595" s="38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</row>
    <row r="596" spans="1:73" ht="19.5" customHeight="1" x14ac:dyDescent="0.6">
      <c r="A596" s="7"/>
      <c r="B596" s="35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38"/>
      <c r="AE596" s="38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</row>
    <row r="597" spans="1:73" ht="19.5" customHeight="1" x14ac:dyDescent="0.6">
      <c r="A597" s="7"/>
      <c r="B597" s="35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38"/>
      <c r="AE597" s="38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</row>
    <row r="598" spans="1:73" ht="19.5" customHeight="1" x14ac:dyDescent="0.6">
      <c r="A598" s="7"/>
      <c r="B598" s="35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38"/>
      <c r="AE598" s="38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</row>
    <row r="599" spans="1:73" ht="19.5" customHeight="1" x14ac:dyDescent="0.6">
      <c r="A599" s="7"/>
      <c r="B599" s="35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38"/>
      <c r="AE599" s="38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</row>
    <row r="600" spans="1:73" ht="19.5" customHeight="1" x14ac:dyDescent="0.6">
      <c r="A600" s="7"/>
      <c r="B600" s="35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38"/>
      <c r="AE600" s="38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</row>
    <row r="601" spans="1:73" ht="19.5" customHeight="1" x14ac:dyDescent="0.6">
      <c r="A601" s="7"/>
      <c r="B601" s="35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38"/>
      <c r="AE601" s="38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</row>
    <row r="602" spans="1:73" ht="19.5" customHeight="1" x14ac:dyDescent="0.6">
      <c r="A602" s="7"/>
      <c r="B602" s="35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38"/>
      <c r="AE602" s="38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</row>
    <row r="603" spans="1:73" ht="19.5" customHeight="1" x14ac:dyDescent="0.6">
      <c r="A603" s="7"/>
      <c r="B603" s="35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38"/>
      <c r="AE603" s="38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</row>
    <row r="604" spans="1:73" ht="19.5" customHeight="1" x14ac:dyDescent="0.6">
      <c r="A604" s="7"/>
      <c r="B604" s="35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38"/>
      <c r="AE604" s="38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</row>
    <row r="605" spans="1:73" ht="19.5" customHeight="1" x14ac:dyDescent="0.6">
      <c r="A605" s="7"/>
      <c r="B605" s="35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38"/>
      <c r="AE605" s="38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</row>
    <row r="606" spans="1:73" ht="19.5" customHeight="1" x14ac:dyDescent="0.6">
      <c r="A606" s="7"/>
      <c r="B606" s="35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38"/>
      <c r="AE606" s="38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</row>
    <row r="607" spans="1:73" ht="19.5" customHeight="1" x14ac:dyDescent="0.6">
      <c r="A607" s="7"/>
      <c r="B607" s="35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38"/>
      <c r="AE607" s="38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</row>
    <row r="608" spans="1:73" ht="19.5" customHeight="1" x14ac:dyDescent="0.6">
      <c r="A608" s="7"/>
      <c r="B608" s="35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38"/>
      <c r="AE608" s="38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</row>
    <row r="609" spans="1:73" ht="19.5" customHeight="1" x14ac:dyDescent="0.6">
      <c r="A609" s="7"/>
      <c r="B609" s="35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38"/>
      <c r="AE609" s="38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</row>
    <row r="610" spans="1:73" ht="19.5" customHeight="1" x14ac:dyDescent="0.6">
      <c r="A610" s="7"/>
      <c r="B610" s="35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38"/>
      <c r="AE610" s="38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</row>
    <row r="611" spans="1:73" ht="19.5" customHeight="1" x14ac:dyDescent="0.6">
      <c r="A611" s="7"/>
      <c r="B611" s="35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38"/>
      <c r="AE611" s="38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</row>
    <row r="612" spans="1:73" ht="19.5" customHeight="1" x14ac:dyDescent="0.6">
      <c r="A612" s="7"/>
      <c r="B612" s="35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38"/>
      <c r="AE612" s="38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</row>
    <row r="613" spans="1:73" ht="19.5" customHeight="1" x14ac:dyDescent="0.6">
      <c r="A613" s="7"/>
      <c r="B613" s="35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38"/>
      <c r="AE613" s="38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</row>
    <row r="614" spans="1:73" ht="19.5" customHeight="1" x14ac:dyDescent="0.6">
      <c r="A614" s="7"/>
      <c r="B614" s="35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38"/>
      <c r="AE614" s="38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</row>
    <row r="615" spans="1:73" ht="19.5" customHeight="1" x14ac:dyDescent="0.6">
      <c r="A615" s="7"/>
      <c r="B615" s="35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38"/>
      <c r="AE615" s="38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</row>
    <row r="616" spans="1:73" ht="19.5" customHeight="1" x14ac:dyDescent="0.6">
      <c r="A616" s="7"/>
      <c r="B616" s="35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38"/>
      <c r="AE616" s="38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</row>
    <row r="617" spans="1:73" ht="19.5" customHeight="1" x14ac:dyDescent="0.6">
      <c r="A617" s="7"/>
      <c r="B617" s="35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38"/>
      <c r="AE617" s="38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</row>
    <row r="618" spans="1:73" ht="19.5" customHeight="1" x14ac:dyDescent="0.6">
      <c r="A618" s="7"/>
      <c r="B618" s="35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38"/>
      <c r="AE618" s="38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</row>
    <row r="619" spans="1:73" ht="19.5" customHeight="1" x14ac:dyDescent="0.6">
      <c r="A619" s="7"/>
      <c r="B619" s="35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38"/>
      <c r="AE619" s="38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</row>
    <row r="620" spans="1:73" ht="19.5" customHeight="1" x14ac:dyDescent="0.6">
      <c r="A620" s="7"/>
      <c r="B620" s="35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38"/>
      <c r="AE620" s="38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</row>
    <row r="621" spans="1:73" ht="19.5" customHeight="1" x14ac:dyDescent="0.6">
      <c r="A621" s="7"/>
      <c r="B621" s="35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38"/>
      <c r="AE621" s="38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</row>
    <row r="622" spans="1:73" ht="19.5" customHeight="1" x14ac:dyDescent="0.6">
      <c r="A622" s="7"/>
      <c r="B622" s="35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38"/>
      <c r="AE622" s="38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</row>
    <row r="623" spans="1:73" ht="19.5" customHeight="1" x14ac:dyDescent="0.6">
      <c r="A623" s="7"/>
      <c r="B623" s="35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38"/>
      <c r="AE623" s="38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</row>
    <row r="624" spans="1:73" ht="19.5" customHeight="1" x14ac:dyDescent="0.6">
      <c r="A624" s="7"/>
      <c r="B624" s="35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38"/>
      <c r="AE624" s="38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</row>
    <row r="625" spans="1:73" ht="19.5" customHeight="1" x14ac:dyDescent="0.6">
      <c r="A625" s="7"/>
      <c r="B625" s="35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38"/>
      <c r="AE625" s="38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</row>
    <row r="626" spans="1:73" ht="19.5" customHeight="1" x14ac:dyDescent="0.6">
      <c r="A626" s="7"/>
      <c r="B626" s="35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38"/>
      <c r="AE626" s="38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</row>
    <row r="627" spans="1:73" ht="19.5" customHeight="1" x14ac:dyDescent="0.6">
      <c r="A627" s="7"/>
      <c r="B627" s="35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38"/>
      <c r="AE627" s="38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</row>
    <row r="628" spans="1:73" ht="19.5" customHeight="1" x14ac:dyDescent="0.6">
      <c r="A628" s="7"/>
      <c r="B628" s="35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38"/>
      <c r="AE628" s="38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</row>
    <row r="629" spans="1:73" ht="19.5" customHeight="1" x14ac:dyDescent="0.6">
      <c r="A629" s="7"/>
      <c r="B629" s="35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38"/>
      <c r="AE629" s="38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</row>
    <row r="630" spans="1:73" ht="19.5" customHeight="1" x14ac:dyDescent="0.6">
      <c r="A630" s="7"/>
      <c r="B630" s="35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38"/>
      <c r="AE630" s="38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</row>
    <row r="631" spans="1:73" ht="19.5" customHeight="1" x14ac:dyDescent="0.6">
      <c r="A631" s="7"/>
      <c r="B631" s="35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38"/>
      <c r="AE631" s="38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</row>
    <row r="632" spans="1:73" ht="19.5" customHeight="1" x14ac:dyDescent="0.6">
      <c r="A632" s="7"/>
      <c r="B632" s="35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38"/>
      <c r="AE632" s="38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</row>
    <row r="633" spans="1:73" ht="19.5" customHeight="1" x14ac:dyDescent="0.6">
      <c r="A633" s="7"/>
      <c r="B633" s="35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38"/>
      <c r="AE633" s="38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</row>
    <row r="634" spans="1:73" ht="19.5" customHeight="1" x14ac:dyDescent="0.6">
      <c r="A634" s="7"/>
      <c r="B634" s="3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38"/>
      <c r="AE634" s="38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</row>
    <row r="635" spans="1:73" ht="19.5" customHeight="1" x14ac:dyDescent="0.6">
      <c r="A635" s="7"/>
      <c r="B635" s="35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38"/>
      <c r="AE635" s="38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</row>
    <row r="636" spans="1:73" ht="19.5" customHeight="1" x14ac:dyDescent="0.6">
      <c r="A636" s="7"/>
      <c r="B636" s="35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38"/>
      <c r="AE636" s="38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</row>
    <row r="637" spans="1:73" ht="19.5" customHeight="1" x14ac:dyDescent="0.6">
      <c r="A637" s="7"/>
      <c r="B637" s="35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38"/>
      <c r="AE637" s="38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</row>
    <row r="638" spans="1:73" ht="19.5" customHeight="1" x14ac:dyDescent="0.6">
      <c r="A638" s="7"/>
      <c r="B638" s="35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38"/>
      <c r="AE638" s="38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</row>
    <row r="639" spans="1:73" ht="19.5" customHeight="1" x14ac:dyDescent="0.6">
      <c r="A639" s="7"/>
      <c r="B639" s="35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38"/>
      <c r="AE639" s="38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</row>
    <row r="640" spans="1:73" ht="19.5" customHeight="1" x14ac:dyDescent="0.6">
      <c r="A640" s="7"/>
      <c r="B640" s="35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38"/>
      <c r="AE640" s="38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</row>
    <row r="641" spans="1:73" ht="19.5" customHeight="1" x14ac:dyDescent="0.6">
      <c r="A641" s="7"/>
      <c r="B641" s="35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38"/>
      <c r="AE641" s="38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</row>
    <row r="642" spans="1:73" ht="19.5" customHeight="1" x14ac:dyDescent="0.6">
      <c r="A642" s="7"/>
      <c r="B642" s="35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38"/>
      <c r="AE642" s="38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</row>
    <row r="643" spans="1:73" ht="19.5" customHeight="1" x14ac:dyDescent="0.6">
      <c r="A643" s="7"/>
      <c r="B643" s="35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38"/>
      <c r="AE643" s="38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</row>
    <row r="644" spans="1:73" ht="19.5" customHeight="1" x14ac:dyDescent="0.6">
      <c r="A644" s="7"/>
      <c r="B644" s="35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38"/>
      <c r="AE644" s="38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</row>
    <row r="645" spans="1:73" ht="19.5" customHeight="1" x14ac:dyDescent="0.6">
      <c r="A645" s="7"/>
      <c r="B645" s="35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38"/>
      <c r="AE645" s="38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</row>
    <row r="646" spans="1:73" ht="19.5" customHeight="1" x14ac:dyDescent="0.6">
      <c r="A646" s="7"/>
      <c r="B646" s="35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38"/>
      <c r="AE646" s="38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</row>
    <row r="647" spans="1:73" ht="19.5" customHeight="1" x14ac:dyDescent="0.6">
      <c r="A647" s="7"/>
      <c r="B647" s="35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38"/>
      <c r="AE647" s="38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</row>
    <row r="648" spans="1:73" ht="19.5" customHeight="1" x14ac:dyDescent="0.6">
      <c r="A648" s="7"/>
      <c r="B648" s="35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38"/>
      <c r="AE648" s="38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</row>
    <row r="649" spans="1:73" ht="19.5" customHeight="1" x14ac:dyDescent="0.6">
      <c r="A649" s="7"/>
      <c r="B649" s="35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38"/>
      <c r="AE649" s="38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</row>
    <row r="650" spans="1:73" ht="19.5" customHeight="1" x14ac:dyDescent="0.6">
      <c r="A650" s="7"/>
      <c r="B650" s="35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38"/>
      <c r="AE650" s="38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</row>
    <row r="651" spans="1:73" ht="19.5" customHeight="1" x14ac:dyDescent="0.6">
      <c r="A651" s="7"/>
      <c r="B651" s="35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38"/>
      <c r="AE651" s="38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</row>
    <row r="652" spans="1:73" ht="19.5" customHeight="1" x14ac:dyDescent="0.6">
      <c r="A652" s="7"/>
      <c r="B652" s="35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38"/>
      <c r="AE652" s="38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</row>
    <row r="653" spans="1:73" ht="19.5" customHeight="1" x14ac:dyDescent="0.6">
      <c r="A653" s="7"/>
      <c r="B653" s="35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38"/>
      <c r="AE653" s="38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</row>
    <row r="654" spans="1:73" ht="19.5" customHeight="1" x14ac:dyDescent="0.6">
      <c r="A654" s="7"/>
      <c r="B654" s="35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38"/>
      <c r="AE654" s="38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</row>
    <row r="655" spans="1:73" ht="19.5" customHeight="1" x14ac:dyDescent="0.6">
      <c r="A655" s="7"/>
      <c r="B655" s="35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38"/>
      <c r="AE655" s="38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</row>
    <row r="656" spans="1:73" ht="19.5" customHeight="1" x14ac:dyDescent="0.6">
      <c r="A656" s="7"/>
      <c r="B656" s="35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38"/>
      <c r="AE656" s="38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</row>
    <row r="657" spans="1:73" ht="19.5" customHeight="1" x14ac:dyDescent="0.6">
      <c r="A657" s="7"/>
      <c r="B657" s="35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38"/>
      <c r="AE657" s="38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</row>
    <row r="658" spans="1:73" ht="19.5" customHeight="1" x14ac:dyDescent="0.6">
      <c r="A658" s="7"/>
      <c r="B658" s="35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38"/>
      <c r="AE658" s="38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</row>
    <row r="659" spans="1:73" ht="19.5" customHeight="1" x14ac:dyDescent="0.6">
      <c r="A659" s="7"/>
      <c r="B659" s="35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38"/>
      <c r="AE659" s="38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</row>
    <row r="660" spans="1:73" ht="19.5" customHeight="1" x14ac:dyDescent="0.6">
      <c r="A660" s="7"/>
      <c r="B660" s="35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38"/>
      <c r="AE660" s="38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</row>
    <row r="661" spans="1:73" ht="19.5" customHeight="1" x14ac:dyDescent="0.6">
      <c r="A661" s="7"/>
      <c r="B661" s="35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38"/>
      <c r="AE661" s="38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</row>
    <row r="662" spans="1:73" ht="19.5" customHeight="1" x14ac:dyDescent="0.6">
      <c r="A662" s="7"/>
      <c r="B662" s="35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38"/>
      <c r="AE662" s="38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</row>
    <row r="663" spans="1:73" ht="19.5" customHeight="1" x14ac:dyDescent="0.6">
      <c r="A663" s="7"/>
      <c r="B663" s="35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38"/>
      <c r="AE663" s="38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</row>
    <row r="664" spans="1:73" ht="19.5" customHeight="1" x14ac:dyDescent="0.6">
      <c r="A664" s="7"/>
      <c r="B664" s="35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38"/>
      <c r="AE664" s="38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</row>
    <row r="665" spans="1:73" ht="19.5" customHeight="1" x14ac:dyDescent="0.6">
      <c r="A665" s="7"/>
      <c r="B665" s="35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38"/>
      <c r="AE665" s="38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</row>
    <row r="666" spans="1:73" ht="19.5" customHeight="1" x14ac:dyDescent="0.6">
      <c r="A666" s="7"/>
      <c r="B666" s="35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38"/>
      <c r="AE666" s="38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</row>
    <row r="667" spans="1:73" ht="19.5" customHeight="1" x14ac:dyDescent="0.6">
      <c r="A667" s="7"/>
      <c r="B667" s="35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38"/>
      <c r="AE667" s="38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</row>
    <row r="668" spans="1:73" ht="19.5" customHeight="1" x14ac:dyDescent="0.6">
      <c r="A668" s="7"/>
      <c r="B668" s="35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38"/>
      <c r="AE668" s="38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</row>
    <row r="669" spans="1:73" ht="19.5" customHeight="1" x14ac:dyDescent="0.6">
      <c r="A669" s="7"/>
      <c r="B669" s="35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38"/>
      <c r="AE669" s="38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</row>
    <row r="670" spans="1:73" ht="19.5" customHeight="1" x14ac:dyDescent="0.6">
      <c r="A670" s="7"/>
      <c r="B670" s="35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38"/>
      <c r="AE670" s="38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</row>
    <row r="671" spans="1:73" ht="19.5" customHeight="1" x14ac:dyDescent="0.6">
      <c r="A671" s="7"/>
      <c r="B671" s="35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38"/>
      <c r="AE671" s="38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</row>
    <row r="672" spans="1:73" ht="19.5" customHeight="1" x14ac:dyDescent="0.6">
      <c r="A672" s="7"/>
      <c r="B672" s="35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38"/>
      <c r="AE672" s="38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</row>
    <row r="673" spans="1:73" ht="19.5" customHeight="1" x14ac:dyDescent="0.6">
      <c r="A673" s="7"/>
      <c r="B673" s="35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38"/>
      <c r="AE673" s="38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</row>
    <row r="674" spans="1:73" ht="19.5" customHeight="1" x14ac:dyDescent="0.6">
      <c r="A674" s="7"/>
      <c r="B674" s="35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38"/>
      <c r="AE674" s="38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</row>
    <row r="675" spans="1:73" ht="19.5" customHeight="1" x14ac:dyDescent="0.6">
      <c r="A675" s="7"/>
      <c r="B675" s="35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38"/>
      <c r="AE675" s="38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</row>
    <row r="676" spans="1:73" ht="19.5" customHeight="1" x14ac:dyDescent="0.6">
      <c r="A676" s="7"/>
      <c r="B676" s="35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38"/>
      <c r="AE676" s="38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</row>
    <row r="677" spans="1:73" ht="19.5" customHeight="1" x14ac:dyDescent="0.6">
      <c r="A677" s="7"/>
      <c r="B677" s="35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38"/>
      <c r="AE677" s="38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</row>
    <row r="678" spans="1:73" ht="19.5" customHeight="1" x14ac:dyDescent="0.6">
      <c r="A678" s="7"/>
      <c r="B678" s="35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38"/>
      <c r="AE678" s="38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</row>
    <row r="679" spans="1:73" ht="19.5" customHeight="1" x14ac:dyDescent="0.6">
      <c r="A679" s="7"/>
      <c r="B679" s="35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38"/>
      <c r="AE679" s="38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</row>
    <row r="680" spans="1:73" ht="19.5" customHeight="1" x14ac:dyDescent="0.6">
      <c r="A680" s="7"/>
      <c r="B680" s="35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38"/>
      <c r="AE680" s="38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</row>
    <row r="681" spans="1:73" ht="19.5" customHeight="1" x14ac:dyDescent="0.6">
      <c r="A681" s="7"/>
      <c r="B681" s="35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38"/>
      <c r="AE681" s="38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</row>
    <row r="682" spans="1:73" ht="19.5" customHeight="1" x14ac:dyDescent="0.6">
      <c r="A682" s="7"/>
      <c r="B682" s="35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38"/>
      <c r="AE682" s="38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</row>
    <row r="683" spans="1:73" ht="19.5" customHeight="1" x14ac:dyDescent="0.6">
      <c r="A683" s="7"/>
      <c r="B683" s="35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38"/>
      <c r="AE683" s="38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</row>
    <row r="684" spans="1:73" ht="19.5" customHeight="1" x14ac:dyDescent="0.6">
      <c r="A684" s="7"/>
      <c r="B684" s="35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38"/>
      <c r="AE684" s="38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</row>
    <row r="685" spans="1:73" ht="19.5" customHeight="1" x14ac:dyDescent="0.6">
      <c r="A685" s="7"/>
      <c r="B685" s="35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38"/>
      <c r="AE685" s="38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</row>
    <row r="686" spans="1:73" ht="19.5" customHeight="1" x14ac:dyDescent="0.6">
      <c r="A686" s="7"/>
      <c r="B686" s="35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38"/>
      <c r="AE686" s="38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</row>
    <row r="687" spans="1:73" ht="19.5" customHeight="1" x14ac:dyDescent="0.6">
      <c r="A687" s="7"/>
      <c r="B687" s="35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38"/>
      <c r="AE687" s="38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</row>
    <row r="688" spans="1:73" ht="19.5" customHeight="1" x14ac:dyDescent="0.6">
      <c r="A688" s="7"/>
      <c r="B688" s="35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38"/>
      <c r="AE688" s="38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</row>
    <row r="689" spans="1:73" ht="19.5" customHeight="1" x14ac:dyDescent="0.6">
      <c r="A689" s="7"/>
      <c r="B689" s="35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38"/>
      <c r="AE689" s="38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</row>
    <row r="690" spans="1:73" ht="19.5" customHeight="1" x14ac:dyDescent="0.6">
      <c r="A690" s="7"/>
      <c r="B690" s="35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38"/>
      <c r="AE690" s="38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</row>
    <row r="691" spans="1:73" ht="19.5" customHeight="1" x14ac:dyDescent="0.6">
      <c r="A691" s="7"/>
      <c r="B691" s="35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38"/>
      <c r="AE691" s="38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</row>
    <row r="692" spans="1:73" ht="19.5" customHeight="1" x14ac:dyDescent="0.6">
      <c r="A692" s="7"/>
      <c r="B692" s="35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38"/>
      <c r="AE692" s="38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</row>
    <row r="693" spans="1:73" ht="19.5" customHeight="1" x14ac:dyDescent="0.6">
      <c r="A693" s="7"/>
      <c r="B693" s="35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38"/>
      <c r="AE693" s="38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</row>
    <row r="694" spans="1:73" ht="19.5" customHeight="1" x14ac:dyDescent="0.6">
      <c r="A694" s="7"/>
      <c r="B694" s="35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38"/>
      <c r="AE694" s="38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</row>
    <row r="695" spans="1:73" ht="19.5" customHeight="1" x14ac:dyDescent="0.6">
      <c r="A695" s="7"/>
      <c r="B695" s="35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38"/>
      <c r="AE695" s="38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</row>
    <row r="696" spans="1:73" ht="19.5" customHeight="1" x14ac:dyDescent="0.6">
      <c r="A696" s="7"/>
      <c r="B696" s="35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38"/>
      <c r="AE696" s="38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</row>
    <row r="697" spans="1:73" ht="19.5" customHeight="1" x14ac:dyDescent="0.6">
      <c r="A697" s="7"/>
      <c r="B697" s="35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38"/>
      <c r="AE697" s="38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</row>
    <row r="698" spans="1:73" ht="19.5" customHeight="1" x14ac:dyDescent="0.6">
      <c r="A698" s="7"/>
      <c r="B698" s="35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38"/>
      <c r="AE698" s="38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</row>
    <row r="699" spans="1:73" ht="19.5" customHeight="1" x14ac:dyDescent="0.6">
      <c r="A699" s="7"/>
      <c r="B699" s="35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38"/>
      <c r="AE699" s="38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</row>
    <row r="700" spans="1:73" ht="19.5" customHeight="1" x14ac:dyDescent="0.6">
      <c r="A700" s="7"/>
      <c r="B700" s="35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38"/>
      <c r="AE700" s="38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</row>
    <row r="701" spans="1:73" ht="19.5" customHeight="1" x14ac:dyDescent="0.6">
      <c r="A701" s="7"/>
      <c r="B701" s="35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38"/>
      <c r="AE701" s="38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</row>
    <row r="702" spans="1:73" ht="19.5" customHeight="1" x14ac:dyDescent="0.6">
      <c r="A702" s="7"/>
      <c r="B702" s="35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38"/>
      <c r="AE702" s="38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</row>
    <row r="703" spans="1:73" ht="19.5" customHeight="1" x14ac:dyDescent="0.6">
      <c r="A703" s="7"/>
      <c r="B703" s="35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38"/>
      <c r="AE703" s="38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</row>
    <row r="704" spans="1:73" ht="19.5" customHeight="1" x14ac:dyDescent="0.6">
      <c r="A704" s="7"/>
      <c r="B704" s="3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38"/>
      <c r="AE704" s="38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</row>
    <row r="705" spans="1:73" ht="19.5" customHeight="1" x14ac:dyDescent="0.6">
      <c r="A705" s="7"/>
      <c r="B705" s="35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38"/>
      <c r="AE705" s="38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</row>
    <row r="706" spans="1:73" ht="19.5" customHeight="1" x14ac:dyDescent="0.6">
      <c r="A706" s="7"/>
      <c r="B706" s="35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38"/>
      <c r="AE706" s="38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</row>
    <row r="707" spans="1:73" ht="19.5" customHeight="1" x14ac:dyDescent="0.6">
      <c r="A707" s="7"/>
      <c r="B707" s="35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38"/>
      <c r="AE707" s="38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</row>
    <row r="708" spans="1:73" ht="19.5" customHeight="1" x14ac:dyDescent="0.6">
      <c r="A708" s="7"/>
      <c r="B708" s="35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38"/>
      <c r="AE708" s="38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</row>
    <row r="709" spans="1:73" ht="19.5" customHeight="1" x14ac:dyDescent="0.6">
      <c r="A709" s="7"/>
      <c r="B709" s="35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38"/>
      <c r="AE709" s="38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</row>
    <row r="710" spans="1:73" ht="19.5" customHeight="1" x14ac:dyDescent="0.6">
      <c r="A710" s="7"/>
      <c r="B710" s="35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38"/>
      <c r="AE710" s="38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</row>
    <row r="711" spans="1:73" ht="19.5" customHeight="1" x14ac:dyDescent="0.6">
      <c r="A711" s="7"/>
      <c r="B711" s="35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38"/>
      <c r="AE711" s="38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</row>
    <row r="712" spans="1:73" ht="19.5" customHeight="1" x14ac:dyDescent="0.6">
      <c r="A712" s="7"/>
      <c r="B712" s="35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38"/>
      <c r="AE712" s="38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</row>
    <row r="713" spans="1:73" ht="19.5" customHeight="1" x14ac:dyDescent="0.6">
      <c r="A713" s="7"/>
      <c r="B713" s="35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38"/>
      <c r="AE713" s="38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</row>
    <row r="714" spans="1:73" ht="19.5" customHeight="1" x14ac:dyDescent="0.6">
      <c r="A714" s="7"/>
      <c r="B714" s="35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38"/>
      <c r="AE714" s="38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</row>
    <row r="715" spans="1:73" ht="19.5" customHeight="1" x14ac:dyDescent="0.6">
      <c r="A715" s="7"/>
      <c r="B715" s="35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38"/>
      <c r="AE715" s="38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</row>
    <row r="716" spans="1:73" ht="19.5" customHeight="1" x14ac:dyDescent="0.6">
      <c r="A716" s="7"/>
      <c r="B716" s="35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38"/>
      <c r="AE716" s="38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</row>
    <row r="717" spans="1:73" ht="19.5" customHeight="1" x14ac:dyDescent="0.6">
      <c r="A717" s="7"/>
      <c r="B717" s="35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38"/>
      <c r="AE717" s="38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</row>
    <row r="718" spans="1:73" ht="19.5" customHeight="1" x14ac:dyDescent="0.6">
      <c r="A718" s="7"/>
      <c r="B718" s="35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38"/>
      <c r="AE718" s="38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</row>
    <row r="719" spans="1:73" ht="19.5" customHeight="1" x14ac:dyDescent="0.6">
      <c r="A719" s="7"/>
      <c r="B719" s="35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38"/>
      <c r="AE719" s="38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</row>
    <row r="720" spans="1:73" ht="19.5" customHeight="1" x14ac:dyDescent="0.6">
      <c r="A720" s="7"/>
      <c r="B720" s="35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38"/>
      <c r="AE720" s="38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</row>
    <row r="721" spans="1:73" ht="19.5" customHeight="1" x14ac:dyDescent="0.6">
      <c r="A721" s="7"/>
      <c r="B721" s="35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38"/>
      <c r="AE721" s="38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</row>
    <row r="722" spans="1:73" ht="19.5" customHeight="1" x14ac:dyDescent="0.6">
      <c r="A722" s="7"/>
      <c r="B722" s="35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38"/>
      <c r="AE722" s="38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</row>
    <row r="723" spans="1:73" ht="19.5" customHeight="1" x14ac:dyDescent="0.6">
      <c r="A723" s="7"/>
      <c r="B723" s="35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38"/>
      <c r="AE723" s="38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</row>
    <row r="724" spans="1:73" ht="19.5" customHeight="1" x14ac:dyDescent="0.6">
      <c r="A724" s="7"/>
      <c r="B724" s="35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38"/>
      <c r="AE724" s="38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</row>
    <row r="725" spans="1:73" ht="19.5" customHeight="1" x14ac:dyDescent="0.6">
      <c r="A725" s="7"/>
      <c r="B725" s="35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38"/>
      <c r="AE725" s="38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</row>
    <row r="726" spans="1:73" ht="19.5" customHeight="1" x14ac:dyDescent="0.6">
      <c r="A726" s="7"/>
      <c r="B726" s="35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38"/>
      <c r="AE726" s="38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</row>
    <row r="727" spans="1:73" ht="19.5" customHeight="1" x14ac:dyDescent="0.6">
      <c r="A727" s="7"/>
      <c r="B727" s="35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38"/>
      <c r="AE727" s="38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</row>
    <row r="728" spans="1:73" ht="19.5" customHeight="1" x14ac:dyDescent="0.6">
      <c r="A728" s="7"/>
      <c r="B728" s="35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38"/>
      <c r="AE728" s="38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</row>
    <row r="729" spans="1:73" ht="19.5" customHeight="1" x14ac:dyDescent="0.6">
      <c r="A729" s="7"/>
      <c r="B729" s="35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38"/>
      <c r="AE729" s="38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</row>
    <row r="730" spans="1:73" ht="19.5" customHeight="1" x14ac:dyDescent="0.6">
      <c r="A730" s="7"/>
      <c r="B730" s="35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38"/>
      <c r="AE730" s="38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</row>
    <row r="731" spans="1:73" ht="19.5" customHeight="1" x14ac:dyDescent="0.6">
      <c r="A731" s="7"/>
      <c r="B731" s="35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38"/>
      <c r="AE731" s="38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</row>
    <row r="732" spans="1:73" ht="19.5" customHeight="1" x14ac:dyDescent="0.6">
      <c r="A732" s="7"/>
      <c r="B732" s="35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38"/>
      <c r="AE732" s="38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</row>
    <row r="733" spans="1:73" ht="19.5" customHeight="1" x14ac:dyDescent="0.6">
      <c r="A733" s="7"/>
      <c r="B733" s="35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38"/>
      <c r="AE733" s="38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</row>
    <row r="734" spans="1:73" ht="19.5" customHeight="1" x14ac:dyDescent="0.6">
      <c r="A734" s="7"/>
      <c r="B734" s="35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38"/>
      <c r="AE734" s="38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</row>
    <row r="735" spans="1:73" ht="19.5" customHeight="1" x14ac:dyDescent="0.6">
      <c r="A735" s="7"/>
      <c r="B735" s="35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38"/>
      <c r="AE735" s="38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</row>
    <row r="736" spans="1:73" ht="19.5" customHeight="1" x14ac:dyDescent="0.6">
      <c r="A736" s="7"/>
      <c r="B736" s="35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38"/>
      <c r="AE736" s="38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</row>
    <row r="737" spans="1:73" ht="19.5" customHeight="1" x14ac:dyDescent="0.6">
      <c r="A737" s="7"/>
      <c r="B737" s="35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38"/>
      <c r="AE737" s="38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</row>
    <row r="738" spans="1:73" ht="19.5" customHeight="1" x14ac:dyDescent="0.6">
      <c r="A738" s="7"/>
      <c r="B738" s="35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38"/>
      <c r="AE738" s="38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</row>
    <row r="739" spans="1:73" ht="19.5" customHeight="1" x14ac:dyDescent="0.6">
      <c r="A739" s="7"/>
      <c r="B739" s="35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38"/>
      <c r="AE739" s="38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</row>
    <row r="740" spans="1:73" ht="19.5" customHeight="1" x14ac:dyDescent="0.6">
      <c r="A740" s="7"/>
      <c r="B740" s="35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38"/>
      <c r="AE740" s="38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</row>
    <row r="741" spans="1:73" ht="19.5" customHeight="1" x14ac:dyDescent="0.6">
      <c r="A741" s="7"/>
      <c r="B741" s="35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38"/>
      <c r="AE741" s="38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</row>
    <row r="742" spans="1:73" ht="19.5" customHeight="1" x14ac:dyDescent="0.6">
      <c r="A742" s="7"/>
      <c r="B742" s="35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38"/>
      <c r="AE742" s="38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</row>
    <row r="743" spans="1:73" ht="19.5" customHeight="1" x14ac:dyDescent="0.6">
      <c r="A743" s="7"/>
      <c r="B743" s="35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38"/>
      <c r="AE743" s="38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</row>
    <row r="744" spans="1:73" ht="19.5" customHeight="1" x14ac:dyDescent="0.6">
      <c r="A744" s="7"/>
      <c r="B744" s="35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38"/>
      <c r="AE744" s="38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</row>
    <row r="745" spans="1:73" ht="19.5" customHeight="1" x14ac:dyDescent="0.6">
      <c r="A745" s="7"/>
      <c r="B745" s="35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38"/>
      <c r="AE745" s="38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</row>
    <row r="746" spans="1:73" ht="19.5" customHeight="1" x14ac:dyDescent="0.6">
      <c r="A746" s="7"/>
      <c r="B746" s="35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38"/>
      <c r="AE746" s="38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</row>
    <row r="747" spans="1:73" ht="19.5" customHeight="1" x14ac:dyDescent="0.6">
      <c r="A747" s="7"/>
      <c r="B747" s="35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38"/>
      <c r="AE747" s="38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</row>
    <row r="748" spans="1:73" ht="19.5" customHeight="1" x14ac:dyDescent="0.6">
      <c r="A748" s="7"/>
      <c r="B748" s="35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38"/>
      <c r="AE748" s="38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</row>
    <row r="749" spans="1:73" ht="19.5" customHeight="1" x14ac:dyDescent="0.6">
      <c r="A749" s="7"/>
      <c r="B749" s="35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38"/>
      <c r="AE749" s="38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</row>
    <row r="750" spans="1:73" ht="19.5" customHeight="1" x14ac:dyDescent="0.6">
      <c r="A750" s="7"/>
      <c r="B750" s="35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38"/>
      <c r="AE750" s="38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</row>
    <row r="751" spans="1:73" ht="19.5" customHeight="1" x14ac:dyDescent="0.6">
      <c r="A751" s="7"/>
      <c r="B751" s="35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38"/>
      <c r="AE751" s="38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</row>
    <row r="752" spans="1:73" ht="19.5" customHeight="1" x14ac:dyDescent="0.6">
      <c r="A752" s="7"/>
      <c r="B752" s="35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38"/>
      <c r="AE752" s="38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</row>
    <row r="753" spans="1:73" ht="19.5" customHeight="1" x14ac:dyDescent="0.6">
      <c r="A753" s="7"/>
      <c r="B753" s="35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38"/>
      <c r="AE753" s="38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</row>
    <row r="754" spans="1:73" ht="19.5" customHeight="1" x14ac:dyDescent="0.6">
      <c r="A754" s="7"/>
      <c r="B754" s="35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38"/>
      <c r="AE754" s="38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</row>
    <row r="755" spans="1:73" ht="19.5" customHeight="1" x14ac:dyDescent="0.6">
      <c r="A755" s="7"/>
      <c r="B755" s="35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38"/>
      <c r="AE755" s="38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</row>
    <row r="756" spans="1:73" ht="19.5" customHeight="1" x14ac:dyDescent="0.6">
      <c r="A756" s="7"/>
      <c r="B756" s="35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38"/>
      <c r="AE756" s="38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</row>
    <row r="757" spans="1:73" ht="19.5" customHeight="1" x14ac:dyDescent="0.6">
      <c r="A757" s="7"/>
      <c r="B757" s="35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38"/>
      <c r="AE757" s="38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</row>
    <row r="758" spans="1:73" ht="19.5" customHeight="1" x14ac:dyDescent="0.6">
      <c r="A758" s="7"/>
      <c r="B758" s="35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38"/>
      <c r="AE758" s="38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</row>
    <row r="759" spans="1:73" ht="19.5" customHeight="1" x14ac:dyDescent="0.6">
      <c r="A759" s="7"/>
      <c r="B759" s="35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38"/>
      <c r="AE759" s="38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</row>
    <row r="760" spans="1:73" ht="19.5" customHeight="1" x14ac:dyDescent="0.6">
      <c r="A760" s="7"/>
      <c r="B760" s="35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38"/>
      <c r="AE760" s="38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</row>
    <row r="761" spans="1:73" ht="19.5" customHeight="1" x14ac:dyDescent="0.6">
      <c r="A761" s="7"/>
      <c r="B761" s="35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38"/>
      <c r="AE761" s="38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</row>
    <row r="762" spans="1:73" ht="19.5" customHeight="1" x14ac:dyDescent="0.6">
      <c r="A762" s="7"/>
      <c r="B762" s="35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38"/>
      <c r="AE762" s="38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</row>
    <row r="763" spans="1:73" ht="19.5" customHeight="1" x14ac:dyDescent="0.6">
      <c r="A763" s="7"/>
      <c r="B763" s="35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38"/>
      <c r="AE763" s="38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</row>
    <row r="764" spans="1:73" ht="19.5" customHeight="1" x14ac:dyDescent="0.6">
      <c r="A764" s="7"/>
      <c r="B764" s="35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38"/>
      <c r="AE764" s="38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</row>
    <row r="765" spans="1:73" ht="19.5" customHeight="1" x14ac:dyDescent="0.6">
      <c r="A765" s="7"/>
      <c r="B765" s="35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38"/>
      <c r="AE765" s="38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</row>
    <row r="766" spans="1:73" ht="19.5" customHeight="1" x14ac:dyDescent="0.6">
      <c r="A766" s="7"/>
      <c r="B766" s="35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38"/>
      <c r="AE766" s="38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</row>
    <row r="767" spans="1:73" ht="19.5" customHeight="1" x14ac:dyDescent="0.6">
      <c r="A767" s="7"/>
      <c r="B767" s="35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38"/>
      <c r="AE767" s="38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</row>
    <row r="768" spans="1:73" ht="19.5" customHeight="1" x14ac:dyDescent="0.6">
      <c r="A768" s="7"/>
      <c r="B768" s="35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38"/>
      <c r="AE768" s="38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</row>
    <row r="769" spans="1:73" ht="19.5" customHeight="1" x14ac:dyDescent="0.6">
      <c r="A769" s="7"/>
      <c r="B769" s="35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38"/>
      <c r="AE769" s="38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</row>
    <row r="770" spans="1:73" ht="19.5" customHeight="1" x14ac:dyDescent="0.6">
      <c r="A770" s="7"/>
      <c r="B770" s="35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38"/>
      <c r="AE770" s="38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</row>
    <row r="771" spans="1:73" ht="19.5" customHeight="1" x14ac:dyDescent="0.6">
      <c r="A771" s="7"/>
      <c r="B771" s="35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38"/>
      <c r="AE771" s="38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</row>
    <row r="772" spans="1:73" ht="19.5" customHeight="1" x14ac:dyDescent="0.6">
      <c r="A772" s="7"/>
      <c r="B772" s="35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38"/>
      <c r="AE772" s="38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</row>
    <row r="773" spans="1:73" ht="19.5" customHeight="1" x14ac:dyDescent="0.6">
      <c r="A773" s="7"/>
      <c r="B773" s="3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38"/>
      <c r="AE773" s="38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</row>
    <row r="774" spans="1:73" ht="19.5" customHeight="1" x14ac:dyDescent="0.6">
      <c r="A774" s="7"/>
      <c r="B774" s="35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38"/>
      <c r="AE774" s="38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</row>
    <row r="775" spans="1:73" ht="19.5" customHeight="1" x14ac:dyDescent="0.6">
      <c r="A775" s="7"/>
      <c r="B775" s="35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38"/>
      <c r="AE775" s="38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</row>
    <row r="776" spans="1:73" ht="19.5" customHeight="1" x14ac:dyDescent="0.6">
      <c r="A776" s="7"/>
      <c r="B776" s="35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38"/>
      <c r="AE776" s="38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</row>
    <row r="777" spans="1:73" ht="19.5" customHeight="1" x14ac:dyDescent="0.6">
      <c r="A777" s="7"/>
      <c r="B777" s="35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38"/>
      <c r="AE777" s="38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</row>
    <row r="778" spans="1:73" ht="19.5" customHeight="1" x14ac:dyDescent="0.6">
      <c r="A778" s="7"/>
      <c r="B778" s="35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38"/>
      <c r="AE778" s="38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</row>
    <row r="779" spans="1:73" ht="19.5" customHeight="1" x14ac:dyDescent="0.6">
      <c r="A779" s="7"/>
      <c r="B779" s="35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38"/>
      <c r="AE779" s="38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</row>
    <row r="780" spans="1:73" ht="19.5" customHeight="1" x14ac:dyDescent="0.6">
      <c r="A780" s="7"/>
      <c r="B780" s="35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38"/>
      <c r="AE780" s="38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</row>
    <row r="781" spans="1:73" ht="19.5" customHeight="1" x14ac:dyDescent="0.6">
      <c r="A781" s="7"/>
      <c r="B781" s="35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38"/>
      <c r="AE781" s="38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</row>
    <row r="782" spans="1:73" ht="19.5" customHeight="1" x14ac:dyDescent="0.6">
      <c r="A782" s="7"/>
      <c r="B782" s="35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38"/>
      <c r="AE782" s="38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</row>
    <row r="783" spans="1:73" ht="19.5" customHeight="1" x14ac:dyDescent="0.6">
      <c r="A783" s="7"/>
      <c r="B783" s="35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38"/>
      <c r="AE783" s="38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</row>
    <row r="784" spans="1:73" ht="19.5" customHeight="1" x14ac:dyDescent="0.6">
      <c r="A784" s="7"/>
      <c r="B784" s="35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38"/>
      <c r="AE784" s="38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</row>
    <row r="785" spans="1:73" ht="19.5" customHeight="1" x14ac:dyDescent="0.6">
      <c r="A785" s="7"/>
      <c r="B785" s="35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38"/>
      <c r="AE785" s="38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</row>
    <row r="786" spans="1:73" ht="19.5" customHeight="1" x14ac:dyDescent="0.6">
      <c r="A786" s="7"/>
      <c r="B786" s="35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38"/>
      <c r="AE786" s="38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</row>
    <row r="787" spans="1:73" ht="19.5" customHeight="1" x14ac:dyDescent="0.6">
      <c r="A787" s="7"/>
      <c r="B787" s="35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38"/>
      <c r="AE787" s="38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</row>
    <row r="788" spans="1:73" ht="19.5" customHeight="1" x14ac:dyDescent="0.6">
      <c r="A788" s="7"/>
      <c r="B788" s="35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38"/>
      <c r="AE788" s="38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</row>
    <row r="789" spans="1:73" ht="19.5" customHeight="1" x14ac:dyDescent="0.6">
      <c r="A789" s="7"/>
      <c r="B789" s="35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38"/>
      <c r="AE789" s="38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</row>
    <row r="790" spans="1:73" ht="19.5" customHeight="1" x14ac:dyDescent="0.6">
      <c r="A790" s="7"/>
      <c r="B790" s="35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38"/>
      <c r="AE790" s="38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</row>
    <row r="791" spans="1:73" ht="19.5" customHeight="1" x14ac:dyDescent="0.6">
      <c r="A791" s="7"/>
      <c r="B791" s="35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38"/>
      <c r="AE791" s="38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</row>
    <row r="792" spans="1:73" ht="19.5" customHeight="1" x14ac:dyDescent="0.6">
      <c r="A792" s="7"/>
      <c r="B792" s="35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38"/>
      <c r="AE792" s="38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</row>
    <row r="793" spans="1:73" ht="19.5" customHeight="1" x14ac:dyDescent="0.6">
      <c r="A793" s="7"/>
      <c r="B793" s="35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38"/>
      <c r="AE793" s="38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</row>
    <row r="794" spans="1:73" ht="19.5" customHeight="1" x14ac:dyDescent="0.6">
      <c r="A794" s="7"/>
      <c r="B794" s="35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38"/>
      <c r="AE794" s="38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</row>
    <row r="795" spans="1:73" ht="19.5" customHeight="1" x14ac:dyDescent="0.6">
      <c r="A795" s="7"/>
      <c r="B795" s="35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38"/>
      <c r="AE795" s="38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</row>
    <row r="796" spans="1:73" ht="19.5" customHeight="1" x14ac:dyDescent="0.6">
      <c r="A796" s="7"/>
      <c r="B796" s="35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38"/>
      <c r="AE796" s="38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</row>
    <row r="797" spans="1:73" ht="19.5" customHeight="1" x14ac:dyDescent="0.6">
      <c r="A797" s="7"/>
      <c r="B797" s="35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38"/>
      <c r="AE797" s="38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</row>
    <row r="798" spans="1:73" ht="19.5" customHeight="1" x14ac:dyDescent="0.6">
      <c r="A798" s="7"/>
      <c r="B798" s="35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38"/>
      <c r="AE798" s="38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</row>
    <row r="799" spans="1:73" ht="19.5" customHeight="1" x14ac:dyDescent="0.6">
      <c r="A799" s="7"/>
      <c r="B799" s="35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38"/>
      <c r="AE799" s="38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</row>
    <row r="800" spans="1:73" ht="19.5" customHeight="1" x14ac:dyDescent="0.6">
      <c r="A800" s="7"/>
      <c r="B800" s="35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38"/>
      <c r="AE800" s="38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</row>
    <row r="801" spans="1:73" ht="19.5" customHeight="1" x14ac:dyDescent="0.6">
      <c r="A801" s="7"/>
      <c r="B801" s="35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38"/>
      <c r="AE801" s="38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</row>
    <row r="802" spans="1:73" ht="19.5" customHeight="1" x14ac:dyDescent="0.6">
      <c r="A802" s="7"/>
      <c r="B802" s="35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38"/>
      <c r="AE802" s="38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</row>
    <row r="803" spans="1:73" ht="19.5" customHeight="1" x14ac:dyDescent="0.6">
      <c r="A803" s="7"/>
      <c r="B803" s="35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38"/>
      <c r="AE803" s="38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</row>
    <row r="804" spans="1:73" ht="19.5" customHeight="1" x14ac:dyDescent="0.6">
      <c r="A804" s="7"/>
      <c r="B804" s="35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38"/>
      <c r="AE804" s="38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</row>
    <row r="805" spans="1:73" ht="19.5" customHeight="1" x14ac:dyDescent="0.6">
      <c r="A805" s="7"/>
      <c r="B805" s="35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38"/>
      <c r="AE805" s="38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</row>
    <row r="806" spans="1:73" ht="19.5" customHeight="1" x14ac:dyDescent="0.6">
      <c r="A806" s="7"/>
      <c r="B806" s="35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38"/>
      <c r="AE806" s="38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</row>
    <row r="807" spans="1:73" ht="19.5" customHeight="1" x14ac:dyDescent="0.6">
      <c r="A807" s="7"/>
      <c r="B807" s="35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38"/>
      <c r="AE807" s="38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</row>
    <row r="808" spans="1:73" ht="19.5" customHeight="1" x14ac:dyDescent="0.6">
      <c r="A808" s="7"/>
      <c r="B808" s="35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38"/>
      <c r="AE808" s="38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</row>
    <row r="809" spans="1:73" ht="19.5" customHeight="1" x14ac:dyDescent="0.6">
      <c r="A809" s="7"/>
      <c r="B809" s="35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38"/>
      <c r="AE809" s="38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</row>
    <row r="810" spans="1:73" ht="19.5" customHeight="1" x14ac:dyDescent="0.6">
      <c r="A810" s="7"/>
      <c r="B810" s="35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38"/>
      <c r="AE810" s="38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</row>
    <row r="811" spans="1:73" ht="19.5" customHeight="1" x14ac:dyDescent="0.6">
      <c r="A811" s="7"/>
      <c r="B811" s="35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38"/>
      <c r="AE811" s="38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</row>
    <row r="812" spans="1:73" ht="19.5" customHeight="1" x14ac:dyDescent="0.6">
      <c r="A812" s="7"/>
      <c r="B812" s="35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38"/>
      <c r="AE812" s="38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</row>
    <row r="813" spans="1:73" ht="19.5" customHeight="1" x14ac:dyDescent="0.6">
      <c r="A813" s="7"/>
      <c r="B813" s="35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38"/>
      <c r="AE813" s="38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</row>
    <row r="814" spans="1:73" ht="19.5" customHeight="1" x14ac:dyDescent="0.6">
      <c r="A814" s="7"/>
      <c r="B814" s="35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38"/>
      <c r="AE814" s="38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</row>
    <row r="815" spans="1:73" ht="19.5" customHeight="1" x14ac:dyDescent="0.6">
      <c r="A815" s="7"/>
      <c r="B815" s="35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38"/>
      <c r="AE815" s="38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</row>
    <row r="816" spans="1:73" ht="19.5" customHeight="1" x14ac:dyDescent="0.6">
      <c r="A816" s="7"/>
      <c r="B816" s="35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38"/>
      <c r="AE816" s="38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</row>
    <row r="817" spans="1:73" ht="19.5" customHeight="1" x14ac:dyDescent="0.6">
      <c r="A817" s="7"/>
      <c r="B817" s="35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38"/>
      <c r="AE817" s="38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</row>
    <row r="818" spans="1:73" ht="19.5" customHeight="1" x14ac:dyDescent="0.6">
      <c r="A818" s="7"/>
      <c r="B818" s="35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38"/>
      <c r="AE818" s="38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</row>
    <row r="819" spans="1:73" ht="19.5" customHeight="1" x14ac:dyDescent="0.6">
      <c r="A819" s="7"/>
      <c r="B819" s="35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38"/>
      <c r="AE819" s="38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</row>
    <row r="820" spans="1:73" ht="19.5" customHeight="1" x14ac:dyDescent="0.6">
      <c r="A820" s="7"/>
      <c r="B820" s="35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38"/>
      <c r="AE820" s="38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</row>
    <row r="821" spans="1:73" ht="19.5" customHeight="1" x14ac:dyDescent="0.6">
      <c r="A821" s="7"/>
      <c r="B821" s="35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38"/>
      <c r="AE821" s="38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</row>
    <row r="822" spans="1:73" ht="19.5" customHeight="1" x14ac:dyDescent="0.6">
      <c r="A822" s="7"/>
      <c r="B822" s="35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38"/>
      <c r="AE822" s="38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</row>
    <row r="823" spans="1:73" ht="19.5" customHeight="1" x14ac:dyDescent="0.6">
      <c r="A823" s="7"/>
      <c r="B823" s="35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38"/>
      <c r="AE823" s="38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</row>
    <row r="824" spans="1:73" ht="19.5" customHeight="1" x14ac:dyDescent="0.6">
      <c r="A824" s="7"/>
      <c r="B824" s="35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38"/>
      <c r="AE824" s="38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</row>
    <row r="825" spans="1:73" ht="19.5" customHeight="1" x14ac:dyDescent="0.6">
      <c r="A825" s="7"/>
      <c r="B825" s="35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38"/>
      <c r="AE825" s="38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</row>
    <row r="826" spans="1:73" ht="19.5" customHeight="1" x14ac:dyDescent="0.6">
      <c r="A826" s="7"/>
      <c r="B826" s="35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38"/>
      <c r="AE826" s="38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</row>
    <row r="827" spans="1:73" ht="19.5" customHeight="1" x14ac:dyDescent="0.6">
      <c r="A827" s="7"/>
      <c r="B827" s="35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38"/>
      <c r="AE827" s="38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</row>
    <row r="828" spans="1:73" ht="19.5" customHeight="1" x14ac:dyDescent="0.6">
      <c r="A828" s="7"/>
      <c r="B828" s="35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38"/>
      <c r="AE828" s="38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</row>
    <row r="829" spans="1:73" ht="19.5" customHeight="1" x14ac:dyDescent="0.6">
      <c r="A829" s="7"/>
      <c r="B829" s="35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38"/>
      <c r="AE829" s="38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</row>
    <row r="830" spans="1:73" ht="19.5" customHeight="1" x14ac:dyDescent="0.6">
      <c r="A830" s="7"/>
      <c r="B830" s="35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38"/>
      <c r="AE830" s="38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</row>
    <row r="831" spans="1:73" ht="19.5" customHeight="1" x14ac:dyDescent="0.6">
      <c r="A831" s="7"/>
      <c r="B831" s="35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38"/>
      <c r="AE831" s="38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</row>
    <row r="832" spans="1:73" ht="19.5" customHeight="1" x14ac:dyDescent="0.6">
      <c r="A832" s="7"/>
      <c r="B832" s="35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38"/>
      <c r="AE832" s="38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</row>
    <row r="833" spans="1:73" ht="19.5" customHeight="1" x14ac:dyDescent="0.6">
      <c r="A833" s="7"/>
      <c r="B833" s="35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38"/>
      <c r="AE833" s="38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</row>
    <row r="834" spans="1:73" ht="19.5" customHeight="1" x14ac:dyDescent="0.6">
      <c r="A834" s="7"/>
      <c r="B834" s="35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38"/>
      <c r="AE834" s="38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</row>
    <row r="835" spans="1:73" ht="19.5" customHeight="1" x14ac:dyDescent="0.6">
      <c r="A835" s="7"/>
      <c r="B835" s="35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38"/>
      <c r="AE835" s="38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</row>
    <row r="836" spans="1:73" ht="19.5" customHeight="1" x14ac:dyDescent="0.6">
      <c r="A836" s="7"/>
      <c r="B836" s="35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38"/>
      <c r="AE836" s="38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</row>
    <row r="837" spans="1:73" ht="19.5" customHeight="1" x14ac:dyDescent="0.6">
      <c r="A837" s="7"/>
      <c r="B837" s="35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38"/>
      <c r="AE837" s="38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</row>
    <row r="838" spans="1:73" ht="19.5" customHeight="1" x14ac:dyDescent="0.6">
      <c r="A838" s="7"/>
      <c r="B838" s="35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38"/>
      <c r="AE838" s="38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</row>
    <row r="839" spans="1:73" ht="19.5" customHeight="1" x14ac:dyDescent="0.6">
      <c r="A839" s="7"/>
      <c r="B839" s="35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38"/>
      <c r="AE839" s="38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</row>
    <row r="840" spans="1:73" ht="19.5" customHeight="1" x14ac:dyDescent="0.6">
      <c r="A840" s="7"/>
      <c r="B840" s="35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38"/>
      <c r="AE840" s="38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</row>
    <row r="841" spans="1:73" ht="19.5" customHeight="1" x14ac:dyDescent="0.6">
      <c r="A841" s="7"/>
      <c r="B841" s="35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38"/>
      <c r="AE841" s="38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</row>
    <row r="842" spans="1:73" ht="19.5" customHeight="1" x14ac:dyDescent="0.6">
      <c r="A842" s="7"/>
      <c r="B842" s="3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38"/>
      <c r="AE842" s="38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</row>
    <row r="843" spans="1:73" ht="19.5" customHeight="1" x14ac:dyDescent="0.6">
      <c r="A843" s="7"/>
      <c r="B843" s="35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38"/>
      <c r="AE843" s="38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</row>
    <row r="844" spans="1:73" ht="19.5" customHeight="1" x14ac:dyDescent="0.6">
      <c r="A844" s="7"/>
      <c r="B844" s="35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38"/>
      <c r="AE844" s="38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</row>
    <row r="845" spans="1:73" ht="19.5" customHeight="1" x14ac:dyDescent="0.6">
      <c r="A845" s="7"/>
      <c r="B845" s="35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38"/>
      <c r="AE845" s="38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</row>
    <row r="846" spans="1:73" ht="19.5" customHeight="1" x14ac:dyDescent="0.6">
      <c r="A846" s="7"/>
      <c r="B846" s="35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38"/>
      <c r="AE846" s="38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</row>
    <row r="847" spans="1:73" ht="19.5" customHeight="1" x14ac:dyDescent="0.6">
      <c r="A847" s="7"/>
      <c r="B847" s="35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38"/>
      <c r="AE847" s="38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</row>
    <row r="848" spans="1:73" ht="19.5" customHeight="1" x14ac:dyDescent="0.6">
      <c r="A848" s="7"/>
      <c r="B848" s="35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38"/>
      <c r="AE848" s="38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</row>
    <row r="849" spans="1:73" ht="19.5" customHeight="1" x14ac:dyDescent="0.6">
      <c r="A849" s="7"/>
      <c r="B849" s="35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38"/>
      <c r="AE849" s="38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</row>
    <row r="850" spans="1:73" ht="19.5" customHeight="1" x14ac:dyDescent="0.6">
      <c r="A850" s="7"/>
      <c r="B850" s="35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38"/>
      <c r="AE850" s="38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</row>
    <row r="851" spans="1:73" ht="19.5" customHeight="1" x14ac:dyDescent="0.6">
      <c r="A851" s="7"/>
      <c r="B851" s="35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38"/>
      <c r="AE851" s="38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</row>
    <row r="852" spans="1:73" ht="19.5" customHeight="1" x14ac:dyDescent="0.6">
      <c r="A852" s="7"/>
      <c r="B852" s="35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38"/>
      <c r="AE852" s="38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</row>
    <row r="853" spans="1:73" ht="19.5" customHeight="1" x14ac:dyDescent="0.6">
      <c r="A853" s="7"/>
      <c r="B853" s="35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38"/>
      <c r="AE853" s="38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</row>
    <row r="854" spans="1:73" ht="19.5" customHeight="1" x14ac:dyDescent="0.6">
      <c r="A854" s="7"/>
      <c r="B854" s="35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38"/>
      <c r="AE854" s="38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</row>
    <row r="855" spans="1:73" ht="19.5" customHeight="1" x14ac:dyDescent="0.6">
      <c r="A855" s="7"/>
      <c r="B855" s="35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38"/>
      <c r="AE855" s="38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</row>
    <row r="856" spans="1:73" ht="19.5" customHeight="1" x14ac:dyDescent="0.6">
      <c r="A856" s="7"/>
      <c r="B856" s="35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38"/>
      <c r="AE856" s="38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</row>
    <row r="857" spans="1:73" ht="19.5" customHeight="1" x14ac:dyDescent="0.6">
      <c r="A857" s="7"/>
      <c r="B857" s="35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38"/>
      <c r="AE857" s="38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</row>
    <row r="858" spans="1:73" ht="19.5" customHeight="1" x14ac:dyDescent="0.6">
      <c r="A858" s="7"/>
      <c r="B858" s="35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38"/>
      <c r="AE858" s="38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</row>
    <row r="859" spans="1:73" ht="19.5" customHeight="1" x14ac:dyDescent="0.6">
      <c r="A859" s="7"/>
      <c r="B859" s="35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38"/>
      <c r="AE859" s="38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</row>
    <row r="860" spans="1:73" ht="19.5" customHeight="1" x14ac:dyDescent="0.6">
      <c r="A860" s="7"/>
      <c r="B860" s="35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38"/>
      <c r="AE860" s="38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</row>
    <row r="861" spans="1:73" ht="19.5" customHeight="1" x14ac:dyDescent="0.6">
      <c r="A861" s="7"/>
      <c r="B861" s="35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38"/>
      <c r="AE861" s="38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</row>
    <row r="862" spans="1:73" ht="19.5" customHeight="1" x14ac:dyDescent="0.6">
      <c r="A862" s="7"/>
      <c r="B862" s="35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38"/>
      <c r="AE862" s="38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</row>
    <row r="863" spans="1:73" ht="19.5" customHeight="1" x14ac:dyDescent="0.6">
      <c r="A863" s="7"/>
      <c r="B863" s="35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38"/>
      <c r="AE863" s="38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</row>
    <row r="864" spans="1:73" ht="19.5" customHeight="1" x14ac:dyDescent="0.6">
      <c r="A864" s="7"/>
      <c r="B864" s="35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38"/>
      <c r="AE864" s="38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</row>
    <row r="865" spans="1:73" ht="19.5" customHeight="1" x14ac:dyDescent="0.6">
      <c r="A865" s="7"/>
      <c r="B865" s="35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38"/>
      <c r="AE865" s="38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</row>
    <row r="866" spans="1:73" ht="19.5" customHeight="1" x14ac:dyDescent="0.6">
      <c r="A866" s="7"/>
      <c r="B866" s="35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38"/>
      <c r="AE866" s="38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</row>
    <row r="867" spans="1:73" ht="19.5" customHeight="1" x14ac:dyDescent="0.6">
      <c r="A867" s="7"/>
      <c r="B867" s="35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38"/>
      <c r="AE867" s="38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</row>
    <row r="868" spans="1:73" ht="19.5" customHeight="1" x14ac:dyDescent="0.6">
      <c r="A868" s="7"/>
      <c r="B868" s="35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38"/>
      <c r="AE868" s="38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</row>
    <row r="869" spans="1:73" ht="19.5" customHeight="1" x14ac:dyDescent="0.6">
      <c r="A869" s="7"/>
      <c r="B869" s="35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38"/>
      <c r="AE869" s="38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</row>
    <row r="870" spans="1:73" ht="19.5" customHeight="1" x14ac:dyDescent="0.6">
      <c r="A870" s="7"/>
      <c r="B870" s="35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38"/>
      <c r="AE870" s="38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</row>
    <row r="871" spans="1:73" ht="19.5" customHeight="1" x14ac:dyDescent="0.6">
      <c r="A871" s="7"/>
      <c r="B871" s="35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38"/>
      <c r="AE871" s="38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</row>
    <row r="872" spans="1:73" ht="19.5" customHeight="1" x14ac:dyDescent="0.6">
      <c r="A872" s="7"/>
      <c r="B872" s="35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38"/>
      <c r="AE872" s="38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</row>
    <row r="873" spans="1:73" ht="19.5" customHeight="1" x14ac:dyDescent="0.6">
      <c r="A873" s="7"/>
      <c r="B873" s="35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38"/>
      <c r="AE873" s="38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</row>
    <row r="874" spans="1:73" ht="19.5" customHeight="1" x14ac:dyDescent="0.6">
      <c r="A874" s="7"/>
      <c r="B874" s="35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38"/>
      <c r="AE874" s="38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</row>
    <row r="875" spans="1:73" ht="19.5" customHeight="1" x14ac:dyDescent="0.6">
      <c r="A875" s="7"/>
      <c r="B875" s="35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38"/>
      <c r="AE875" s="38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</row>
    <row r="876" spans="1:73" ht="19.5" customHeight="1" x14ac:dyDescent="0.6">
      <c r="A876" s="7"/>
      <c r="B876" s="35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38"/>
      <c r="AE876" s="38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</row>
    <row r="877" spans="1:73" ht="19.5" customHeight="1" x14ac:dyDescent="0.6">
      <c r="A877" s="7"/>
      <c r="B877" s="35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38"/>
      <c r="AE877" s="38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</row>
    <row r="878" spans="1:73" ht="19.5" customHeight="1" x14ac:dyDescent="0.6">
      <c r="A878" s="7"/>
      <c r="B878" s="35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38"/>
      <c r="AE878" s="38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</row>
    <row r="879" spans="1:73" ht="19.5" customHeight="1" x14ac:dyDescent="0.6">
      <c r="A879" s="7"/>
      <c r="B879" s="35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38"/>
      <c r="AE879" s="38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</row>
    <row r="880" spans="1:73" ht="19.5" customHeight="1" x14ac:dyDescent="0.6">
      <c r="A880" s="7"/>
      <c r="B880" s="35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38"/>
      <c r="AE880" s="38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</row>
    <row r="881" spans="1:73" ht="19.5" customHeight="1" x14ac:dyDescent="0.6">
      <c r="A881" s="7"/>
      <c r="B881" s="35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38"/>
      <c r="AE881" s="38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</row>
    <row r="882" spans="1:73" ht="19.5" customHeight="1" x14ac:dyDescent="0.6">
      <c r="A882" s="7"/>
      <c r="B882" s="35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38"/>
      <c r="AE882" s="38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</row>
    <row r="883" spans="1:73" ht="19.5" customHeight="1" x14ac:dyDescent="0.6">
      <c r="A883" s="7"/>
      <c r="B883" s="35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38"/>
      <c r="AE883" s="38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</row>
    <row r="884" spans="1:73" ht="19.5" customHeight="1" x14ac:dyDescent="0.6">
      <c r="A884" s="7"/>
      <c r="B884" s="35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38"/>
      <c r="AE884" s="38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</row>
    <row r="885" spans="1:73" ht="19.5" customHeight="1" x14ac:dyDescent="0.6">
      <c r="A885" s="7"/>
      <c r="B885" s="35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38"/>
      <c r="AE885" s="38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</row>
    <row r="886" spans="1:73" ht="19.5" customHeight="1" x14ac:dyDescent="0.6">
      <c r="A886" s="7"/>
      <c r="B886" s="35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38"/>
      <c r="AE886" s="38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</row>
    <row r="887" spans="1:73" ht="19.5" customHeight="1" x14ac:dyDescent="0.6">
      <c r="A887" s="7"/>
      <c r="B887" s="35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38"/>
      <c r="AE887" s="38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</row>
    <row r="888" spans="1:73" ht="19.5" customHeight="1" x14ac:dyDescent="0.6">
      <c r="A888" s="7"/>
      <c r="B888" s="35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38"/>
      <c r="AE888" s="38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</row>
    <row r="889" spans="1:73" ht="19.5" customHeight="1" x14ac:dyDescent="0.6">
      <c r="A889" s="7"/>
      <c r="B889" s="35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38"/>
      <c r="AE889" s="38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</row>
    <row r="890" spans="1:73" ht="19.5" customHeight="1" x14ac:dyDescent="0.6">
      <c r="A890" s="7"/>
      <c r="B890" s="35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38"/>
      <c r="AE890" s="38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</row>
    <row r="891" spans="1:73" ht="19.5" customHeight="1" x14ac:dyDescent="0.6">
      <c r="A891" s="7"/>
      <c r="B891" s="35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38"/>
      <c r="AE891" s="38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</row>
    <row r="892" spans="1:73" ht="19.5" customHeight="1" x14ac:dyDescent="0.6">
      <c r="A892" s="7"/>
      <c r="B892" s="35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38"/>
      <c r="AE892" s="38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</row>
    <row r="893" spans="1:73" ht="19.5" customHeight="1" x14ac:dyDescent="0.6">
      <c r="A893" s="7"/>
      <c r="B893" s="35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38"/>
      <c r="AE893" s="38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</row>
    <row r="894" spans="1:73" ht="19.5" customHeight="1" x14ac:dyDescent="0.6">
      <c r="A894" s="7"/>
      <c r="B894" s="35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38"/>
      <c r="AE894" s="38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</row>
    <row r="895" spans="1:73" ht="19.5" customHeight="1" x14ac:dyDescent="0.6">
      <c r="A895" s="7"/>
      <c r="B895" s="35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38"/>
      <c r="AE895" s="38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</row>
    <row r="896" spans="1:73" ht="19.5" customHeight="1" x14ac:dyDescent="0.6">
      <c r="A896" s="7"/>
      <c r="B896" s="35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38"/>
      <c r="AE896" s="38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</row>
    <row r="897" spans="1:73" ht="19.5" customHeight="1" x14ac:dyDescent="0.6">
      <c r="A897" s="7"/>
      <c r="B897" s="35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38"/>
      <c r="AE897" s="38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</row>
    <row r="898" spans="1:73" ht="19.5" customHeight="1" x14ac:dyDescent="0.6">
      <c r="A898" s="7"/>
      <c r="B898" s="35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38"/>
      <c r="AE898" s="38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</row>
    <row r="899" spans="1:73" ht="19.5" customHeight="1" x14ac:dyDescent="0.6">
      <c r="A899" s="7"/>
      <c r="B899" s="35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38"/>
      <c r="AE899" s="38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</row>
    <row r="900" spans="1:73" ht="19.5" customHeight="1" x14ac:dyDescent="0.6">
      <c r="A900" s="7"/>
      <c r="B900" s="35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38"/>
      <c r="AE900" s="38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</row>
    <row r="901" spans="1:73" ht="19.5" customHeight="1" x14ac:dyDescent="0.6">
      <c r="A901" s="7"/>
      <c r="B901" s="35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38"/>
      <c r="AE901" s="38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</row>
    <row r="902" spans="1:73" ht="19.5" customHeight="1" x14ac:dyDescent="0.6">
      <c r="A902" s="7"/>
      <c r="B902" s="35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38"/>
      <c r="AE902" s="38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</row>
    <row r="903" spans="1:73" ht="19.5" customHeight="1" x14ac:dyDescent="0.6">
      <c r="A903" s="7"/>
      <c r="B903" s="35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38"/>
      <c r="AE903" s="38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</row>
    <row r="904" spans="1:73" ht="19.5" customHeight="1" x14ac:dyDescent="0.6">
      <c r="A904" s="7"/>
      <c r="B904" s="35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38"/>
      <c r="AE904" s="38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</row>
    <row r="905" spans="1:73" ht="19.5" customHeight="1" x14ac:dyDescent="0.6">
      <c r="A905" s="7"/>
      <c r="B905" s="35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38"/>
      <c r="AE905" s="38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</row>
    <row r="906" spans="1:73" ht="19.5" customHeight="1" x14ac:dyDescent="0.6">
      <c r="A906" s="7"/>
      <c r="B906" s="35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38"/>
      <c r="AE906" s="38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</row>
    <row r="907" spans="1:73" ht="19.5" customHeight="1" x14ac:dyDescent="0.6">
      <c r="A907" s="7"/>
      <c r="B907" s="35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38"/>
      <c r="AE907" s="38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</row>
    <row r="908" spans="1:73" ht="19.5" customHeight="1" x14ac:dyDescent="0.6">
      <c r="A908" s="7"/>
      <c r="B908" s="35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38"/>
      <c r="AE908" s="38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</row>
    <row r="909" spans="1:73" ht="19.5" customHeight="1" x14ac:dyDescent="0.6">
      <c r="A909" s="7"/>
      <c r="B909" s="35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38"/>
      <c r="AE909" s="38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</row>
    <row r="910" spans="1:73" ht="19.5" customHeight="1" x14ac:dyDescent="0.6">
      <c r="A910" s="7"/>
      <c r="B910" s="35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38"/>
      <c r="AE910" s="38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</row>
    <row r="911" spans="1:73" ht="19.5" customHeight="1" x14ac:dyDescent="0.6">
      <c r="A911" s="7"/>
      <c r="B911" s="3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38"/>
      <c r="AE911" s="38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</row>
    <row r="912" spans="1:73" ht="19.5" customHeight="1" x14ac:dyDescent="0.6">
      <c r="A912" s="7"/>
      <c r="B912" s="35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38"/>
      <c r="AE912" s="38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</row>
    <row r="913" spans="1:73" ht="19.5" customHeight="1" x14ac:dyDescent="0.6">
      <c r="A913" s="7"/>
      <c r="B913" s="35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38"/>
      <c r="AE913" s="38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</row>
    <row r="914" spans="1:73" ht="19.5" customHeight="1" x14ac:dyDescent="0.6">
      <c r="A914" s="7"/>
      <c r="B914" s="35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38"/>
      <c r="AE914" s="38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</row>
    <row r="915" spans="1:73" ht="19.5" customHeight="1" x14ac:dyDescent="0.6">
      <c r="A915" s="7"/>
      <c r="B915" s="35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38"/>
      <c r="AE915" s="38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</row>
    <row r="916" spans="1:73" ht="19.5" customHeight="1" x14ac:dyDescent="0.6">
      <c r="A916" s="7"/>
      <c r="B916" s="35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38"/>
      <c r="AE916" s="38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</row>
    <row r="917" spans="1:73" ht="19.5" customHeight="1" x14ac:dyDescent="0.6">
      <c r="A917" s="7"/>
      <c r="B917" s="35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38"/>
      <c r="AE917" s="38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</row>
    <row r="918" spans="1:73" ht="19.5" customHeight="1" x14ac:dyDescent="0.6">
      <c r="A918" s="7"/>
      <c r="B918" s="35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38"/>
      <c r="AE918" s="38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</row>
    <row r="919" spans="1:73" ht="19.5" customHeight="1" x14ac:dyDescent="0.6">
      <c r="A919" s="7"/>
      <c r="B919" s="35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38"/>
      <c r="AE919" s="38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</row>
    <row r="920" spans="1:73" ht="19.5" customHeight="1" x14ac:dyDescent="0.6">
      <c r="A920" s="7"/>
      <c r="B920" s="35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38"/>
      <c r="AE920" s="38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</row>
    <row r="921" spans="1:73" ht="19.5" customHeight="1" x14ac:dyDescent="0.6">
      <c r="A921" s="7"/>
      <c r="B921" s="35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38"/>
      <c r="AE921" s="38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</row>
    <row r="922" spans="1:73" ht="19.5" customHeight="1" x14ac:dyDescent="0.6">
      <c r="A922" s="7"/>
      <c r="B922" s="35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38"/>
      <c r="AE922" s="38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</row>
    <row r="923" spans="1:73" ht="19.5" customHeight="1" x14ac:dyDescent="0.6">
      <c r="A923" s="7"/>
      <c r="B923" s="35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38"/>
      <c r="AE923" s="38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</row>
    <row r="924" spans="1:73" ht="19.5" customHeight="1" x14ac:dyDescent="0.6">
      <c r="A924" s="7"/>
      <c r="B924" s="35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38"/>
      <c r="AE924" s="38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</row>
    <row r="925" spans="1:73" ht="19.5" customHeight="1" x14ac:dyDescent="0.6">
      <c r="A925" s="7"/>
      <c r="B925" s="35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38"/>
      <c r="AE925" s="38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</row>
    <row r="926" spans="1:73" ht="19.5" customHeight="1" x14ac:dyDescent="0.6">
      <c r="A926" s="7"/>
      <c r="B926" s="35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38"/>
      <c r="AE926" s="38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</row>
    <row r="927" spans="1:73" ht="19.5" customHeight="1" x14ac:dyDescent="0.6">
      <c r="A927" s="7"/>
      <c r="B927" s="35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38"/>
      <c r="AE927" s="38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</row>
    <row r="928" spans="1:73" ht="19.5" customHeight="1" x14ac:dyDescent="0.6">
      <c r="A928" s="7"/>
      <c r="B928" s="35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38"/>
      <c r="AE928" s="38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</row>
    <row r="929" spans="1:73" ht="19.5" customHeight="1" x14ac:dyDescent="0.6">
      <c r="A929" s="7"/>
      <c r="B929" s="35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38"/>
      <c r="AE929" s="38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</row>
    <row r="930" spans="1:73" ht="19.5" customHeight="1" x14ac:dyDescent="0.6">
      <c r="A930" s="7"/>
      <c r="B930" s="35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38"/>
      <c r="AE930" s="38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</row>
    <row r="931" spans="1:73" ht="19.5" customHeight="1" x14ac:dyDescent="0.6">
      <c r="A931" s="7"/>
      <c r="B931" s="35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38"/>
      <c r="AE931" s="38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</row>
    <row r="932" spans="1:73" ht="19.5" customHeight="1" x14ac:dyDescent="0.6">
      <c r="A932" s="7"/>
      <c r="B932" s="35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38"/>
      <c r="AE932" s="38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</row>
    <row r="933" spans="1:73" ht="19.5" customHeight="1" x14ac:dyDescent="0.6">
      <c r="A933" s="7"/>
      <c r="B933" s="35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38"/>
      <c r="AE933" s="38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</row>
    <row r="934" spans="1:73" ht="19.5" customHeight="1" x14ac:dyDescent="0.6">
      <c r="A934" s="7"/>
      <c r="B934" s="35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38"/>
      <c r="AE934" s="38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</row>
    <row r="935" spans="1:73" ht="19.5" customHeight="1" x14ac:dyDescent="0.6">
      <c r="A935" s="7"/>
      <c r="B935" s="35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38"/>
      <c r="AE935" s="38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</row>
    <row r="936" spans="1:73" ht="19.5" customHeight="1" x14ac:dyDescent="0.6">
      <c r="A936" s="7"/>
      <c r="B936" s="35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38"/>
      <c r="AE936" s="38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</row>
    <row r="937" spans="1:73" ht="19.5" customHeight="1" x14ac:dyDescent="0.6">
      <c r="A937" s="7"/>
      <c r="B937" s="35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38"/>
      <c r="AE937" s="38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</row>
    <row r="938" spans="1:73" ht="19.5" customHeight="1" x14ac:dyDescent="0.6">
      <c r="A938" s="7"/>
      <c r="B938" s="35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38"/>
      <c r="AE938" s="38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</row>
    <row r="939" spans="1:73" ht="19.5" customHeight="1" x14ac:dyDescent="0.6">
      <c r="A939" s="7"/>
      <c r="B939" s="35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38"/>
      <c r="AE939" s="38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</row>
    <row r="940" spans="1:73" ht="19.5" customHeight="1" x14ac:dyDescent="0.6">
      <c r="A940" s="7"/>
      <c r="B940" s="35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38"/>
      <c r="AE940" s="38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</row>
    <row r="941" spans="1:73" ht="19.5" customHeight="1" x14ac:dyDescent="0.6">
      <c r="A941" s="7"/>
      <c r="B941" s="35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38"/>
      <c r="AE941" s="38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</row>
    <row r="942" spans="1:73" ht="19.5" customHeight="1" x14ac:dyDescent="0.6">
      <c r="A942" s="7"/>
      <c r="B942" s="35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38"/>
      <c r="AE942" s="38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</row>
    <row r="943" spans="1:73" ht="19.5" customHeight="1" x14ac:dyDescent="0.6">
      <c r="A943" s="7"/>
      <c r="B943" s="35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38"/>
      <c r="AE943" s="38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</row>
    <row r="944" spans="1:73" ht="19.5" customHeight="1" x14ac:dyDescent="0.6">
      <c r="A944" s="7"/>
      <c r="B944" s="35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38"/>
      <c r="AE944" s="38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</row>
    <row r="945" spans="1:73" ht="19.5" customHeight="1" x14ac:dyDescent="0.6">
      <c r="A945" s="7"/>
      <c r="B945" s="35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38"/>
      <c r="AE945" s="38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</row>
    <row r="946" spans="1:73" ht="19.5" customHeight="1" x14ac:dyDescent="0.6">
      <c r="A946" s="7"/>
      <c r="B946" s="35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38"/>
      <c r="AE946" s="38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</row>
    <row r="947" spans="1:73" ht="19.5" customHeight="1" x14ac:dyDescent="0.6">
      <c r="A947" s="7"/>
      <c r="B947" s="35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38"/>
      <c r="AE947" s="38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</row>
    <row r="948" spans="1:73" ht="19.5" customHeight="1" x14ac:dyDescent="0.6">
      <c r="A948" s="7"/>
      <c r="B948" s="35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38"/>
      <c r="AE948" s="38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</row>
    <row r="949" spans="1:73" ht="19.5" customHeight="1" x14ac:dyDescent="0.6">
      <c r="A949" s="7"/>
      <c r="B949" s="35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38"/>
      <c r="AE949" s="38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</row>
    <row r="950" spans="1:73" ht="19.5" customHeight="1" x14ac:dyDescent="0.6">
      <c r="A950" s="7"/>
      <c r="B950" s="35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38"/>
      <c r="AE950" s="38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</row>
    <row r="951" spans="1:73" ht="19.5" customHeight="1" x14ac:dyDescent="0.6">
      <c r="A951" s="7"/>
      <c r="B951" s="35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38"/>
      <c r="AE951" s="38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</row>
    <row r="952" spans="1:73" ht="19.5" customHeight="1" x14ac:dyDescent="0.6">
      <c r="A952" s="7"/>
      <c r="B952" s="35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38"/>
      <c r="AE952" s="38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</row>
    <row r="953" spans="1:73" ht="19.5" customHeight="1" x14ac:dyDescent="0.6">
      <c r="A953" s="7"/>
      <c r="B953" s="35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38"/>
      <c r="AE953" s="38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</row>
    <row r="954" spans="1:73" ht="19.5" customHeight="1" x14ac:dyDescent="0.6">
      <c r="A954" s="7"/>
      <c r="B954" s="35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38"/>
      <c r="AE954" s="38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</row>
    <row r="955" spans="1:73" ht="19.5" customHeight="1" x14ac:dyDescent="0.6">
      <c r="A955" s="7"/>
      <c r="B955" s="35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38"/>
      <c r="AE955" s="38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</row>
    <row r="956" spans="1:73" ht="19.5" customHeight="1" x14ac:dyDescent="0.6">
      <c r="A956" s="7"/>
      <c r="B956" s="35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38"/>
      <c r="AE956" s="38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</row>
    <row r="957" spans="1:73" ht="19.5" customHeight="1" x14ac:dyDescent="0.6">
      <c r="A957" s="7"/>
      <c r="B957" s="35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38"/>
      <c r="AE957" s="38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</row>
    <row r="958" spans="1:73" ht="19.5" customHeight="1" x14ac:dyDescent="0.6">
      <c r="A958" s="7"/>
      <c r="B958" s="35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38"/>
      <c r="AE958" s="38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</row>
    <row r="959" spans="1:73" ht="19.5" customHeight="1" x14ac:dyDescent="0.6">
      <c r="A959" s="7"/>
      <c r="B959" s="35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38"/>
      <c r="AE959" s="38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</row>
    <row r="960" spans="1:73" ht="19.5" customHeight="1" x14ac:dyDescent="0.6">
      <c r="A960" s="7"/>
      <c r="B960" s="35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38"/>
      <c r="AE960" s="38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</row>
    <row r="961" spans="1:73" ht="19.5" customHeight="1" x14ac:dyDescent="0.6">
      <c r="A961" s="7"/>
      <c r="B961" s="35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38"/>
      <c r="AE961" s="38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</row>
    <row r="962" spans="1:73" ht="19.5" customHeight="1" x14ac:dyDescent="0.6">
      <c r="A962" s="7"/>
      <c r="B962" s="35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38"/>
      <c r="AE962" s="38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</row>
    <row r="963" spans="1:73" ht="19.5" customHeight="1" x14ac:dyDescent="0.6">
      <c r="A963" s="7"/>
      <c r="B963" s="3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38"/>
      <c r="AE963" s="38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</row>
    <row r="964" spans="1:73" ht="19.5" customHeight="1" x14ac:dyDescent="0.6">
      <c r="A964" s="7"/>
      <c r="B964" s="35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38"/>
      <c r="AE964" s="38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</row>
    <row r="965" spans="1:73" ht="19.5" customHeight="1" x14ac:dyDescent="0.6">
      <c r="A965" s="7"/>
      <c r="B965" s="35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38"/>
      <c r="AE965" s="38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</row>
    <row r="966" spans="1:73" ht="19.5" customHeight="1" x14ac:dyDescent="0.6">
      <c r="A966" s="7"/>
      <c r="B966" s="35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38"/>
      <c r="AE966" s="38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</row>
    <row r="967" spans="1:73" ht="19.5" customHeight="1" x14ac:dyDescent="0.6">
      <c r="A967" s="7"/>
      <c r="B967" s="35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38"/>
      <c r="AE967" s="38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</row>
    <row r="968" spans="1:73" ht="19.5" customHeight="1" x14ac:dyDescent="0.6">
      <c r="A968" s="7"/>
      <c r="B968" s="35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38"/>
      <c r="AE968" s="38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</row>
    <row r="969" spans="1:73" ht="19.5" customHeight="1" x14ac:dyDescent="0.6">
      <c r="A969" s="7"/>
      <c r="B969" s="35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38"/>
      <c r="AE969" s="38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</row>
    <row r="970" spans="1:73" ht="19.5" customHeight="1" x14ac:dyDescent="0.6">
      <c r="A970" s="7"/>
      <c r="B970" s="35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38"/>
      <c r="AE970" s="38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</row>
    <row r="971" spans="1:73" ht="19.5" customHeight="1" x14ac:dyDescent="0.6">
      <c r="A971" s="7"/>
      <c r="B971" s="35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38"/>
      <c r="AE971" s="38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</row>
    <row r="972" spans="1:73" ht="19.5" customHeight="1" x14ac:dyDescent="0.6">
      <c r="A972" s="7"/>
      <c r="B972" s="35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38"/>
      <c r="AE972" s="38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</row>
    <row r="973" spans="1:73" ht="19.5" customHeight="1" x14ac:dyDescent="0.6">
      <c r="A973" s="7"/>
      <c r="B973" s="35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38"/>
      <c r="AE973" s="38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</row>
    <row r="974" spans="1:73" ht="19.5" customHeight="1" x14ac:dyDescent="0.6">
      <c r="A974" s="7"/>
      <c r="B974" s="35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38"/>
      <c r="AE974" s="38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</row>
    <row r="975" spans="1:73" ht="19.5" customHeight="1" x14ac:dyDescent="0.6">
      <c r="A975" s="7"/>
      <c r="B975" s="35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38"/>
      <c r="AE975" s="38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</row>
    <row r="976" spans="1:73" ht="19.5" customHeight="1" x14ac:dyDescent="0.6">
      <c r="A976" s="7"/>
      <c r="B976" s="35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38"/>
      <c r="AE976" s="38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</row>
    <row r="977" spans="1:73" ht="19.5" customHeight="1" x14ac:dyDescent="0.6">
      <c r="A977" s="7"/>
      <c r="B977" s="35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38"/>
      <c r="AE977" s="38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</row>
    <row r="978" spans="1:73" ht="19.5" customHeight="1" x14ac:dyDescent="0.6">
      <c r="A978" s="7"/>
      <c r="B978" s="35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38"/>
      <c r="AE978" s="38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</row>
    <row r="979" spans="1:73" ht="19.5" customHeight="1" x14ac:dyDescent="0.6">
      <c r="A979" s="7"/>
      <c r="B979" s="35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38"/>
      <c r="AE979" s="38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</row>
    <row r="980" spans="1:73" ht="19.5" customHeight="1" x14ac:dyDescent="0.6">
      <c r="A980" s="7"/>
      <c r="B980" s="35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38"/>
      <c r="AE980" s="38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</row>
    <row r="981" spans="1:73" ht="19.5" customHeight="1" x14ac:dyDescent="0.6">
      <c r="A981" s="7"/>
      <c r="B981" s="3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38"/>
      <c r="AE981" s="38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</row>
    <row r="982" spans="1:73" ht="19.5" customHeight="1" x14ac:dyDescent="0.6">
      <c r="A982" s="7"/>
      <c r="B982" s="35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38"/>
      <c r="AE982" s="38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</row>
    <row r="983" spans="1:73" ht="19.5" customHeight="1" x14ac:dyDescent="0.6">
      <c r="A983" s="7"/>
      <c r="B983" s="35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38"/>
      <c r="AE983" s="38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</row>
    <row r="984" spans="1:73" ht="19.5" customHeight="1" x14ac:dyDescent="0.6">
      <c r="A984" s="7"/>
      <c r="B984" s="35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38"/>
      <c r="AE984" s="38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</row>
    <row r="985" spans="1:73" ht="19.5" customHeight="1" x14ac:dyDescent="0.6">
      <c r="A985" s="7"/>
      <c r="B985" s="35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38"/>
      <c r="AE985" s="38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</row>
    <row r="986" spans="1:73" ht="19.5" customHeight="1" x14ac:dyDescent="0.6">
      <c r="A986" s="7"/>
      <c r="B986" s="35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38"/>
      <c r="AE986" s="38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</row>
    <row r="987" spans="1:73" ht="19.5" customHeight="1" x14ac:dyDescent="0.6">
      <c r="A987" s="7"/>
      <c r="B987" s="35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38"/>
      <c r="AE987" s="38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</row>
    <row r="988" spans="1:73" ht="19.5" customHeight="1" x14ac:dyDescent="0.6">
      <c r="A988" s="7"/>
      <c r="B988" s="35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38"/>
      <c r="AE988" s="38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</row>
    <row r="989" spans="1:73" ht="19.5" customHeight="1" x14ac:dyDescent="0.6">
      <c r="A989" s="7"/>
      <c r="B989" s="35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38"/>
      <c r="AE989" s="38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</row>
    <row r="990" spans="1:73" ht="19.5" customHeight="1" x14ac:dyDescent="0.6">
      <c r="A990" s="7"/>
      <c r="B990" s="35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38"/>
      <c r="AE990" s="38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</row>
    <row r="991" spans="1:73" ht="19.5" customHeight="1" x14ac:dyDescent="0.6">
      <c r="A991" s="7"/>
      <c r="B991" s="35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38"/>
      <c r="AE991" s="38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</row>
    <row r="992" spans="1:73" ht="19.5" customHeight="1" x14ac:dyDescent="0.6">
      <c r="A992" s="7"/>
      <c r="B992" s="35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38"/>
      <c r="AE992" s="38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</row>
    <row r="993" spans="1:73" ht="19.5" customHeight="1" x14ac:dyDescent="0.6">
      <c r="A993" s="7"/>
      <c r="B993" s="35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38"/>
      <c r="AE993" s="38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</row>
    <row r="994" spans="1:73" ht="19.5" customHeight="1" x14ac:dyDescent="0.6">
      <c r="A994" s="7"/>
      <c r="B994" s="35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38"/>
      <c r="AE994" s="38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</row>
    <row r="995" spans="1:73" ht="19.5" customHeight="1" x14ac:dyDescent="0.6">
      <c r="A995" s="7"/>
      <c r="B995" s="35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38"/>
      <c r="AE995" s="38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</row>
    <row r="996" spans="1:73" ht="19.5" customHeight="1" x14ac:dyDescent="0.6">
      <c r="A996" s="7"/>
      <c r="B996" s="35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38"/>
      <c r="AE996" s="38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</row>
    <row r="997" spans="1:73" ht="19.5" customHeight="1" x14ac:dyDescent="0.6">
      <c r="A997" s="7"/>
      <c r="B997" s="35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38"/>
      <c r="AE997" s="38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</row>
    <row r="998" spans="1:73" ht="19.5" customHeight="1" x14ac:dyDescent="0.6">
      <c r="A998" s="7"/>
      <c r="B998" s="35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38"/>
      <c r="AE998" s="38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</row>
    <row r="999" spans="1:73" ht="19.5" customHeight="1" x14ac:dyDescent="0.6">
      <c r="A999" s="7"/>
      <c r="B999" s="35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38"/>
      <c r="AE999" s="38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</row>
  </sheetData>
  <mergeCells count="5">
    <mergeCell ref="D5:AB5"/>
    <mergeCell ref="D6:X6"/>
    <mergeCell ref="L8:P8"/>
    <mergeCell ref="R7:V7"/>
    <mergeCell ref="R8:T8"/>
  </mergeCells>
  <pageMargins left="0.78740157480314965" right="0.47244094488188981" top="0.74803149606299213" bottom="0.74803149606299213" header="0" footer="0"/>
  <pageSetup paperSize="9" scale="55" firstPageNumber="6" fitToHeight="0" orientation="landscape" useFirstPageNumber="1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W25"/>
  <sheetViews>
    <sheetView view="pageBreakPreview" topLeftCell="A5" zoomScaleNormal="60" zoomScaleSheetLayoutView="100" workbookViewId="0">
      <selection activeCell="D5" sqref="D5:V5"/>
    </sheetView>
  </sheetViews>
  <sheetFormatPr defaultColWidth="12.58203125" defaultRowHeight="16" x14ac:dyDescent="0.5"/>
  <cols>
    <col min="1" max="1" width="27.58203125" style="22" customWidth="1"/>
    <col min="2" max="2" width="7.08203125" style="22" customWidth="1"/>
    <col min="3" max="3" width="1.58203125" style="22" customWidth="1"/>
    <col min="4" max="4" width="12.08203125" style="22" customWidth="1"/>
    <col min="5" max="5" width="1.58203125" style="22" customWidth="1"/>
    <col min="6" max="6" width="13.58203125" style="22" customWidth="1"/>
    <col min="7" max="7" width="1.08203125" style="22" customWidth="1"/>
    <col min="8" max="8" width="13.58203125" style="22" customWidth="1"/>
    <col min="9" max="9" width="1.08203125" style="22" customWidth="1"/>
    <col min="10" max="10" width="10.58203125" style="22" customWidth="1"/>
    <col min="11" max="11" width="1.08203125" style="22" customWidth="1"/>
    <col min="12" max="12" width="10.58203125" style="22" bestFit="1" customWidth="1"/>
    <col min="13" max="13" width="1.08203125" style="22" customWidth="1"/>
    <col min="14" max="14" width="12.08203125" style="22" customWidth="1"/>
    <col min="15" max="15" width="1.08203125" style="22" customWidth="1"/>
    <col min="16" max="16" width="14.58203125" style="22" customWidth="1"/>
    <col min="17" max="17" width="1.08203125" style="22" customWidth="1"/>
    <col min="18" max="18" width="18.58203125" style="22" customWidth="1"/>
    <col min="19" max="19" width="1.08203125" style="22" customWidth="1"/>
    <col min="20" max="20" width="16.08203125" style="22" customWidth="1"/>
    <col min="21" max="21" width="1.08203125" style="22" customWidth="1"/>
    <col min="22" max="22" width="16" style="22" customWidth="1"/>
    <col min="23" max="23" width="1.33203125" style="22" customWidth="1"/>
    <col min="24" max="26" width="8.58203125" style="22" customWidth="1"/>
    <col min="27" max="16384" width="12.58203125" style="22"/>
  </cols>
  <sheetData>
    <row r="1" spans="1:26" ht="23" x14ac:dyDescent="0.7">
      <c r="A1" s="8" t="s">
        <v>0</v>
      </c>
      <c r="B1" s="9"/>
      <c r="C1" s="9"/>
      <c r="D1" s="9"/>
      <c r="E1" s="9"/>
      <c r="F1" s="36"/>
      <c r="G1" s="9"/>
      <c r="H1" s="36"/>
      <c r="I1" s="9"/>
      <c r="J1" s="9"/>
      <c r="K1" s="9"/>
      <c r="L1" s="9"/>
      <c r="M1" s="9"/>
      <c r="N1" s="36"/>
      <c r="O1" s="9"/>
      <c r="P1" s="9"/>
      <c r="Q1" s="9"/>
      <c r="R1" s="9"/>
      <c r="S1" s="9"/>
      <c r="T1" s="9"/>
      <c r="U1" s="9"/>
      <c r="V1" s="37"/>
    </row>
    <row r="2" spans="1:26" ht="23" x14ac:dyDescent="0.7">
      <c r="A2" s="8" t="s">
        <v>82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37"/>
    </row>
    <row r="3" spans="1:26" ht="23" x14ac:dyDescent="0.7">
      <c r="A3" s="10" t="s">
        <v>227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6" ht="23" x14ac:dyDescent="0.7">
      <c r="A4" s="10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39" t="s">
        <v>3</v>
      </c>
    </row>
    <row r="5" spans="1:26" ht="23" x14ac:dyDescent="0.7">
      <c r="A5" s="8"/>
      <c r="B5" s="4"/>
      <c r="C5" s="9"/>
      <c r="D5" s="133" t="s">
        <v>5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4"/>
      <c r="X5" s="4"/>
      <c r="Y5" s="4"/>
      <c r="Z5" s="4"/>
    </row>
    <row r="6" spans="1:26" ht="23" x14ac:dyDescent="0.7">
      <c r="A6" s="8"/>
      <c r="B6" s="4"/>
      <c r="C6" s="9"/>
      <c r="D6" s="18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136" t="s">
        <v>85</v>
      </c>
      <c r="Q6" s="136"/>
      <c r="R6" s="136"/>
      <c r="S6" s="136"/>
      <c r="T6" s="136"/>
      <c r="U6" s="21"/>
      <c r="V6" s="21"/>
      <c r="W6" s="4"/>
      <c r="X6" s="4"/>
      <c r="Y6" s="4"/>
      <c r="Z6" s="4"/>
    </row>
    <row r="7" spans="1:26" ht="23" x14ac:dyDescent="0.7">
      <c r="A7" s="7"/>
      <c r="B7" s="11"/>
      <c r="C7" s="9"/>
      <c r="D7" s="12"/>
      <c r="E7" s="4"/>
      <c r="F7" s="12"/>
      <c r="G7" s="12"/>
      <c r="H7" s="12"/>
      <c r="I7" s="12"/>
      <c r="J7" s="138" t="s">
        <v>84</v>
      </c>
      <c r="K7" s="138"/>
      <c r="L7" s="138"/>
      <c r="M7" s="139"/>
      <c r="N7" s="139"/>
      <c r="O7" s="4"/>
      <c r="P7" s="137" t="s">
        <v>76</v>
      </c>
      <c r="Q7" s="137"/>
      <c r="R7" s="137"/>
      <c r="S7" s="20"/>
      <c r="T7" s="20"/>
      <c r="U7" s="12"/>
      <c r="V7" s="12"/>
      <c r="W7" s="4"/>
      <c r="X7" s="4"/>
      <c r="Y7" s="4"/>
      <c r="Z7" s="4"/>
    </row>
    <row r="8" spans="1:26" ht="23" x14ac:dyDescent="0.7">
      <c r="A8" s="7"/>
      <c r="B8" s="11"/>
      <c r="C8" s="9"/>
      <c r="D8" s="12"/>
      <c r="E8" s="4"/>
      <c r="F8" s="12"/>
      <c r="G8" s="12"/>
      <c r="H8" s="12"/>
      <c r="I8" s="12"/>
      <c r="J8" s="12"/>
      <c r="K8" s="21"/>
      <c r="L8" s="12"/>
      <c r="M8" s="21"/>
      <c r="N8" s="21"/>
      <c r="O8" s="4"/>
      <c r="P8" s="4"/>
      <c r="Q8" s="4"/>
      <c r="R8" s="19" t="s">
        <v>159</v>
      </c>
      <c r="S8" s="20"/>
      <c r="T8" s="20"/>
      <c r="U8" s="12"/>
      <c r="V8" s="12"/>
      <c r="W8" s="4"/>
      <c r="X8" s="4"/>
      <c r="Y8" s="4"/>
      <c r="Z8" s="4"/>
    </row>
    <row r="9" spans="1:26" ht="23" x14ac:dyDescent="0.7">
      <c r="A9" s="7"/>
      <c r="B9" s="11"/>
      <c r="C9" s="9"/>
      <c r="D9" s="12" t="s">
        <v>88</v>
      </c>
      <c r="E9" s="4"/>
      <c r="F9" s="12"/>
      <c r="G9" s="12"/>
      <c r="H9" s="12"/>
      <c r="I9" s="12"/>
      <c r="J9" s="12"/>
      <c r="K9" s="12"/>
      <c r="L9" s="52" t="s">
        <v>221</v>
      </c>
      <c r="M9" s="12"/>
      <c r="N9" s="12"/>
      <c r="O9" s="4"/>
      <c r="P9" s="52" t="s">
        <v>224</v>
      </c>
      <c r="Q9" s="4"/>
      <c r="R9" s="12" t="s">
        <v>160</v>
      </c>
      <c r="S9" s="12"/>
      <c r="T9" s="12" t="s">
        <v>90</v>
      </c>
      <c r="U9" s="12"/>
      <c r="V9" s="12"/>
      <c r="W9" s="4"/>
      <c r="X9" s="4"/>
      <c r="Y9" s="4"/>
      <c r="Z9" s="4"/>
    </row>
    <row r="10" spans="1:26" ht="23" x14ac:dyDescent="0.7">
      <c r="A10" s="7"/>
      <c r="B10" s="11"/>
      <c r="C10" s="9"/>
      <c r="D10" s="12" t="s">
        <v>157</v>
      </c>
      <c r="E10" s="4"/>
      <c r="F10" s="12" t="s">
        <v>51</v>
      </c>
      <c r="G10" s="12"/>
      <c r="H10" s="12"/>
      <c r="I10" s="12"/>
      <c r="J10" s="12"/>
      <c r="K10" s="12"/>
      <c r="L10" s="52" t="s">
        <v>222</v>
      </c>
      <c r="M10" s="12"/>
      <c r="N10" s="12"/>
      <c r="O10" s="4"/>
      <c r="P10" s="52" t="s">
        <v>225</v>
      </c>
      <c r="Q10" s="4"/>
      <c r="R10" s="12" t="s">
        <v>161</v>
      </c>
      <c r="S10" s="12"/>
      <c r="T10" s="12" t="s">
        <v>94</v>
      </c>
      <c r="U10" s="12"/>
      <c r="V10" s="12" t="s">
        <v>90</v>
      </c>
      <c r="W10" s="4"/>
      <c r="X10" s="4"/>
      <c r="Y10" s="4"/>
      <c r="Z10" s="4"/>
    </row>
    <row r="11" spans="1:26" ht="23" x14ac:dyDescent="0.7">
      <c r="A11" s="7"/>
      <c r="B11" s="13" t="s">
        <v>6</v>
      </c>
      <c r="C11" s="9"/>
      <c r="D11" s="13" t="s">
        <v>97</v>
      </c>
      <c r="E11" s="4"/>
      <c r="F11" s="13" t="s">
        <v>98</v>
      </c>
      <c r="G11" s="12"/>
      <c r="H11" s="53" t="s">
        <v>211</v>
      </c>
      <c r="I11" s="12"/>
      <c r="J11" s="13" t="s">
        <v>99</v>
      </c>
      <c r="K11" s="12"/>
      <c r="L11" s="53" t="s">
        <v>223</v>
      </c>
      <c r="M11" s="12"/>
      <c r="N11" s="13" t="s">
        <v>100</v>
      </c>
      <c r="O11" s="4"/>
      <c r="P11" s="62" t="s">
        <v>226</v>
      </c>
      <c r="Q11" s="4"/>
      <c r="R11" s="13" t="s">
        <v>162</v>
      </c>
      <c r="S11" s="12"/>
      <c r="T11" s="13" t="s">
        <v>164</v>
      </c>
      <c r="U11" s="12"/>
      <c r="V11" s="13" t="s">
        <v>103</v>
      </c>
      <c r="W11" s="4"/>
      <c r="X11" s="4"/>
      <c r="Y11" s="4"/>
      <c r="Z11" s="4"/>
    </row>
    <row r="12" spans="1:26" ht="23" x14ac:dyDescent="0.7">
      <c r="A12" s="7"/>
      <c r="B12" s="12"/>
      <c r="C12" s="9"/>
      <c r="D12" s="12"/>
      <c r="E12" s="4"/>
      <c r="F12" s="12"/>
      <c r="G12" s="12"/>
      <c r="H12" s="12"/>
      <c r="I12" s="12"/>
      <c r="J12" s="12"/>
      <c r="K12" s="12"/>
      <c r="L12" s="12"/>
      <c r="M12" s="12"/>
      <c r="N12" s="12"/>
      <c r="O12" s="4"/>
      <c r="P12" s="63"/>
      <c r="Q12" s="4"/>
      <c r="R12" s="12"/>
      <c r="S12" s="12"/>
      <c r="T12" s="12"/>
      <c r="U12" s="12"/>
      <c r="V12" s="12"/>
      <c r="W12" s="4"/>
      <c r="X12" s="4"/>
      <c r="Y12" s="4"/>
      <c r="Z12" s="4"/>
    </row>
    <row r="13" spans="1:26" ht="20.5" x14ac:dyDescent="0.65">
      <c r="A13" s="8" t="s">
        <v>177</v>
      </c>
      <c r="B13" s="12"/>
      <c r="C13" s="4"/>
      <c r="D13" s="105">
        <v>1590957300</v>
      </c>
      <c r="E13" s="10"/>
      <c r="F13" s="105">
        <v>23744</v>
      </c>
      <c r="G13" s="10"/>
      <c r="H13" s="26">
        <v>0</v>
      </c>
      <c r="I13" s="10"/>
      <c r="J13" s="105">
        <v>160000000</v>
      </c>
      <c r="K13" s="10"/>
      <c r="L13" s="105">
        <v>0</v>
      </c>
      <c r="M13" s="10"/>
      <c r="N13" s="105">
        <v>3891684331</v>
      </c>
      <c r="O13" s="10"/>
      <c r="P13" s="78">
        <v>0</v>
      </c>
      <c r="Q13" s="10"/>
      <c r="R13" s="105">
        <v>297685169</v>
      </c>
      <c r="S13" s="107"/>
      <c r="T13" s="105">
        <f>SUM(P13:R13)</f>
        <v>297685169</v>
      </c>
      <c r="U13" s="10"/>
      <c r="V13" s="105">
        <f>+SUM(D13:N13,T13)</f>
        <v>5940350544</v>
      </c>
      <c r="W13" s="15"/>
      <c r="X13" s="4"/>
      <c r="Y13" s="4"/>
      <c r="Z13" s="4"/>
    </row>
    <row r="14" spans="1:26" ht="20" x14ac:dyDescent="0.6">
      <c r="A14" s="7" t="s">
        <v>204</v>
      </c>
      <c r="B14" s="12">
        <v>32</v>
      </c>
      <c r="C14" s="4"/>
      <c r="D14" s="26">
        <v>0</v>
      </c>
      <c r="E14" s="4"/>
      <c r="F14" s="26">
        <v>0</v>
      </c>
      <c r="G14" s="14"/>
      <c r="H14" s="26">
        <v>0</v>
      </c>
      <c r="I14" s="14"/>
      <c r="J14" s="26">
        <v>0</v>
      </c>
      <c r="K14" s="4"/>
      <c r="L14" s="26">
        <v>0</v>
      </c>
      <c r="M14" s="4"/>
      <c r="N14" s="26">
        <v>-95455284</v>
      </c>
      <c r="O14" s="14"/>
      <c r="P14" s="14">
        <v>0</v>
      </c>
      <c r="Q14" s="14"/>
      <c r="R14" s="26">
        <v>0</v>
      </c>
      <c r="S14" s="26"/>
      <c r="T14" s="26">
        <f t="shared" ref="T14" si="0">SUM(P14:R14)</f>
        <v>0</v>
      </c>
      <c r="U14" s="14"/>
      <c r="V14" s="26">
        <f t="shared" ref="V14" si="1">+SUM(D14:N14,T14)</f>
        <v>-95455284</v>
      </c>
      <c r="W14" s="15"/>
      <c r="X14" s="4"/>
      <c r="Y14" s="4"/>
      <c r="Z14" s="4"/>
    </row>
    <row r="15" spans="1:26" ht="20" x14ac:dyDescent="0.6">
      <c r="A15" s="127" t="s">
        <v>170</v>
      </c>
      <c r="B15" s="12"/>
      <c r="C15" s="4"/>
      <c r="D15" s="26">
        <v>0</v>
      </c>
      <c r="E15" s="6"/>
      <c r="F15" s="26">
        <v>0</v>
      </c>
      <c r="G15" s="26"/>
      <c r="H15" s="26">
        <v>0</v>
      </c>
      <c r="I15" s="26"/>
      <c r="J15" s="26">
        <v>0</v>
      </c>
      <c r="K15" s="5"/>
      <c r="L15" s="26">
        <v>0</v>
      </c>
      <c r="M15" s="5"/>
      <c r="N15" s="26">
        <v>451412393</v>
      </c>
      <c r="O15" s="5"/>
      <c r="P15" s="26">
        <v>0</v>
      </c>
      <c r="Q15" s="5"/>
      <c r="R15" s="26">
        <v>-48109697</v>
      </c>
      <c r="S15" s="26"/>
      <c r="T15" s="26">
        <f>SUM(P15:R15)</f>
        <v>-48109697</v>
      </c>
      <c r="U15" s="5"/>
      <c r="V15" s="26">
        <f>+SUM(D15:N15,T15)</f>
        <v>403302696</v>
      </c>
      <c r="W15" s="4"/>
      <c r="X15" s="4"/>
      <c r="Y15" s="4"/>
      <c r="Z15" s="4"/>
    </row>
    <row r="16" spans="1:26" ht="21" thickBot="1" x14ac:dyDescent="0.7">
      <c r="A16" s="8" t="s">
        <v>178</v>
      </c>
      <c r="B16" s="12"/>
      <c r="C16" s="12"/>
      <c r="D16" s="102">
        <f>SUM(D13:D15)</f>
        <v>1590957300</v>
      </c>
      <c r="E16" s="74"/>
      <c r="F16" s="102">
        <f>SUM(F13:F15)</f>
        <v>23744</v>
      </c>
      <c r="G16" s="107"/>
      <c r="H16" s="102">
        <f>SUM(H13:H15)</f>
        <v>0</v>
      </c>
      <c r="I16" s="107"/>
      <c r="J16" s="102">
        <f>SUM(J13:J15)</f>
        <v>160000000</v>
      </c>
      <c r="K16" s="107"/>
      <c r="L16" s="102">
        <f>SUM(L13:L15)</f>
        <v>0</v>
      </c>
      <c r="M16" s="107"/>
      <c r="N16" s="102">
        <f>SUM(N13:N15)</f>
        <v>4247641440</v>
      </c>
      <c r="O16" s="107"/>
      <c r="P16" s="102">
        <f>SUM(P13:P15)</f>
        <v>0</v>
      </c>
      <c r="Q16" s="107"/>
      <c r="R16" s="102">
        <f>SUM(R13:R15)</f>
        <v>249575472</v>
      </c>
      <c r="S16" s="107"/>
      <c r="T16" s="102">
        <f>SUM(T13:T15)</f>
        <v>249575472</v>
      </c>
      <c r="U16" s="107"/>
      <c r="V16" s="102">
        <f>SUM(V13:V15)</f>
        <v>6248197956</v>
      </c>
      <c r="W16" s="17"/>
      <c r="X16" s="4"/>
      <c r="Y16" s="4"/>
      <c r="Z16" s="4"/>
    </row>
    <row r="17" spans="1:49" ht="16.5" thickTop="1" x14ac:dyDescent="0.5">
      <c r="B17" s="56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</row>
    <row r="18" spans="1:49" ht="20.5" x14ac:dyDescent="0.65">
      <c r="A18" s="8" t="s">
        <v>213</v>
      </c>
      <c r="B18" s="12"/>
      <c r="C18" s="4"/>
      <c r="D18" s="105">
        <v>1590957300</v>
      </c>
      <c r="E18" s="10"/>
      <c r="F18" s="105">
        <v>23744</v>
      </c>
      <c r="G18" s="10"/>
      <c r="H18" s="78">
        <v>0</v>
      </c>
      <c r="I18" s="10"/>
      <c r="J18" s="105">
        <v>160000000</v>
      </c>
      <c r="K18" s="10"/>
      <c r="L18" s="105">
        <v>0</v>
      </c>
      <c r="M18" s="10"/>
      <c r="N18" s="105">
        <v>4247641440</v>
      </c>
      <c r="O18" s="10"/>
      <c r="P18" s="105">
        <v>0</v>
      </c>
      <c r="Q18" s="10"/>
      <c r="R18" s="105">
        <v>249575472</v>
      </c>
      <c r="S18" s="107"/>
      <c r="T18" s="105">
        <f t="shared" ref="T18:T23" si="2">SUM(P18:R18)</f>
        <v>249575472</v>
      </c>
      <c r="U18" s="10"/>
      <c r="V18" s="105">
        <f t="shared" ref="V18:V23" si="3">+SUM(D18:N18,T18)</f>
        <v>6248197956</v>
      </c>
      <c r="W18" s="15"/>
      <c r="X18" s="4"/>
      <c r="Y18" s="4"/>
      <c r="Z18" s="4"/>
    </row>
    <row r="19" spans="1:49" ht="20" x14ac:dyDescent="0.6">
      <c r="A19" s="7" t="s">
        <v>204</v>
      </c>
      <c r="B19" s="12">
        <v>32</v>
      </c>
      <c r="C19" s="4"/>
      <c r="D19" s="26">
        <v>0</v>
      </c>
      <c r="E19" s="4"/>
      <c r="F19" s="26">
        <v>0</v>
      </c>
      <c r="G19" s="14"/>
      <c r="H19" s="26">
        <v>0</v>
      </c>
      <c r="I19" s="14"/>
      <c r="J19" s="26">
        <v>0</v>
      </c>
      <c r="K19" s="4"/>
      <c r="L19" s="26">
        <v>0</v>
      </c>
      <c r="M19" s="4"/>
      <c r="N19" s="26">
        <v>-174483354</v>
      </c>
      <c r="O19" s="14"/>
      <c r="P19" s="26">
        <v>0</v>
      </c>
      <c r="Q19" s="14"/>
      <c r="R19" s="26">
        <v>0</v>
      </c>
      <c r="S19" s="26"/>
      <c r="T19" s="26">
        <f t="shared" si="2"/>
        <v>0</v>
      </c>
      <c r="U19" s="14"/>
      <c r="V19" s="26">
        <f t="shared" si="3"/>
        <v>-174483354</v>
      </c>
      <c r="W19" s="15"/>
      <c r="X19" s="4"/>
      <c r="Y19" s="4"/>
      <c r="Z19" s="4"/>
    </row>
    <row r="20" spans="1:49" ht="20" x14ac:dyDescent="0.6">
      <c r="A20" s="34" t="s">
        <v>219</v>
      </c>
      <c r="B20" s="12"/>
      <c r="C20" s="4"/>
      <c r="D20" s="26">
        <v>0</v>
      </c>
      <c r="E20" s="4"/>
      <c r="F20" s="26">
        <v>0</v>
      </c>
      <c r="G20" s="14"/>
      <c r="H20" s="26">
        <v>0</v>
      </c>
      <c r="I20" s="14"/>
      <c r="J20" s="26">
        <v>0</v>
      </c>
      <c r="K20" s="4"/>
      <c r="L20" s="26">
        <v>0</v>
      </c>
      <c r="M20" s="4"/>
      <c r="N20" s="26">
        <f>PL!H47</f>
        <v>16167494</v>
      </c>
      <c r="O20" s="14"/>
      <c r="P20" s="26">
        <f>-N20</f>
        <v>-16167494</v>
      </c>
      <c r="Q20" s="14"/>
      <c r="R20" s="26">
        <v>0</v>
      </c>
      <c r="S20" s="26"/>
      <c r="T20" s="26">
        <f>SUM(P20:R20)</f>
        <v>-16167494</v>
      </c>
      <c r="U20" s="14"/>
      <c r="V20" s="26">
        <f t="shared" si="3"/>
        <v>0</v>
      </c>
      <c r="W20" s="15"/>
      <c r="X20" s="4"/>
      <c r="Y20" s="4"/>
      <c r="Z20" s="4"/>
    </row>
    <row r="21" spans="1:49" ht="23.15" customHeight="1" x14ac:dyDescent="0.6">
      <c r="A21" s="98" t="s">
        <v>170</v>
      </c>
      <c r="B21" s="12"/>
      <c r="C21" s="4"/>
      <c r="D21" s="26">
        <v>0</v>
      </c>
      <c r="E21" s="6"/>
      <c r="F21" s="26">
        <v>0</v>
      </c>
      <c r="G21" s="26"/>
      <c r="H21" s="26">
        <v>0</v>
      </c>
      <c r="I21" s="26"/>
      <c r="J21" s="26">
        <v>0</v>
      </c>
      <c r="K21" s="5"/>
      <c r="L21" s="26">
        <v>0</v>
      </c>
      <c r="M21" s="5"/>
      <c r="N21" s="26">
        <f>PL!H54</f>
        <v>597254944</v>
      </c>
      <c r="O21" s="5"/>
      <c r="P21" s="26">
        <f>-P20</f>
        <v>16167494</v>
      </c>
      <c r="Q21" s="5"/>
      <c r="R21" s="26">
        <f>PL!H46+PL!H48</f>
        <v>-105865892</v>
      </c>
      <c r="S21" s="26"/>
      <c r="T21" s="26">
        <f t="shared" si="2"/>
        <v>-89698398</v>
      </c>
      <c r="U21" s="5"/>
      <c r="V21" s="26">
        <f t="shared" si="3"/>
        <v>507556546</v>
      </c>
      <c r="W21" s="4"/>
      <c r="X21" s="4"/>
      <c r="Y21" s="4"/>
      <c r="Z21" s="4"/>
    </row>
    <row r="22" spans="1:49" ht="20" x14ac:dyDescent="0.6">
      <c r="A22" s="61" t="s">
        <v>211</v>
      </c>
      <c r="B22" s="12">
        <v>31</v>
      </c>
      <c r="C22" s="4"/>
      <c r="D22" s="26">
        <v>0</v>
      </c>
      <c r="E22" s="6"/>
      <c r="F22" s="26">
        <v>0</v>
      </c>
      <c r="G22" s="26"/>
      <c r="H22" s="26">
        <v>-17109860</v>
      </c>
      <c r="I22" s="26"/>
      <c r="J22" s="26">
        <v>0</v>
      </c>
      <c r="K22" s="5"/>
      <c r="L22" s="26">
        <v>0</v>
      </c>
      <c r="M22" s="5"/>
      <c r="N22" s="26">
        <v>0</v>
      </c>
      <c r="O22" s="5"/>
      <c r="P22" s="26">
        <v>0</v>
      </c>
      <c r="Q22" s="5"/>
      <c r="R22" s="26">
        <v>0</v>
      </c>
      <c r="S22" s="26"/>
      <c r="T22" s="26">
        <f t="shared" si="2"/>
        <v>0</v>
      </c>
      <c r="U22" s="5"/>
      <c r="V22" s="26">
        <f t="shared" si="3"/>
        <v>-17109860</v>
      </c>
      <c r="W22" s="4"/>
      <c r="X22" s="4"/>
      <c r="Y22" s="4"/>
      <c r="Z22" s="4"/>
    </row>
    <row r="23" spans="1:49" ht="20" x14ac:dyDescent="0.6">
      <c r="A23" s="61" t="s">
        <v>217</v>
      </c>
      <c r="B23" s="12">
        <v>31</v>
      </c>
      <c r="C23" s="4"/>
      <c r="D23" s="26">
        <v>0</v>
      </c>
      <c r="E23" s="6"/>
      <c r="F23" s="26">
        <v>0</v>
      </c>
      <c r="G23" s="26"/>
      <c r="H23" s="26">
        <v>0</v>
      </c>
      <c r="I23" s="26"/>
      <c r="J23" s="26">
        <v>0</v>
      </c>
      <c r="K23" s="5"/>
      <c r="L23" s="26">
        <v>17109860</v>
      </c>
      <c r="M23" s="5"/>
      <c r="N23" s="26">
        <v>-17109860</v>
      </c>
      <c r="O23" s="5"/>
      <c r="P23" s="26">
        <v>0</v>
      </c>
      <c r="Q23" s="5"/>
      <c r="R23" s="26">
        <v>0</v>
      </c>
      <c r="S23" s="26"/>
      <c r="T23" s="26">
        <f t="shared" si="2"/>
        <v>0</v>
      </c>
      <c r="U23" s="5"/>
      <c r="V23" s="26">
        <f t="shared" si="3"/>
        <v>0</v>
      </c>
      <c r="W23" s="4"/>
      <c r="X23" s="4"/>
      <c r="Y23" s="4"/>
      <c r="Z23" s="4"/>
    </row>
    <row r="24" spans="1:49" ht="21" thickBot="1" x14ac:dyDescent="0.7">
      <c r="A24" s="8" t="s">
        <v>214</v>
      </c>
      <c r="B24" s="12"/>
      <c r="C24" s="12"/>
      <c r="D24" s="106">
        <f>SUM(D18:D23)</f>
        <v>1590957300</v>
      </c>
      <c r="E24" s="74"/>
      <c r="F24" s="106">
        <f>SUM(F18:F23)</f>
        <v>23744</v>
      </c>
      <c r="G24" s="107"/>
      <c r="H24" s="106">
        <f>SUM(H18:H23)</f>
        <v>-17109860</v>
      </c>
      <c r="I24" s="107"/>
      <c r="J24" s="106">
        <f>SUM(J18:J23)</f>
        <v>160000000</v>
      </c>
      <c r="K24" s="107"/>
      <c r="L24" s="106">
        <f>SUM(L18:L23)</f>
        <v>17109860</v>
      </c>
      <c r="M24" s="107"/>
      <c r="N24" s="106">
        <f>SUM(N18:N23)</f>
        <v>4669470664</v>
      </c>
      <c r="O24" s="107"/>
      <c r="P24" s="106">
        <f>SUM(P18:P23)</f>
        <v>0</v>
      </c>
      <c r="Q24" s="107"/>
      <c r="R24" s="106">
        <f>SUM(R18:R23)</f>
        <v>143709580</v>
      </c>
      <c r="S24" s="107"/>
      <c r="T24" s="106">
        <f>SUM(T18:T23)</f>
        <v>143709580</v>
      </c>
      <c r="U24" s="107"/>
      <c r="V24" s="106">
        <f>SUM(V18:V23)</f>
        <v>6564161288</v>
      </c>
      <c r="W24" s="17"/>
      <c r="X24" s="4"/>
      <c r="Y24" s="4"/>
      <c r="Z24" s="4"/>
    </row>
    <row r="25" spans="1:49" ht="24" customHeight="1" thickTop="1" x14ac:dyDescent="0.6">
      <c r="A25" s="58"/>
      <c r="B25" s="59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60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</row>
  </sheetData>
  <mergeCells count="4">
    <mergeCell ref="D5:V5"/>
    <mergeCell ref="J7:N7"/>
    <mergeCell ref="P6:T6"/>
    <mergeCell ref="P7:R7"/>
  </mergeCells>
  <pageMargins left="0.78740157480314965" right="0.47244094488188981" top="0.74803149606299213" bottom="0.74803149606299213" header="0" footer="0"/>
  <pageSetup paperSize="9" scale="63" firstPageNumber="7" orientation="landscape" useFirstPageNumber="1" r:id="rId1"/>
  <headerFooter>
    <oddFooter>&amp;L&amp;"AngsanaUPC,Regular"&amp;14The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AQ1020"/>
  <sheetViews>
    <sheetView view="pageBreakPreview" topLeftCell="A19" zoomScale="90" zoomScaleNormal="70" zoomScaleSheetLayoutView="90" workbookViewId="0">
      <selection activeCell="A57" sqref="A57"/>
    </sheetView>
  </sheetViews>
  <sheetFormatPr defaultColWidth="12.58203125" defaultRowHeight="15" customHeight="1" x14ac:dyDescent="0.5"/>
  <cols>
    <col min="1" max="1" width="2" style="22" customWidth="1"/>
    <col min="2" max="2" width="2.08203125" style="22" customWidth="1"/>
    <col min="3" max="3" width="66" style="22" customWidth="1"/>
    <col min="4" max="4" width="11.58203125" style="22" customWidth="1"/>
    <col min="5" max="5" width="0.83203125" style="22" customWidth="1"/>
    <col min="6" max="6" width="12.08203125" style="22" customWidth="1"/>
    <col min="7" max="7" width="0.83203125" style="22" customWidth="1"/>
    <col min="8" max="8" width="11.5" style="22" bestFit="1" customWidth="1"/>
    <col min="9" max="9" width="0.83203125" style="22" customWidth="1"/>
    <col min="10" max="10" width="11.83203125" style="22" customWidth="1"/>
    <col min="11" max="11" width="1" style="22" customWidth="1"/>
    <col min="12" max="43" width="10.58203125" style="22" customWidth="1"/>
    <col min="44" max="16384" width="12.58203125" style="22"/>
  </cols>
  <sheetData>
    <row r="1" spans="1:43" ht="21" customHeight="1" x14ac:dyDescent="0.65">
      <c r="A1" s="8" t="s">
        <v>0</v>
      </c>
      <c r="B1" s="8"/>
      <c r="C1" s="8"/>
      <c r="D1" s="93"/>
      <c r="E1" s="4"/>
      <c r="F1" s="36"/>
      <c r="G1" s="4"/>
      <c r="H1" s="36"/>
      <c r="I1" s="4"/>
      <c r="J1" s="37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8" t="s">
        <v>63</v>
      </c>
    </row>
    <row r="2" spans="1:43" ht="21" customHeight="1" x14ac:dyDescent="0.65">
      <c r="A2" s="8" t="s">
        <v>104</v>
      </c>
      <c r="B2" s="8"/>
      <c r="C2" s="8"/>
      <c r="D2" s="93"/>
      <c r="E2" s="4"/>
      <c r="F2" s="82"/>
      <c r="G2" s="4"/>
      <c r="H2" s="4"/>
      <c r="I2" s="4"/>
      <c r="J2" s="37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ht="21" customHeight="1" x14ac:dyDescent="0.65">
      <c r="A3" s="10" t="s">
        <v>227</v>
      </c>
      <c r="B3" s="10"/>
      <c r="C3" s="10"/>
      <c r="D3" s="9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19.5" customHeight="1" x14ac:dyDescent="0.6">
      <c r="A4" s="4"/>
      <c r="B4" s="4"/>
      <c r="C4" s="4"/>
      <c r="D4" s="13"/>
      <c r="E4" s="13"/>
      <c r="F4" s="13"/>
      <c r="G4" s="13"/>
      <c r="H4" s="13"/>
      <c r="I4" s="13"/>
      <c r="J4" s="94" t="s">
        <v>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9.5" customHeight="1" x14ac:dyDescent="0.6">
      <c r="A5" s="4"/>
      <c r="B5" s="4"/>
      <c r="C5" s="4"/>
      <c r="D5" s="140" t="s">
        <v>4</v>
      </c>
      <c r="E5" s="131"/>
      <c r="F5" s="131"/>
      <c r="G5" s="12"/>
      <c r="H5" s="132" t="s">
        <v>5</v>
      </c>
      <c r="I5" s="131"/>
      <c r="J5" s="13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ht="19.5" customHeight="1" x14ac:dyDescent="0.6">
      <c r="A6" s="4"/>
      <c r="B6" s="4"/>
      <c r="C6" s="4"/>
      <c r="D6" s="13">
        <v>2025</v>
      </c>
      <c r="E6" s="12"/>
      <c r="F6" s="13">
        <v>2024</v>
      </c>
      <c r="G6" s="12"/>
      <c r="H6" s="13">
        <v>2025</v>
      </c>
      <c r="I6" s="12"/>
      <c r="J6" s="13">
        <v>2024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23.25" customHeight="1" x14ac:dyDescent="0.65">
      <c r="A7" s="10" t="s">
        <v>105</v>
      </c>
      <c r="B7" s="10"/>
      <c r="C7" s="10"/>
      <c r="D7" s="95"/>
      <c r="E7" s="75"/>
      <c r="F7" s="95"/>
      <c r="G7" s="75"/>
      <c r="H7" s="75"/>
      <c r="I7" s="75"/>
      <c r="J7" s="75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ht="23.25" customHeight="1" x14ac:dyDescent="0.6">
      <c r="A8" s="7" t="s">
        <v>75</v>
      </c>
      <c r="B8" s="7"/>
      <c r="C8" s="7"/>
      <c r="D8" s="15">
        <f>+PL!D34</f>
        <v>607068021</v>
      </c>
      <c r="E8" s="15"/>
      <c r="F8" s="15">
        <f>+PL!F34</f>
        <v>546940501</v>
      </c>
      <c r="G8" s="15"/>
      <c r="H8" s="15">
        <f>+PL!H34</f>
        <v>597254944</v>
      </c>
      <c r="I8" s="15"/>
      <c r="J8" s="15">
        <f>+PL!J34</f>
        <v>451412393</v>
      </c>
      <c r="K8" s="4"/>
      <c r="L8" s="4"/>
      <c r="M8" s="4"/>
      <c r="N8" s="4"/>
      <c r="O8" s="4"/>
      <c r="P8" s="4"/>
      <c r="Q8" s="4"/>
      <c r="R8" s="4"/>
      <c r="S8" s="15"/>
      <c r="T8" s="4"/>
      <c r="U8" s="15"/>
      <c r="V8" s="4"/>
      <c r="W8" s="15"/>
      <c r="X8" s="4"/>
      <c r="Y8" s="15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ht="23.25" customHeight="1" x14ac:dyDescent="0.6">
      <c r="A9" s="7" t="s">
        <v>144</v>
      </c>
      <c r="B9" s="7"/>
      <c r="C9" s="7"/>
      <c r="D9" s="6"/>
      <c r="E9" s="15"/>
      <c r="F9" s="6"/>
      <c r="G9" s="15"/>
      <c r="H9" s="15"/>
      <c r="I9" s="15"/>
      <c r="J9" s="15"/>
      <c r="K9" s="4"/>
      <c r="L9" s="4"/>
      <c r="M9" s="4"/>
      <c r="N9" s="4"/>
      <c r="O9" s="4"/>
      <c r="P9" s="4"/>
      <c r="Q9" s="4"/>
      <c r="R9" s="4"/>
      <c r="S9" s="15"/>
      <c r="T9" s="4"/>
      <c r="U9" s="15"/>
      <c r="V9" s="4"/>
      <c r="W9" s="15"/>
      <c r="X9" s="4"/>
      <c r="Y9" s="15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23.25" customHeight="1" x14ac:dyDescent="0.6">
      <c r="A10" s="4"/>
      <c r="B10" s="7" t="s">
        <v>110</v>
      </c>
      <c r="C10" s="7"/>
      <c r="D10" s="26">
        <v>145758632</v>
      </c>
      <c r="E10" s="15"/>
      <c r="F10" s="6">
        <v>68941572</v>
      </c>
      <c r="G10" s="15"/>
      <c r="H10" s="26">
        <v>141542846</v>
      </c>
      <c r="I10" s="96"/>
      <c r="J10" s="6">
        <v>64834634</v>
      </c>
      <c r="K10" s="4"/>
      <c r="L10" s="4"/>
      <c r="M10" s="4"/>
      <c r="N10" s="4"/>
      <c r="O10" s="4"/>
      <c r="P10" s="4"/>
      <c r="Q10" s="4"/>
      <c r="R10" s="4"/>
      <c r="S10" s="15"/>
      <c r="T10" s="4"/>
      <c r="U10" s="15"/>
      <c r="V10" s="4"/>
      <c r="W10" s="15"/>
      <c r="X10" s="4"/>
      <c r="Y10" s="15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ht="23.25" customHeight="1" x14ac:dyDescent="0.6">
      <c r="A11" s="4"/>
      <c r="B11" s="7" t="s">
        <v>106</v>
      </c>
      <c r="C11" s="7"/>
      <c r="D11" s="14">
        <v>216062220</v>
      </c>
      <c r="E11" s="15"/>
      <c r="F11" s="6">
        <v>210407111</v>
      </c>
      <c r="G11" s="15"/>
      <c r="H11" s="14">
        <v>136340083</v>
      </c>
      <c r="I11" s="15"/>
      <c r="J11" s="6">
        <v>115850640</v>
      </c>
      <c r="K11" s="4"/>
      <c r="L11" s="4"/>
      <c r="M11" s="4"/>
      <c r="N11" s="4"/>
      <c r="O11" s="4"/>
      <c r="P11" s="4"/>
      <c r="Q11" s="4"/>
      <c r="R11" s="4"/>
      <c r="S11" s="15"/>
      <c r="T11" s="4"/>
      <c r="U11" s="15"/>
      <c r="V11" s="4"/>
      <c r="W11" s="15"/>
      <c r="X11" s="4"/>
      <c r="Y11" s="15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ht="23.25" customHeight="1" x14ac:dyDescent="0.6">
      <c r="A12" s="7"/>
      <c r="B12" s="7" t="s">
        <v>181</v>
      </c>
      <c r="C12" s="7"/>
      <c r="D12" s="14">
        <v>-7273098</v>
      </c>
      <c r="E12" s="15"/>
      <c r="F12" s="6">
        <v>-49754701</v>
      </c>
      <c r="G12" s="15"/>
      <c r="H12" s="14">
        <v>-7273098</v>
      </c>
      <c r="I12" s="15"/>
      <c r="J12" s="15">
        <v>-49754701</v>
      </c>
      <c r="K12" s="4"/>
      <c r="L12" s="4"/>
      <c r="M12" s="4"/>
      <c r="N12" s="4"/>
      <c r="O12" s="4"/>
      <c r="P12" s="4"/>
      <c r="Q12" s="4"/>
      <c r="R12" s="4"/>
      <c r="S12" s="15"/>
      <c r="T12" s="4"/>
      <c r="U12" s="15"/>
      <c r="V12" s="4"/>
      <c r="W12" s="15"/>
      <c r="X12" s="4"/>
      <c r="Y12" s="15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ht="23.25" customHeight="1" x14ac:dyDescent="0.6">
      <c r="A13" s="7"/>
      <c r="B13" s="7" t="s">
        <v>237</v>
      </c>
      <c r="C13" s="7"/>
      <c r="D13" s="14">
        <v>856158</v>
      </c>
      <c r="E13" s="15"/>
      <c r="F13" s="6">
        <v>239600</v>
      </c>
      <c r="G13" s="15"/>
      <c r="H13" s="14">
        <v>856158</v>
      </c>
      <c r="I13" s="15"/>
      <c r="J13" s="15">
        <v>239600</v>
      </c>
      <c r="K13" s="4"/>
      <c r="L13" s="4"/>
      <c r="M13" s="4"/>
      <c r="N13" s="4"/>
      <c r="O13" s="4"/>
      <c r="P13" s="4"/>
      <c r="Q13" s="4"/>
      <c r="R13" s="4"/>
      <c r="S13" s="15"/>
      <c r="T13" s="4"/>
      <c r="U13" s="15"/>
      <c r="V13" s="4"/>
      <c r="W13" s="15"/>
      <c r="X13" s="4"/>
      <c r="Y13" s="15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ht="23.25" customHeight="1" x14ac:dyDescent="0.6">
      <c r="A14" s="4"/>
      <c r="B14" s="7" t="s">
        <v>107</v>
      </c>
      <c r="C14" s="7"/>
      <c r="D14" s="14">
        <v>-6829008</v>
      </c>
      <c r="E14" s="15"/>
      <c r="F14" s="5">
        <v>-9465586</v>
      </c>
      <c r="G14" s="15"/>
      <c r="H14" s="14">
        <v>-6842505</v>
      </c>
      <c r="I14" s="15"/>
      <c r="J14" s="6">
        <v>-9465586</v>
      </c>
      <c r="K14" s="4"/>
      <c r="L14" s="4"/>
      <c r="M14" s="4"/>
      <c r="N14" s="4"/>
      <c r="O14" s="4"/>
      <c r="P14" s="4"/>
      <c r="Q14" s="4"/>
      <c r="R14" s="4"/>
      <c r="S14" s="15"/>
      <c r="T14" s="4"/>
      <c r="U14" s="15"/>
      <c r="V14" s="4"/>
      <c r="W14" s="15"/>
      <c r="X14" s="4"/>
      <c r="Y14" s="15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ht="23.25" customHeight="1" x14ac:dyDescent="0.6">
      <c r="A15" s="4"/>
      <c r="B15" s="7" t="s">
        <v>182</v>
      </c>
      <c r="C15" s="7"/>
      <c r="D15" s="14">
        <v>485589</v>
      </c>
      <c r="E15" s="15"/>
      <c r="F15" s="5">
        <v>976412</v>
      </c>
      <c r="G15" s="15"/>
      <c r="H15" s="14">
        <v>139</v>
      </c>
      <c r="I15" s="15"/>
      <c r="J15" s="6">
        <v>239212</v>
      </c>
      <c r="K15" s="4"/>
      <c r="L15" s="4"/>
      <c r="M15" s="4"/>
      <c r="N15" s="4"/>
      <c r="O15" s="4"/>
      <c r="P15" s="4"/>
      <c r="Q15" s="4"/>
      <c r="R15" s="4"/>
      <c r="S15" s="15"/>
      <c r="T15" s="4"/>
      <c r="U15" s="15"/>
      <c r="V15" s="4"/>
      <c r="W15" s="15"/>
      <c r="X15" s="4"/>
      <c r="Y15" s="15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23.25" customHeight="1" x14ac:dyDescent="0.6">
      <c r="A16" s="4"/>
      <c r="B16" s="7" t="s">
        <v>183</v>
      </c>
      <c r="C16" s="7"/>
      <c r="D16" s="14">
        <v>987767</v>
      </c>
      <c r="E16" s="15"/>
      <c r="F16" s="17">
        <v>331934</v>
      </c>
      <c r="G16" s="15"/>
      <c r="H16" s="14">
        <v>987768</v>
      </c>
      <c r="I16" s="15"/>
      <c r="J16" s="15">
        <v>40281</v>
      </c>
      <c r="K16" s="4"/>
      <c r="L16" s="4"/>
      <c r="M16" s="4"/>
      <c r="N16" s="4"/>
      <c r="O16" s="4"/>
      <c r="P16" s="4"/>
      <c r="Q16" s="4"/>
      <c r="R16" s="4"/>
      <c r="S16" s="15"/>
      <c r="T16" s="4"/>
      <c r="U16" s="15"/>
      <c r="V16" s="4"/>
      <c r="W16" s="15"/>
      <c r="X16" s="4"/>
      <c r="Y16" s="15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23.25" customHeight="1" x14ac:dyDescent="0.6">
      <c r="A17" s="4"/>
      <c r="B17" s="3" t="s">
        <v>238</v>
      </c>
      <c r="C17" s="7"/>
      <c r="D17" s="14">
        <v>-27971114</v>
      </c>
      <c r="E17" s="15"/>
      <c r="F17" s="33">
        <v>-35499106</v>
      </c>
      <c r="G17" s="15"/>
      <c r="H17" s="14">
        <v>-27894236</v>
      </c>
      <c r="I17" s="15"/>
      <c r="J17" s="33">
        <v>-35429585</v>
      </c>
      <c r="K17" s="4"/>
      <c r="L17" s="4"/>
      <c r="M17" s="4"/>
      <c r="N17" s="4"/>
      <c r="O17" s="4"/>
      <c r="P17" s="4"/>
      <c r="Q17" s="4"/>
      <c r="R17" s="4"/>
      <c r="S17" s="15"/>
      <c r="T17" s="4"/>
      <c r="U17" s="15"/>
      <c r="V17" s="4"/>
      <c r="W17" s="15"/>
      <c r="X17" s="4"/>
      <c r="Y17" s="15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23.25" customHeight="1" x14ac:dyDescent="0.6">
      <c r="A18" s="4"/>
      <c r="B18" s="3" t="s">
        <v>239</v>
      </c>
      <c r="C18" s="7"/>
      <c r="D18" s="14">
        <v>44451673</v>
      </c>
      <c r="E18" s="15"/>
      <c r="F18" s="6">
        <v>51749807</v>
      </c>
      <c r="G18" s="15"/>
      <c r="H18" s="14">
        <v>44451673</v>
      </c>
      <c r="I18" s="15"/>
      <c r="J18" s="6">
        <v>51749807</v>
      </c>
      <c r="K18" s="4"/>
      <c r="L18" s="4"/>
      <c r="M18" s="4"/>
      <c r="N18" s="4"/>
      <c r="O18" s="4"/>
      <c r="P18" s="4"/>
      <c r="Q18" s="4"/>
      <c r="R18" s="4"/>
      <c r="S18" s="15"/>
      <c r="T18" s="4"/>
      <c r="U18" s="15"/>
      <c r="V18" s="4"/>
      <c r="W18" s="15"/>
      <c r="X18" s="4"/>
      <c r="Y18" s="15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23.25" customHeight="1" x14ac:dyDescent="0.6">
      <c r="A19" s="4"/>
      <c r="B19" s="7" t="s">
        <v>108</v>
      </c>
      <c r="C19" s="7"/>
      <c r="D19" s="14">
        <v>1062407</v>
      </c>
      <c r="E19" s="15"/>
      <c r="F19" s="6">
        <v>2261404</v>
      </c>
      <c r="G19" s="15"/>
      <c r="H19" s="14">
        <v>1062407</v>
      </c>
      <c r="I19" s="15"/>
      <c r="J19" s="6">
        <v>1847020.0000000002</v>
      </c>
      <c r="K19" s="4"/>
      <c r="L19" s="4"/>
      <c r="M19" s="4"/>
      <c r="N19" s="4"/>
      <c r="O19" s="4"/>
      <c r="P19" s="4"/>
      <c r="Q19" s="4"/>
      <c r="R19" s="4"/>
      <c r="S19" s="15"/>
      <c r="T19" s="4"/>
      <c r="U19" s="15"/>
      <c r="V19" s="4"/>
      <c r="W19" s="15"/>
      <c r="X19" s="4"/>
      <c r="Y19" s="15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23.25" customHeight="1" x14ac:dyDescent="0.6">
      <c r="A20" s="4"/>
      <c r="B20" s="7" t="s">
        <v>109</v>
      </c>
      <c r="C20" s="7"/>
      <c r="D20" s="26">
        <v>20885715</v>
      </c>
      <c r="E20" s="15"/>
      <c r="F20" s="6">
        <v>25969492</v>
      </c>
      <c r="G20" s="15"/>
      <c r="H20" s="26">
        <v>20105636</v>
      </c>
      <c r="I20" s="96"/>
      <c r="J20" s="6">
        <v>24574898</v>
      </c>
      <c r="K20" s="4"/>
      <c r="L20" s="4"/>
      <c r="M20" s="4"/>
      <c r="N20" s="4"/>
      <c r="O20" s="4"/>
      <c r="P20" s="4"/>
      <c r="Q20" s="4"/>
      <c r="R20" s="4"/>
      <c r="S20" s="15"/>
      <c r="T20" s="4"/>
      <c r="U20" s="15"/>
      <c r="V20" s="4"/>
      <c r="W20" s="15"/>
      <c r="X20" s="4"/>
      <c r="Y20" s="15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ht="23.25" customHeight="1" x14ac:dyDescent="0.6">
      <c r="A21" s="4"/>
      <c r="B21" s="7" t="s">
        <v>184</v>
      </c>
      <c r="C21" s="7"/>
      <c r="D21" s="26">
        <v>0</v>
      </c>
      <c r="E21" s="15"/>
      <c r="F21" s="6">
        <v>-33829909</v>
      </c>
      <c r="G21" s="15"/>
      <c r="H21" s="26">
        <v>0</v>
      </c>
      <c r="I21" s="96"/>
      <c r="J21" s="6">
        <v>-4247824</v>
      </c>
      <c r="K21" s="4"/>
      <c r="L21" s="4"/>
      <c r="M21" s="4"/>
      <c r="N21" s="4"/>
      <c r="O21" s="4"/>
      <c r="P21" s="4"/>
      <c r="Q21" s="4"/>
      <c r="R21" s="4"/>
      <c r="S21" s="15"/>
      <c r="T21" s="4"/>
      <c r="U21" s="15"/>
      <c r="V21" s="4"/>
      <c r="W21" s="15"/>
      <c r="X21" s="4"/>
      <c r="Y21" s="15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ht="23.25" customHeight="1" x14ac:dyDescent="0.6">
      <c r="A22" s="4"/>
      <c r="B22" s="7" t="s">
        <v>231</v>
      </c>
      <c r="C22" s="7"/>
      <c r="D22" s="26">
        <v>0</v>
      </c>
      <c r="E22" s="15"/>
      <c r="F22" s="6">
        <v>-15591915</v>
      </c>
      <c r="G22" s="15"/>
      <c r="H22" s="26">
        <v>0</v>
      </c>
      <c r="I22" s="96"/>
      <c r="J22" s="6">
        <v>0</v>
      </c>
      <c r="K22" s="4"/>
      <c r="L22" s="4"/>
      <c r="M22" s="4"/>
      <c r="N22" s="4"/>
      <c r="O22" s="4"/>
      <c r="P22" s="4"/>
      <c r="Q22" s="4"/>
      <c r="R22" s="4"/>
      <c r="S22" s="15"/>
      <c r="T22" s="4"/>
      <c r="U22" s="15"/>
      <c r="V22" s="4"/>
      <c r="W22" s="15"/>
      <c r="X22" s="4"/>
      <c r="Y22" s="15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ht="23.25" customHeight="1" x14ac:dyDescent="0.6">
      <c r="A23" s="4"/>
      <c r="B23" s="7" t="s">
        <v>230</v>
      </c>
      <c r="C23" s="7"/>
      <c r="D23" s="26">
        <v>0</v>
      </c>
      <c r="E23" s="15"/>
      <c r="F23" s="6">
        <v>-37748149</v>
      </c>
      <c r="G23" s="15"/>
      <c r="H23" s="26">
        <v>0</v>
      </c>
      <c r="I23" s="96"/>
      <c r="J23" s="6">
        <v>0</v>
      </c>
      <c r="K23" s="4"/>
      <c r="L23" s="4"/>
      <c r="M23" s="4"/>
      <c r="N23" s="4"/>
      <c r="O23" s="4"/>
      <c r="P23" s="4"/>
      <c r="Q23" s="4"/>
      <c r="R23" s="4"/>
      <c r="S23" s="15"/>
      <c r="T23" s="4"/>
      <c r="U23" s="15"/>
      <c r="V23" s="4"/>
      <c r="W23" s="15"/>
      <c r="X23" s="4"/>
      <c r="Y23" s="15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23.25" customHeight="1" x14ac:dyDescent="0.6">
      <c r="A24" s="4"/>
      <c r="B24" s="3" t="s">
        <v>240</v>
      </c>
      <c r="C24" s="7"/>
      <c r="D24" s="26">
        <v>-676753</v>
      </c>
      <c r="E24" s="15"/>
      <c r="F24" s="6">
        <v>0</v>
      </c>
      <c r="G24" s="15"/>
      <c r="H24" s="26">
        <v>0</v>
      </c>
      <c r="I24" s="96"/>
      <c r="J24" s="6">
        <v>0</v>
      </c>
      <c r="K24" s="4"/>
      <c r="L24" s="4"/>
      <c r="M24" s="4"/>
      <c r="N24" s="4"/>
      <c r="O24" s="4"/>
      <c r="P24" s="4"/>
      <c r="Q24" s="4"/>
      <c r="R24" s="4"/>
      <c r="S24" s="15"/>
      <c r="T24" s="4"/>
      <c r="U24" s="15"/>
      <c r="V24" s="4"/>
      <c r="W24" s="15"/>
      <c r="X24" s="4"/>
      <c r="Y24" s="15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23.25" customHeight="1" x14ac:dyDescent="0.6">
      <c r="A25" s="4"/>
      <c r="B25" s="7" t="s">
        <v>186</v>
      </c>
      <c r="C25" s="7"/>
      <c r="D25" s="26">
        <v>8140291</v>
      </c>
      <c r="E25" s="15"/>
      <c r="F25" s="6">
        <v>8642708</v>
      </c>
      <c r="G25" s="15"/>
      <c r="H25" s="26">
        <v>0</v>
      </c>
      <c r="I25" s="96"/>
      <c r="J25" s="6">
        <v>0</v>
      </c>
      <c r="K25" s="4"/>
      <c r="L25" s="4"/>
      <c r="M25" s="4"/>
      <c r="N25" s="4"/>
      <c r="O25" s="4"/>
      <c r="P25" s="4"/>
      <c r="Q25" s="4"/>
      <c r="R25" s="4"/>
      <c r="S25" s="15"/>
      <c r="T25" s="4"/>
      <c r="U25" s="15"/>
      <c r="V25" s="4"/>
      <c r="W25" s="15"/>
      <c r="X25" s="4"/>
      <c r="Y25" s="15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ht="23.25" customHeight="1" x14ac:dyDescent="0.6">
      <c r="A26" s="4"/>
      <c r="B26" s="7" t="s">
        <v>185</v>
      </c>
      <c r="C26" s="7"/>
      <c r="D26" s="26">
        <v>12553664</v>
      </c>
      <c r="E26" s="15"/>
      <c r="F26" s="6">
        <v>5700314</v>
      </c>
      <c r="G26" s="15"/>
      <c r="H26" s="26">
        <v>0</v>
      </c>
      <c r="I26" s="96"/>
      <c r="J26" s="6">
        <v>0</v>
      </c>
      <c r="K26" s="4"/>
      <c r="L26" s="4"/>
      <c r="M26" s="4"/>
      <c r="N26" s="4"/>
      <c r="O26" s="4"/>
      <c r="P26" s="4"/>
      <c r="Q26" s="4"/>
      <c r="R26" s="4"/>
      <c r="S26" s="15"/>
      <c r="T26" s="4"/>
      <c r="U26" s="15"/>
      <c r="V26" s="4"/>
      <c r="W26" s="15"/>
      <c r="X26" s="4"/>
      <c r="Y26" s="15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ht="23.25" customHeight="1" x14ac:dyDescent="0.6">
      <c r="A27" s="4"/>
      <c r="B27" s="7" t="s">
        <v>66</v>
      </c>
      <c r="C27" s="7"/>
      <c r="D27" s="14">
        <v>-7548419</v>
      </c>
      <c r="E27" s="15"/>
      <c r="F27" s="6">
        <v>-4758980</v>
      </c>
      <c r="G27" s="15"/>
      <c r="H27" s="14">
        <v>-27083068</v>
      </c>
      <c r="I27" s="15"/>
      <c r="J27" s="5">
        <v>-19575216</v>
      </c>
      <c r="K27" s="4"/>
      <c r="L27" s="4"/>
      <c r="M27" s="4"/>
      <c r="N27" s="4"/>
      <c r="O27" s="4"/>
      <c r="P27" s="4"/>
      <c r="Q27" s="4"/>
      <c r="R27" s="4"/>
      <c r="S27" s="15"/>
      <c r="T27" s="4"/>
      <c r="U27" s="15"/>
      <c r="V27" s="4"/>
      <c r="W27" s="15"/>
      <c r="X27" s="4"/>
      <c r="Y27" s="15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ht="23.25" customHeight="1" x14ac:dyDescent="0.6">
      <c r="A28" s="4"/>
      <c r="B28" s="7" t="s">
        <v>73</v>
      </c>
      <c r="C28" s="7"/>
      <c r="D28" s="14">
        <v>50664791</v>
      </c>
      <c r="E28" s="15"/>
      <c r="F28" s="5">
        <v>69038773</v>
      </c>
      <c r="G28" s="15"/>
      <c r="H28" s="14">
        <v>3423334</v>
      </c>
      <c r="I28" s="15"/>
      <c r="J28" s="6">
        <v>4132778</v>
      </c>
      <c r="K28" s="4"/>
      <c r="L28" s="4"/>
      <c r="M28" s="4"/>
      <c r="N28" s="4"/>
      <c r="O28" s="4"/>
      <c r="P28" s="4"/>
      <c r="Q28" s="4"/>
      <c r="R28" s="4"/>
      <c r="S28" s="15"/>
      <c r="T28" s="4"/>
      <c r="U28" s="15"/>
      <c r="V28" s="4"/>
      <c r="W28" s="15"/>
      <c r="X28" s="4"/>
      <c r="Y28" s="15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ht="21" customHeight="1" x14ac:dyDescent="0.6">
      <c r="A29" s="4" t="s">
        <v>145</v>
      </c>
      <c r="B29" s="4"/>
      <c r="C29" s="7"/>
      <c r="D29" s="97">
        <f>SUM(D8:D28)</f>
        <v>1058678536</v>
      </c>
      <c r="E29" s="15"/>
      <c r="F29" s="97">
        <f>SUM(F8:F28)</f>
        <v>804551282</v>
      </c>
      <c r="G29" s="15"/>
      <c r="H29" s="97">
        <f>SUM(H8:H28)</f>
        <v>876932081</v>
      </c>
      <c r="I29" s="15"/>
      <c r="J29" s="97">
        <f>SUM(J8:J28)</f>
        <v>596448351</v>
      </c>
      <c r="K29" s="4"/>
      <c r="L29" s="4"/>
      <c r="M29" s="4"/>
      <c r="N29" s="4"/>
      <c r="O29" s="4"/>
      <c r="P29" s="4"/>
      <c r="Q29" s="4"/>
      <c r="R29" s="4"/>
      <c r="S29" s="15"/>
      <c r="T29" s="4"/>
      <c r="U29" s="15"/>
      <c r="V29" s="4"/>
      <c r="W29" s="15"/>
      <c r="X29" s="4"/>
      <c r="Y29" s="15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</row>
    <row r="30" spans="1:43" ht="19.5" customHeight="1" x14ac:dyDescent="0.6">
      <c r="A30" s="4" t="s">
        <v>111</v>
      </c>
      <c r="B30" s="4"/>
      <c r="C30" s="7"/>
      <c r="D30" s="6"/>
      <c r="E30" s="15"/>
      <c r="F30" s="6"/>
      <c r="G30" s="15"/>
      <c r="H30" s="15"/>
      <c r="I30" s="15"/>
      <c r="J30" s="15"/>
      <c r="K30" s="4"/>
      <c r="L30" s="4"/>
      <c r="M30" s="4"/>
      <c r="N30" s="4"/>
      <c r="O30" s="4"/>
      <c r="P30" s="4"/>
      <c r="Q30" s="4"/>
      <c r="R30" s="4"/>
      <c r="S30" s="15"/>
      <c r="T30" s="4"/>
      <c r="U30" s="15"/>
      <c r="V30" s="4"/>
      <c r="W30" s="15"/>
      <c r="X30" s="4"/>
      <c r="Y30" s="15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ht="23.25" customHeight="1" x14ac:dyDescent="0.6">
      <c r="A31" s="4"/>
      <c r="B31" s="7" t="s">
        <v>11</v>
      </c>
      <c r="C31" s="7"/>
      <c r="D31" s="14">
        <v>-26566827</v>
      </c>
      <c r="E31" s="15"/>
      <c r="F31" s="6">
        <v>-321645271</v>
      </c>
      <c r="G31" s="15"/>
      <c r="H31" s="14">
        <v>-26746360</v>
      </c>
      <c r="I31" s="15"/>
      <c r="J31" s="6">
        <v>-310609800</v>
      </c>
      <c r="K31" s="17"/>
      <c r="L31" s="4"/>
      <c r="M31" s="4"/>
      <c r="N31" s="4"/>
      <c r="O31" s="4"/>
      <c r="P31" s="4"/>
      <c r="Q31" s="4"/>
      <c r="R31" s="4"/>
      <c r="S31" s="15"/>
      <c r="T31" s="4"/>
      <c r="U31" s="15"/>
      <c r="V31" s="4"/>
      <c r="W31" s="15"/>
      <c r="X31" s="4"/>
      <c r="Y31" s="15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ht="23.25" customHeight="1" x14ac:dyDescent="0.6">
      <c r="A32" s="4"/>
      <c r="B32" s="7" t="s">
        <v>13</v>
      </c>
      <c r="C32" s="7"/>
      <c r="D32" s="14">
        <v>-24082207</v>
      </c>
      <c r="E32" s="15"/>
      <c r="F32" s="6">
        <v>-2572297</v>
      </c>
      <c r="G32" s="15"/>
      <c r="H32" s="14">
        <v>-24100821</v>
      </c>
      <c r="I32" s="15"/>
      <c r="J32" s="6">
        <v>-5450902</v>
      </c>
      <c r="K32" s="17"/>
      <c r="L32" s="4"/>
      <c r="M32" s="4"/>
      <c r="N32" s="4"/>
      <c r="O32" s="4"/>
      <c r="P32" s="4"/>
      <c r="Q32" s="4"/>
      <c r="R32" s="4"/>
      <c r="S32" s="15"/>
      <c r="T32" s="4"/>
      <c r="U32" s="15"/>
      <c r="V32" s="4"/>
      <c r="W32" s="15"/>
      <c r="X32" s="4"/>
      <c r="Y32" s="15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ht="23.25" customHeight="1" x14ac:dyDescent="0.6">
      <c r="A33" s="4"/>
      <c r="B33" s="7" t="s">
        <v>112</v>
      </c>
      <c r="C33" s="7"/>
      <c r="D33" s="14">
        <v>-70208958</v>
      </c>
      <c r="E33" s="15"/>
      <c r="F33" s="6">
        <v>-62458362</v>
      </c>
      <c r="G33" s="15"/>
      <c r="H33" s="14">
        <v>-70208957</v>
      </c>
      <c r="I33" s="15"/>
      <c r="J33" s="15">
        <v>-61359118</v>
      </c>
      <c r="K33" s="4"/>
      <c r="L33" s="4"/>
      <c r="M33" s="4"/>
      <c r="N33" s="4"/>
      <c r="O33" s="4"/>
      <c r="P33" s="4"/>
      <c r="Q33" s="4"/>
      <c r="R33" s="4"/>
      <c r="S33" s="15"/>
      <c r="T33" s="4"/>
      <c r="U33" s="15"/>
      <c r="V33" s="4"/>
      <c r="W33" s="15"/>
      <c r="X33" s="4"/>
      <c r="Y33" s="15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ht="23.25" customHeight="1" x14ac:dyDescent="0.6">
      <c r="A34" s="4"/>
      <c r="B34" s="7" t="s">
        <v>15</v>
      </c>
      <c r="C34" s="7"/>
      <c r="D34" s="14">
        <v>-12146885</v>
      </c>
      <c r="E34" s="15"/>
      <c r="F34" s="6">
        <v>24751122</v>
      </c>
      <c r="G34" s="15"/>
      <c r="H34" s="14">
        <v>-11743678</v>
      </c>
      <c r="I34" s="15"/>
      <c r="J34" s="15">
        <v>26196847</v>
      </c>
      <c r="K34" s="4"/>
      <c r="L34" s="4"/>
      <c r="M34" s="4"/>
      <c r="N34" s="4"/>
      <c r="O34" s="4"/>
      <c r="P34" s="4"/>
      <c r="Q34" s="4"/>
      <c r="R34" s="4"/>
      <c r="S34" s="15"/>
      <c r="T34" s="4"/>
      <c r="U34" s="15"/>
      <c r="V34" s="4"/>
      <c r="W34" s="15"/>
      <c r="X34" s="4"/>
      <c r="Y34" s="15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ht="23.25" customHeight="1" x14ac:dyDescent="0.6">
      <c r="A35" s="4"/>
      <c r="B35" s="7" t="s">
        <v>16</v>
      </c>
      <c r="C35" s="7"/>
      <c r="D35" s="14">
        <v>55653895</v>
      </c>
      <c r="E35" s="15"/>
      <c r="F35" s="6">
        <v>41225044</v>
      </c>
      <c r="G35" s="15"/>
      <c r="H35" s="14">
        <v>55653895</v>
      </c>
      <c r="I35" s="15"/>
      <c r="J35" s="6">
        <v>43547778</v>
      </c>
      <c r="K35" s="4"/>
      <c r="L35" s="4"/>
      <c r="M35" s="4"/>
      <c r="N35" s="4"/>
      <c r="O35" s="4"/>
      <c r="P35" s="4"/>
      <c r="Q35" s="4"/>
      <c r="R35" s="4"/>
      <c r="S35" s="15"/>
      <c r="T35" s="4"/>
      <c r="U35" s="15"/>
      <c r="V35" s="4"/>
      <c r="W35" s="15"/>
      <c r="X35" s="4"/>
      <c r="Y35" s="15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ht="23.25" customHeight="1" x14ac:dyDescent="0.6">
      <c r="A36" s="4"/>
      <c r="B36" s="7" t="s">
        <v>28</v>
      </c>
      <c r="C36" s="7"/>
      <c r="D36" s="14">
        <v>-1234397</v>
      </c>
      <c r="E36" s="15"/>
      <c r="F36" s="6">
        <v>-1143235</v>
      </c>
      <c r="G36" s="15"/>
      <c r="H36" s="14">
        <v>-68105</v>
      </c>
      <c r="I36" s="15"/>
      <c r="J36" s="6">
        <v>-1108938</v>
      </c>
      <c r="K36" s="4"/>
      <c r="L36" s="4"/>
      <c r="M36" s="4"/>
      <c r="N36" s="4"/>
      <c r="O36" s="4"/>
      <c r="P36" s="4"/>
      <c r="Q36" s="4"/>
      <c r="R36" s="4"/>
      <c r="S36" s="15"/>
      <c r="T36" s="4"/>
      <c r="U36" s="15"/>
      <c r="V36" s="4"/>
      <c r="W36" s="15"/>
      <c r="X36" s="4"/>
      <c r="Y36" s="15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ht="23.25" customHeight="1" x14ac:dyDescent="0.6">
      <c r="A37" s="4"/>
      <c r="B37" s="7" t="s">
        <v>135</v>
      </c>
      <c r="C37" s="7"/>
      <c r="D37" s="14">
        <v>-24167629</v>
      </c>
      <c r="E37" s="15"/>
      <c r="F37" s="6">
        <v>87395384</v>
      </c>
      <c r="G37" s="15"/>
      <c r="H37" s="14">
        <v>-25228224</v>
      </c>
      <c r="I37" s="15"/>
      <c r="J37" s="6">
        <v>90150184</v>
      </c>
      <c r="K37" s="4"/>
      <c r="L37" s="4"/>
      <c r="M37" s="4"/>
      <c r="N37" s="4"/>
      <c r="O37" s="4"/>
      <c r="P37" s="4"/>
      <c r="Q37" s="4"/>
      <c r="R37" s="4"/>
      <c r="S37" s="15"/>
      <c r="T37" s="4"/>
      <c r="U37" s="15"/>
      <c r="V37" s="4"/>
      <c r="W37" s="15"/>
      <c r="X37" s="4"/>
      <c r="Y37" s="15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ht="23.25" customHeight="1" x14ac:dyDescent="0.6">
      <c r="A38" s="4"/>
      <c r="B38" s="7" t="s">
        <v>35</v>
      </c>
      <c r="C38" s="7"/>
      <c r="D38" s="14">
        <v>119348571</v>
      </c>
      <c r="E38" s="15"/>
      <c r="F38" s="6">
        <v>103658488</v>
      </c>
      <c r="G38" s="15"/>
      <c r="H38" s="14">
        <v>119348571</v>
      </c>
      <c r="I38" s="15"/>
      <c r="J38" s="15">
        <v>103658488</v>
      </c>
      <c r="K38" s="15"/>
      <c r="L38" s="4"/>
      <c r="M38" s="4"/>
      <c r="N38" s="4"/>
      <c r="O38" s="4"/>
      <c r="P38" s="4"/>
      <c r="Q38" s="4"/>
      <c r="R38" s="4"/>
      <c r="S38" s="15"/>
      <c r="T38" s="4"/>
      <c r="U38" s="15"/>
      <c r="V38" s="4"/>
      <c r="W38" s="15"/>
      <c r="X38" s="4"/>
      <c r="Y38" s="15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ht="23.25" customHeight="1" x14ac:dyDescent="0.6">
      <c r="A39" s="4"/>
      <c r="B39" s="7" t="s">
        <v>113</v>
      </c>
      <c r="C39" s="7"/>
      <c r="D39" s="14">
        <v>6527548</v>
      </c>
      <c r="E39" s="15"/>
      <c r="F39" s="6">
        <v>18571951</v>
      </c>
      <c r="G39" s="15"/>
      <c r="H39" s="14">
        <v>6527549</v>
      </c>
      <c r="I39" s="15"/>
      <c r="J39" s="15">
        <v>18571951</v>
      </c>
      <c r="K39" s="15"/>
      <c r="L39" s="4"/>
      <c r="M39" s="4"/>
      <c r="N39" s="4"/>
      <c r="O39" s="4"/>
      <c r="P39" s="4"/>
      <c r="Q39" s="4"/>
      <c r="R39" s="4"/>
      <c r="S39" s="15"/>
      <c r="T39" s="4"/>
      <c r="U39" s="15"/>
      <c r="V39" s="4"/>
      <c r="W39" s="15"/>
      <c r="X39" s="4"/>
      <c r="Y39" s="15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1:43" ht="23.25" customHeight="1" x14ac:dyDescent="0.6">
      <c r="A40" s="4"/>
      <c r="B40" s="7" t="s">
        <v>114</v>
      </c>
      <c r="C40" s="7"/>
      <c r="D40" s="14">
        <v>-1029882</v>
      </c>
      <c r="E40" s="4"/>
      <c r="F40" s="6">
        <v>423151</v>
      </c>
      <c r="G40" s="4"/>
      <c r="H40" s="6">
        <v>0</v>
      </c>
      <c r="I40" s="15"/>
      <c r="J40" s="6">
        <v>0</v>
      </c>
      <c r="K40" s="15"/>
      <c r="L40" s="4"/>
      <c r="M40" s="4"/>
      <c r="N40" s="4"/>
      <c r="O40" s="4"/>
      <c r="P40" s="4"/>
      <c r="Q40" s="4"/>
      <c r="R40" s="4"/>
      <c r="S40" s="15"/>
      <c r="T40" s="4"/>
      <c r="U40" s="15"/>
      <c r="V40" s="4"/>
      <c r="W40" s="15"/>
      <c r="X40" s="4"/>
      <c r="Y40" s="15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  <row r="41" spans="1:43" ht="23.25" customHeight="1" x14ac:dyDescent="0.6">
      <c r="A41" s="4"/>
      <c r="B41" s="7" t="s">
        <v>36</v>
      </c>
      <c r="C41" s="7"/>
      <c r="D41" s="14">
        <v>10885217</v>
      </c>
      <c r="E41" s="15"/>
      <c r="F41" s="6">
        <v>56746451</v>
      </c>
      <c r="G41" s="15"/>
      <c r="H41" s="14">
        <v>10875217</v>
      </c>
      <c r="I41" s="15"/>
      <c r="J41" s="6">
        <v>58439034</v>
      </c>
      <c r="K41" s="4"/>
      <c r="L41" s="4"/>
      <c r="M41" s="4"/>
      <c r="N41" s="4"/>
      <c r="O41" s="4"/>
      <c r="P41" s="4"/>
      <c r="Q41" s="4"/>
      <c r="R41" s="4"/>
      <c r="S41" s="15"/>
      <c r="T41" s="4"/>
      <c r="U41" s="15"/>
      <c r="V41" s="4"/>
      <c r="W41" s="15"/>
      <c r="X41" s="4"/>
      <c r="Y41" s="15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</row>
    <row r="42" spans="1:43" ht="23.25" customHeight="1" x14ac:dyDescent="0.6">
      <c r="A42" s="4"/>
      <c r="B42" s="7" t="s">
        <v>32</v>
      </c>
      <c r="C42" s="7"/>
      <c r="D42" s="14">
        <v>-266993744</v>
      </c>
      <c r="E42" s="15"/>
      <c r="F42" s="6">
        <v>-180149680</v>
      </c>
      <c r="G42" s="15"/>
      <c r="H42" s="14">
        <v>-265205456</v>
      </c>
      <c r="I42" s="15"/>
      <c r="J42" s="6">
        <v>-176293311</v>
      </c>
      <c r="K42" s="15"/>
      <c r="L42" s="4"/>
      <c r="M42" s="4"/>
      <c r="N42" s="4"/>
      <c r="O42" s="4"/>
      <c r="P42" s="4"/>
      <c r="Q42" s="4"/>
      <c r="R42" s="4"/>
      <c r="S42" s="15"/>
      <c r="T42" s="4"/>
      <c r="U42" s="15"/>
      <c r="V42" s="4"/>
      <c r="W42" s="15"/>
      <c r="X42" s="4"/>
      <c r="Y42" s="15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3" ht="23.25" customHeight="1" x14ac:dyDescent="0.6">
      <c r="A43" s="4"/>
      <c r="B43" s="7" t="s">
        <v>40</v>
      </c>
      <c r="C43" s="7"/>
      <c r="D43" s="14">
        <v>573449</v>
      </c>
      <c r="E43" s="15"/>
      <c r="F43" s="26">
        <v>-45285662</v>
      </c>
      <c r="G43" s="15"/>
      <c r="H43" s="14">
        <v>573450</v>
      </c>
      <c r="I43" s="15"/>
      <c r="J43" s="6">
        <v>-48399754</v>
      </c>
      <c r="K43" s="15"/>
      <c r="L43" s="4"/>
      <c r="M43" s="4"/>
      <c r="N43" s="4"/>
      <c r="O43" s="4"/>
      <c r="P43" s="4"/>
      <c r="Q43" s="4"/>
      <c r="R43" s="4"/>
      <c r="S43" s="15"/>
      <c r="T43" s="4"/>
      <c r="U43" s="15"/>
      <c r="V43" s="4"/>
      <c r="W43" s="15"/>
      <c r="X43" s="4"/>
      <c r="Y43" s="15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1:43" ht="23.25" customHeight="1" x14ac:dyDescent="0.6">
      <c r="A44" s="4"/>
      <c r="B44" s="7" t="s">
        <v>192</v>
      </c>
      <c r="C44" s="7"/>
      <c r="D44" s="14">
        <v>0</v>
      </c>
      <c r="E44" s="15"/>
      <c r="F44" s="26">
        <v>766573</v>
      </c>
      <c r="G44" s="15"/>
      <c r="H44" s="14">
        <v>0</v>
      </c>
      <c r="I44" s="15"/>
      <c r="J44" s="6">
        <v>766573</v>
      </c>
      <c r="K44" s="15"/>
      <c r="L44" s="4"/>
      <c r="M44" s="4"/>
      <c r="N44" s="4"/>
      <c r="O44" s="4"/>
      <c r="P44" s="4"/>
      <c r="Q44" s="4"/>
      <c r="R44" s="4"/>
      <c r="S44" s="15"/>
      <c r="T44" s="4"/>
      <c r="U44" s="15"/>
      <c r="V44" s="4"/>
      <c r="W44" s="15"/>
      <c r="X44" s="4"/>
      <c r="Y44" s="15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1:43" ht="23.25" customHeight="1" x14ac:dyDescent="0.6">
      <c r="A45" s="4"/>
      <c r="B45" s="7" t="s">
        <v>205</v>
      </c>
      <c r="C45" s="7"/>
      <c r="D45" s="14">
        <v>0</v>
      </c>
      <c r="E45" s="15"/>
      <c r="F45" s="26">
        <v>-5076712</v>
      </c>
      <c r="G45" s="15"/>
      <c r="H45" s="14">
        <v>0</v>
      </c>
      <c r="I45" s="15"/>
      <c r="J45" s="6">
        <v>-2200000</v>
      </c>
      <c r="K45" s="15"/>
      <c r="L45" s="4"/>
      <c r="M45" s="4"/>
      <c r="N45" s="4"/>
      <c r="O45" s="4"/>
      <c r="P45" s="4"/>
      <c r="Q45" s="4"/>
      <c r="R45" s="4"/>
      <c r="S45" s="15"/>
      <c r="T45" s="4"/>
      <c r="U45" s="15"/>
      <c r="V45" s="4"/>
      <c r="W45" s="15"/>
      <c r="X45" s="4"/>
      <c r="Y45" s="15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1:43" ht="22.5" customHeight="1" x14ac:dyDescent="0.6">
      <c r="A46" s="93"/>
      <c r="B46" s="110" t="s">
        <v>241</v>
      </c>
      <c r="D46" s="14">
        <v>-31831220</v>
      </c>
      <c r="E46" s="6"/>
      <c r="F46" s="6">
        <v>-21666486</v>
      </c>
      <c r="G46" s="6"/>
      <c r="H46" s="14">
        <v>-31831220</v>
      </c>
      <c r="I46" s="6"/>
      <c r="J46" s="6">
        <v>-21666486</v>
      </c>
      <c r="K46" s="6"/>
      <c r="L46" s="93"/>
      <c r="M46" s="93"/>
      <c r="N46" s="93"/>
      <c r="O46" s="93"/>
      <c r="P46" s="93"/>
      <c r="Q46" s="93"/>
      <c r="R46" s="93"/>
      <c r="S46" s="6"/>
      <c r="T46" s="93"/>
      <c r="U46" s="6"/>
      <c r="V46" s="93"/>
      <c r="W46" s="6"/>
      <c r="X46" s="93"/>
      <c r="Y46" s="6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</row>
    <row r="47" spans="1:43" ht="22.5" customHeight="1" x14ac:dyDescent="0.6">
      <c r="A47" s="93"/>
      <c r="B47" s="98" t="s">
        <v>242</v>
      </c>
      <c r="C47" s="98"/>
      <c r="D47" s="14">
        <v>-7454677</v>
      </c>
      <c r="E47" s="6"/>
      <c r="F47" s="6">
        <v>-12976236</v>
      </c>
      <c r="G47" s="6"/>
      <c r="H47" s="14">
        <v>-7192147</v>
      </c>
      <c r="I47" s="6"/>
      <c r="J47" s="6">
        <v>-12976236</v>
      </c>
      <c r="K47" s="6"/>
      <c r="L47" s="93"/>
      <c r="M47" s="93"/>
      <c r="N47" s="93"/>
      <c r="O47" s="93"/>
      <c r="P47" s="93"/>
      <c r="Q47" s="93"/>
      <c r="R47" s="93"/>
      <c r="S47" s="6"/>
      <c r="T47" s="93"/>
      <c r="U47" s="6"/>
      <c r="V47" s="93"/>
      <c r="W47" s="6"/>
      <c r="X47" s="93"/>
      <c r="Y47" s="6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</row>
    <row r="48" spans="1:43" ht="23.25" customHeight="1" x14ac:dyDescent="0.65">
      <c r="A48" s="8" t="s">
        <v>257</v>
      </c>
      <c r="B48" s="8"/>
      <c r="C48" s="8"/>
      <c r="D48" s="108">
        <f>SUM(D29:D47)</f>
        <v>785950790</v>
      </c>
      <c r="E48" s="109"/>
      <c r="F48" s="108">
        <f>SUM(F29:F47)</f>
        <v>485115505</v>
      </c>
      <c r="G48" s="100"/>
      <c r="H48" s="108">
        <f>SUM(H29:H47)</f>
        <v>607585795</v>
      </c>
      <c r="I48" s="109"/>
      <c r="J48" s="108">
        <f>SUM(J29:J47)</f>
        <v>297714661</v>
      </c>
      <c r="K48" s="15"/>
      <c r="L48" s="4"/>
      <c r="M48" s="4"/>
      <c r="N48" s="4"/>
      <c r="O48" s="4"/>
      <c r="P48" s="4"/>
      <c r="Q48" s="4"/>
      <c r="R48" s="4"/>
      <c r="S48" s="15"/>
      <c r="T48" s="4"/>
      <c r="U48" s="15"/>
      <c r="V48" s="4"/>
      <c r="W48" s="15"/>
      <c r="X48" s="4"/>
      <c r="Y48" s="15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ht="21" customHeight="1" x14ac:dyDescent="0.65">
      <c r="A49" s="8" t="s">
        <v>0</v>
      </c>
      <c r="B49" s="8"/>
      <c r="C49" s="8"/>
      <c r="D49" s="93"/>
      <c r="E49" s="4"/>
      <c r="F49" s="36"/>
      <c r="G49" s="4"/>
      <c r="H49" s="36"/>
      <c r="I49" s="4"/>
      <c r="J49" s="3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8" t="s">
        <v>63</v>
      </c>
    </row>
    <row r="50" spans="1:43" ht="21" customHeight="1" x14ac:dyDescent="0.65">
      <c r="A50" s="8" t="s">
        <v>246</v>
      </c>
      <c r="B50" s="8"/>
      <c r="C50" s="8"/>
      <c r="D50" s="93"/>
      <c r="E50" s="4"/>
      <c r="F50" s="82"/>
      <c r="G50" s="4"/>
      <c r="H50" s="4"/>
      <c r="I50" s="4"/>
      <c r="J50" s="3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ht="21" customHeight="1" x14ac:dyDescent="0.65">
      <c r="A51" s="10" t="s">
        <v>227</v>
      </c>
      <c r="B51" s="10"/>
      <c r="C51" s="10"/>
      <c r="D51" s="9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ht="19.5" customHeight="1" x14ac:dyDescent="0.6">
      <c r="A52" s="4"/>
      <c r="B52" s="4"/>
      <c r="C52" s="4"/>
      <c r="D52" s="13"/>
      <c r="E52" s="13"/>
      <c r="F52" s="13"/>
      <c r="G52" s="13"/>
      <c r="H52" s="13"/>
      <c r="I52" s="13"/>
      <c r="J52" s="94" t="s">
        <v>3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ht="19.5" customHeight="1" x14ac:dyDescent="0.6">
      <c r="A53" s="4"/>
      <c r="B53" s="4"/>
      <c r="C53" s="4"/>
      <c r="D53" s="140" t="s">
        <v>4</v>
      </c>
      <c r="E53" s="131"/>
      <c r="F53" s="131"/>
      <c r="G53" s="12"/>
      <c r="H53" s="132" t="s">
        <v>5</v>
      </c>
      <c r="I53" s="131"/>
      <c r="J53" s="131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ht="19.5" customHeight="1" x14ac:dyDescent="0.6">
      <c r="A54" s="4"/>
      <c r="B54" s="4"/>
      <c r="C54" s="4"/>
      <c r="D54" s="13">
        <v>2025</v>
      </c>
      <c r="E54" s="12"/>
      <c r="F54" s="13">
        <v>2024</v>
      </c>
      <c r="G54" s="12"/>
      <c r="H54" s="13">
        <v>2025</v>
      </c>
      <c r="I54" s="12"/>
      <c r="J54" s="13">
        <v>2024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ht="23.25" customHeight="1" x14ac:dyDescent="0.6">
      <c r="A55" s="4"/>
      <c r="B55" s="7" t="s">
        <v>146</v>
      </c>
      <c r="C55" s="7"/>
      <c r="D55" s="15">
        <v>-202474030</v>
      </c>
      <c r="E55" s="96"/>
      <c r="F55" s="15">
        <v>-209228096</v>
      </c>
      <c r="G55" s="15"/>
      <c r="H55" s="15">
        <v>-198597652</v>
      </c>
      <c r="I55" s="96"/>
      <c r="J55" s="15">
        <v>-208608073</v>
      </c>
      <c r="K55" s="15"/>
      <c r="L55" s="4"/>
      <c r="M55" s="4"/>
      <c r="N55" s="4"/>
      <c r="O55" s="4"/>
      <c r="P55" s="4"/>
      <c r="Q55" s="4"/>
      <c r="R55" s="4"/>
      <c r="S55" s="15"/>
      <c r="T55" s="4"/>
      <c r="U55" s="15"/>
      <c r="V55" s="4"/>
      <c r="W55" s="15"/>
      <c r="X55" s="4"/>
      <c r="Y55" s="15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ht="23.25" customHeight="1" x14ac:dyDescent="0.6">
      <c r="A56" s="4"/>
      <c r="B56" s="7" t="s">
        <v>147</v>
      </c>
      <c r="C56" s="7"/>
      <c r="D56" s="15">
        <v>80407042</v>
      </c>
      <c r="E56" s="96"/>
      <c r="F56" s="15">
        <v>152430739</v>
      </c>
      <c r="G56" s="15"/>
      <c r="H56" s="15">
        <v>73021218</v>
      </c>
      <c r="I56" s="96"/>
      <c r="J56" s="15">
        <v>149332687</v>
      </c>
      <c r="K56" s="15"/>
      <c r="L56" s="4"/>
      <c r="M56" s="4"/>
      <c r="N56" s="4"/>
      <c r="O56" s="4"/>
      <c r="P56" s="4"/>
      <c r="Q56" s="4"/>
      <c r="R56" s="4"/>
      <c r="S56" s="15"/>
      <c r="T56" s="4"/>
      <c r="U56" s="15"/>
      <c r="V56" s="4"/>
      <c r="W56" s="15"/>
      <c r="X56" s="4"/>
      <c r="Y56" s="15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23.25" customHeight="1" x14ac:dyDescent="0.65">
      <c r="A57" s="8" t="s">
        <v>260</v>
      </c>
      <c r="B57" s="8"/>
      <c r="C57" s="8"/>
      <c r="D57" s="99">
        <f>D48+D55+D56</f>
        <v>663883802</v>
      </c>
      <c r="E57" s="100"/>
      <c r="F57" s="99">
        <f>F48+F55+F56</f>
        <v>428318148</v>
      </c>
      <c r="G57" s="100"/>
      <c r="H57" s="99">
        <f>H48+H55+H56</f>
        <v>482009361</v>
      </c>
      <c r="I57" s="100"/>
      <c r="J57" s="99">
        <f>J48+J55+J56</f>
        <v>238439275</v>
      </c>
      <c r="K57" s="15"/>
      <c r="L57" s="4"/>
      <c r="M57" s="4"/>
      <c r="N57" s="4"/>
      <c r="O57" s="4"/>
      <c r="P57" s="4"/>
      <c r="Q57" s="4"/>
      <c r="R57" s="4"/>
      <c r="S57" s="15"/>
      <c r="T57" s="4"/>
      <c r="U57" s="15"/>
      <c r="V57" s="4"/>
      <c r="W57" s="15"/>
      <c r="X57" s="4"/>
      <c r="Y57" s="15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23.25" customHeight="1" x14ac:dyDescent="0.65">
      <c r="A58" s="10" t="s">
        <v>115</v>
      </c>
      <c r="B58" s="10"/>
      <c r="C58" s="10"/>
      <c r="D58" s="6"/>
      <c r="E58" s="15"/>
      <c r="F58" s="6"/>
      <c r="G58" s="15"/>
      <c r="H58" s="15"/>
      <c r="I58" s="15"/>
      <c r="J58" s="15"/>
      <c r="K58" s="4"/>
      <c r="L58" s="4"/>
      <c r="M58" s="4"/>
      <c r="N58" s="4"/>
      <c r="O58" s="4"/>
      <c r="P58" s="4"/>
      <c r="Q58" s="4"/>
      <c r="R58" s="4"/>
      <c r="S58" s="15"/>
      <c r="T58" s="4"/>
      <c r="U58" s="15"/>
      <c r="V58" s="4"/>
      <c r="W58" s="15"/>
      <c r="X58" s="4"/>
      <c r="Y58" s="15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ht="23.25" customHeight="1" x14ac:dyDescent="0.6">
      <c r="A59" s="4"/>
      <c r="B59" s="7" t="s">
        <v>148</v>
      </c>
      <c r="C59" s="7"/>
      <c r="D59" s="15">
        <v>872671</v>
      </c>
      <c r="E59" s="15"/>
      <c r="F59" s="6">
        <v>3054604</v>
      </c>
      <c r="G59" s="15"/>
      <c r="H59" s="15">
        <v>2083306</v>
      </c>
      <c r="I59" s="15"/>
      <c r="J59" s="15">
        <v>10313757</v>
      </c>
      <c r="K59" s="4"/>
      <c r="L59" s="4"/>
      <c r="M59" s="4"/>
      <c r="N59" s="4"/>
      <c r="O59" s="4"/>
      <c r="P59" s="4"/>
      <c r="Q59" s="4"/>
      <c r="R59" s="4"/>
      <c r="S59" s="15"/>
      <c r="T59" s="4"/>
      <c r="U59" s="15"/>
      <c r="V59" s="4"/>
      <c r="W59" s="15"/>
      <c r="X59" s="4"/>
      <c r="Y59" s="15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ht="23.25" customHeight="1" x14ac:dyDescent="0.6">
      <c r="A60" s="4"/>
      <c r="B60" s="7" t="s">
        <v>149</v>
      </c>
      <c r="C60" s="7"/>
      <c r="D60" s="15">
        <v>-3553294738</v>
      </c>
      <c r="E60" s="15"/>
      <c r="F60" s="6">
        <v>3962013856</v>
      </c>
      <c r="G60" s="15"/>
      <c r="H60" s="15">
        <v>3411196494</v>
      </c>
      <c r="I60" s="15"/>
      <c r="J60" s="6">
        <v>3880520226</v>
      </c>
      <c r="K60" s="4"/>
      <c r="L60" s="4"/>
      <c r="M60" s="4"/>
      <c r="N60" s="4"/>
      <c r="O60" s="4"/>
      <c r="P60" s="4"/>
      <c r="Q60" s="4"/>
      <c r="R60" s="4"/>
      <c r="S60" s="15"/>
      <c r="T60" s="4"/>
      <c r="U60" s="15"/>
      <c r="V60" s="4"/>
      <c r="W60" s="15"/>
      <c r="X60" s="4"/>
      <c r="Y60" s="15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ht="23.25" customHeight="1" x14ac:dyDescent="0.6">
      <c r="A61" s="4"/>
      <c r="B61" s="7" t="s">
        <v>116</v>
      </c>
      <c r="C61" s="7"/>
      <c r="D61" s="15">
        <v>3539186858</v>
      </c>
      <c r="E61" s="15"/>
      <c r="F61" s="6">
        <v>-4088514169</v>
      </c>
      <c r="G61" s="15"/>
      <c r="H61" s="15">
        <v>-3406294739</v>
      </c>
      <c r="I61" s="15"/>
      <c r="J61" s="6">
        <v>-4006014169</v>
      </c>
      <c r="K61" s="4"/>
      <c r="L61" s="4"/>
      <c r="M61" s="4"/>
      <c r="N61" s="4"/>
      <c r="O61" s="4"/>
      <c r="P61" s="4"/>
      <c r="Q61" s="4"/>
      <c r="R61" s="4"/>
      <c r="S61" s="15"/>
      <c r="T61" s="4"/>
      <c r="U61" s="15"/>
      <c r="V61" s="4"/>
      <c r="W61" s="15"/>
      <c r="X61" s="4"/>
      <c r="Y61" s="15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ht="23.25" customHeight="1" x14ac:dyDescent="0.6">
      <c r="A62" s="4"/>
      <c r="B62" s="7" t="s">
        <v>256</v>
      </c>
      <c r="C62" s="7"/>
      <c r="D62" s="15">
        <v>0</v>
      </c>
      <c r="E62" s="15"/>
      <c r="F62" s="6">
        <v>0</v>
      </c>
      <c r="G62" s="15"/>
      <c r="H62" s="15">
        <v>2500000</v>
      </c>
      <c r="I62" s="15"/>
      <c r="J62" s="6">
        <v>2250000</v>
      </c>
      <c r="K62" s="4"/>
      <c r="L62" s="4"/>
      <c r="M62" s="4"/>
      <c r="N62" s="4"/>
      <c r="O62" s="4"/>
      <c r="P62" s="4"/>
      <c r="Q62" s="4"/>
      <c r="R62" s="4"/>
      <c r="S62" s="15"/>
      <c r="T62" s="4"/>
      <c r="U62" s="15"/>
      <c r="V62" s="4"/>
      <c r="W62" s="15"/>
      <c r="X62" s="4"/>
      <c r="Y62" s="15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ht="23.25" customHeight="1" x14ac:dyDescent="0.6">
      <c r="A63" s="4"/>
      <c r="B63" s="7" t="s">
        <v>150</v>
      </c>
      <c r="C63" s="7"/>
      <c r="D63" s="15">
        <v>0</v>
      </c>
      <c r="E63" s="15"/>
      <c r="F63" s="6">
        <v>0</v>
      </c>
      <c r="G63" s="15"/>
      <c r="H63" s="15">
        <v>0</v>
      </c>
      <c r="I63" s="15"/>
      <c r="J63" s="6">
        <v>-2500000</v>
      </c>
      <c r="K63" s="4"/>
      <c r="L63" s="4"/>
      <c r="M63" s="4"/>
      <c r="N63" s="4"/>
      <c r="O63" s="4"/>
      <c r="P63" s="4"/>
      <c r="Q63" s="4"/>
      <c r="R63" s="4"/>
      <c r="S63" s="15"/>
      <c r="T63" s="4"/>
      <c r="U63" s="15"/>
      <c r="V63" s="4"/>
      <c r="W63" s="15"/>
      <c r="X63" s="4"/>
      <c r="Y63" s="15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ht="23.25" customHeight="1" x14ac:dyDescent="0.6">
      <c r="A64" s="4"/>
      <c r="B64" s="7" t="s">
        <v>187</v>
      </c>
      <c r="C64" s="7"/>
      <c r="D64" s="15">
        <v>0</v>
      </c>
      <c r="E64" s="15"/>
      <c r="F64" s="6">
        <v>92000000</v>
      </c>
      <c r="G64" s="15"/>
      <c r="H64" s="15">
        <v>0</v>
      </c>
      <c r="I64" s="15"/>
      <c r="J64" s="6">
        <v>97000000</v>
      </c>
      <c r="K64" s="4"/>
      <c r="L64" s="4"/>
      <c r="M64" s="4"/>
      <c r="N64" s="4"/>
      <c r="O64" s="4"/>
      <c r="P64" s="4"/>
      <c r="Q64" s="4"/>
      <c r="R64" s="4"/>
      <c r="S64" s="15"/>
      <c r="T64" s="4"/>
      <c r="U64" s="15"/>
      <c r="V64" s="4"/>
      <c r="W64" s="15"/>
      <c r="X64" s="4"/>
      <c r="Y64" s="15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ht="23.25" customHeight="1" x14ac:dyDescent="0.6">
      <c r="A65" s="4"/>
      <c r="B65" s="7" t="s">
        <v>188</v>
      </c>
      <c r="C65" s="7"/>
      <c r="D65" s="15">
        <v>-52250000</v>
      </c>
      <c r="E65" s="15"/>
      <c r="F65" s="6">
        <v>-91850000</v>
      </c>
      <c r="G65" s="15"/>
      <c r="H65" s="15">
        <v>-52250000</v>
      </c>
      <c r="I65" s="15"/>
      <c r="J65" s="6">
        <v>-96850000</v>
      </c>
      <c r="K65" s="4"/>
      <c r="L65" s="4"/>
      <c r="M65" s="4"/>
      <c r="N65" s="4"/>
      <c r="O65" s="4"/>
      <c r="P65" s="4"/>
      <c r="Q65" s="4"/>
      <c r="R65" s="4"/>
      <c r="S65" s="15"/>
      <c r="T65" s="4"/>
      <c r="U65" s="15"/>
      <c r="V65" s="4"/>
      <c r="W65" s="15"/>
      <c r="X65" s="4"/>
      <c r="Y65" s="15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ht="23.25" customHeight="1" x14ac:dyDescent="0.6">
      <c r="A66" s="4"/>
      <c r="B66" s="7" t="s">
        <v>189</v>
      </c>
      <c r="C66" s="7"/>
      <c r="D66" s="6">
        <v>0</v>
      </c>
      <c r="E66" s="15"/>
      <c r="F66" s="6">
        <v>0</v>
      </c>
      <c r="G66" s="15"/>
      <c r="H66" s="15">
        <v>-160000000</v>
      </c>
      <c r="I66" s="15"/>
      <c r="J66" s="6">
        <v>-193600000</v>
      </c>
      <c r="K66" s="4"/>
      <c r="L66" s="4"/>
      <c r="M66" s="4"/>
      <c r="N66" s="4"/>
      <c r="O66" s="4"/>
      <c r="P66" s="4"/>
      <c r="Q66" s="4"/>
      <c r="R66" s="4"/>
      <c r="S66" s="15"/>
      <c r="T66" s="4"/>
      <c r="U66" s="15"/>
      <c r="V66" s="4"/>
      <c r="W66" s="15"/>
      <c r="X66" s="4"/>
      <c r="Y66" s="15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ht="23.25" customHeight="1" x14ac:dyDescent="0.6">
      <c r="A67" s="4"/>
      <c r="B67" s="7" t="s">
        <v>199</v>
      </c>
      <c r="C67" s="7"/>
      <c r="D67" s="6">
        <v>0</v>
      </c>
      <c r="E67" s="15"/>
      <c r="F67" s="6">
        <v>50419824</v>
      </c>
      <c r="G67" s="15"/>
      <c r="H67" s="6">
        <v>0</v>
      </c>
      <c r="I67" s="15"/>
      <c r="J67" s="6">
        <v>50419824</v>
      </c>
      <c r="K67" s="4"/>
      <c r="L67" s="4"/>
      <c r="M67" s="4"/>
      <c r="N67" s="4"/>
      <c r="O67" s="4"/>
      <c r="P67" s="4"/>
      <c r="Q67" s="4"/>
      <c r="R67" s="4"/>
      <c r="S67" s="15"/>
      <c r="T67" s="4"/>
      <c r="U67" s="15"/>
      <c r="V67" s="4"/>
      <c r="W67" s="15"/>
      <c r="X67" s="4"/>
      <c r="Y67" s="15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ht="23.25" customHeight="1" x14ac:dyDescent="0.6">
      <c r="A68" s="4"/>
      <c r="B68" s="7" t="s">
        <v>201</v>
      </c>
      <c r="C68" s="7"/>
      <c r="D68" s="6">
        <v>0</v>
      </c>
      <c r="E68" s="15"/>
      <c r="F68" s="6">
        <v>0</v>
      </c>
      <c r="G68" s="15"/>
      <c r="H68" s="6">
        <v>0</v>
      </c>
      <c r="I68" s="15"/>
      <c r="J68" s="6">
        <v>-33600000</v>
      </c>
      <c r="K68" s="4"/>
      <c r="L68" s="4"/>
      <c r="M68" s="4"/>
      <c r="N68" s="4"/>
      <c r="O68" s="4"/>
      <c r="P68" s="4"/>
      <c r="Q68" s="4"/>
      <c r="R68" s="4"/>
      <c r="S68" s="15"/>
      <c r="T68" s="4"/>
      <c r="U68" s="15"/>
      <c r="V68" s="4"/>
      <c r="W68" s="15"/>
      <c r="X68" s="4"/>
      <c r="Y68" s="15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ht="23.25" customHeight="1" x14ac:dyDescent="0.6">
      <c r="A69" s="4"/>
      <c r="B69" s="111" t="s">
        <v>248</v>
      </c>
      <c r="C69" s="7"/>
      <c r="D69" s="15">
        <v>0</v>
      </c>
      <c r="E69" s="15"/>
      <c r="F69" s="15">
        <v>0</v>
      </c>
      <c r="G69" s="15"/>
      <c r="H69" s="15">
        <v>1999700</v>
      </c>
      <c r="I69" s="15"/>
      <c r="J69" s="15">
        <v>0</v>
      </c>
      <c r="K69" s="4"/>
      <c r="L69" s="4"/>
      <c r="M69" s="4"/>
      <c r="N69" s="4"/>
      <c r="O69" s="4"/>
      <c r="P69" s="4"/>
      <c r="Q69" s="4"/>
      <c r="R69" s="4"/>
      <c r="S69" s="15"/>
      <c r="T69" s="4"/>
      <c r="U69" s="15"/>
      <c r="V69" s="4"/>
      <c r="W69" s="15"/>
      <c r="X69" s="4"/>
      <c r="Y69" s="15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ht="23.25" customHeight="1" x14ac:dyDescent="0.6">
      <c r="A70" s="4"/>
      <c r="B70" s="111" t="s">
        <v>247</v>
      </c>
      <c r="C70" s="7"/>
      <c r="D70" s="15">
        <v>0</v>
      </c>
      <c r="E70" s="15"/>
      <c r="F70" s="15">
        <v>0</v>
      </c>
      <c r="G70" s="15"/>
      <c r="H70" s="15">
        <v>81452900</v>
      </c>
      <c r="I70" s="15"/>
      <c r="J70" s="15">
        <v>0</v>
      </c>
      <c r="K70" s="4"/>
      <c r="L70" s="4"/>
      <c r="M70" s="4"/>
      <c r="N70" s="4"/>
      <c r="O70" s="4"/>
      <c r="P70" s="4"/>
      <c r="Q70" s="4"/>
      <c r="R70" s="4"/>
      <c r="S70" s="15"/>
      <c r="T70" s="4"/>
      <c r="U70" s="15"/>
      <c r="V70" s="4"/>
      <c r="W70" s="15"/>
      <c r="X70" s="4"/>
      <c r="Y70" s="15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ht="23.25" customHeight="1" x14ac:dyDescent="0.6">
      <c r="A71" s="4"/>
      <c r="B71" s="7" t="s">
        <v>200</v>
      </c>
      <c r="C71" s="7"/>
      <c r="D71" s="15">
        <v>-52000000.00000003</v>
      </c>
      <c r="E71" s="15"/>
      <c r="F71" s="6">
        <v>-57200000</v>
      </c>
      <c r="G71" s="15"/>
      <c r="H71" s="15">
        <v>-52000000</v>
      </c>
      <c r="I71" s="15"/>
      <c r="J71" s="6">
        <v>-57200000</v>
      </c>
      <c r="K71" s="4"/>
      <c r="L71" s="4"/>
      <c r="M71" s="4"/>
      <c r="N71" s="4"/>
      <c r="O71" s="4"/>
      <c r="P71" s="4"/>
      <c r="Q71" s="4"/>
      <c r="R71" s="4"/>
      <c r="S71" s="15"/>
      <c r="T71" s="4"/>
      <c r="U71" s="15"/>
      <c r="V71" s="4"/>
      <c r="W71" s="15"/>
      <c r="X71" s="4"/>
      <c r="Y71" s="15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ht="23.25" customHeight="1" x14ac:dyDescent="0.6">
      <c r="A72" s="4"/>
      <c r="B72" s="7" t="s">
        <v>117</v>
      </c>
      <c r="C72" s="7"/>
      <c r="D72" s="15">
        <v>-103600990</v>
      </c>
      <c r="E72" s="15"/>
      <c r="F72" s="15">
        <v>-152128585</v>
      </c>
      <c r="G72" s="15"/>
      <c r="H72" s="15">
        <v>-93822611</v>
      </c>
      <c r="I72" s="15"/>
      <c r="J72" s="6">
        <v>-92820994</v>
      </c>
      <c r="K72" s="4"/>
      <c r="L72" s="4"/>
      <c r="M72" s="4"/>
      <c r="N72" s="4"/>
      <c r="O72" s="4"/>
      <c r="P72" s="4"/>
      <c r="Q72" s="4"/>
      <c r="R72" s="4"/>
      <c r="S72" s="15"/>
      <c r="T72" s="4"/>
      <c r="U72" s="15"/>
      <c r="V72" s="4"/>
      <c r="W72" s="15"/>
      <c r="X72" s="4"/>
      <c r="Y72" s="15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ht="23.25" customHeight="1" x14ac:dyDescent="0.6">
      <c r="A73" s="4"/>
      <c r="B73" s="7" t="s">
        <v>118</v>
      </c>
      <c r="C73" s="7"/>
      <c r="D73" s="15">
        <v>-1964274</v>
      </c>
      <c r="E73" s="15"/>
      <c r="F73" s="6">
        <v>-3465013</v>
      </c>
      <c r="G73" s="15"/>
      <c r="H73" s="15">
        <v>0</v>
      </c>
      <c r="I73" s="15"/>
      <c r="J73" s="15">
        <v>0</v>
      </c>
      <c r="K73" s="4"/>
      <c r="L73" s="4"/>
      <c r="M73" s="4"/>
      <c r="N73" s="4"/>
      <c r="O73" s="4"/>
      <c r="P73" s="4"/>
      <c r="Q73" s="4"/>
      <c r="R73" s="4"/>
      <c r="S73" s="15"/>
      <c r="T73" s="4"/>
      <c r="U73" s="15"/>
      <c r="V73" s="4"/>
      <c r="W73" s="15"/>
      <c r="X73" s="4"/>
      <c r="Y73" s="15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ht="23.25" customHeight="1" x14ac:dyDescent="0.6">
      <c r="A74" s="4"/>
      <c r="B74" s="7" t="s">
        <v>119</v>
      </c>
      <c r="C74" s="7"/>
      <c r="D74" s="15">
        <v>-4209908</v>
      </c>
      <c r="E74" s="15"/>
      <c r="F74" s="6">
        <v>-7428157</v>
      </c>
      <c r="G74" s="15"/>
      <c r="H74" s="15">
        <v>-4209908</v>
      </c>
      <c r="I74" s="15"/>
      <c r="J74" s="6">
        <v>-4728157</v>
      </c>
      <c r="K74" s="4"/>
      <c r="L74" s="4"/>
      <c r="M74" s="4"/>
      <c r="N74" s="4"/>
      <c r="O74" s="4"/>
      <c r="P74" s="4"/>
      <c r="Q74" s="4"/>
      <c r="R74" s="4"/>
      <c r="S74" s="15"/>
      <c r="T74" s="4"/>
      <c r="U74" s="15"/>
      <c r="V74" s="4"/>
      <c r="W74" s="15"/>
      <c r="X74" s="4"/>
      <c r="Y74" s="15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23.25" customHeight="1" x14ac:dyDescent="0.6">
      <c r="A75" s="4"/>
      <c r="B75" s="7" t="s">
        <v>151</v>
      </c>
      <c r="C75" s="7"/>
      <c r="D75" s="15">
        <v>999995</v>
      </c>
      <c r="E75" s="15"/>
      <c r="F75" s="6">
        <v>0</v>
      </c>
      <c r="G75" s="15"/>
      <c r="H75" s="15">
        <v>999995</v>
      </c>
      <c r="I75" s="15"/>
      <c r="J75" s="6">
        <v>0</v>
      </c>
      <c r="K75" s="4"/>
      <c r="L75" s="4"/>
      <c r="M75" s="4"/>
      <c r="N75" s="4"/>
      <c r="O75" s="4"/>
      <c r="P75" s="4"/>
      <c r="Q75" s="4"/>
      <c r="R75" s="4"/>
      <c r="S75" s="15"/>
      <c r="T75" s="4"/>
      <c r="U75" s="15"/>
      <c r="V75" s="4"/>
      <c r="W75" s="15"/>
      <c r="X75" s="4"/>
      <c r="Y75" s="15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23.25" customHeight="1" x14ac:dyDescent="0.6">
      <c r="A76" s="4"/>
      <c r="B76" s="7" t="s">
        <v>152</v>
      </c>
      <c r="C76" s="7"/>
      <c r="D76" s="101">
        <v>9074371</v>
      </c>
      <c r="E76" s="15"/>
      <c r="F76" s="101">
        <v>13016395</v>
      </c>
      <c r="G76" s="15"/>
      <c r="H76" s="101">
        <v>9041688</v>
      </c>
      <c r="I76" s="15"/>
      <c r="J76" s="101">
        <v>13016395</v>
      </c>
      <c r="K76" s="4"/>
      <c r="L76" s="4"/>
      <c r="M76" s="4"/>
      <c r="N76" s="4"/>
      <c r="O76" s="4"/>
      <c r="P76" s="4"/>
      <c r="Q76" s="4"/>
      <c r="R76" s="4"/>
      <c r="S76" s="15"/>
      <c r="T76" s="4"/>
      <c r="U76" s="15"/>
      <c r="V76" s="4"/>
      <c r="W76" s="15"/>
      <c r="X76" s="4"/>
      <c r="Y76" s="15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</row>
    <row r="77" spans="1:43" ht="23.25" customHeight="1" x14ac:dyDescent="0.65">
      <c r="A77" s="8" t="s">
        <v>258</v>
      </c>
      <c r="B77" s="8"/>
      <c r="C77" s="8"/>
      <c r="D77" s="99">
        <f>SUM(D59:D76)</f>
        <v>-217186015.00000003</v>
      </c>
      <c r="E77" s="100"/>
      <c r="F77" s="99">
        <f>SUM(F59:F76)</f>
        <v>-280081245</v>
      </c>
      <c r="G77" s="100"/>
      <c r="H77" s="99">
        <f>SUM(H59:H76)</f>
        <v>-259303175</v>
      </c>
      <c r="I77" s="100"/>
      <c r="J77" s="99">
        <f>SUM(J59:J76)</f>
        <v>-433793118</v>
      </c>
      <c r="K77" s="17"/>
      <c r="L77" s="17"/>
      <c r="M77" s="4"/>
      <c r="N77" s="4"/>
      <c r="O77" s="4"/>
      <c r="P77" s="4"/>
      <c r="Q77" s="4"/>
      <c r="R77" s="4"/>
      <c r="S77" s="15"/>
      <c r="T77" s="4"/>
      <c r="U77" s="15"/>
      <c r="V77" s="4"/>
      <c r="W77" s="15"/>
      <c r="X77" s="4"/>
      <c r="Y77" s="15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</row>
    <row r="78" spans="1:43" ht="23.25" customHeight="1" x14ac:dyDescent="0.65">
      <c r="A78" s="10" t="s">
        <v>120</v>
      </c>
      <c r="B78" s="10"/>
      <c r="C78" s="10"/>
      <c r="D78" s="6"/>
      <c r="E78" s="15"/>
      <c r="F78" s="6"/>
      <c r="G78" s="15"/>
      <c r="H78" s="15"/>
      <c r="I78" s="15"/>
      <c r="J78" s="15"/>
      <c r="K78" s="17"/>
      <c r="L78" s="17"/>
      <c r="M78" s="4"/>
      <c r="N78" s="4"/>
      <c r="O78" s="4"/>
      <c r="P78" s="4"/>
      <c r="Q78" s="4"/>
      <c r="R78" s="4"/>
      <c r="S78" s="15"/>
      <c r="T78" s="4"/>
      <c r="U78" s="15"/>
      <c r="V78" s="4"/>
      <c r="W78" s="15"/>
      <c r="X78" s="4"/>
      <c r="Y78" s="15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</row>
    <row r="79" spans="1:43" ht="23.25" customHeight="1" x14ac:dyDescent="0.6">
      <c r="A79" s="4"/>
      <c r="B79" s="7" t="s">
        <v>153</v>
      </c>
      <c r="C79" s="7"/>
      <c r="D79" s="15">
        <v>-43066799</v>
      </c>
      <c r="E79" s="15"/>
      <c r="F79" s="6">
        <v>-61178495</v>
      </c>
      <c r="G79" s="15"/>
      <c r="H79" s="15">
        <v>-3423334</v>
      </c>
      <c r="I79" s="15"/>
      <c r="J79" s="6">
        <v>-4132778</v>
      </c>
      <c r="K79" s="4"/>
      <c r="L79" s="4"/>
      <c r="M79" s="4"/>
      <c r="N79" s="4"/>
      <c r="O79" s="4"/>
      <c r="P79" s="4"/>
      <c r="Q79" s="4"/>
      <c r="R79" s="4"/>
      <c r="S79" s="15"/>
      <c r="T79" s="4"/>
      <c r="U79" s="15"/>
      <c r="V79" s="4"/>
      <c r="W79" s="15"/>
      <c r="X79" s="4"/>
      <c r="Y79" s="15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</row>
    <row r="80" spans="1:43" ht="23.25" customHeight="1" x14ac:dyDescent="0.6">
      <c r="A80" s="4"/>
      <c r="B80" s="7" t="s">
        <v>154</v>
      </c>
      <c r="C80" s="7"/>
      <c r="D80" s="15">
        <v>-174483355</v>
      </c>
      <c r="E80" s="15"/>
      <c r="F80" s="6">
        <v>-95455284</v>
      </c>
      <c r="G80" s="15"/>
      <c r="H80" s="15">
        <v>-174483354</v>
      </c>
      <c r="I80" s="15"/>
      <c r="J80" s="6">
        <v>-95455284</v>
      </c>
      <c r="K80" s="4"/>
      <c r="L80" s="4"/>
      <c r="M80" s="4"/>
      <c r="N80" s="4"/>
      <c r="O80" s="4"/>
      <c r="P80" s="4"/>
      <c r="Q80" s="4"/>
      <c r="R80" s="4"/>
      <c r="S80" s="15"/>
      <c r="T80" s="4"/>
      <c r="U80" s="15"/>
      <c r="V80" s="4"/>
      <c r="W80" s="15"/>
      <c r="X80" s="4"/>
      <c r="Y80" s="15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</row>
    <row r="81" spans="1:43" ht="23.25" customHeight="1" x14ac:dyDescent="0.6">
      <c r="A81" s="4"/>
      <c r="B81" s="7" t="s">
        <v>254</v>
      </c>
      <c r="C81" s="7"/>
      <c r="D81" s="15">
        <v>-268820</v>
      </c>
      <c r="E81" s="15"/>
      <c r="F81" s="15">
        <v>0</v>
      </c>
      <c r="G81" s="15"/>
      <c r="H81" s="15">
        <v>0</v>
      </c>
      <c r="I81" s="15"/>
      <c r="J81" s="15">
        <v>0</v>
      </c>
      <c r="K81" s="4"/>
      <c r="L81" s="4"/>
      <c r="M81" s="4"/>
      <c r="N81" s="4"/>
      <c r="O81" s="4"/>
      <c r="P81" s="4"/>
      <c r="Q81" s="4"/>
      <c r="R81" s="4"/>
      <c r="S81" s="15"/>
      <c r="T81" s="4"/>
      <c r="U81" s="15"/>
      <c r="V81" s="4"/>
      <c r="W81" s="15"/>
      <c r="X81" s="4"/>
      <c r="Y81" s="15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</row>
    <row r="82" spans="1:43" ht="23.25" customHeight="1" x14ac:dyDescent="0.6">
      <c r="A82" s="4"/>
      <c r="B82" s="7" t="s">
        <v>155</v>
      </c>
      <c r="C82" s="7"/>
      <c r="D82" s="15">
        <v>-196000000</v>
      </c>
      <c r="E82" s="15"/>
      <c r="F82" s="6">
        <v>-287800000</v>
      </c>
      <c r="G82" s="15"/>
      <c r="H82" s="15">
        <v>0</v>
      </c>
      <c r="I82" s="15"/>
      <c r="J82" s="6">
        <v>0</v>
      </c>
      <c r="K82" s="4"/>
      <c r="L82" s="4"/>
      <c r="M82" s="4"/>
      <c r="N82" s="4"/>
      <c r="O82" s="4"/>
      <c r="P82" s="4"/>
      <c r="Q82" s="4"/>
      <c r="R82" s="4"/>
      <c r="S82" s="15"/>
      <c r="T82" s="4"/>
      <c r="U82" s="15"/>
      <c r="V82" s="4"/>
      <c r="W82" s="15"/>
      <c r="X82" s="4"/>
      <c r="Y82" s="15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</row>
    <row r="83" spans="1:43" ht="23.25" customHeight="1" x14ac:dyDescent="0.6">
      <c r="A83" s="4"/>
      <c r="B83" s="7" t="s">
        <v>255</v>
      </c>
      <c r="C83" s="7"/>
      <c r="D83" s="15">
        <v>-17109860</v>
      </c>
      <c r="E83" s="15"/>
      <c r="F83" s="6">
        <v>0</v>
      </c>
      <c r="G83" s="15"/>
      <c r="H83" s="15">
        <v>-17109860</v>
      </c>
      <c r="I83" s="15"/>
      <c r="J83" s="6">
        <v>0</v>
      </c>
      <c r="K83" s="4"/>
      <c r="L83" s="4"/>
      <c r="M83" s="4"/>
      <c r="N83" s="4"/>
      <c r="O83" s="4"/>
      <c r="P83" s="4"/>
      <c r="Q83" s="4"/>
      <c r="R83" s="4"/>
      <c r="S83" s="15"/>
      <c r="T83" s="4"/>
      <c r="U83" s="15"/>
      <c r="V83" s="4"/>
      <c r="W83" s="15"/>
      <c r="X83" s="4"/>
      <c r="Y83" s="15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</row>
    <row r="84" spans="1:43" ht="23.25" customHeight="1" x14ac:dyDescent="0.6">
      <c r="A84" s="4"/>
      <c r="B84" s="7" t="s">
        <v>121</v>
      </c>
      <c r="C84" s="7"/>
      <c r="D84" s="15">
        <v>-28810146</v>
      </c>
      <c r="E84" s="15"/>
      <c r="F84" s="6">
        <v>-28100888</v>
      </c>
      <c r="G84" s="15"/>
      <c r="H84" s="15">
        <v>-28618778</v>
      </c>
      <c r="I84" s="15"/>
      <c r="J84" s="15">
        <v>-27917925</v>
      </c>
      <c r="K84" s="4"/>
      <c r="L84" s="4"/>
      <c r="M84" s="4"/>
      <c r="N84" s="4"/>
      <c r="O84" s="4"/>
      <c r="P84" s="4"/>
      <c r="Q84" s="4"/>
      <c r="R84" s="4"/>
      <c r="S84" s="15"/>
      <c r="T84" s="4"/>
      <c r="U84" s="15"/>
      <c r="V84" s="4"/>
      <c r="W84" s="15"/>
      <c r="X84" s="4"/>
      <c r="Y84" s="15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ht="23.25" customHeight="1" x14ac:dyDescent="0.6">
      <c r="A85" s="4"/>
      <c r="B85" s="7" t="s">
        <v>122</v>
      </c>
      <c r="C85" s="7"/>
      <c r="D85" s="15">
        <v>-20547100</v>
      </c>
      <c r="E85" s="15"/>
      <c r="F85" s="15">
        <v>6400000</v>
      </c>
      <c r="G85" s="15">
        <v>26670550</v>
      </c>
      <c r="H85" s="6">
        <v>0</v>
      </c>
      <c r="I85" s="15"/>
      <c r="J85" s="6">
        <v>0</v>
      </c>
      <c r="K85" s="4"/>
      <c r="L85" s="4"/>
      <c r="M85" s="4"/>
      <c r="N85" s="4"/>
      <c r="O85" s="4"/>
      <c r="P85" s="4"/>
      <c r="Q85" s="4"/>
      <c r="R85" s="4"/>
      <c r="S85" s="15"/>
      <c r="T85" s="4"/>
      <c r="U85" s="15"/>
      <c r="V85" s="4"/>
      <c r="W85" s="15"/>
      <c r="X85" s="4"/>
      <c r="Y85" s="15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ht="19.5" customHeight="1" x14ac:dyDescent="0.65">
      <c r="A86" s="10" t="s">
        <v>259</v>
      </c>
      <c r="B86" s="10"/>
      <c r="C86" s="10"/>
      <c r="D86" s="84">
        <f>SUM(D79:D85)</f>
        <v>-480286080</v>
      </c>
      <c r="E86" s="29"/>
      <c r="F86" s="84">
        <f>SUM(F79:F85)</f>
        <v>-466134667</v>
      </c>
      <c r="G86" s="29"/>
      <c r="H86" s="84">
        <f>SUM(H79:H85)</f>
        <v>-223635326</v>
      </c>
      <c r="I86" s="29"/>
      <c r="J86" s="84">
        <f>SUM(J79:J85)</f>
        <v>-127505987</v>
      </c>
      <c r="K86" s="4"/>
      <c r="L86" s="4"/>
      <c r="M86" s="4"/>
      <c r="N86" s="4"/>
      <c r="O86" s="4"/>
      <c r="P86" s="4"/>
      <c r="Q86" s="4"/>
      <c r="R86" s="4"/>
      <c r="S86" s="15"/>
      <c r="T86" s="4"/>
      <c r="U86" s="15"/>
      <c r="V86" s="4"/>
      <c r="W86" s="15"/>
      <c r="X86" s="4"/>
      <c r="Y86" s="15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ht="19.5" customHeight="1" x14ac:dyDescent="0.65">
      <c r="A87" s="8" t="s">
        <v>123</v>
      </c>
      <c r="B87" s="8"/>
      <c r="C87" s="8"/>
      <c r="D87" s="29">
        <f>+D77+D86+D57</f>
        <v>-33588293</v>
      </c>
      <c r="E87" s="29"/>
      <c r="F87" s="29">
        <f>+F77+F86+F57</f>
        <v>-317897764</v>
      </c>
      <c r="G87" s="29"/>
      <c r="H87" s="29">
        <f>+H77+H86+H57</f>
        <v>-929140</v>
      </c>
      <c r="I87" s="29"/>
      <c r="J87" s="29">
        <f>+J77+J86+J57</f>
        <v>-322859830</v>
      </c>
      <c r="K87" s="4"/>
      <c r="L87" s="4"/>
      <c r="M87" s="4"/>
      <c r="N87" s="4"/>
      <c r="O87" s="4"/>
      <c r="P87" s="4"/>
      <c r="Q87" s="4"/>
      <c r="R87" s="4"/>
      <c r="S87" s="15"/>
      <c r="T87" s="4"/>
      <c r="U87" s="15"/>
      <c r="V87" s="4"/>
      <c r="W87" s="15"/>
      <c r="X87" s="4"/>
      <c r="Y87" s="15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1:43" ht="19.5" customHeight="1" x14ac:dyDescent="0.65">
      <c r="A88" s="8" t="s">
        <v>249</v>
      </c>
      <c r="B88" s="7"/>
      <c r="C88" s="7"/>
      <c r="D88" s="29">
        <f>+BS!F10</f>
        <v>154418593</v>
      </c>
      <c r="E88" s="29"/>
      <c r="F88" s="29">
        <v>474629603</v>
      </c>
      <c r="G88" s="29"/>
      <c r="H88" s="29">
        <f>+BS!J10</f>
        <v>68722538</v>
      </c>
      <c r="I88" s="29"/>
      <c r="J88" s="29">
        <v>391582368</v>
      </c>
      <c r="K88" s="4"/>
      <c r="L88" s="4"/>
      <c r="M88" s="4"/>
      <c r="N88" s="4"/>
      <c r="O88" s="4"/>
      <c r="P88" s="4"/>
      <c r="Q88" s="4"/>
      <c r="R88" s="4"/>
      <c r="S88" s="15"/>
      <c r="T88" s="4"/>
      <c r="U88" s="15"/>
      <c r="V88" s="4"/>
      <c r="W88" s="15"/>
      <c r="X88" s="4"/>
      <c r="Y88" s="15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1:43" ht="19.5" customHeight="1" x14ac:dyDescent="0.65">
      <c r="A89" s="8" t="s">
        <v>202</v>
      </c>
      <c r="C89" s="7"/>
      <c r="D89" s="29">
        <v>0</v>
      </c>
      <c r="E89" s="29"/>
      <c r="F89" s="29">
        <v>-2313246</v>
      </c>
      <c r="G89" s="29"/>
      <c r="H89" s="29">
        <v>0</v>
      </c>
      <c r="I89" s="29"/>
      <c r="J89" s="29">
        <v>0</v>
      </c>
      <c r="K89" s="4"/>
      <c r="L89" s="4"/>
      <c r="M89" s="4"/>
      <c r="N89" s="4"/>
      <c r="O89" s="4"/>
      <c r="P89" s="4"/>
      <c r="Q89" s="4"/>
      <c r="R89" s="4"/>
      <c r="S89" s="15"/>
      <c r="T89" s="4"/>
      <c r="U89" s="15"/>
      <c r="V89" s="4"/>
      <c r="W89" s="15"/>
      <c r="X89" s="4"/>
      <c r="Y89" s="15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</row>
    <row r="90" spans="1:43" ht="19.5" customHeight="1" x14ac:dyDescent="0.65">
      <c r="A90" s="8" t="s">
        <v>250</v>
      </c>
      <c r="B90" s="8"/>
      <c r="C90" s="8"/>
      <c r="D90" s="86">
        <f>SUM(D87:D89)</f>
        <v>120830300</v>
      </c>
      <c r="E90" s="29"/>
      <c r="F90" s="86">
        <f>SUM(F87:F89)</f>
        <v>154418593</v>
      </c>
      <c r="G90" s="29"/>
      <c r="H90" s="86">
        <f>SUM(H87:H89)</f>
        <v>67793398</v>
      </c>
      <c r="I90" s="29"/>
      <c r="J90" s="86">
        <f>SUM(J87:J89)</f>
        <v>68722538</v>
      </c>
      <c r="K90" s="17"/>
      <c r="L90" s="17"/>
      <c r="M90" s="17"/>
      <c r="N90" s="17"/>
      <c r="O90" s="4"/>
      <c r="P90" s="4"/>
      <c r="Q90" s="4"/>
      <c r="R90" s="4"/>
      <c r="S90" s="15"/>
      <c r="T90" s="4"/>
      <c r="U90" s="15"/>
      <c r="V90" s="4"/>
      <c r="W90" s="15"/>
      <c r="X90" s="4"/>
      <c r="Y90" s="15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</row>
    <row r="91" spans="1:43" ht="21" customHeight="1" x14ac:dyDescent="0.65">
      <c r="A91" s="8" t="s">
        <v>0</v>
      </c>
      <c r="B91" s="8"/>
      <c r="C91" s="8"/>
      <c r="D91" s="93"/>
      <c r="E91" s="4"/>
      <c r="F91" s="36"/>
      <c r="G91" s="4"/>
      <c r="H91" s="36"/>
      <c r="I91" s="4"/>
      <c r="J91" s="37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8" t="s">
        <v>63</v>
      </c>
    </row>
    <row r="92" spans="1:43" ht="21" customHeight="1" x14ac:dyDescent="0.65">
      <c r="A92" s="8" t="s">
        <v>246</v>
      </c>
      <c r="B92" s="8"/>
      <c r="C92" s="8"/>
      <c r="D92" s="93"/>
      <c r="E92" s="4"/>
      <c r="F92" s="82"/>
      <c r="G92" s="4"/>
      <c r="H92" s="4"/>
      <c r="I92" s="4"/>
      <c r="J92" s="37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</row>
    <row r="93" spans="1:43" ht="21" customHeight="1" x14ac:dyDescent="0.65">
      <c r="A93" s="10" t="s">
        <v>227</v>
      </c>
      <c r="B93" s="10"/>
      <c r="C93" s="10"/>
      <c r="D93" s="9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</row>
    <row r="94" spans="1:43" ht="19.5" customHeight="1" x14ac:dyDescent="0.6">
      <c r="A94" s="4"/>
      <c r="B94" s="4"/>
      <c r="C94" s="4"/>
      <c r="D94" s="13"/>
      <c r="E94" s="13"/>
      <c r="F94" s="13"/>
      <c r="G94" s="13"/>
      <c r="H94" s="13"/>
      <c r="I94" s="13"/>
      <c r="J94" s="94" t="s">
        <v>3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</row>
    <row r="95" spans="1:43" ht="19.5" customHeight="1" x14ac:dyDescent="0.6">
      <c r="A95" s="4"/>
      <c r="B95" s="4"/>
      <c r="C95" s="4"/>
      <c r="D95" s="140" t="s">
        <v>4</v>
      </c>
      <c r="E95" s="131"/>
      <c r="F95" s="131"/>
      <c r="G95" s="12"/>
      <c r="H95" s="132" t="s">
        <v>5</v>
      </c>
      <c r="I95" s="131"/>
      <c r="J95" s="131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</row>
    <row r="96" spans="1:43" ht="19.5" customHeight="1" x14ac:dyDescent="0.6">
      <c r="A96" s="4"/>
      <c r="B96" s="4"/>
      <c r="C96" s="4"/>
      <c r="D96" s="13">
        <v>2025</v>
      </c>
      <c r="E96" s="12"/>
      <c r="F96" s="13">
        <v>2024</v>
      </c>
      <c r="G96" s="12"/>
      <c r="H96" s="13">
        <v>2025</v>
      </c>
      <c r="I96" s="12"/>
      <c r="J96" s="13">
        <v>2024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</row>
    <row r="97" spans="1:43" ht="19.5" customHeight="1" x14ac:dyDescent="0.65">
      <c r="A97" s="8" t="s">
        <v>156</v>
      </c>
      <c r="B97" s="8"/>
      <c r="C97" s="8"/>
      <c r="D97" s="4"/>
      <c r="E97" s="123"/>
      <c r="F97" s="4"/>
      <c r="G97" s="5"/>
      <c r="H97" s="17"/>
      <c r="I97" s="17"/>
      <c r="J97" s="17"/>
      <c r="K97" s="17"/>
      <c r="L97" s="4"/>
      <c r="M97" s="4"/>
      <c r="N97" s="4"/>
      <c r="O97" s="4"/>
      <c r="P97" s="4"/>
      <c r="Q97" s="4"/>
      <c r="R97" s="4"/>
      <c r="S97" s="4"/>
      <c r="T97" s="15"/>
      <c r="U97" s="4"/>
      <c r="V97" s="15"/>
      <c r="W97" s="4"/>
      <c r="X97" s="15"/>
      <c r="Y97" s="4"/>
      <c r="Z97" s="15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</row>
    <row r="98" spans="1:43" ht="19.5" customHeight="1" x14ac:dyDescent="0.6">
      <c r="A98" s="4" t="s">
        <v>124</v>
      </c>
      <c r="B98" s="4"/>
      <c r="C98" s="4"/>
      <c r="D98" s="4"/>
      <c r="E98" s="93"/>
      <c r="F98" s="4"/>
      <c r="G98" s="4"/>
      <c r="H98" s="14"/>
      <c r="I98" s="4"/>
      <c r="J98" s="14"/>
      <c r="K98" s="4"/>
      <c r="L98" s="4"/>
      <c r="M98" s="4"/>
      <c r="N98" s="4"/>
      <c r="O98" s="4"/>
      <c r="P98" s="4"/>
      <c r="Q98" s="4"/>
      <c r="R98" s="4"/>
      <c r="S98" s="4"/>
      <c r="T98" s="15"/>
      <c r="U98" s="4"/>
      <c r="V98" s="15"/>
      <c r="W98" s="4"/>
      <c r="X98" s="15"/>
      <c r="Y98" s="4"/>
      <c r="Z98" s="15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</row>
    <row r="99" spans="1:43" ht="19.5" customHeight="1" x14ac:dyDescent="0.6">
      <c r="A99" s="4"/>
      <c r="B99" s="4" t="s">
        <v>165</v>
      </c>
      <c r="C99" s="4"/>
      <c r="D99" s="14">
        <v>7846609</v>
      </c>
      <c r="E99" s="17"/>
      <c r="F99" s="26">
        <v>-37534003</v>
      </c>
      <c r="G99" s="38"/>
      <c r="H99" s="14">
        <v>7846609</v>
      </c>
      <c r="I99" s="38"/>
      <c r="J99" s="26">
        <v>39582646</v>
      </c>
      <c r="K99" s="4"/>
      <c r="L99" s="4"/>
      <c r="M99" s="4"/>
      <c r="N99" s="4"/>
      <c r="O99" s="4"/>
      <c r="P99" s="4"/>
      <c r="Q99" s="4"/>
      <c r="R99" s="4"/>
      <c r="S99" s="15"/>
      <c r="T99" s="4"/>
      <c r="U99" s="15"/>
      <c r="V99" s="4"/>
      <c r="W99" s="15"/>
      <c r="X99" s="4"/>
      <c r="Y99" s="15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</row>
    <row r="100" spans="1:43" ht="19.5" customHeight="1" x14ac:dyDescent="0.65">
      <c r="A100" s="8"/>
      <c r="B100" s="8"/>
      <c r="C100" s="8"/>
      <c r="D100" s="123"/>
      <c r="E100" s="17"/>
      <c r="F100" s="123"/>
      <c r="G100" s="17"/>
      <c r="H100" s="17"/>
      <c r="I100" s="17"/>
      <c r="J100" s="17"/>
      <c r="K100" s="4"/>
      <c r="L100" s="4"/>
      <c r="M100" s="4"/>
      <c r="N100" s="4"/>
      <c r="O100" s="4"/>
      <c r="P100" s="4"/>
      <c r="Q100" s="4"/>
      <c r="R100" s="4"/>
      <c r="S100" s="15"/>
      <c r="T100" s="4"/>
      <c r="U100" s="15"/>
      <c r="V100" s="4"/>
      <c r="W100" s="15"/>
      <c r="X100" s="4"/>
      <c r="Y100" s="15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</row>
    <row r="101" spans="1:43" ht="19.5" customHeight="1" x14ac:dyDescent="0.65">
      <c r="A101" s="8" t="s">
        <v>9</v>
      </c>
      <c r="B101" s="4"/>
      <c r="C101" s="4"/>
      <c r="D101" s="93"/>
      <c r="E101" s="4"/>
      <c r="F101" s="9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15"/>
      <c r="T101" s="4"/>
      <c r="U101" s="15"/>
      <c r="V101" s="4"/>
      <c r="W101" s="15"/>
      <c r="X101" s="4"/>
      <c r="Y101" s="15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</row>
    <row r="102" spans="1:43" ht="19.5" customHeight="1" x14ac:dyDescent="0.6">
      <c r="A102" s="4" t="s">
        <v>125</v>
      </c>
      <c r="B102" s="4"/>
      <c r="C102" s="4"/>
      <c r="D102" s="93"/>
      <c r="E102" s="4"/>
      <c r="F102" s="9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</row>
    <row r="103" spans="1:43" ht="19.5" customHeight="1" x14ac:dyDescent="0.6">
      <c r="A103" s="4"/>
      <c r="B103" s="4" t="s">
        <v>126</v>
      </c>
      <c r="C103" s="4"/>
      <c r="D103" s="124">
        <v>316213</v>
      </c>
      <c r="E103" s="14"/>
      <c r="F103" s="26">
        <v>194200</v>
      </c>
      <c r="G103" s="14"/>
      <c r="H103" s="124">
        <v>0</v>
      </c>
      <c r="I103" s="14"/>
      <c r="J103" s="14">
        <v>0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</row>
    <row r="104" spans="1:43" ht="19.5" customHeight="1" x14ac:dyDescent="0.6">
      <c r="A104" s="4"/>
      <c r="B104" s="4" t="s">
        <v>127</v>
      </c>
      <c r="C104" s="4"/>
      <c r="D104" s="124">
        <v>525745</v>
      </c>
      <c r="E104" s="14"/>
      <c r="F104" s="26">
        <v>3550697</v>
      </c>
      <c r="G104" s="14"/>
      <c r="H104" s="124">
        <v>0</v>
      </c>
      <c r="I104" s="14"/>
      <c r="J104" s="14">
        <v>3395164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</row>
    <row r="105" spans="1:43" ht="19.5" customHeight="1" x14ac:dyDescent="0.6">
      <c r="A105" s="4"/>
      <c r="B105" s="4" t="s">
        <v>128</v>
      </c>
      <c r="C105" s="4"/>
      <c r="D105" s="124">
        <v>871750</v>
      </c>
      <c r="E105" s="14"/>
      <c r="F105" s="26">
        <v>23359458</v>
      </c>
      <c r="G105" s="14"/>
      <c r="H105" s="124">
        <v>814290</v>
      </c>
      <c r="I105" s="14"/>
      <c r="J105" s="14">
        <v>310668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</row>
    <row r="106" spans="1:43" ht="19.5" customHeight="1" x14ac:dyDescent="0.6">
      <c r="A106" s="4"/>
      <c r="B106" s="4" t="s">
        <v>129</v>
      </c>
      <c r="C106" s="4"/>
      <c r="D106" s="124">
        <v>117683007</v>
      </c>
      <c r="E106" s="14"/>
      <c r="F106" s="26">
        <v>126883818</v>
      </c>
      <c r="G106" s="14"/>
      <c r="H106" s="124">
        <v>65545524</v>
      </c>
      <c r="I106" s="14"/>
      <c r="J106" s="14">
        <v>64586286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</row>
    <row r="107" spans="1:43" ht="19.5" customHeight="1" x14ac:dyDescent="0.6">
      <c r="A107" s="4"/>
      <c r="B107" s="4" t="s">
        <v>130</v>
      </c>
      <c r="C107" s="4"/>
      <c r="D107" s="124">
        <v>1433585</v>
      </c>
      <c r="E107" s="14"/>
      <c r="F107" s="26">
        <v>430420</v>
      </c>
      <c r="G107" s="14"/>
      <c r="H107" s="124">
        <v>1433584</v>
      </c>
      <c r="I107" s="14"/>
      <c r="J107" s="14">
        <v>430420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</row>
    <row r="108" spans="1:43" s="92" customFormat="1" ht="19.5" customHeight="1" x14ac:dyDescent="0.65">
      <c r="A108" s="10"/>
      <c r="B108" s="10" t="s">
        <v>90</v>
      </c>
      <c r="C108" s="10"/>
      <c r="D108" s="102">
        <f>SUM(D103:D107)</f>
        <v>120830300</v>
      </c>
      <c r="E108" s="10"/>
      <c r="F108" s="102">
        <f>SUM(F103:F107)</f>
        <v>154418593</v>
      </c>
      <c r="G108" s="10"/>
      <c r="H108" s="102">
        <f>SUM(H103:H107)</f>
        <v>67793398</v>
      </c>
      <c r="I108" s="10"/>
      <c r="J108" s="102">
        <f>SUM(J103:J107)</f>
        <v>68722538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</row>
    <row r="109" spans="1:43" s="92" customFormat="1" ht="19.5" customHeight="1" x14ac:dyDescent="0.65">
      <c r="A109" s="10"/>
      <c r="B109" s="10"/>
      <c r="C109" s="10"/>
      <c r="D109" s="125"/>
      <c r="E109" s="10"/>
      <c r="F109" s="125"/>
      <c r="G109" s="10"/>
      <c r="H109" s="125"/>
      <c r="I109" s="10"/>
      <c r="J109" s="125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</row>
    <row r="110" spans="1:43" ht="19.5" customHeight="1" x14ac:dyDescent="0.6">
      <c r="A110" s="4"/>
      <c r="B110" s="4"/>
      <c r="C110" s="4"/>
      <c r="D110" s="126"/>
      <c r="E110" s="4"/>
      <c r="F110" s="124"/>
      <c r="G110" s="4"/>
      <c r="H110" s="126"/>
      <c r="I110" s="4"/>
      <c r="J110" s="12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</row>
    <row r="111" spans="1:43" ht="19.5" customHeight="1" x14ac:dyDescent="0.6">
      <c r="A111" s="4"/>
      <c r="B111" s="4"/>
      <c r="C111" s="4"/>
      <c r="D111" s="26"/>
      <c r="E111" s="4"/>
      <c r="F111" s="26"/>
      <c r="G111" s="4"/>
      <c r="H111" s="26"/>
      <c r="I111" s="4"/>
      <c r="J111" s="26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</row>
    <row r="112" spans="1:43" ht="19.5" customHeight="1" x14ac:dyDescent="0.6">
      <c r="A112" s="4"/>
      <c r="B112" s="4"/>
      <c r="C112" s="4"/>
      <c r="D112" s="93"/>
      <c r="E112" s="4"/>
      <c r="F112" s="93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</row>
    <row r="113" spans="1:43" ht="19.5" customHeight="1" x14ac:dyDescent="0.6">
      <c r="A113" s="4"/>
      <c r="B113" s="4"/>
      <c r="C113" s="4"/>
      <c r="D113" s="93"/>
      <c r="E113" s="4"/>
      <c r="F113" s="93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</row>
    <row r="114" spans="1:43" ht="19.5" customHeight="1" x14ac:dyDescent="0.6">
      <c r="A114" s="4"/>
      <c r="B114" s="4"/>
      <c r="C114" s="4"/>
      <c r="D114" s="93"/>
      <c r="E114" s="4"/>
      <c r="F114" s="93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</row>
    <row r="115" spans="1:43" ht="19.5" customHeight="1" x14ac:dyDescent="0.6">
      <c r="A115" s="4"/>
      <c r="B115" s="4"/>
      <c r="C115" s="4"/>
      <c r="D115" s="9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1:43" ht="19.5" customHeight="1" x14ac:dyDescent="0.6">
      <c r="A116" s="4"/>
      <c r="B116" s="4"/>
      <c r="C116" s="4"/>
      <c r="D116" s="9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</row>
    <row r="117" spans="1:43" ht="19.5" customHeight="1" x14ac:dyDescent="0.6">
      <c r="A117" s="4"/>
      <c r="B117" s="4"/>
      <c r="C117" s="4"/>
      <c r="D117" s="9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</row>
    <row r="118" spans="1:43" ht="19.5" customHeight="1" x14ac:dyDescent="0.6">
      <c r="A118" s="4"/>
      <c r="B118" s="4"/>
      <c r="C118" s="4"/>
      <c r="D118" s="9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</row>
    <row r="119" spans="1:43" ht="19.5" customHeight="1" x14ac:dyDescent="0.6">
      <c r="A119" s="4"/>
      <c r="B119" s="4"/>
      <c r="C119" s="4"/>
      <c r="D119" s="9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</row>
    <row r="120" spans="1:43" ht="19.5" customHeight="1" x14ac:dyDescent="0.6">
      <c r="A120" s="4"/>
      <c r="B120" s="4"/>
      <c r="C120" s="4"/>
      <c r="D120" s="9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</row>
    <row r="121" spans="1:43" ht="19.5" customHeight="1" x14ac:dyDescent="0.6">
      <c r="A121" s="4"/>
      <c r="B121" s="4"/>
      <c r="C121" s="4"/>
      <c r="D121" s="9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</row>
    <row r="122" spans="1:43" ht="19.5" customHeight="1" x14ac:dyDescent="0.6">
      <c r="A122" s="4"/>
      <c r="B122" s="4"/>
      <c r="C122" s="4"/>
      <c r="D122" s="9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</row>
    <row r="123" spans="1:43" ht="19.5" customHeight="1" x14ac:dyDescent="0.6">
      <c r="A123" s="4"/>
      <c r="B123" s="4"/>
      <c r="C123" s="4"/>
      <c r="D123" s="9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</row>
    <row r="124" spans="1:43" ht="19.5" customHeight="1" x14ac:dyDescent="0.6">
      <c r="A124" s="4"/>
      <c r="B124" s="4"/>
      <c r="C124" s="4"/>
      <c r="D124" s="9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</row>
    <row r="125" spans="1:43" ht="19.5" customHeight="1" x14ac:dyDescent="0.6">
      <c r="A125" s="4"/>
      <c r="B125" s="4"/>
      <c r="C125" s="4"/>
      <c r="D125" s="9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</row>
    <row r="126" spans="1:43" ht="19.5" customHeight="1" x14ac:dyDescent="0.6">
      <c r="A126" s="4"/>
      <c r="B126" s="4"/>
      <c r="C126" s="4"/>
      <c r="D126" s="9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</row>
    <row r="127" spans="1:43" ht="19.5" customHeight="1" x14ac:dyDescent="0.6">
      <c r="A127" s="4"/>
      <c r="B127" s="4"/>
      <c r="C127" s="4"/>
      <c r="D127" s="9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</row>
    <row r="128" spans="1:43" ht="19.5" customHeight="1" x14ac:dyDescent="0.6">
      <c r="A128" s="4"/>
      <c r="B128" s="4"/>
      <c r="C128" s="4"/>
      <c r="D128" s="9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</row>
    <row r="129" spans="1:43" ht="19.5" customHeight="1" x14ac:dyDescent="0.6">
      <c r="A129" s="4"/>
      <c r="B129" s="4"/>
      <c r="C129" s="4"/>
      <c r="D129" s="9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</row>
    <row r="130" spans="1:43" ht="19.5" customHeight="1" x14ac:dyDescent="0.6">
      <c r="A130" s="4"/>
      <c r="B130" s="4"/>
      <c r="C130" s="4"/>
      <c r="D130" s="9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</row>
    <row r="131" spans="1:43" ht="19.5" customHeight="1" x14ac:dyDescent="0.6">
      <c r="A131" s="4"/>
      <c r="B131" s="4"/>
      <c r="C131" s="4"/>
      <c r="D131" s="9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</row>
    <row r="132" spans="1:43" ht="19.5" customHeight="1" x14ac:dyDescent="0.6">
      <c r="A132" s="4"/>
      <c r="B132" s="4"/>
      <c r="C132" s="4"/>
      <c r="D132" s="9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</row>
    <row r="133" spans="1:43" ht="19.5" customHeight="1" x14ac:dyDescent="0.6">
      <c r="A133" s="4"/>
      <c r="B133" s="4"/>
      <c r="C133" s="4"/>
      <c r="D133" s="9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</row>
    <row r="134" spans="1:43" ht="19.5" customHeight="1" x14ac:dyDescent="0.6">
      <c r="A134" s="4"/>
      <c r="B134" s="4"/>
      <c r="C134" s="4"/>
      <c r="D134" s="9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</row>
    <row r="135" spans="1:43" ht="19.5" customHeight="1" x14ac:dyDescent="0.6">
      <c r="A135" s="4"/>
      <c r="B135" s="4"/>
      <c r="C135" s="4"/>
      <c r="D135" s="9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</row>
    <row r="136" spans="1:43" ht="19.5" customHeight="1" x14ac:dyDescent="0.6">
      <c r="A136" s="4"/>
      <c r="B136" s="4"/>
      <c r="C136" s="4"/>
      <c r="D136" s="9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</row>
    <row r="137" spans="1:43" ht="19.5" customHeight="1" x14ac:dyDescent="0.6">
      <c r="A137" s="4"/>
      <c r="B137" s="4"/>
      <c r="C137" s="4"/>
      <c r="D137" s="9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</row>
    <row r="138" spans="1:43" ht="19.5" customHeight="1" x14ac:dyDescent="0.6">
      <c r="A138" s="4"/>
      <c r="B138" s="4"/>
      <c r="C138" s="4"/>
      <c r="D138" s="9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</row>
    <row r="139" spans="1:43" ht="19.5" customHeight="1" x14ac:dyDescent="0.6">
      <c r="A139" s="4"/>
      <c r="B139" s="4"/>
      <c r="C139" s="4"/>
      <c r="D139" s="9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</row>
    <row r="140" spans="1:43" ht="19.5" customHeight="1" x14ac:dyDescent="0.6">
      <c r="A140" s="4"/>
      <c r="B140" s="4"/>
      <c r="C140" s="4"/>
      <c r="D140" s="9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</row>
    <row r="141" spans="1:43" ht="19.5" customHeight="1" x14ac:dyDescent="0.6">
      <c r="A141" s="4"/>
      <c r="B141" s="4"/>
      <c r="C141" s="4"/>
      <c r="D141" s="9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</row>
    <row r="142" spans="1:43" ht="19.5" customHeight="1" x14ac:dyDescent="0.6">
      <c r="A142" s="4"/>
      <c r="B142" s="4"/>
      <c r="C142" s="4"/>
      <c r="D142" s="9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</row>
    <row r="143" spans="1:43" ht="19.5" customHeight="1" x14ac:dyDescent="0.6">
      <c r="A143" s="4"/>
      <c r="B143" s="4"/>
      <c r="C143" s="4"/>
      <c r="D143" s="9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</row>
    <row r="144" spans="1:43" ht="19.5" customHeight="1" x14ac:dyDescent="0.6">
      <c r="A144" s="4"/>
      <c r="B144" s="4"/>
      <c r="C144" s="4"/>
      <c r="D144" s="9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</row>
    <row r="145" spans="1:43" ht="19.5" customHeight="1" x14ac:dyDescent="0.6">
      <c r="A145" s="4"/>
      <c r="B145" s="4"/>
      <c r="C145" s="4"/>
      <c r="D145" s="9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</row>
    <row r="146" spans="1:43" ht="19.5" customHeight="1" x14ac:dyDescent="0.6">
      <c r="A146" s="4"/>
      <c r="B146" s="4"/>
      <c r="C146" s="4"/>
      <c r="D146" s="9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</row>
    <row r="147" spans="1:43" ht="19.5" customHeight="1" x14ac:dyDescent="0.6">
      <c r="A147" s="4"/>
      <c r="B147" s="4"/>
      <c r="C147" s="4"/>
      <c r="D147" s="9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</row>
    <row r="148" spans="1:43" ht="19.5" customHeight="1" x14ac:dyDescent="0.6">
      <c r="A148" s="4"/>
      <c r="B148" s="4"/>
      <c r="C148" s="4"/>
      <c r="D148" s="9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</row>
    <row r="149" spans="1:43" ht="19.5" customHeight="1" x14ac:dyDescent="0.6">
      <c r="A149" s="4"/>
      <c r="B149" s="4"/>
      <c r="C149" s="4"/>
      <c r="D149" s="9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</row>
    <row r="150" spans="1:43" ht="19.5" customHeight="1" x14ac:dyDescent="0.6">
      <c r="A150" s="4"/>
      <c r="B150" s="4"/>
      <c r="C150" s="4"/>
      <c r="D150" s="9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</row>
    <row r="151" spans="1:43" ht="19.5" customHeight="1" x14ac:dyDescent="0.6">
      <c r="A151" s="4"/>
      <c r="B151" s="4"/>
      <c r="C151" s="4"/>
      <c r="D151" s="9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1:43" ht="19.5" customHeight="1" x14ac:dyDescent="0.6">
      <c r="A152" s="4"/>
      <c r="B152" s="4"/>
      <c r="C152" s="4"/>
      <c r="D152" s="9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</row>
    <row r="153" spans="1:43" ht="19.5" customHeight="1" x14ac:dyDescent="0.6">
      <c r="A153" s="4"/>
      <c r="B153" s="4"/>
      <c r="C153" s="4"/>
      <c r="D153" s="9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</row>
    <row r="154" spans="1:43" ht="19.5" customHeight="1" x14ac:dyDescent="0.6">
      <c r="A154" s="4"/>
      <c r="B154" s="4"/>
      <c r="C154" s="4"/>
      <c r="D154" s="9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</row>
    <row r="155" spans="1:43" ht="19.5" customHeight="1" x14ac:dyDescent="0.6">
      <c r="A155" s="4"/>
      <c r="B155" s="4"/>
      <c r="C155" s="4"/>
      <c r="D155" s="9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</row>
    <row r="156" spans="1:43" ht="19.5" customHeight="1" x14ac:dyDescent="0.6">
      <c r="A156" s="4"/>
      <c r="B156" s="4"/>
      <c r="C156" s="4"/>
      <c r="D156" s="9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</row>
    <row r="157" spans="1:43" ht="19.5" customHeight="1" x14ac:dyDescent="0.6">
      <c r="A157" s="4"/>
      <c r="B157" s="4"/>
      <c r="C157" s="4"/>
      <c r="D157" s="9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</row>
    <row r="158" spans="1:43" ht="19.5" customHeight="1" x14ac:dyDescent="0.6">
      <c r="A158" s="4"/>
      <c r="B158" s="4"/>
      <c r="C158" s="4"/>
      <c r="D158" s="9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</row>
    <row r="159" spans="1:43" ht="19.5" customHeight="1" x14ac:dyDescent="0.6">
      <c r="A159" s="4"/>
      <c r="B159" s="4"/>
      <c r="C159" s="4"/>
      <c r="D159" s="9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</row>
    <row r="160" spans="1:43" ht="19.5" customHeight="1" x14ac:dyDescent="0.6">
      <c r="A160" s="4"/>
      <c r="B160" s="4"/>
      <c r="C160" s="4"/>
      <c r="D160" s="9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</row>
    <row r="161" spans="1:43" ht="19.5" customHeight="1" x14ac:dyDescent="0.6">
      <c r="A161" s="4"/>
      <c r="B161" s="4"/>
      <c r="C161" s="4"/>
      <c r="D161" s="9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</row>
    <row r="162" spans="1:43" ht="19.5" customHeight="1" x14ac:dyDescent="0.6">
      <c r="A162" s="4"/>
      <c r="B162" s="4"/>
      <c r="C162" s="4"/>
      <c r="D162" s="9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</row>
    <row r="163" spans="1:43" ht="19.5" customHeight="1" x14ac:dyDescent="0.6">
      <c r="A163" s="4"/>
      <c r="B163" s="4"/>
      <c r="C163" s="4"/>
      <c r="D163" s="9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</row>
    <row r="164" spans="1:43" ht="19.5" customHeight="1" x14ac:dyDescent="0.6">
      <c r="A164" s="4"/>
      <c r="B164" s="4"/>
      <c r="C164" s="4"/>
      <c r="D164" s="9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</row>
    <row r="165" spans="1:43" ht="19.5" customHeight="1" x14ac:dyDescent="0.6">
      <c r="A165" s="4"/>
      <c r="B165" s="4"/>
      <c r="C165" s="4"/>
      <c r="D165" s="9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1:43" ht="19.5" customHeight="1" x14ac:dyDescent="0.6">
      <c r="A166" s="4"/>
      <c r="B166" s="4"/>
      <c r="C166" s="4"/>
      <c r="D166" s="9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1:43" ht="19.5" customHeight="1" x14ac:dyDescent="0.6">
      <c r="A167" s="4"/>
      <c r="B167" s="4"/>
      <c r="C167" s="4"/>
      <c r="D167" s="9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</row>
    <row r="168" spans="1:43" ht="19.5" customHeight="1" x14ac:dyDescent="0.6">
      <c r="A168" s="4"/>
      <c r="B168" s="4"/>
      <c r="C168" s="4"/>
      <c r="D168" s="9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</row>
    <row r="169" spans="1:43" ht="19.5" customHeight="1" x14ac:dyDescent="0.6">
      <c r="A169" s="4"/>
      <c r="B169" s="4"/>
      <c r="C169" s="4"/>
      <c r="D169" s="9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</row>
    <row r="170" spans="1:43" ht="19.5" customHeight="1" x14ac:dyDescent="0.6">
      <c r="A170" s="4"/>
      <c r="B170" s="4"/>
      <c r="C170" s="4"/>
      <c r="D170" s="9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</row>
    <row r="171" spans="1:43" ht="19.5" customHeight="1" x14ac:dyDescent="0.6">
      <c r="A171" s="4"/>
      <c r="B171" s="4"/>
      <c r="C171" s="4"/>
      <c r="D171" s="9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</row>
    <row r="172" spans="1:43" ht="19.5" customHeight="1" x14ac:dyDescent="0.6">
      <c r="A172" s="4"/>
      <c r="B172" s="4"/>
      <c r="C172" s="4"/>
      <c r="D172" s="9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1:43" ht="19.5" customHeight="1" x14ac:dyDescent="0.6">
      <c r="A173" s="4"/>
      <c r="B173" s="4"/>
      <c r="C173" s="4"/>
      <c r="D173" s="9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</row>
    <row r="174" spans="1:43" ht="19.5" customHeight="1" x14ac:dyDescent="0.6">
      <c r="A174" s="4"/>
      <c r="B174" s="4"/>
      <c r="C174" s="4"/>
      <c r="D174" s="9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</row>
    <row r="175" spans="1:43" ht="19.5" customHeight="1" x14ac:dyDescent="0.6">
      <c r="A175" s="4"/>
      <c r="B175" s="4"/>
      <c r="C175" s="4"/>
      <c r="D175" s="9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</row>
    <row r="176" spans="1:43" ht="19.5" customHeight="1" x14ac:dyDescent="0.6">
      <c r="A176" s="4"/>
      <c r="B176" s="4"/>
      <c r="C176" s="4"/>
      <c r="D176" s="9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</row>
    <row r="177" spans="1:43" ht="19.5" customHeight="1" x14ac:dyDescent="0.6">
      <c r="A177" s="4"/>
      <c r="B177" s="4"/>
      <c r="C177" s="4"/>
      <c r="D177" s="9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</row>
    <row r="178" spans="1:43" ht="19.5" customHeight="1" x14ac:dyDescent="0.6">
      <c r="A178" s="4"/>
      <c r="B178" s="4"/>
      <c r="C178" s="4"/>
      <c r="D178" s="9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</row>
    <row r="179" spans="1:43" ht="19.5" customHeight="1" x14ac:dyDescent="0.6">
      <c r="A179" s="4"/>
      <c r="B179" s="4"/>
      <c r="C179" s="4"/>
      <c r="D179" s="9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</row>
    <row r="180" spans="1:43" ht="19.5" customHeight="1" x14ac:dyDescent="0.6">
      <c r="A180" s="4"/>
      <c r="B180" s="4"/>
      <c r="C180" s="4"/>
      <c r="D180" s="9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</row>
    <row r="181" spans="1:43" ht="19.5" customHeight="1" x14ac:dyDescent="0.6">
      <c r="A181" s="4"/>
      <c r="B181" s="4"/>
      <c r="C181" s="4"/>
      <c r="D181" s="9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</row>
    <row r="182" spans="1:43" ht="19.5" customHeight="1" x14ac:dyDescent="0.6">
      <c r="A182" s="4"/>
      <c r="B182" s="4"/>
      <c r="C182" s="4"/>
      <c r="D182" s="9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</row>
    <row r="183" spans="1:43" ht="19.5" customHeight="1" x14ac:dyDescent="0.6">
      <c r="A183" s="4"/>
      <c r="B183" s="4"/>
      <c r="C183" s="4"/>
      <c r="D183" s="9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</row>
    <row r="184" spans="1:43" ht="19.5" customHeight="1" x14ac:dyDescent="0.6">
      <c r="A184" s="4"/>
      <c r="B184" s="4"/>
      <c r="C184" s="4"/>
      <c r="D184" s="9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</row>
    <row r="185" spans="1:43" ht="19.5" customHeight="1" x14ac:dyDescent="0.6">
      <c r="A185" s="4"/>
      <c r="B185" s="4"/>
      <c r="C185" s="4"/>
      <c r="D185" s="9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</row>
    <row r="186" spans="1:43" ht="19.5" customHeight="1" x14ac:dyDescent="0.6">
      <c r="A186" s="4"/>
      <c r="B186" s="4"/>
      <c r="C186" s="4"/>
      <c r="D186" s="9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</row>
    <row r="187" spans="1:43" ht="19.5" customHeight="1" x14ac:dyDescent="0.6">
      <c r="A187" s="4"/>
      <c r="B187" s="4"/>
      <c r="C187" s="4"/>
      <c r="D187" s="9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</row>
    <row r="188" spans="1:43" ht="19.5" customHeight="1" x14ac:dyDescent="0.6">
      <c r="A188" s="4"/>
      <c r="B188" s="4"/>
      <c r="C188" s="4"/>
      <c r="D188" s="9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</row>
    <row r="189" spans="1:43" ht="19.5" customHeight="1" x14ac:dyDescent="0.6">
      <c r="A189" s="4"/>
      <c r="B189" s="4"/>
      <c r="C189" s="4"/>
      <c r="D189" s="9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</row>
    <row r="190" spans="1:43" ht="19.5" customHeight="1" x14ac:dyDescent="0.6">
      <c r="A190" s="4"/>
      <c r="B190" s="4"/>
      <c r="C190" s="4"/>
      <c r="D190" s="9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</row>
    <row r="191" spans="1:43" ht="19.5" customHeight="1" x14ac:dyDescent="0.6">
      <c r="A191" s="4"/>
      <c r="B191" s="4"/>
      <c r="C191" s="4"/>
      <c r="D191" s="9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</row>
    <row r="192" spans="1:43" ht="19.5" customHeight="1" x14ac:dyDescent="0.6">
      <c r="A192" s="4"/>
      <c r="B192" s="4"/>
      <c r="C192" s="4"/>
      <c r="D192" s="9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</row>
    <row r="193" spans="1:43" ht="19.5" customHeight="1" x14ac:dyDescent="0.6">
      <c r="A193" s="4"/>
      <c r="B193" s="4"/>
      <c r="C193" s="4"/>
      <c r="D193" s="9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</row>
    <row r="194" spans="1:43" ht="19.5" customHeight="1" x14ac:dyDescent="0.6">
      <c r="A194" s="4"/>
      <c r="B194" s="4"/>
      <c r="C194" s="4"/>
      <c r="D194" s="9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</row>
    <row r="195" spans="1:43" ht="19.5" customHeight="1" x14ac:dyDescent="0.6">
      <c r="A195" s="4"/>
      <c r="B195" s="4"/>
      <c r="C195" s="4"/>
      <c r="D195" s="9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</row>
    <row r="196" spans="1:43" ht="19.5" customHeight="1" x14ac:dyDescent="0.6">
      <c r="A196" s="4"/>
      <c r="B196" s="4"/>
      <c r="C196" s="4"/>
      <c r="D196" s="9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</row>
    <row r="197" spans="1:43" ht="19.5" customHeight="1" x14ac:dyDescent="0.6">
      <c r="A197" s="4"/>
      <c r="B197" s="4"/>
      <c r="C197" s="4"/>
      <c r="D197" s="9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</row>
    <row r="198" spans="1:43" ht="19.5" customHeight="1" x14ac:dyDescent="0.6">
      <c r="A198" s="4"/>
      <c r="B198" s="4"/>
      <c r="C198" s="4"/>
      <c r="D198" s="9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</row>
    <row r="199" spans="1:43" ht="19.5" customHeight="1" x14ac:dyDescent="0.6">
      <c r="A199" s="4"/>
      <c r="B199" s="4"/>
      <c r="C199" s="4"/>
      <c r="D199" s="9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</row>
    <row r="200" spans="1:43" ht="19.5" customHeight="1" x14ac:dyDescent="0.6">
      <c r="A200" s="4"/>
      <c r="B200" s="4"/>
      <c r="C200" s="4"/>
      <c r="D200" s="9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</row>
    <row r="201" spans="1:43" ht="19.5" customHeight="1" x14ac:dyDescent="0.6">
      <c r="A201" s="4"/>
      <c r="B201" s="4"/>
      <c r="C201" s="4"/>
      <c r="D201" s="9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</row>
    <row r="202" spans="1:43" ht="19.5" customHeight="1" x14ac:dyDescent="0.6">
      <c r="A202" s="4"/>
      <c r="B202" s="4"/>
      <c r="C202" s="4"/>
      <c r="D202" s="9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</row>
    <row r="203" spans="1:43" ht="19.5" customHeight="1" x14ac:dyDescent="0.6">
      <c r="A203" s="4"/>
      <c r="B203" s="4"/>
      <c r="C203" s="4"/>
      <c r="D203" s="9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</row>
    <row r="204" spans="1:43" ht="19.5" customHeight="1" x14ac:dyDescent="0.6">
      <c r="A204" s="4"/>
      <c r="B204" s="4"/>
      <c r="C204" s="4"/>
      <c r="D204" s="9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</row>
    <row r="205" spans="1:43" ht="19.5" customHeight="1" x14ac:dyDescent="0.6">
      <c r="A205" s="4"/>
      <c r="B205" s="4"/>
      <c r="C205" s="4"/>
      <c r="D205" s="9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</row>
    <row r="206" spans="1:43" ht="19.5" customHeight="1" x14ac:dyDescent="0.6">
      <c r="A206" s="4"/>
      <c r="B206" s="4"/>
      <c r="C206" s="4"/>
      <c r="D206" s="9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</row>
    <row r="207" spans="1:43" ht="19.5" customHeight="1" x14ac:dyDescent="0.6">
      <c r="A207" s="4"/>
      <c r="B207" s="4"/>
      <c r="C207" s="4"/>
      <c r="D207" s="9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</row>
    <row r="208" spans="1:43" ht="19.5" customHeight="1" x14ac:dyDescent="0.6">
      <c r="A208" s="4"/>
      <c r="B208" s="4"/>
      <c r="C208" s="4"/>
      <c r="D208" s="9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</row>
    <row r="209" spans="1:43" ht="19.5" customHeight="1" x14ac:dyDescent="0.6">
      <c r="A209" s="4"/>
      <c r="B209" s="4"/>
      <c r="C209" s="4"/>
      <c r="D209" s="9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</row>
    <row r="210" spans="1:43" ht="19.5" customHeight="1" x14ac:dyDescent="0.6">
      <c r="A210" s="4"/>
      <c r="B210" s="4"/>
      <c r="C210" s="4"/>
      <c r="D210" s="9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</row>
    <row r="211" spans="1:43" ht="19.5" customHeight="1" x14ac:dyDescent="0.6">
      <c r="A211" s="4"/>
      <c r="B211" s="4"/>
      <c r="C211" s="4"/>
      <c r="D211" s="9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</row>
    <row r="212" spans="1:43" ht="19.5" customHeight="1" x14ac:dyDescent="0.6">
      <c r="A212" s="4"/>
      <c r="B212" s="4"/>
      <c r="C212" s="4"/>
      <c r="D212" s="9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</row>
    <row r="213" spans="1:43" ht="19.5" customHeight="1" x14ac:dyDescent="0.6">
      <c r="A213" s="4"/>
      <c r="B213" s="4"/>
      <c r="C213" s="4"/>
      <c r="D213" s="9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</row>
    <row r="214" spans="1:43" ht="19.5" customHeight="1" x14ac:dyDescent="0.6">
      <c r="A214" s="4"/>
      <c r="B214" s="4"/>
      <c r="C214" s="4"/>
      <c r="D214" s="9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</row>
    <row r="215" spans="1:43" ht="19.5" customHeight="1" x14ac:dyDescent="0.6">
      <c r="A215" s="4"/>
      <c r="B215" s="4"/>
      <c r="C215" s="4"/>
      <c r="D215" s="9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</row>
    <row r="216" spans="1:43" ht="19.5" customHeight="1" x14ac:dyDescent="0.6">
      <c r="A216" s="4"/>
      <c r="B216" s="4"/>
      <c r="C216" s="4"/>
      <c r="D216" s="9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</row>
    <row r="217" spans="1:43" ht="19.5" customHeight="1" x14ac:dyDescent="0.6">
      <c r="A217" s="4"/>
      <c r="B217" s="4"/>
      <c r="C217" s="4"/>
      <c r="D217" s="9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</row>
    <row r="218" spans="1:43" ht="19.5" customHeight="1" x14ac:dyDescent="0.6">
      <c r="A218" s="4"/>
      <c r="B218" s="4"/>
      <c r="C218" s="4"/>
      <c r="D218" s="9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</row>
    <row r="219" spans="1:43" ht="19.5" customHeight="1" x14ac:dyDescent="0.6">
      <c r="A219" s="4"/>
      <c r="B219" s="4"/>
      <c r="C219" s="4"/>
      <c r="D219" s="9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</row>
    <row r="220" spans="1:43" ht="19.5" customHeight="1" x14ac:dyDescent="0.6">
      <c r="A220" s="4"/>
      <c r="B220" s="4"/>
      <c r="C220" s="4"/>
      <c r="D220" s="9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</row>
    <row r="221" spans="1:43" ht="19.5" customHeight="1" x14ac:dyDescent="0.6">
      <c r="A221" s="4"/>
      <c r="B221" s="4"/>
      <c r="C221" s="4"/>
      <c r="D221" s="9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</row>
    <row r="222" spans="1:43" ht="19.5" customHeight="1" x14ac:dyDescent="0.6">
      <c r="A222" s="4"/>
      <c r="B222" s="4"/>
      <c r="C222" s="4"/>
      <c r="D222" s="9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</row>
    <row r="223" spans="1:43" ht="19.5" customHeight="1" x14ac:dyDescent="0.6">
      <c r="A223" s="4"/>
      <c r="B223" s="4"/>
      <c r="C223" s="4"/>
      <c r="D223" s="9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</row>
    <row r="224" spans="1:43" ht="19.5" customHeight="1" x14ac:dyDescent="0.6">
      <c r="A224" s="4"/>
      <c r="B224" s="4"/>
      <c r="C224" s="4"/>
      <c r="D224" s="9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</row>
    <row r="225" spans="1:43" ht="19.5" customHeight="1" x14ac:dyDescent="0.6">
      <c r="A225" s="4"/>
      <c r="B225" s="4"/>
      <c r="C225" s="4"/>
      <c r="D225" s="9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</row>
    <row r="226" spans="1:43" ht="19.5" customHeight="1" x14ac:dyDescent="0.6">
      <c r="A226" s="4"/>
      <c r="B226" s="4"/>
      <c r="C226" s="4"/>
      <c r="D226" s="9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</row>
    <row r="227" spans="1:43" ht="19.5" customHeight="1" x14ac:dyDescent="0.6">
      <c r="A227" s="4"/>
      <c r="B227" s="4"/>
      <c r="C227" s="4"/>
      <c r="D227" s="9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</row>
    <row r="228" spans="1:43" ht="19.5" customHeight="1" x14ac:dyDescent="0.6">
      <c r="A228" s="4"/>
      <c r="B228" s="4"/>
      <c r="C228" s="4"/>
      <c r="D228" s="9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</row>
    <row r="229" spans="1:43" ht="19.5" customHeight="1" x14ac:dyDescent="0.6">
      <c r="A229" s="4"/>
      <c r="B229" s="4"/>
      <c r="C229" s="4"/>
      <c r="D229" s="9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</row>
    <row r="230" spans="1:43" ht="19.5" customHeight="1" x14ac:dyDescent="0.6">
      <c r="A230" s="4"/>
      <c r="B230" s="4"/>
      <c r="C230" s="4"/>
      <c r="D230" s="9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</row>
    <row r="231" spans="1:43" ht="19.5" customHeight="1" x14ac:dyDescent="0.6">
      <c r="A231" s="4"/>
      <c r="B231" s="4"/>
      <c r="C231" s="4"/>
      <c r="D231" s="9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</row>
    <row r="232" spans="1:43" ht="19.5" customHeight="1" x14ac:dyDescent="0.6">
      <c r="A232" s="4"/>
      <c r="B232" s="4"/>
      <c r="C232" s="4"/>
      <c r="D232" s="9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</row>
    <row r="233" spans="1:43" ht="19.5" customHeight="1" x14ac:dyDescent="0.6">
      <c r="A233" s="4"/>
      <c r="B233" s="4"/>
      <c r="C233" s="4"/>
      <c r="D233" s="9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</row>
    <row r="234" spans="1:43" ht="19.5" customHeight="1" x14ac:dyDescent="0.6">
      <c r="A234" s="4"/>
      <c r="B234" s="4"/>
      <c r="C234" s="4"/>
      <c r="D234" s="93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</row>
    <row r="235" spans="1:43" ht="19.5" customHeight="1" x14ac:dyDescent="0.6">
      <c r="A235" s="4"/>
      <c r="B235" s="4"/>
      <c r="C235" s="4"/>
      <c r="D235" s="93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</row>
    <row r="236" spans="1:43" ht="19.5" customHeight="1" x14ac:dyDescent="0.6">
      <c r="A236" s="4"/>
      <c r="B236" s="4"/>
      <c r="C236" s="4"/>
      <c r="D236" s="93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</row>
    <row r="237" spans="1:43" ht="19.5" customHeight="1" x14ac:dyDescent="0.6">
      <c r="A237" s="4"/>
      <c r="B237" s="4"/>
      <c r="C237" s="4"/>
      <c r="D237" s="93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</row>
    <row r="238" spans="1:43" ht="19.5" customHeight="1" x14ac:dyDescent="0.6">
      <c r="A238" s="4"/>
      <c r="B238" s="4"/>
      <c r="C238" s="4"/>
      <c r="D238" s="93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</row>
    <row r="239" spans="1:43" ht="19.5" customHeight="1" x14ac:dyDescent="0.6">
      <c r="A239" s="4"/>
      <c r="B239" s="4"/>
      <c r="C239" s="4"/>
      <c r="D239" s="93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</row>
    <row r="240" spans="1:43" ht="19.5" customHeight="1" x14ac:dyDescent="0.6">
      <c r="A240" s="4"/>
      <c r="B240" s="4"/>
      <c r="C240" s="4"/>
      <c r="D240" s="93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</row>
    <row r="241" spans="1:43" ht="19.5" customHeight="1" x14ac:dyDescent="0.6">
      <c r="A241" s="4"/>
      <c r="B241" s="4"/>
      <c r="C241" s="4"/>
      <c r="D241" s="93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</row>
    <row r="242" spans="1:43" ht="19.5" customHeight="1" x14ac:dyDescent="0.6">
      <c r="A242" s="4"/>
      <c r="B242" s="4"/>
      <c r="C242" s="4"/>
      <c r="D242" s="93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</row>
    <row r="243" spans="1:43" ht="19.5" customHeight="1" x14ac:dyDescent="0.6">
      <c r="A243" s="4"/>
      <c r="B243" s="4"/>
      <c r="C243" s="4"/>
      <c r="D243" s="93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</row>
    <row r="244" spans="1:43" ht="19.5" customHeight="1" x14ac:dyDescent="0.6">
      <c r="A244" s="4"/>
      <c r="B244" s="4"/>
      <c r="C244" s="4"/>
      <c r="D244" s="93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</row>
    <row r="245" spans="1:43" ht="19.5" customHeight="1" x14ac:dyDescent="0.6">
      <c r="A245" s="4"/>
      <c r="B245" s="4"/>
      <c r="C245" s="4"/>
      <c r="D245" s="93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</row>
    <row r="246" spans="1:43" ht="19.5" customHeight="1" x14ac:dyDescent="0.6">
      <c r="A246" s="4"/>
      <c r="B246" s="4"/>
      <c r="C246" s="4"/>
      <c r="D246" s="93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</row>
    <row r="247" spans="1:43" ht="19.5" customHeight="1" x14ac:dyDescent="0.6">
      <c r="A247" s="4"/>
      <c r="B247" s="4"/>
      <c r="C247" s="4"/>
      <c r="D247" s="93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</row>
    <row r="248" spans="1:43" ht="19.5" customHeight="1" x14ac:dyDescent="0.6">
      <c r="A248" s="4"/>
      <c r="B248" s="4"/>
      <c r="C248" s="4"/>
      <c r="D248" s="93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</row>
    <row r="249" spans="1:43" ht="19.5" customHeight="1" x14ac:dyDescent="0.6">
      <c r="A249" s="4"/>
      <c r="B249" s="4"/>
      <c r="C249" s="4"/>
      <c r="D249" s="93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</row>
    <row r="250" spans="1:43" ht="19.5" customHeight="1" x14ac:dyDescent="0.6">
      <c r="A250" s="4"/>
      <c r="B250" s="4"/>
      <c r="C250" s="4"/>
      <c r="D250" s="93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</row>
    <row r="251" spans="1:43" ht="19.5" customHeight="1" x14ac:dyDescent="0.6">
      <c r="A251" s="4"/>
      <c r="B251" s="4"/>
      <c r="C251" s="4"/>
      <c r="D251" s="93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</row>
    <row r="252" spans="1:43" ht="19.5" customHeight="1" x14ac:dyDescent="0.6">
      <c r="A252" s="4"/>
      <c r="B252" s="4"/>
      <c r="C252" s="4"/>
      <c r="D252" s="93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</row>
    <row r="253" spans="1:43" ht="19.5" customHeight="1" x14ac:dyDescent="0.6">
      <c r="A253" s="4"/>
      <c r="B253" s="4"/>
      <c r="C253" s="4"/>
      <c r="D253" s="93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</row>
    <row r="254" spans="1:43" ht="19.5" customHeight="1" x14ac:dyDescent="0.6">
      <c r="A254" s="4"/>
      <c r="B254" s="4"/>
      <c r="C254" s="4"/>
      <c r="D254" s="93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</row>
    <row r="255" spans="1:43" ht="19.5" customHeight="1" x14ac:dyDescent="0.6">
      <c r="A255" s="4"/>
      <c r="B255" s="4"/>
      <c r="C255" s="4"/>
      <c r="D255" s="93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</row>
    <row r="256" spans="1:43" ht="19.5" customHeight="1" x14ac:dyDescent="0.6">
      <c r="A256" s="4"/>
      <c r="B256" s="4"/>
      <c r="C256" s="4"/>
      <c r="D256" s="93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</row>
    <row r="257" spans="1:43" ht="19.5" customHeight="1" x14ac:dyDescent="0.6">
      <c r="A257" s="4"/>
      <c r="B257" s="4"/>
      <c r="C257" s="4"/>
      <c r="D257" s="93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</row>
    <row r="258" spans="1:43" ht="19.5" customHeight="1" x14ac:dyDescent="0.6">
      <c r="A258" s="4"/>
      <c r="B258" s="4"/>
      <c r="C258" s="4"/>
      <c r="D258" s="93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</row>
    <row r="259" spans="1:43" ht="19.5" customHeight="1" x14ac:dyDescent="0.6">
      <c r="A259" s="4"/>
      <c r="B259" s="4"/>
      <c r="C259" s="4"/>
      <c r="D259" s="93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</row>
    <row r="260" spans="1:43" ht="19.5" customHeight="1" x14ac:dyDescent="0.6">
      <c r="A260" s="4"/>
      <c r="B260" s="4"/>
      <c r="C260" s="4"/>
      <c r="D260" s="93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</row>
    <row r="261" spans="1:43" ht="19.5" customHeight="1" x14ac:dyDescent="0.6">
      <c r="A261" s="4"/>
      <c r="B261" s="4"/>
      <c r="C261" s="4"/>
      <c r="D261" s="93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</row>
    <row r="262" spans="1:43" ht="19.5" customHeight="1" x14ac:dyDescent="0.6">
      <c r="A262" s="4"/>
      <c r="B262" s="4"/>
      <c r="C262" s="4"/>
      <c r="D262" s="93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</row>
    <row r="263" spans="1:43" ht="19.5" customHeight="1" x14ac:dyDescent="0.6">
      <c r="A263" s="4"/>
      <c r="B263" s="4"/>
      <c r="C263" s="4"/>
      <c r="D263" s="93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</row>
    <row r="264" spans="1:43" ht="19.5" customHeight="1" x14ac:dyDescent="0.6">
      <c r="A264" s="4"/>
      <c r="B264" s="4"/>
      <c r="C264" s="4"/>
      <c r="D264" s="93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</row>
    <row r="265" spans="1:43" ht="19.5" customHeight="1" x14ac:dyDescent="0.6">
      <c r="A265" s="4"/>
      <c r="B265" s="4"/>
      <c r="C265" s="4"/>
      <c r="D265" s="93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</row>
    <row r="266" spans="1:43" ht="19.5" customHeight="1" x14ac:dyDescent="0.6">
      <c r="A266" s="4"/>
      <c r="B266" s="4"/>
      <c r="C266" s="4"/>
      <c r="D266" s="93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</row>
    <row r="267" spans="1:43" ht="19.5" customHeight="1" x14ac:dyDescent="0.6">
      <c r="A267" s="4"/>
      <c r="B267" s="4"/>
      <c r="C267" s="4"/>
      <c r="D267" s="93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</row>
    <row r="268" spans="1:43" ht="19.5" customHeight="1" x14ac:dyDescent="0.6">
      <c r="A268" s="4"/>
      <c r="B268" s="4"/>
      <c r="C268" s="4"/>
      <c r="D268" s="93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</row>
    <row r="269" spans="1:43" ht="19.5" customHeight="1" x14ac:dyDescent="0.6">
      <c r="A269" s="4"/>
      <c r="B269" s="4"/>
      <c r="C269" s="4"/>
      <c r="D269" s="93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</row>
    <row r="270" spans="1:43" ht="19.5" customHeight="1" x14ac:dyDescent="0.6">
      <c r="A270" s="4"/>
      <c r="B270" s="4"/>
      <c r="C270" s="4"/>
      <c r="D270" s="93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</row>
    <row r="271" spans="1:43" ht="19.5" customHeight="1" x14ac:dyDescent="0.6">
      <c r="A271" s="4"/>
      <c r="B271" s="4"/>
      <c r="C271" s="4"/>
      <c r="D271" s="93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</row>
    <row r="272" spans="1:43" ht="19.5" customHeight="1" x14ac:dyDescent="0.6">
      <c r="A272" s="4"/>
      <c r="B272" s="4"/>
      <c r="C272" s="4"/>
      <c r="D272" s="93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</row>
    <row r="273" spans="1:43" ht="19.5" customHeight="1" x14ac:dyDescent="0.6">
      <c r="A273" s="4"/>
      <c r="B273" s="4"/>
      <c r="C273" s="4"/>
      <c r="D273" s="93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</row>
    <row r="274" spans="1:43" ht="19.5" customHeight="1" x14ac:dyDescent="0.6">
      <c r="A274" s="4"/>
      <c r="B274" s="4"/>
      <c r="C274" s="4"/>
      <c r="D274" s="93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</row>
    <row r="275" spans="1:43" ht="19.5" customHeight="1" x14ac:dyDescent="0.6">
      <c r="A275" s="4"/>
      <c r="B275" s="4"/>
      <c r="C275" s="4"/>
      <c r="D275" s="93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</row>
    <row r="276" spans="1:43" ht="19.5" customHeight="1" x14ac:dyDescent="0.6">
      <c r="A276" s="4"/>
      <c r="B276" s="4"/>
      <c r="C276" s="4"/>
      <c r="D276" s="93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</row>
    <row r="277" spans="1:43" ht="19.5" customHeight="1" x14ac:dyDescent="0.6">
      <c r="A277" s="4"/>
      <c r="B277" s="4"/>
      <c r="C277" s="4"/>
      <c r="D277" s="93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</row>
    <row r="278" spans="1:43" ht="19.5" customHeight="1" x14ac:dyDescent="0.6">
      <c r="A278" s="4"/>
      <c r="B278" s="4"/>
      <c r="C278" s="4"/>
      <c r="D278" s="93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</row>
    <row r="279" spans="1:43" ht="19.5" customHeight="1" x14ac:dyDescent="0.6">
      <c r="A279" s="4"/>
      <c r="B279" s="4"/>
      <c r="C279" s="4"/>
      <c r="D279" s="93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</row>
    <row r="280" spans="1:43" ht="19.5" customHeight="1" x14ac:dyDescent="0.6">
      <c r="A280" s="4"/>
      <c r="B280" s="4"/>
      <c r="C280" s="4"/>
      <c r="D280" s="93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</row>
    <row r="281" spans="1:43" ht="19.5" customHeight="1" x14ac:dyDescent="0.6">
      <c r="A281" s="4"/>
      <c r="B281" s="4"/>
      <c r="C281" s="4"/>
      <c r="D281" s="93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</row>
    <row r="282" spans="1:43" ht="19.5" customHeight="1" x14ac:dyDescent="0.6">
      <c r="A282" s="4"/>
      <c r="B282" s="4"/>
      <c r="C282" s="4"/>
      <c r="D282" s="93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</row>
    <row r="283" spans="1:43" ht="19.5" customHeight="1" x14ac:dyDescent="0.6">
      <c r="A283" s="4"/>
      <c r="B283" s="4"/>
      <c r="C283" s="4"/>
      <c r="D283" s="93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</row>
    <row r="284" spans="1:43" ht="19.5" customHeight="1" x14ac:dyDescent="0.6">
      <c r="A284" s="4"/>
      <c r="B284" s="4"/>
      <c r="C284" s="4"/>
      <c r="D284" s="93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</row>
    <row r="285" spans="1:43" ht="19.5" customHeight="1" x14ac:dyDescent="0.6">
      <c r="A285" s="4"/>
      <c r="B285" s="4"/>
      <c r="C285" s="4"/>
      <c r="D285" s="93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</row>
    <row r="286" spans="1:43" ht="19.5" customHeight="1" x14ac:dyDescent="0.6">
      <c r="A286" s="4"/>
      <c r="B286" s="4"/>
      <c r="C286" s="4"/>
      <c r="D286" s="93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</row>
    <row r="287" spans="1:43" ht="19.5" customHeight="1" x14ac:dyDescent="0.6">
      <c r="A287" s="4"/>
      <c r="B287" s="4"/>
      <c r="C287" s="4"/>
      <c r="D287" s="93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</row>
    <row r="288" spans="1:43" ht="19.5" customHeight="1" x14ac:dyDescent="0.6">
      <c r="A288" s="4"/>
      <c r="B288" s="4"/>
      <c r="C288" s="4"/>
      <c r="D288" s="93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</row>
    <row r="289" spans="1:43" ht="19.5" customHeight="1" x14ac:dyDescent="0.6">
      <c r="A289" s="4"/>
      <c r="B289" s="4"/>
      <c r="C289" s="4"/>
      <c r="D289" s="93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</row>
    <row r="290" spans="1:43" ht="19.5" customHeight="1" x14ac:dyDescent="0.6">
      <c r="A290" s="4"/>
      <c r="B290" s="4"/>
      <c r="C290" s="4"/>
      <c r="D290" s="93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</row>
    <row r="291" spans="1:43" ht="19.5" customHeight="1" x14ac:dyDescent="0.6">
      <c r="A291" s="4"/>
      <c r="B291" s="4"/>
      <c r="C291" s="4"/>
      <c r="D291" s="93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</row>
    <row r="292" spans="1:43" ht="19.5" customHeight="1" x14ac:dyDescent="0.6">
      <c r="A292" s="4"/>
      <c r="B292" s="4"/>
      <c r="C292" s="4"/>
      <c r="D292" s="93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</row>
    <row r="293" spans="1:43" ht="19.5" customHeight="1" x14ac:dyDescent="0.6">
      <c r="A293" s="4"/>
      <c r="B293" s="4"/>
      <c r="C293" s="4"/>
      <c r="D293" s="93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</row>
    <row r="294" spans="1:43" ht="19.5" customHeight="1" x14ac:dyDescent="0.6">
      <c r="A294" s="4"/>
      <c r="B294" s="4"/>
      <c r="C294" s="4"/>
      <c r="D294" s="93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</row>
    <row r="295" spans="1:43" ht="19.5" customHeight="1" x14ac:dyDescent="0.6">
      <c r="A295" s="4"/>
      <c r="B295" s="4"/>
      <c r="C295" s="4"/>
      <c r="D295" s="93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</row>
    <row r="296" spans="1:43" ht="19.5" customHeight="1" x14ac:dyDescent="0.6">
      <c r="A296" s="4"/>
      <c r="B296" s="4"/>
      <c r="C296" s="4"/>
      <c r="D296" s="93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pans="1:43" ht="19.5" customHeight="1" x14ac:dyDescent="0.6">
      <c r="A297" s="4"/>
      <c r="B297" s="4"/>
      <c r="C297" s="4"/>
      <c r="D297" s="93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pans="1:43" ht="19.5" customHeight="1" x14ac:dyDescent="0.6">
      <c r="A298" s="4"/>
      <c r="B298" s="4"/>
      <c r="C298" s="4"/>
      <c r="D298" s="93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</row>
    <row r="299" spans="1:43" ht="19.5" customHeight="1" x14ac:dyDescent="0.6">
      <c r="A299" s="4"/>
      <c r="B299" s="4"/>
      <c r="C299" s="4"/>
      <c r="D299" s="93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</row>
    <row r="300" spans="1:43" ht="19.5" customHeight="1" x14ac:dyDescent="0.6">
      <c r="A300" s="4"/>
      <c r="B300" s="4"/>
      <c r="C300" s="4"/>
      <c r="D300" s="93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</row>
    <row r="301" spans="1:43" ht="19.5" customHeight="1" x14ac:dyDescent="0.6">
      <c r="A301" s="4"/>
      <c r="B301" s="4"/>
      <c r="C301" s="4"/>
      <c r="D301" s="93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</row>
    <row r="302" spans="1:43" ht="19.5" customHeight="1" x14ac:dyDescent="0.6">
      <c r="A302" s="4"/>
      <c r="B302" s="4"/>
      <c r="C302" s="4"/>
      <c r="D302" s="93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</row>
    <row r="303" spans="1:43" ht="19.5" customHeight="1" x14ac:dyDescent="0.6">
      <c r="A303" s="4"/>
      <c r="B303" s="4"/>
      <c r="C303" s="4"/>
      <c r="D303" s="93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</row>
    <row r="304" spans="1:43" ht="19.5" customHeight="1" x14ac:dyDescent="0.6">
      <c r="A304" s="4"/>
      <c r="B304" s="4"/>
      <c r="C304" s="4"/>
      <c r="D304" s="93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</row>
    <row r="305" spans="1:43" ht="19.5" customHeight="1" x14ac:dyDescent="0.6">
      <c r="A305" s="4"/>
      <c r="B305" s="4"/>
      <c r="C305" s="4"/>
      <c r="D305" s="93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</row>
    <row r="306" spans="1:43" ht="19.5" customHeight="1" x14ac:dyDescent="0.6">
      <c r="A306" s="4"/>
      <c r="B306" s="4"/>
      <c r="C306" s="4"/>
      <c r="D306" s="93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</row>
    <row r="307" spans="1:43" ht="19.5" customHeight="1" x14ac:dyDescent="0.6">
      <c r="A307" s="4"/>
      <c r="B307" s="4"/>
      <c r="C307" s="4"/>
      <c r="D307" s="93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</row>
    <row r="308" spans="1:43" ht="19.5" customHeight="1" x14ac:dyDescent="0.6">
      <c r="A308" s="4"/>
      <c r="B308" s="4"/>
      <c r="C308" s="4"/>
      <c r="D308" s="93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</row>
    <row r="309" spans="1:43" ht="19.5" customHeight="1" x14ac:dyDescent="0.6">
      <c r="A309" s="4"/>
      <c r="B309" s="4"/>
      <c r="C309" s="4"/>
      <c r="D309" s="93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</row>
    <row r="310" spans="1:43" ht="19.5" customHeight="1" x14ac:dyDescent="0.6">
      <c r="A310" s="4"/>
      <c r="B310" s="4"/>
      <c r="C310" s="4"/>
      <c r="D310" s="93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</row>
    <row r="311" spans="1:43" ht="19.5" customHeight="1" x14ac:dyDescent="0.6">
      <c r="A311" s="4"/>
      <c r="B311" s="4"/>
      <c r="C311" s="4"/>
      <c r="D311" s="93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</row>
    <row r="312" spans="1:43" ht="19.5" customHeight="1" x14ac:dyDescent="0.6">
      <c r="A312" s="4"/>
      <c r="B312" s="4"/>
      <c r="C312" s="4"/>
      <c r="D312" s="93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</row>
    <row r="313" spans="1:43" ht="19.5" customHeight="1" x14ac:dyDescent="0.6">
      <c r="A313" s="4"/>
      <c r="B313" s="4"/>
      <c r="C313" s="4"/>
      <c r="D313" s="93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</row>
    <row r="314" spans="1:43" ht="19.5" customHeight="1" x14ac:dyDescent="0.6">
      <c r="A314" s="4"/>
      <c r="B314" s="4"/>
      <c r="C314" s="4"/>
      <c r="D314" s="93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</row>
    <row r="315" spans="1:43" ht="19.5" customHeight="1" x14ac:dyDescent="0.6">
      <c r="A315" s="4"/>
      <c r="B315" s="4"/>
      <c r="C315" s="4"/>
      <c r="D315" s="93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</row>
    <row r="316" spans="1:43" ht="19.5" customHeight="1" x14ac:dyDescent="0.6">
      <c r="A316" s="4"/>
      <c r="B316" s="4"/>
      <c r="C316" s="4"/>
      <c r="D316" s="93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</row>
    <row r="317" spans="1:43" ht="19.5" customHeight="1" x14ac:dyDescent="0.6">
      <c r="A317" s="4"/>
      <c r="B317" s="4"/>
      <c r="C317" s="4"/>
      <c r="D317" s="93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</row>
    <row r="318" spans="1:43" ht="19.5" customHeight="1" x14ac:dyDescent="0.6">
      <c r="A318" s="4"/>
      <c r="B318" s="4"/>
      <c r="C318" s="4"/>
      <c r="D318" s="93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</row>
    <row r="319" spans="1:43" ht="19.5" customHeight="1" x14ac:dyDescent="0.6">
      <c r="A319" s="4"/>
      <c r="B319" s="4"/>
      <c r="C319" s="4"/>
      <c r="D319" s="93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</row>
    <row r="320" spans="1:43" ht="19.5" customHeight="1" x14ac:dyDescent="0.6">
      <c r="A320" s="4"/>
      <c r="B320" s="4"/>
      <c r="C320" s="4"/>
      <c r="D320" s="93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</row>
    <row r="321" spans="1:43" ht="19.5" customHeight="1" x14ac:dyDescent="0.6">
      <c r="A321" s="4"/>
      <c r="B321" s="4"/>
      <c r="C321" s="4"/>
      <c r="D321" s="93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</row>
    <row r="322" spans="1:43" ht="19.5" customHeight="1" x14ac:dyDescent="0.6">
      <c r="A322" s="4"/>
      <c r="B322" s="4"/>
      <c r="C322" s="4"/>
      <c r="D322" s="93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</row>
    <row r="323" spans="1:43" ht="19.5" customHeight="1" x14ac:dyDescent="0.6">
      <c r="A323" s="4"/>
      <c r="B323" s="4"/>
      <c r="C323" s="4"/>
      <c r="D323" s="93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</row>
    <row r="324" spans="1:43" ht="19.5" customHeight="1" x14ac:dyDescent="0.6">
      <c r="A324" s="4"/>
      <c r="B324" s="4"/>
      <c r="C324" s="4"/>
      <c r="D324" s="93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</row>
    <row r="325" spans="1:43" ht="19.5" customHeight="1" x14ac:dyDescent="0.6">
      <c r="A325" s="4"/>
      <c r="B325" s="4"/>
      <c r="C325" s="4"/>
      <c r="D325" s="93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</row>
    <row r="326" spans="1:43" ht="19.5" customHeight="1" x14ac:dyDescent="0.6">
      <c r="A326" s="4"/>
      <c r="B326" s="4"/>
      <c r="C326" s="4"/>
      <c r="D326" s="93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</row>
    <row r="327" spans="1:43" ht="19.5" customHeight="1" x14ac:dyDescent="0.6">
      <c r="A327" s="4"/>
      <c r="B327" s="4"/>
      <c r="C327" s="4"/>
      <c r="D327" s="93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</row>
    <row r="328" spans="1:43" ht="19.5" customHeight="1" x14ac:dyDescent="0.6">
      <c r="A328" s="4"/>
      <c r="B328" s="4"/>
      <c r="C328" s="4"/>
      <c r="D328" s="93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</row>
    <row r="329" spans="1:43" ht="19.5" customHeight="1" x14ac:dyDescent="0.6">
      <c r="A329" s="4"/>
      <c r="B329" s="4"/>
      <c r="C329" s="4"/>
      <c r="D329" s="93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</row>
    <row r="330" spans="1:43" ht="19.5" customHeight="1" x14ac:dyDescent="0.6">
      <c r="A330" s="4"/>
      <c r="B330" s="4"/>
      <c r="C330" s="4"/>
      <c r="D330" s="93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</row>
    <row r="331" spans="1:43" ht="19.5" customHeight="1" x14ac:dyDescent="0.6">
      <c r="A331" s="4"/>
      <c r="B331" s="4"/>
      <c r="C331" s="4"/>
      <c r="D331" s="93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</row>
    <row r="332" spans="1:43" ht="19.5" customHeight="1" x14ac:dyDescent="0.6">
      <c r="A332" s="4"/>
      <c r="B332" s="4"/>
      <c r="C332" s="4"/>
      <c r="D332" s="9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</row>
    <row r="333" spans="1:43" ht="19.5" customHeight="1" x14ac:dyDescent="0.6">
      <c r="A333" s="4"/>
      <c r="B333" s="4"/>
      <c r="C333" s="4"/>
      <c r="D333" s="93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</row>
    <row r="334" spans="1:43" ht="19.5" customHeight="1" x14ac:dyDescent="0.6">
      <c r="A334" s="4"/>
      <c r="B334" s="4"/>
      <c r="C334" s="4"/>
      <c r="D334" s="93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</row>
    <row r="335" spans="1:43" ht="19.5" customHeight="1" x14ac:dyDescent="0.6">
      <c r="A335" s="4"/>
      <c r="B335" s="4"/>
      <c r="C335" s="4"/>
      <c r="D335" s="93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</row>
    <row r="336" spans="1:43" ht="19.5" customHeight="1" x14ac:dyDescent="0.6">
      <c r="A336" s="4"/>
      <c r="B336" s="4"/>
      <c r="C336" s="4"/>
      <c r="D336" s="93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</row>
    <row r="337" spans="1:43" ht="19.5" customHeight="1" x14ac:dyDescent="0.6">
      <c r="A337" s="4"/>
      <c r="B337" s="4"/>
      <c r="C337" s="4"/>
      <c r="D337" s="93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</row>
    <row r="338" spans="1:43" ht="19.5" customHeight="1" x14ac:dyDescent="0.6">
      <c r="A338" s="4"/>
      <c r="B338" s="4"/>
      <c r="C338" s="4"/>
      <c r="D338" s="93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</row>
    <row r="339" spans="1:43" ht="19.5" customHeight="1" x14ac:dyDescent="0.6">
      <c r="A339" s="4"/>
      <c r="B339" s="4"/>
      <c r="C339" s="4"/>
      <c r="D339" s="93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</row>
    <row r="340" spans="1:43" ht="19.5" customHeight="1" x14ac:dyDescent="0.6">
      <c r="A340" s="4"/>
      <c r="B340" s="4"/>
      <c r="C340" s="4"/>
      <c r="D340" s="93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</row>
    <row r="341" spans="1:43" ht="19.5" customHeight="1" x14ac:dyDescent="0.6">
      <c r="A341" s="4"/>
      <c r="B341" s="4"/>
      <c r="C341" s="4"/>
      <c r="D341" s="93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</row>
    <row r="342" spans="1:43" ht="19.5" customHeight="1" x14ac:dyDescent="0.6">
      <c r="A342" s="4"/>
      <c r="B342" s="4"/>
      <c r="C342" s="4"/>
      <c r="D342" s="93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</row>
    <row r="343" spans="1:43" ht="19.5" customHeight="1" x14ac:dyDescent="0.6">
      <c r="A343" s="4"/>
      <c r="B343" s="4"/>
      <c r="C343" s="4"/>
      <c r="D343" s="93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</row>
    <row r="344" spans="1:43" ht="19.5" customHeight="1" x14ac:dyDescent="0.6">
      <c r="A344" s="4"/>
      <c r="B344" s="4"/>
      <c r="C344" s="4"/>
      <c r="D344" s="93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</row>
    <row r="345" spans="1:43" ht="19.5" customHeight="1" x14ac:dyDescent="0.6">
      <c r="A345" s="4"/>
      <c r="B345" s="4"/>
      <c r="C345" s="4"/>
      <c r="D345" s="93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</row>
    <row r="346" spans="1:43" ht="19.5" customHeight="1" x14ac:dyDescent="0.6">
      <c r="A346" s="4"/>
      <c r="B346" s="4"/>
      <c r="C346" s="4"/>
      <c r="D346" s="93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</row>
    <row r="347" spans="1:43" ht="19.5" customHeight="1" x14ac:dyDescent="0.6">
      <c r="A347" s="4"/>
      <c r="B347" s="4"/>
      <c r="C347" s="4"/>
      <c r="D347" s="93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1:43" ht="19.5" customHeight="1" x14ac:dyDescent="0.6">
      <c r="A348" s="4"/>
      <c r="B348" s="4"/>
      <c r="C348" s="4"/>
      <c r="D348" s="93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1:43" ht="19.5" customHeight="1" x14ac:dyDescent="0.6">
      <c r="A349" s="4"/>
      <c r="B349" s="4"/>
      <c r="C349" s="4"/>
      <c r="D349" s="93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1:43" ht="19.5" customHeight="1" x14ac:dyDescent="0.6">
      <c r="A350" s="4"/>
      <c r="B350" s="4"/>
      <c r="C350" s="4"/>
      <c r="D350" s="93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1" spans="1:43" ht="19.5" customHeight="1" x14ac:dyDescent="0.6">
      <c r="A351" s="4"/>
      <c r="B351" s="4"/>
      <c r="C351" s="4"/>
      <c r="D351" s="93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</row>
    <row r="352" spans="1:43" ht="19.5" customHeight="1" x14ac:dyDescent="0.6">
      <c r="A352" s="4"/>
      <c r="B352" s="4"/>
      <c r="C352" s="4"/>
      <c r="D352" s="93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</row>
    <row r="353" spans="1:43" ht="19.5" customHeight="1" x14ac:dyDescent="0.6">
      <c r="A353" s="4"/>
      <c r="B353" s="4"/>
      <c r="C353" s="4"/>
      <c r="D353" s="93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</row>
    <row r="354" spans="1:43" ht="19.5" customHeight="1" x14ac:dyDescent="0.6">
      <c r="A354" s="4"/>
      <c r="B354" s="4"/>
      <c r="C354" s="4"/>
      <c r="D354" s="93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</row>
    <row r="355" spans="1:43" ht="19.5" customHeight="1" x14ac:dyDescent="0.6">
      <c r="A355" s="4"/>
      <c r="B355" s="4"/>
      <c r="C355" s="4"/>
      <c r="D355" s="93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</row>
    <row r="356" spans="1:43" ht="19.5" customHeight="1" x14ac:dyDescent="0.6">
      <c r="A356" s="4"/>
      <c r="B356" s="4"/>
      <c r="C356" s="4"/>
      <c r="D356" s="93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</row>
    <row r="357" spans="1:43" ht="19.5" customHeight="1" x14ac:dyDescent="0.6">
      <c r="A357" s="4"/>
      <c r="B357" s="4"/>
      <c r="C357" s="4"/>
      <c r="D357" s="93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</row>
    <row r="358" spans="1:43" ht="19.5" customHeight="1" x14ac:dyDescent="0.6">
      <c r="A358" s="4"/>
      <c r="B358" s="4"/>
      <c r="C358" s="4"/>
      <c r="D358" s="93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</row>
    <row r="359" spans="1:43" ht="19.5" customHeight="1" x14ac:dyDescent="0.6">
      <c r="A359" s="4"/>
      <c r="B359" s="4"/>
      <c r="C359" s="4"/>
      <c r="D359" s="93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</row>
    <row r="360" spans="1:43" ht="19.5" customHeight="1" x14ac:dyDescent="0.6">
      <c r="A360" s="4"/>
      <c r="B360" s="4"/>
      <c r="C360" s="4"/>
      <c r="D360" s="93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</row>
    <row r="361" spans="1:43" ht="19.5" customHeight="1" x14ac:dyDescent="0.6">
      <c r="A361" s="4"/>
      <c r="B361" s="4"/>
      <c r="C361" s="4"/>
      <c r="D361" s="93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</row>
    <row r="362" spans="1:43" ht="19.5" customHeight="1" x14ac:dyDescent="0.6">
      <c r="A362" s="4"/>
      <c r="B362" s="4"/>
      <c r="C362" s="4"/>
      <c r="D362" s="93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</row>
    <row r="363" spans="1:43" ht="19.5" customHeight="1" x14ac:dyDescent="0.6">
      <c r="A363" s="4"/>
      <c r="B363" s="4"/>
      <c r="C363" s="4"/>
      <c r="D363" s="93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</row>
    <row r="364" spans="1:43" ht="19.5" customHeight="1" x14ac:dyDescent="0.6">
      <c r="A364" s="4"/>
      <c r="B364" s="4"/>
      <c r="C364" s="4"/>
      <c r="D364" s="93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</row>
    <row r="365" spans="1:43" ht="19.5" customHeight="1" x14ac:dyDescent="0.6">
      <c r="A365" s="4"/>
      <c r="B365" s="4"/>
      <c r="C365" s="4"/>
      <c r="D365" s="93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</row>
    <row r="366" spans="1:43" ht="19.5" customHeight="1" x14ac:dyDescent="0.6">
      <c r="A366" s="4"/>
      <c r="B366" s="4"/>
      <c r="C366" s="4"/>
      <c r="D366" s="93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</row>
    <row r="367" spans="1:43" ht="19.5" customHeight="1" x14ac:dyDescent="0.6">
      <c r="A367" s="4"/>
      <c r="B367" s="4"/>
      <c r="C367" s="4"/>
      <c r="D367" s="93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</row>
    <row r="368" spans="1:43" ht="19.5" customHeight="1" x14ac:dyDescent="0.6">
      <c r="A368" s="4"/>
      <c r="B368" s="4"/>
      <c r="C368" s="4"/>
      <c r="D368" s="93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</row>
    <row r="369" spans="1:43" ht="19.5" customHeight="1" x14ac:dyDescent="0.6">
      <c r="A369" s="4"/>
      <c r="B369" s="4"/>
      <c r="C369" s="4"/>
      <c r="D369" s="93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</row>
    <row r="370" spans="1:43" ht="19.5" customHeight="1" x14ac:dyDescent="0.6">
      <c r="A370" s="4"/>
      <c r="B370" s="4"/>
      <c r="C370" s="4"/>
      <c r="D370" s="93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</row>
    <row r="371" spans="1:43" ht="19.5" customHeight="1" x14ac:dyDescent="0.6">
      <c r="A371" s="4"/>
      <c r="B371" s="4"/>
      <c r="C371" s="4"/>
      <c r="D371" s="93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</row>
    <row r="372" spans="1:43" ht="19.5" customHeight="1" x14ac:dyDescent="0.6">
      <c r="A372" s="4"/>
      <c r="B372" s="4"/>
      <c r="C372" s="4"/>
      <c r="D372" s="93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</row>
    <row r="373" spans="1:43" ht="19.5" customHeight="1" x14ac:dyDescent="0.6">
      <c r="A373" s="4"/>
      <c r="B373" s="4"/>
      <c r="C373" s="4"/>
      <c r="D373" s="93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</row>
    <row r="374" spans="1:43" ht="19.5" customHeight="1" x14ac:dyDescent="0.6">
      <c r="A374" s="4"/>
      <c r="B374" s="4"/>
      <c r="C374" s="4"/>
      <c r="D374" s="93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</row>
    <row r="375" spans="1:43" ht="19.5" customHeight="1" x14ac:dyDescent="0.6">
      <c r="A375" s="4"/>
      <c r="B375" s="4"/>
      <c r="C375" s="4"/>
      <c r="D375" s="93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</row>
    <row r="376" spans="1:43" ht="19.5" customHeight="1" x14ac:dyDescent="0.6">
      <c r="A376" s="4"/>
      <c r="B376" s="4"/>
      <c r="C376" s="4"/>
      <c r="D376" s="93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</row>
    <row r="377" spans="1:43" ht="19.5" customHeight="1" x14ac:dyDescent="0.6">
      <c r="A377" s="4"/>
      <c r="B377" s="4"/>
      <c r="C377" s="4"/>
      <c r="D377" s="93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</row>
    <row r="378" spans="1:43" ht="19.5" customHeight="1" x14ac:dyDescent="0.6">
      <c r="A378" s="4"/>
      <c r="B378" s="4"/>
      <c r="C378" s="4"/>
      <c r="D378" s="93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</row>
    <row r="379" spans="1:43" ht="19.5" customHeight="1" x14ac:dyDescent="0.6">
      <c r="A379" s="4"/>
      <c r="B379" s="4"/>
      <c r="C379" s="4"/>
      <c r="D379" s="93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</row>
    <row r="380" spans="1:43" ht="19.5" customHeight="1" x14ac:dyDescent="0.6">
      <c r="A380" s="4"/>
      <c r="B380" s="4"/>
      <c r="C380" s="4"/>
      <c r="D380" s="93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</row>
    <row r="381" spans="1:43" ht="19.5" customHeight="1" x14ac:dyDescent="0.6">
      <c r="A381" s="4"/>
      <c r="B381" s="4"/>
      <c r="C381" s="4"/>
      <c r="D381" s="93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</row>
    <row r="382" spans="1:43" ht="19.5" customHeight="1" x14ac:dyDescent="0.6">
      <c r="A382" s="4"/>
      <c r="B382" s="4"/>
      <c r="C382" s="4"/>
      <c r="D382" s="93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</row>
    <row r="383" spans="1:43" ht="19.5" customHeight="1" x14ac:dyDescent="0.6">
      <c r="A383" s="4"/>
      <c r="B383" s="4"/>
      <c r="C383" s="4"/>
      <c r="D383" s="93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</row>
    <row r="384" spans="1:43" ht="19.5" customHeight="1" x14ac:dyDescent="0.6">
      <c r="A384" s="4"/>
      <c r="B384" s="4"/>
      <c r="C384" s="4"/>
      <c r="D384" s="93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</row>
    <row r="385" spans="1:43" ht="19.5" customHeight="1" x14ac:dyDescent="0.6">
      <c r="A385" s="4"/>
      <c r="B385" s="4"/>
      <c r="C385" s="4"/>
      <c r="D385" s="93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</row>
    <row r="386" spans="1:43" ht="19.5" customHeight="1" x14ac:dyDescent="0.6">
      <c r="A386" s="4"/>
      <c r="B386" s="4"/>
      <c r="C386" s="4"/>
      <c r="D386" s="93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</row>
    <row r="387" spans="1:43" ht="19.5" customHeight="1" x14ac:dyDescent="0.6">
      <c r="A387" s="4"/>
      <c r="B387" s="4"/>
      <c r="C387" s="4"/>
      <c r="D387" s="93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</row>
    <row r="388" spans="1:43" ht="19.5" customHeight="1" x14ac:dyDescent="0.6">
      <c r="A388" s="4"/>
      <c r="B388" s="4"/>
      <c r="C388" s="4"/>
      <c r="D388" s="93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</row>
    <row r="389" spans="1:43" ht="19.5" customHeight="1" x14ac:dyDescent="0.6">
      <c r="A389" s="4"/>
      <c r="B389" s="4"/>
      <c r="C389" s="4"/>
      <c r="D389" s="93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</row>
    <row r="390" spans="1:43" ht="19.5" customHeight="1" x14ac:dyDescent="0.6">
      <c r="A390" s="4"/>
      <c r="B390" s="4"/>
      <c r="C390" s="4"/>
      <c r="D390" s="93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</row>
    <row r="391" spans="1:43" ht="19.5" customHeight="1" x14ac:dyDescent="0.6">
      <c r="A391" s="4"/>
      <c r="B391" s="4"/>
      <c r="C391" s="4"/>
      <c r="D391" s="93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</row>
    <row r="392" spans="1:43" ht="19.5" customHeight="1" x14ac:dyDescent="0.6">
      <c r="A392" s="4"/>
      <c r="B392" s="4"/>
      <c r="C392" s="4"/>
      <c r="D392" s="93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</row>
    <row r="393" spans="1:43" ht="19.5" customHeight="1" x14ac:dyDescent="0.6">
      <c r="A393" s="4"/>
      <c r="B393" s="4"/>
      <c r="C393" s="4"/>
      <c r="D393" s="93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</row>
    <row r="394" spans="1:43" ht="19.5" customHeight="1" x14ac:dyDescent="0.6">
      <c r="A394" s="4"/>
      <c r="B394" s="4"/>
      <c r="C394" s="4"/>
      <c r="D394" s="93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</row>
    <row r="395" spans="1:43" ht="19.5" customHeight="1" x14ac:dyDescent="0.6">
      <c r="A395" s="4"/>
      <c r="B395" s="4"/>
      <c r="C395" s="4"/>
      <c r="D395" s="93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</row>
    <row r="396" spans="1:43" ht="19.5" customHeight="1" x14ac:dyDescent="0.6">
      <c r="A396" s="4"/>
      <c r="B396" s="4"/>
      <c r="C396" s="4"/>
      <c r="D396" s="93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</row>
    <row r="397" spans="1:43" ht="19.5" customHeight="1" x14ac:dyDescent="0.6">
      <c r="A397" s="4"/>
      <c r="B397" s="4"/>
      <c r="C397" s="4"/>
      <c r="D397" s="93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</row>
    <row r="398" spans="1:43" ht="19.5" customHeight="1" x14ac:dyDescent="0.6">
      <c r="A398" s="4"/>
      <c r="B398" s="4"/>
      <c r="C398" s="4"/>
      <c r="D398" s="93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</row>
    <row r="399" spans="1:43" ht="19.5" customHeight="1" x14ac:dyDescent="0.6">
      <c r="A399" s="4"/>
      <c r="B399" s="4"/>
      <c r="C399" s="4"/>
      <c r="D399" s="93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</row>
    <row r="400" spans="1:43" ht="19.5" customHeight="1" x14ac:dyDescent="0.6">
      <c r="A400" s="4"/>
      <c r="B400" s="4"/>
      <c r="C400" s="4"/>
      <c r="D400" s="93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</row>
    <row r="401" spans="1:43" ht="19.5" customHeight="1" x14ac:dyDescent="0.6">
      <c r="A401" s="4"/>
      <c r="B401" s="4"/>
      <c r="C401" s="4"/>
      <c r="D401" s="93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</row>
    <row r="402" spans="1:43" ht="19.5" customHeight="1" x14ac:dyDescent="0.6">
      <c r="A402" s="4"/>
      <c r="B402" s="4"/>
      <c r="C402" s="4"/>
      <c r="D402" s="93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</row>
    <row r="403" spans="1:43" ht="19.5" customHeight="1" x14ac:dyDescent="0.6">
      <c r="A403" s="4"/>
      <c r="B403" s="4"/>
      <c r="C403" s="4"/>
      <c r="D403" s="93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</row>
    <row r="404" spans="1:43" ht="19.5" customHeight="1" x14ac:dyDescent="0.6">
      <c r="A404" s="4"/>
      <c r="B404" s="4"/>
      <c r="C404" s="4"/>
      <c r="D404" s="93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</row>
    <row r="405" spans="1:43" ht="19.5" customHeight="1" x14ac:dyDescent="0.6">
      <c r="A405" s="4"/>
      <c r="B405" s="4"/>
      <c r="C405" s="4"/>
      <c r="D405" s="93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</row>
    <row r="406" spans="1:43" ht="19.5" customHeight="1" x14ac:dyDescent="0.6">
      <c r="A406" s="4"/>
      <c r="B406" s="4"/>
      <c r="C406" s="4"/>
      <c r="D406" s="93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</row>
    <row r="407" spans="1:43" ht="19.5" customHeight="1" x14ac:dyDescent="0.6">
      <c r="A407" s="4"/>
      <c r="B407" s="4"/>
      <c r="C407" s="4"/>
      <c r="D407" s="93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</row>
    <row r="408" spans="1:43" ht="19.5" customHeight="1" x14ac:dyDescent="0.6">
      <c r="A408" s="4"/>
      <c r="B408" s="4"/>
      <c r="C408" s="4"/>
      <c r="D408" s="93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</row>
    <row r="409" spans="1:43" ht="19.5" customHeight="1" x14ac:dyDescent="0.6">
      <c r="A409" s="4"/>
      <c r="B409" s="4"/>
      <c r="C409" s="4"/>
      <c r="D409" s="93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</row>
    <row r="410" spans="1:43" ht="19.5" customHeight="1" x14ac:dyDescent="0.6">
      <c r="A410" s="4"/>
      <c r="B410" s="4"/>
      <c r="C410" s="4"/>
      <c r="D410" s="93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</row>
    <row r="411" spans="1:43" ht="19.5" customHeight="1" x14ac:dyDescent="0.6">
      <c r="A411" s="4"/>
      <c r="B411" s="4"/>
      <c r="C411" s="4"/>
      <c r="D411" s="93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</row>
    <row r="412" spans="1:43" ht="19.5" customHeight="1" x14ac:dyDescent="0.6">
      <c r="A412" s="4"/>
      <c r="B412" s="4"/>
      <c r="C412" s="4"/>
      <c r="D412" s="93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</row>
    <row r="413" spans="1:43" ht="19.5" customHeight="1" x14ac:dyDescent="0.6">
      <c r="A413" s="4"/>
      <c r="B413" s="4"/>
      <c r="C413" s="4"/>
      <c r="D413" s="93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</row>
    <row r="414" spans="1:43" ht="19.5" customHeight="1" x14ac:dyDescent="0.6">
      <c r="A414" s="4"/>
      <c r="B414" s="4"/>
      <c r="C414" s="4"/>
      <c r="D414" s="93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</row>
    <row r="415" spans="1:43" ht="19.5" customHeight="1" x14ac:dyDescent="0.6">
      <c r="A415" s="4"/>
      <c r="B415" s="4"/>
      <c r="C415" s="4"/>
      <c r="D415" s="93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</row>
    <row r="416" spans="1:43" ht="19.5" customHeight="1" x14ac:dyDescent="0.6">
      <c r="A416" s="4"/>
      <c r="B416" s="4"/>
      <c r="C416" s="4"/>
      <c r="D416" s="93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</row>
    <row r="417" spans="1:43" ht="19.5" customHeight="1" x14ac:dyDescent="0.6">
      <c r="A417" s="4"/>
      <c r="B417" s="4"/>
      <c r="C417" s="4"/>
      <c r="D417" s="93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</row>
    <row r="418" spans="1:43" ht="19.5" customHeight="1" x14ac:dyDescent="0.6">
      <c r="A418" s="4"/>
      <c r="B418" s="4"/>
      <c r="C418" s="4"/>
      <c r="D418" s="93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</row>
    <row r="419" spans="1:43" ht="19.5" customHeight="1" x14ac:dyDescent="0.6">
      <c r="A419" s="4"/>
      <c r="B419" s="4"/>
      <c r="C419" s="4"/>
      <c r="D419" s="93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</row>
    <row r="420" spans="1:43" ht="19.5" customHeight="1" x14ac:dyDescent="0.6">
      <c r="A420" s="4"/>
      <c r="B420" s="4"/>
      <c r="C420" s="4"/>
      <c r="D420" s="93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</row>
    <row r="421" spans="1:43" ht="19.5" customHeight="1" x14ac:dyDescent="0.6">
      <c r="A421" s="4"/>
      <c r="B421" s="4"/>
      <c r="C421" s="4"/>
      <c r="D421" s="93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</row>
    <row r="422" spans="1:43" ht="19.5" customHeight="1" x14ac:dyDescent="0.6">
      <c r="A422" s="4"/>
      <c r="B422" s="4"/>
      <c r="C422" s="4"/>
      <c r="D422" s="93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</row>
    <row r="423" spans="1:43" ht="19.5" customHeight="1" x14ac:dyDescent="0.6">
      <c r="A423" s="4"/>
      <c r="B423" s="4"/>
      <c r="C423" s="4"/>
      <c r="D423" s="93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</row>
    <row r="424" spans="1:43" ht="19.5" customHeight="1" x14ac:dyDescent="0.6">
      <c r="A424" s="4"/>
      <c r="B424" s="4"/>
      <c r="C424" s="4"/>
      <c r="D424" s="93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</row>
    <row r="425" spans="1:43" ht="19.5" customHeight="1" x14ac:dyDescent="0.6">
      <c r="A425" s="4"/>
      <c r="B425" s="4"/>
      <c r="C425" s="4"/>
      <c r="D425" s="93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</row>
    <row r="426" spans="1:43" ht="19.5" customHeight="1" x14ac:dyDescent="0.6">
      <c r="A426" s="4"/>
      <c r="B426" s="4"/>
      <c r="C426" s="4"/>
      <c r="D426" s="93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</row>
    <row r="427" spans="1:43" ht="19.5" customHeight="1" x14ac:dyDescent="0.6">
      <c r="A427" s="4"/>
      <c r="B427" s="4"/>
      <c r="C427" s="4"/>
      <c r="D427" s="93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</row>
    <row r="428" spans="1:43" ht="19.5" customHeight="1" x14ac:dyDescent="0.6">
      <c r="A428" s="4"/>
      <c r="B428" s="4"/>
      <c r="C428" s="4"/>
      <c r="D428" s="93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</row>
    <row r="429" spans="1:43" ht="19.5" customHeight="1" x14ac:dyDescent="0.6">
      <c r="A429" s="4"/>
      <c r="B429" s="4"/>
      <c r="C429" s="4"/>
      <c r="D429" s="93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</row>
    <row r="430" spans="1:43" ht="19.5" customHeight="1" x14ac:dyDescent="0.6">
      <c r="A430" s="4"/>
      <c r="B430" s="4"/>
      <c r="C430" s="4"/>
      <c r="D430" s="93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</row>
    <row r="431" spans="1:43" ht="19.5" customHeight="1" x14ac:dyDescent="0.6">
      <c r="A431" s="4"/>
      <c r="B431" s="4"/>
      <c r="C431" s="4"/>
      <c r="D431" s="93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</row>
    <row r="432" spans="1:43" ht="19.5" customHeight="1" x14ac:dyDescent="0.6">
      <c r="A432" s="4"/>
      <c r="B432" s="4"/>
      <c r="C432" s="4"/>
      <c r="D432" s="93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</row>
    <row r="433" spans="1:43" ht="19.5" customHeight="1" x14ac:dyDescent="0.6">
      <c r="A433" s="4"/>
      <c r="B433" s="4"/>
      <c r="C433" s="4"/>
      <c r="D433" s="93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</row>
    <row r="434" spans="1:43" ht="19.5" customHeight="1" x14ac:dyDescent="0.6">
      <c r="A434" s="4"/>
      <c r="B434" s="4"/>
      <c r="C434" s="4"/>
      <c r="D434" s="93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</row>
    <row r="435" spans="1:43" ht="19.5" customHeight="1" x14ac:dyDescent="0.6">
      <c r="A435" s="4"/>
      <c r="B435" s="4"/>
      <c r="C435" s="4"/>
      <c r="D435" s="93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</row>
    <row r="436" spans="1:43" ht="19.5" customHeight="1" x14ac:dyDescent="0.6">
      <c r="A436" s="4"/>
      <c r="B436" s="4"/>
      <c r="C436" s="4"/>
      <c r="D436" s="93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</row>
    <row r="437" spans="1:43" ht="19.5" customHeight="1" x14ac:dyDescent="0.6">
      <c r="A437" s="4"/>
      <c r="B437" s="4"/>
      <c r="C437" s="4"/>
      <c r="D437" s="93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</row>
    <row r="438" spans="1:43" ht="19.5" customHeight="1" x14ac:dyDescent="0.6">
      <c r="A438" s="4"/>
      <c r="B438" s="4"/>
      <c r="C438" s="4"/>
      <c r="D438" s="93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</row>
    <row r="439" spans="1:43" ht="19.5" customHeight="1" x14ac:dyDescent="0.6">
      <c r="A439" s="4"/>
      <c r="B439" s="4"/>
      <c r="C439" s="4"/>
      <c r="D439" s="93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</row>
    <row r="440" spans="1:43" ht="19.5" customHeight="1" x14ac:dyDescent="0.6">
      <c r="A440" s="4"/>
      <c r="B440" s="4"/>
      <c r="C440" s="4"/>
      <c r="D440" s="93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</row>
    <row r="441" spans="1:43" ht="19.5" customHeight="1" x14ac:dyDescent="0.6">
      <c r="A441" s="4"/>
      <c r="B441" s="4"/>
      <c r="C441" s="4"/>
      <c r="D441" s="93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</row>
    <row r="442" spans="1:43" ht="19.5" customHeight="1" x14ac:dyDescent="0.6">
      <c r="A442" s="4"/>
      <c r="B442" s="4"/>
      <c r="C442" s="4"/>
      <c r="D442" s="93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</row>
    <row r="443" spans="1:43" ht="19.5" customHeight="1" x14ac:dyDescent="0.6">
      <c r="A443" s="4"/>
      <c r="B443" s="4"/>
      <c r="C443" s="4"/>
      <c r="D443" s="93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</row>
    <row r="444" spans="1:43" ht="19.5" customHeight="1" x14ac:dyDescent="0.6">
      <c r="A444" s="4"/>
      <c r="B444" s="4"/>
      <c r="C444" s="4"/>
      <c r="D444" s="93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</row>
    <row r="445" spans="1:43" ht="19.5" customHeight="1" x14ac:dyDescent="0.6">
      <c r="A445" s="4"/>
      <c r="B445" s="4"/>
      <c r="C445" s="4"/>
      <c r="D445" s="93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</row>
    <row r="446" spans="1:43" ht="19.5" customHeight="1" x14ac:dyDescent="0.6">
      <c r="A446" s="4"/>
      <c r="B446" s="4"/>
      <c r="C446" s="4"/>
      <c r="D446" s="93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</row>
    <row r="447" spans="1:43" ht="19.5" customHeight="1" x14ac:dyDescent="0.6">
      <c r="A447" s="4"/>
      <c r="B447" s="4"/>
      <c r="C447" s="4"/>
      <c r="D447" s="93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</row>
    <row r="448" spans="1:43" ht="19.5" customHeight="1" x14ac:dyDescent="0.6">
      <c r="A448" s="4"/>
      <c r="B448" s="4"/>
      <c r="C448" s="4"/>
      <c r="D448" s="93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</row>
    <row r="449" spans="1:43" ht="19.5" customHeight="1" x14ac:dyDescent="0.6">
      <c r="A449" s="4"/>
      <c r="B449" s="4"/>
      <c r="C449" s="4"/>
      <c r="D449" s="93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</row>
    <row r="450" spans="1:43" ht="19.5" customHeight="1" x14ac:dyDescent="0.6">
      <c r="A450" s="4"/>
      <c r="B450" s="4"/>
      <c r="C450" s="4"/>
      <c r="D450" s="93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</row>
    <row r="451" spans="1:43" ht="19.5" customHeight="1" x14ac:dyDescent="0.6">
      <c r="A451" s="4"/>
      <c r="B451" s="4"/>
      <c r="C451" s="4"/>
      <c r="D451" s="93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</row>
    <row r="452" spans="1:43" ht="19.5" customHeight="1" x14ac:dyDescent="0.6">
      <c r="A452" s="4"/>
      <c r="B452" s="4"/>
      <c r="C452" s="4"/>
      <c r="D452" s="93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</row>
    <row r="453" spans="1:43" ht="19.5" customHeight="1" x14ac:dyDescent="0.6">
      <c r="A453" s="4"/>
      <c r="B453" s="4"/>
      <c r="C453" s="4"/>
      <c r="D453" s="93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</row>
    <row r="454" spans="1:43" ht="19.5" customHeight="1" x14ac:dyDescent="0.6">
      <c r="A454" s="4"/>
      <c r="B454" s="4"/>
      <c r="C454" s="4"/>
      <c r="D454" s="93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</row>
    <row r="455" spans="1:43" ht="19.5" customHeight="1" x14ac:dyDescent="0.6">
      <c r="A455" s="4"/>
      <c r="B455" s="4"/>
      <c r="C455" s="4"/>
      <c r="D455" s="93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</row>
    <row r="456" spans="1:43" ht="19.5" customHeight="1" x14ac:dyDescent="0.6">
      <c r="A456" s="4"/>
      <c r="B456" s="4"/>
      <c r="C456" s="4"/>
      <c r="D456" s="93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</row>
    <row r="457" spans="1:43" ht="19.5" customHeight="1" x14ac:dyDescent="0.6">
      <c r="A457" s="4"/>
      <c r="B457" s="4"/>
      <c r="C457" s="4"/>
      <c r="D457" s="93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</row>
    <row r="458" spans="1:43" ht="19.5" customHeight="1" x14ac:dyDescent="0.6">
      <c r="A458" s="4"/>
      <c r="B458" s="4"/>
      <c r="C458" s="4"/>
      <c r="D458" s="93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</row>
    <row r="459" spans="1:43" ht="19.5" customHeight="1" x14ac:dyDescent="0.6">
      <c r="A459" s="4"/>
      <c r="B459" s="4"/>
      <c r="C459" s="4"/>
      <c r="D459" s="93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</row>
    <row r="460" spans="1:43" ht="19.5" customHeight="1" x14ac:dyDescent="0.6">
      <c r="A460" s="4"/>
      <c r="B460" s="4"/>
      <c r="C460" s="4"/>
      <c r="D460" s="93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</row>
    <row r="461" spans="1:43" ht="19.5" customHeight="1" x14ac:dyDescent="0.6">
      <c r="A461" s="4"/>
      <c r="B461" s="4"/>
      <c r="C461" s="4"/>
      <c r="D461" s="93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</row>
    <row r="462" spans="1:43" ht="19.5" customHeight="1" x14ac:dyDescent="0.6">
      <c r="A462" s="4"/>
      <c r="B462" s="4"/>
      <c r="C462" s="4"/>
      <c r="D462" s="93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</row>
    <row r="463" spans="1:43" ht="19.5" customHeight="1" x14ac:dyDescent="0.6">
      <c r="A463" s="4"/>
      <c r="B463" s="4"/>
      <c r="C463" s="4"/>
      <c r="D463" s="93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</row>
    <row r="464" spans="1:43" ht="19.5" customHeight="1" x14ac:dyDescent="0.6">
      <c r="A464" s="4"/>
      <c r="B464" s="4"/>
      <c r="C464" s="4"/>
      <c r="D464" s="93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</row>
    <row r="465" spans="1:43" ht="19.5" customHeight="1" x14ac:dyDescent="0.6">
      <c r="A465" s="4"/>
      <c r="B465" s="4"/>
      <c r="C465" s="4"/>
      <c r="D465" s="93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</row>
    <row r="466" spans="1:43" ht="19.5" customHeight="1" x14ac:dyDescent="0.6">
      <c r="A466" s="4"/>
      <c r="B466" s="4"/>
      <c r="C466" s="4"/>
      <c r="D466" s="93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</row>
    <row r="467" spans="1:43" ht="19.5" customHeight="1" x14ac:dyDescent="0.6">
      <c r="A467" s="4"/>
      <c r="B467" s="4"/>
      <c r="C467" s="4"/>
      <c r="D467" s="93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</row>
    <row r="468" spans="1:43" ht="19.5" customHeight="1" x14ac:dyDescent="0.6">
      <c r="A468" s="4"/>
      <c r="B468" s="4"/>
      <c r="C468" s="4"/>
      <c r="D468" s="93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</row>
    <row r="469" spans="1:43" ht="19.5" customHeight="1" x14ac:dyDescent="0.6">
      <c r="A469" s="4"/>
      <c r="B469" s="4"/>
      <c r="C469" s="4"/>
      <c r="D469" s="93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</row>
    <row r="470" spans="1:43" ht="19.5" customHeight="1" x14ac:dyDescent="0.6">
      <c r="A470" s="4"/>
      <c r="B470" s="4"/>
      <c r="C470" s="4"/>
      <c r="D470" s="93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</row>
    <row r="471" spans="1:43" ht="19.5" customHeight="1" x14ac:dyDescent="0.6">
      <c r="A471" s="4"/>
      <c r="B471" s="4"/>
      <c r="C471" s="4"/>
      <c r="D471" s="93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</row>
    <row r="472" spans="1:43" ht="19.5" customHeight="1" x14ac:dyDescent="0.6">
      <c r="A472" s="4"/>
      <c r="B472" s="4"/>
      <c r="C472" s="4"/>
      <c r="D472" s="93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</row>
    <row r="473" spans="1:43" ht="19.5" customHeight="1" x14ac:dyDescent="0.6">
      <c r="A473" s="4"/>
      <c r="B473" s="4"/>
      <c r="C473" s="4"/>
      <c r="D473" s="93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</row>
    <row r="474" spans="1:43" ht="19.5" customHeight="1" x14ac:dyDescent="0.6">
      <c r="A474" s="4"/>
      <c r="B474" s="4"/>
      <c r="C474" s="4"/>
      <c r="D474" s="93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</row>
    <row r="475" spans="1:43" ht="19.5" customHeight="1" x14ac:dyDescent="0.6">
      <c r="A475" s="4"/>
      <c r="B475" s="4"/>
      <c r="C475" s="4"/>
      <c r="D475" s="93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</row>
    <row r="476" spans="1:43" ht="19.5" customHeight="1" x14ac:dyDescent="0.6">
      <c r="A476" s="4"/>
      <c r="B476" s="4"/>
      <c r="C476" s="4"/>
      <c r="D476" s="93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</row>
    <row r="477" spans="1:43" ht="19.5" customHeight="1" x14ac:dyDescent="0.6">
      <c r="A477" s="4"/>
      <c r="B477" s="4"/>
      <c r="C477" s="4"/>
      <c r="D477" s="93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</row>
    <row r="478" spans="1:43" ht="19.5" customHeight="1" x14ac:dyDescent="0.6">
      <c r="A478" s="4"/>
      <c r="B478" s="4"/>
      <c r="C478" s="4"/>
      <c r="D478" s="93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</row>
    <row r="479" spans="1:43" ht="19.5" customHeight="1" x14ac:dyDescent="0.6">
      <c r="A479" s="4"/>
      <c r="B479" s="4"/>
      <c r="C479" s="4"/>
      <c r="D479" s="93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</row>
    <row r="480" spans="1:43" ht="19.5" customHeight="1" x14ac:dyDescent="0.6">
      <c r="A480" s="4"/>
      <c r="B480" s="4"/>
      <c r="C480" s="4"/>
      <c r="D480" s="93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</row>
    <row r="481" spans="1:43" ht="19.5" customHeight="1" x14ac:dyDescent="0.6">
      <c r="A481" s="4"/>
      <c r="B481" s="4"/>
      <c r="C481" s="4"/>
      <c r="D481" s="93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pans="1:43" ht="19.5" customHeight="1" x14ac:dyDescent="0.6">
      <c r="A482" s="4"/>
      <c r="B482" s="4"/>
      <c r="C482" s="4"/>
      <c r="D482" s="93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pans="1:43" ht="19.5" customHeight="1" x14ac:dyDescent="0.6">
      <c r="A483" s="4"/>
      <c r="B483" s="4"/>
      <c r="C483" s="4"/>
      <c r="D483" s="93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</row>
    <row r="484" spans="1:43" ht="19.5" customHeight="1" x14ac:dyDescent="0.6">
      <c r="A484" s="4"/>
      <c r="B484" s="4"/>
      <c r="C484" s="4"/>
      <c r="D484" s="93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</row>
    <row r="485" spans="1:43" ht="19.5" customHeight="1" x14ac:dyDescent="0.6">
      <c r="A485" s="4"/>
      <c r="B485" s="4"/>
      <c r="C485" s="4"/>
      <c r="D485" s="93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</row>
    <row r="486" spans="1:43" ht="19.5" customHeight="1" x14ac:dyDescent="0.6">
      <c r="A486" s="4"/>
      <c r="B486" s="4"/>
      <c r="C486" s="4"/>
      <c r="D486" s="93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</row>
    <row r="487" spans="1:43" ht="19.5" customHeight="1" x14ac:dyDescent="0.6">
      <c r="A487" s="4"/>
      <c r="B487" s="4"/>
      <c r="C487" s="4"/>
      <c r="D487" s="93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</row>
    <row r="488" spans="1:43" ht="19.5" customHeight="1" x14ac:dyDescent="0.6">
      <c r="A488" s="4"/>
      <c r="B488" s="4"/>
      <c r="C488" s="4"/>
      <c r="D488" s="93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</row>
    <row r="489" spans="1:43" ht="19.5" customHeight="1" x14ac:dyDescent="0.6">
      <c r="A489" s="4"/>
      <c r="B489" s="4"/>
      <c r="C489" s="4"/>
      <c r="D489" s="93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</row>
    <row r="490" spans="1:43" ht="19.5" customHeight="1" x14ac:dyDescent="0.6">
      <c r="A490" s="4"/>
      <c r="B490" s="4"/>
      <c r="C490" s="4"/>
      <c r="D490" s="93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</row>
    <row r="491" spans="1:43" ht="19.5" customHeight="1" x14ac:dyDescent="0.6">
      <c r="A491" s="4"/>
      <c r="B491" s="4"/>
      <c r="C491" s="4"/>
      <c r="D491" s="93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1:43" ht="19.5" customHeight="1" x14ac:dyDescent="0.6">
      <c r="A492" s="4"/>
      <c r="B492" s="4"/>
      <c r="C492" s="4"/>
      <c r="D492" s="93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1:43" ht="19.5" customHeight="1" x14ac:dyDescent="0.6">
      <c r="A493" s="4"/>
      <c r="B493" s="4"/>
      <c r="C493" s="4"/>
      <c r="D493" s="93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1:43" ht="19.5" customHeight="1" x14ac:dyDescent="0.6">
      <c r="A494" s="4"/>
      <c r="B494" s="4"/>
      <c r="C494" s="4"/>
      <c r="D494" s="93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5" spans="1:43" ht="19.5" customHeight="1" x14ac:dyDescent="0.6">
      <c r="A495" s="4"/>
      <c r="B495" s="4"/>
      <c r="C495" s="4"/>
      <c r="D495" s="93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</row>
    <row r="496" spans="1:43" ht="19.5" customHeight="1" x14ac:dyDescent="0.6">
      <c r="A496" s="4"/>
      <c r="B496" s="4"/>
      <c r="C496" s="4"/>
      <c r="D496" s="93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</row>
    <row r="497" spans="1:43" ht="19.5" customHeight="1" x14ac:dyDescent="0.6">
      <c r="A497" s="4"/>
      <c r="B497" s="4"/>
      <c r="C497" s="4"/>
      <c r="D497" s="93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</row>
    <row r="498" spans="1:43" ht="19.5" customHeight="1" x14ac:dyDescent="0.6">
      <c r="A498" s="4"/>
      <c r="B498" s="4"/>
      <c r="C498" s="4"/>
      <c r="D498" s="93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</row>
    <row r="499" spans="1:43" ht="19.5" customHeight="1" x14ac:dyDescent="0.6">
      <c r="A499" s="4"/>
      <c r="B499" s="4"/>
      <c r="C499" s="4"/>
      <c r="D499" s="93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</row>
    <row r="500" spans="1:43" ht="19.5" customHeight="1" x14ac:dyDescent="0.6">
      <c r="A500" s="4"/>
      <c r="B500" s="4"/>
      <c r="C500" s="4"/>
      <c r="D500" s="93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</row>
    <row r="501" spans="1:43" ht="19.5" customHeight="1" x14ac:dyDescent="0.6">
      <c r="A501" s="4"/>
      <c r="B501" s="4"/>
      <c r="C501" s="4"/>
      <c r="D501" s="93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</row>
    <row r="502" spans="1:43" ht="19.5" customHeight="1" x14ac:dyDescent="0.6">
      <c r="A502" s="4"/>
      <c r="B502" s="4"/>
      <c r="C502" s="4"/>
      <c r="D502" s="93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</row>
    <row r="503" spans="1:43" ht="19.5" customHeight="1" x14ac:dyDescent="0.6">
      <c r="A503" s="4"/>
      <c r="B503" s="4"/>
      <c r="C503" s="4"/>
      <c r="D503" s="93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</row>
    <row r="504" spans="1:43" ht="19.5" customHeight="1" x14ac:dyDescent="0.6">
      <c r="A504" s="4"/>
      <c r="B504" s="4"/>
      <c r="C504" s="4"/>
      <c r="D504" s="93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</row>
    <row r="505" spans="1:43" ht="19.5" customHeight="1" x14ac:dyDescent="0.6">
      <c r="A505" s="4"/>
      <c r="B505" s="4"/>
      <c r="C505" s="4"/>
      <c r="D505" s="93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</row>
    <row r="506" spans="1:43" ht="19.5" customHeight="1" x14ac:dyDescent="0.6">
      <c r="A506" s="4"/>
      <c r="B506" s="4"/>
      <c r="C506" s="4"/>
      <c r="D506" s="93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</row>
    <row r="507" spans="1:43" ht="19.5" customHeight="1" x14ac:dyDescent="0.6">
      <c r="A507" s="4"/>
      <c r="B507" s="4"/>
      <c r="C507" s="4"/>
      <c r="D507" s="93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</row>
    <row r="508" spans="1:43" ht="19.5" customHeight="1" x14ac:dyDescent="0.6">
      <c r="A508" s="4"/>
      <c r="B508" s="4"/>
      <c r="C508" s="4"/>
      <c r="D508" s="93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</row>
    <row r="509" spans="1:43" ht="19.5" customHeight="1" x14ac:dyDescent="0.6">
      <c r="A509" s="4"/>
      <c r="B509" s="4"/>
      <c r="C509" s="4"/>
      <c r="D509" s="93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</row>
    <row r="510" spans="1:43" ht="19.5" customHeight="1" x14ac:dyDescent="0.6">
      <c r="A510" s="4"/>
      <c r="B510" s="4"/>
      <c r="C510" s="4"/>
      <c r="D510" s="93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</row>
    <row r="511" spans="1:43" ht="19.5" customHeight="1" x14ac:dyDescent="0.6">
      <c r="A511" s="4"/>
      <c r="B511" s="4"/>
      <c r="C511" s="4"/>
      <c r="D511" s="93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</row>
    <row r="512" spans="1:43" ht="19.5" customHeight="1" x14ac:dyDescent="0.6">
      <c r="A512" s="4"/>
      <c r="B512" s="4"/>
      <c r="C512" s="4"/>
      <c r="D512" s="93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</row>
    <row r="513" spans="1:43" ht="19.5" customHeight="1" x14ac:dyDescent="0.6">
      <c r="A513" s="4"/>
      <c r="B513" s="4"/>
      <c r="C513" s="4"/>
      <c r="D513" s="93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</row>
    <row r="514" spans="1:43" ht="19.5" customHeight="1" x14ac:dyDescent="0.6">
      <c r="A514" s="4"/>
      <c r="B514" s="4"/>
      <c r="C514" s="4"/>
      <c r="D514" s="93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</row>
    <row r="515" spans="1:43" ht="19.5" customHeight="1" x14ac:dyDescent="0.6">
      <c r="A515" s="4"/>
      <c r="B515" s="4"/>
      <c r="C515" s="4"/>
      <c r="D515" s="93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</row>
    <row r="516" spans="1:43" ht="19.5" customHeight="1" x14ac:dyDescent="0.6">
      <c r="A516" s="4"/>
      <c r="B516" s="4"/>
      <c r="C516" s="4"/>
      <c r="D516" s="93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</row>
    <row r="517" spans="1:43" ht="19.5" customHeight="1" x14ac:dyDescent="0.6">
      <c r="A517" s="4"/>
      <c r="B517" s="4"/>
      <c r="C517" s="4"/>
      <c r="D517" s="93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</row>
    <row r="518" spans="1:43" ht="19.5" customHeight="1" x14ac:dyDescent="0.6">
      <c r="A518" s="4"/>
      <c r="B518" s="4"/>
      <c r="C518" s="4"/>
      <c r="D518" s="93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</row>
    <row r="519" spans="1:43" ht="19.5" customHeight="1" x14ac:dyDescent="0.6">
      <c r="A519" s="4"/>
      <c r="B519" s="4"/>
      <c r="C519" s="4"/>
      <c r="D519" s="93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</row>
    <row r="520" spans="1:43" ht="19.5" customHeight="1" x14ac:dyDescent="0.6">
      <c r="A520" s="4"/>
      <c r="B520" s="4"/>
      <c r="C520" s="4"/>
      <c r="D520" s="93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</row>
    <row r="521" spans="1:43" ht="19.5" customHeight="1" x14ac:dyDescent="0.6">
      <c r="A521" s="4"/>
      <c r="B521" s="4"/>
      <c r="C521" s="4"/>
      <c r="D521" s="93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</row>
    <row r="522" spans="1:43" ht="19.5" customHeight="1" x14ac:dyDescent="0.6">
      <c r="A522" s="4"/>
      <c r="B522" s="4"/>
      <c r="C522" s="4"/>
      <c r="D522" s="93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</row>
    <row r="523" spans="1:43" ht="19.5" customHeight="1" x14ac:dyDescent="0.6">
      <c r="A523" s="4"/>
      <c r="B523" s="4"/>
      <c r="C523" s="4"/>
      <c r="D523" s="93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</row>
    <row r="524" spans="1:43" ht="19.5" customHeight="1" x14ac:dyDescent="0.6">
      <c r="A524" s="4"/>
      <c r="B524" s="4"/>
      <c r="C524" s="4"/>
      <c r="D524" s="93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</row>
    <row r="525" spans="1:43" ht="19.5" customHeight="1" x14ac:dyDescent="0.6">
      <c r="A525" s="4"/>
      <c r="B525" s="4"/>
      <c r="C525" s="4"/>
      <c r="D525" s="93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</row>
    <row r="526" spans="1:43" ht="19.5" customHeight="1" x14ac:dyDescent="0.6">
      <c r="A526" s="4"/>
      <c r="B526" s="4"/>
      <c r="C526" s="4"/>
      <c r="D526" s="93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</row>
    <row r="527" spans="1:43" ht="19.5" customHeight="1" x14ac:dyDescent="0.6">
      <c r="A527" s="4"/>
      <c r="B527" s="4"/>
      <c r="C527" s="4"/>
      <c r="D527" s="93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</row>
    <row r="528" spans="1:43" ht="19.5" customHeight="1" x14ac:dyDescent="0.6">
      <c r="A528" s="4"/>
      <c r="B528" s="4"/>
      <c r="C528" s="4"/>
      <c r="D528" s="93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</row>
    <row r="529" spans="1:43" ht="19.5" customHeight="1" x14ac:dyDescent="0.6">
      <c r="A529" s="4"/>
      <c r="B529" s="4"/>
      <c r="C529" s="4"/>
      <c r="D529" s="93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</row>
    <row r="530" spans="1:43" ht="19.5" customHeight="1" x14ac:dyDescent="0.6">
      <c r="A530" s="4"/>
      <c r="B530" s="4"/>
      <c r="C530" s="4"/>
      <c r="D530" s="93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</row>
    <row r="531" spans="1:43" ht="19.5" customHeight="1" x14ac:dyDescent="0.6">
      <c r="A531" s="4"/>
      <c r="B531" s="4"/>
      <c r="C531" s="4"/>
      <c r="D531" s="93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</row>
    <row r="532" spans="1:43" ht="19.5" customHeight="1" x14ac:dyDescent="0.6">
      <c r="A532" s="4"/>
      <c r="B532" s="4"/>
      <c r="C532" s="4"/>
      <c r="D532" s="93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</row>
    <row r="533" spans="1:43" ht="19.5" customHeight="1" x14ac:dyDescent="0.6">
      <c r="A533" s="4"/>
      <c r="B533" s="4"/>
      <c r="C533" s="4"/>
      <c r="D533" s="93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</row>
    <row r="534" spans="1:43" ht="19.5" customHeight="1" x14ac:dyDescent="0.6">
      <c r="A534" s="4"/>
      <c r="B534" s="4"/>
      <c r="C534" s="4"/>
      <c r="D534" s="93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</row>
    <row r="535" spans="1:43" ht="19.5" customHeight="1" x14ac:dyDescent="0.6">
      <c r="A535" s="4"/>
      <c r="B535" s="4"/>
      <c r="C535" s="4"/>
      <c r="D535" s="93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</row>
    <row r="536" spans="1:43" ht="19.5" customHeight="1" x14ac:dyDescent="0.6">
      <c r="A536" s="4"/>
      <c r="B536" s="4"/>
      <c r="C536" s="4"/>
      <c r="D536" s="93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</row>
    <row r="537" spans="1:43" ht="19.5" customHeight="1" x14ac:dyDescent="0.6">
      <c r="A537" s="4"/>
      <c r="B537" s="4"/>
      <c r="C537" s="4"/>
      <c r="D537" s="93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</row>
    <row r="538" spans="1:43" ht="19.5" customHeight="1" x14ac:dyDescent="0.6">
      <c r="A538" s="4"/>
      <c r="B538" s="4"/>
      <c r="C538" s="4"/>
      <c r="D538" s="93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</row>
    <row r="539" spans="1:43" ht="19.5" customHeight="1" x14ac:dyDescent="0.6">
      <c r="A539" s="4"/>
      <c r="B539" s="4"/>
      <c r="C539" s="4"/>
      <c r="D539" s="93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</row>
    <row r="540" spans="1:43" ht="19.5" customHeight="1" x14ac:dyDescent="0.6">
      <c r="A540" s="4"/>
      <c r="B540" s="4"/>
      <c r="C540" s="4"/>
      <c r="D540" s="93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</row>
    <row r="541" spans="1:43" ht="19.5" customHeight="1" x14ac:dyDescent="0.6">
      <c r="A541" s="4"/>
      <c r="B541" s="4"/>
      <c r="C541" s="4"/>
      <c r="D541" s="93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</row>
    <row r="542" spans="1:43" ht="19.5" customHeight="1" x14ac:dyDescent="0.6">
      <c r="A542" s="4"/>
      <c r="B542" s="4"/>
      <c r="C542" s="4"/>
      <c r="D542" s="93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</row>
    <row r="543" spans="1:43" ht="19.5" customHeight="1" x14ac:dyDescent="0.6">
      <c r="A543" s="4"/>
      <c r="B543" s="4"/>
      <c r="C543" s="4"/>
      <c r="D543" s="93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</row>
    <row r="544" spans="1:43" ht="19.5" customHeight="1" x14ac:dyDescent="0.6">
      <c r="A544" s="4"/>
      <c r="B544" s="4"/>
      <c r="C544" s="4"/>
      <c r="D544" s="93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</row>
    <row r="545" spans="1:43" ht="19.5" customHeight="1" x14ac:dyDescent="0.6">
      <c r="A545" s="4"/>
      <c r="B545" s="4"/>
      <c r="C545" s="4"/>
      <c r="D545" s="93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</row>
    <row r="546" spans="1:43" ht="19.5" customHeight="1" x14ac:dyDescent="0.6">
      <c r="A546" s="4"/>
      <c r="B546" s="4"/>
      <c r="C546" s="4"/>
      <c r="D546" s="93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</row>
    <row r="547" spans="1:43" ht="19.5" customHeight="1" x14ac:dyDescent="0.6">
      <c r="A547" s="4"/>
      <c r="B547" s="4"/>
      <c r="C547" s="4"/>
      <c r="D547" s="93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</row>
    <row r="548" spans="1:43" ht="19.5" customHeight="1" x14ac:dyDescent="0.6">
      <c r="A548" s="4"/>
      <c r="B548" s="4"/>
      <c r="C548" s="4"/>
      <c r="D548" s="93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</row>
    <row r="549" spans="1:43" ht="19.5" customHeight="1" x14ac:dyDescent="0.6">
      <c r="A549" s="4"/>
      <c r="B549" s="4"/>
      <c r="C549" s="4"/>
      <c r="D549" s="93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</row>
    <row r="550" spans="1:43" ht="19.5" customHeight="1" x14ac:dyDescent="0.6">
      <c r="A550" s="4"/>
      <c r="B550" s="4"/>
      <c r="C550" s="4"/>
      <c r="D550" s="93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</row>
    <row r="551" spans="1:43" ht="19.5" customHeight="1" x14ac:dyDescent="0.6">
      <c r="A551" s="4"/>
      <c r="B551" s="4"/>
      <c r="C551" s="4"/>
      <c r="D551" s="93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</row>
    <row r="552" spans="1:43" ht="19.5" customHeight="1" x14ac:dyDescent="0.6">
      <c r="A552" s="4"/>
      <c r="B552" s="4"/>
      <c r="C552" s="4"/>
      <c r="D552" s="93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</row>
    <row r="553" spans="1:43" ht="19.5" customHeight="1" x14ac:dyDescent="0.6">
      <c r="A553" s="4"/>
      <c r="B553" s="4"/>
      <c r="C553" s="4"/>
      <c r="D553" s="93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</row>
    <row r="554" spans="1:43" ht="19.5" customHeight="1" x14ac:dyDescent="0.6">
      <c r="A554" s="4"/>
      <c r="B554" s="4"/>
      <c r="C554" s="4"/>
      <c r="D554" s="93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</row>
    <row r="555" spans="1:43" ht="19.5" customHeight="1" x14ac:dyDescent="0.6">
      <c r="A555" s="4"/>
      <c r="B555" s="4"/>
      <c r="C555" s="4"/>
      <c r="D555" s="93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</row>
    <row r="556" spans="1:43" ht="19.5" customHeight="1" x14ac:dyDescent="0.6">
      <c r="A556" s="4"/>
      <c r="B556" s="4"/>
      <c r="C556" s="4"/>
      <c r="D556" s="93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</row>
    <row r="557" spans="1:43" ht="19.5" customHeight="1" x14ac:dyDescent="0.6">
      <c r="A557" s="4"/>
      <c r="B557" s="4"/>
      <c r="C557" s="4"/>
      <c r="D557" s="93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</row>
    <row r="558" spans="1:43" ht="19.5" customHeight="1" x14ac:dyDescent="0.6">
      <c r="A558" s="4"/>
      <c r="B558" s="4"/>
      <c r="C558" s="4"/>
      <c r="D558" s="93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</row>
    <row r="559" spans="1:43" ht="19.5" customHeight="1" x14ac:dyDescent="0.6">
      <c r="A559" s="4"/>
      <c r="B559" s="4"/>
      <c r="C559" s="4"/>
      <c r="D559" s="93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</row>
    <row r="560" spans="1:43" ht="19.5" customHeight="1" x14ac:dyDescent="0.6">
      <c r="A560" s="4"/>
      <c r="B560" s="4"/>
      <c r="C560" s="4"/>
      <c r="D560" s="93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</row>
    <row r="561" spans="1:43" ht="19.5" customHeight="1" x14ac:dyDescent="0.6">
      <c r="A561" s="4"/>
      <c r="B561" s="4"/>
      <c r="C561" s="4"/>
      <c r="D561" s="93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</row>
    <row r="562" spans="1:43" ht="19.5" customHeight="1" x14ac:dyDescent="0.6">
      <c r="A562" s="4"/>
      <c r="B562" s="4"/>
      <c r="C562" s="4"/>
      <c r="D562" s="93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</row>
    <row r="563" spans="1:43" ht="19.5" customHeight="1" x14ac:dyDescent="0.6">
      <c r="A563" s="4"/>
      <c r="B563" s="4"/>
      <c r="C563" s="4"/>
      <c r="D563" s="93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</row>
    <row r="564" spans="1:43" ht="19.5" customHeight="1" x14ac:dyDescent="0.6">
      <c r="A564" s="4"/>
      <c r="B564" s="4"/>
      <c r="C564" s="4"/>
      <c r="D564" s="93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</row>
    <row r="565" spans="1:43" ht="19.5" customHeight="1" x14ac:dyDescent="0.6">
      <c r="A565" s="4"/>
      <c r="B565" s="4"/>
      <c r="C565" s="4"/>
      <c r="D565" s="93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</row>
    <row r="566" spans="1:43" ht="19.5" customHeight="1" x14ac:dyDescent="0.6">
      <c r="A566" s="4"/>
      <c r="B566" s="4"/>
      <c r="C566" s="4"/>
      <c r="D566" s="93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</row>
    <row r="567" spans="1:43" ht="19.5" customHeight="1" x14ac:dyDescent="0.6">
      <c r="A567" s="4"/>
      <c r="B567" s="4"/>
      <c r="C567" s="4"/>
      <c r="D567" s="93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</row>
    <row r="568" spans="1:43" ht="19.5" customHeight="1" x14ac:dyDescent="0.6">
      <c r="A568" s="4"/>
      <c r="B568" s="4"/>
      <c r="C568" s="4"/>
      <c r="D568" s="93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</row>
    <row r="569" spans="1:43" ht="19.5" customHeight="1" x14ac:dyDescent="0.6">
      <c r="A569" s="4"/>
      <c r="B569" s="4"/>
      <c r="C569" s="4"/>
      <c r="D569" s="93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</row>
    <row r="570" spans="1:43" ht="19.5" customHeight="1" x14ac:dyDescent="0.6">
      <c r="A570" s="4"/>
      <c r="B570" s="4"/>
      <c r="C570" s="4"/>
      <c r="D570" s="93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</row>
    <row r="571" spans="1:43" ht="19.5" customHeight="1" x14ac:dyDescent="0.6">
      <c r="A571" s="4"/>
      <c r="B571" s="4"/>
      <c r="C571" s="4"/>
      <c r="D571" s="93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</row>
    <row r="572" spans="1:43" ht="19.5" customHeight="1" x14ac:dyDescent="0.6">
      <c r="A572" s="4"/>
      <c r="B572" s="4"/>
      <c r="C572" s="4"/>
      <c r="D572" s="93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</row>
    <row r="573" spans="1:43" ht="19.5" customHeight="1" x14ac:dyDescent="0.6">
      <c r="A573" s="4"/>
      <c r="B573" s="4"/>
      <c r="C573" s="4"/>
      <c r="D573" s="93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</row>
    <row r="574" spans="1:43" ht="19.5" customHeight="1" x14ac:dyDescent="0.6">
      <c r="A574" s="4"/>
      <c r="B574" s="4"/>
      <c r="C574" s="4"/>
      <c r="D574" s="93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</row>
    <row r="575" spans="1:43" ht="19.5" customHeight="1" x14ac:dyDescent="0.6">
      <c r="A575" s="4"/>
      <c r="B575" s="4"/>
      <c r="C575" s="4"/>
      <c r="D575" s="93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</row>
    <row r="576" spans="1:43" ht="19.5" customHeight="1" x14ac:dyDescent="0.6">
      <c r="A576" s="4"/>
      <c r="B576" s="4"/>
      <c r="C576" s="4"/>
      <c r="D576" s="93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</row>
    <row r="577" spans="1:43" ht="19.5" customHeight="1" x14ac:dyDescent="0.6">
      <c r="A577" s="4"/>
      <c r="B577" s="4"/>
      <c r="C577" s="4"/>
      <c r="D577" s="93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</row>
    <row r="578" spans="1:43" ht="19.5" customHeight="1" x14ac:dyDescent="0.6">
      <c r="A578" s="4"/>
      <c r="B578" s="4"/>
      <c r="C578" s="4"/>
      <c r="D578" s="93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</row>
    <row r="579" spans="1:43" ht="19.5" customHeight="1" x14ac:dyDescent="0.6">
      <c r="A579" s="4"/>
      <c r="B579" s="4"/>
      <c r="C579" s="4"/>
      <c r="D579" s="93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</row>
    <row r="580" spans="1:43" ht="19.5" customHeight="1" x14ac:dyDescent="0.6">
      <c r="A580" s="4"/>
      <c r="B580" s="4"/>
      <c r="C580" s="4"/>
      <c r="D580" s="93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</row>
    <row r="581" spans="1:43" ht="19.5" customHeight="1" x14ac:dyDescent="0.6">
      <c r="A581" s="4"/>
      <c r="B581" s="4"/>
      <c r="C581" s="4"/>
      <c r="D581" s="93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</row>
    <row r="582" spans="1:43" ht="19.5" customHeight="1" x14ac:dyDescent="0.6">
      <c r="A582" s="4"/>
      <c r="B582" s="4"/>
      <c r="C582" s="4"/>
      <c r="D582" s="93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</row>
    <row r="583" spans="1:43" ht="19.5" customHeight="1" x14ac:dyDescent="0.6">
      <c r="A583" s="4"/>
      <c r="B583" s="4"/>
      <c r="C583" s="4"/>
      <c r="D583" s="93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</row>
    <row r="584" spans="1:43" ht="19.5" customHeight="1" x14ac:dyDescent="0.6">
      <c r="A584" s="4"/>
      <c r="B584" s="4"/>
      <c r="C584" s="4"/>
      <c r="D584" s="93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</row>
    <row r="585" spans="1:43" ht="19.5" customHeight="1" x14ac:dyDescent="0.6">
      <c r="A585" s="4"/>
      <c r="B585" s="4"/>
      <c r="C585" s="4"/>
      <c r="D585" s="93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</row>
    <row r="586" spans="1:43" ht="19.5" customHeight="1" x14ac:dyDescent="0.6">
      <c r="A586" s="4"/>
      <c r="B586" s="4"/>
      <c r="C586" s="4"/>
      <c r="D586" s="93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</row>
    <row r="587" spans="1:43" ht="19.5" customHeight="1" x14ac:dyDescent="0.6">
      <c r="A587" s="4"/>
      <c r="B587" s="4"/>
      <c r="C587" s="4"/>
      <c r="D587" s="93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</row>
    <row r="588" spans="1:43" ht="19.5" customHeight="1" x14ac:dyDescent="0.6">
      <c r="A588" s="4"/>
      <c r="B588" s="4"/>
      <c r="C588" s="4"/>
      <c r="D588" s="93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</row>
    <row r="589" spans="1:43" ht="19.5" customHeight="1" x14ac:dyDescent="0.6">
      <c r="A589" s="4"/>
      <c r="B589" s="4"/>
      <c r="C589" s="4"/>
      <c r="D589" s="93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</row>
    <row r="590" spans="1:43" ht="19.5" customHeight="1" x14ac:dyDescent="0.6">
      <c r="A590" s="4"/>
      <c r="B590" s="4"/>
      <c r="C590" s="4"/>
      <c r="D590" s="93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</row>
    <row r="591" spans="1:43" ht="19.5" customHeight="1" x14ac:dyDescent="0.6">
      <c r="A591" s="4"/>
      <c r="B591" s="4"/>
      <c r="C591" s="4"/>
      <c r="D591" s="93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</row>
    <row r="592" spans="1:43" ht="19.5" customHeight="1" x14ac:dyDescent="0.6">
      <c r="A592" s="4"/>
      <c r="B592" s="4"/>
      <c r="C592" s="4"/>
      <c r="D592" s="93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</row>
    <row r="593" spans="1:43" ht="19.5" customHeight="1" x14ac:dyDescent="0.6">
      <c r="A593" s="4"/>
      <c r="B593" s="4"/>
      <c r="C593" s="4"/>
      <c r="D593" s="93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</row>
    <row r="594" spans="1:43" ht="19.5" customHeight="1" x14ac:dyDescent="0.6">
      <c r="A594" s="4"/>
      <c r="B594" s="4"/>
      <c r="C594" s="4"/>
      <c r="D594" s="93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</row>
    <row r="595" spans="1:43" ht="19.5" customHeight="1" x14ac:dyDescent="0.6">
      <c r="A595" s="4"/>
      <c r="B595" s="4"/>
      <c r="C595" s="4"/>
      <c r="D595" s="93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</row>
    <row r="596" spans="1:43" ht="19.5" customHeight="1" x14ac:dyDescent="0.6">
      <c r="A596" s="4"/>
      <c r="B596" s="4"/>
      <c r="C596" s="4"/>
      <c r="D596" s="93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</row>
    <row r="597" spans="1:43" ht="19.5" customHeight="1" x14ac:dyDescent="0.6">
      <c r="A597" s="4"/>
      <c r="B597" s="4"/>
      <c r="C597" s="4"/>
      <c r="D597" s="93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</row>
    <row r="598" spans="1:43" ht="19.5" customHeight="1" x14ac:dyDescent="0.6">
      <c r="A598" s="4"/>
      <c r="B598" s="4"/>
      <c r="C598" s="4"/>
      <c r="D598" s="93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</row>
    <row r="599" spans="1:43" ht="19.5" customHeight="1" x14ac:dyDescent="0.6">
      <c r="A599" s="4"/>
      <c r="B599" s="4"/>
      <c r="C599" s="4"/>
      <c r="D599" s="93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</row>
    <row r="600" spans="1:43" ht="19.5" customHeight="1" x14ac:dyDescent="0.6">
      <c r="A600" s="4"/>
      <c r="B600" s="4"/>
      <c r="C600" s="4"/>
      <c r="D600" s="93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</row>
    <row r="601" spans="1:43" ht="19.5" customHeight="1" x14ac:dyDescent="0.6">
      <c r="A601" s="4"/>
      <c r="B601" s="4"/>
      <c r="C601" s="4"/>
      <c r="D601" s="93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</row>
    <row r="602" spans="1:43" ht="19.5" customHeight="1" x14ac:dyDescent="0.6">
      <c r="A602" s="4"/>
      <c r="B602" s="4"/>
      <c r="C602" s="4"/>
      <c r="D602" s="93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</row>
    <row r="603" spans="1:43" ht="19.5" customHeight="1" x14ac:dyDescent="0.6">
      <c r="A603" s="4"/>
      <c r="B603" s="4"/>
      <c r="C603" s="4"/>
      <c r="D603" s="93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</row>
    <row r="604" spans="1:43" ht="19.5" customHeight="1" x14ac:dyDescent="0.6">
      <c r="A604" s="4"/>
      <c r="B604" s="4"/>
      <c r="C604" s="4"/>
      <c r="D604" s="93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</row>
    <row r="605" spans="1:43" ht="19.5" customHeight="1" x14ac:dyDescent="0.6">
      <c r="A605" s="4"/>
      <c r="B605" s="4"/>
      <c r="C605" s="4"/>
      <c r="D605" s="93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</row>
    <row r="606" spans="1:43" ht="19.5" customHeight="1" x14ac:dyDescent="0.6">
      <c r="A606" s="4"/>
      <c r="B606" s="4"/>
      <c r="C606" s="4"/>
      <c r="D606" s="93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</row>
    <row r="607" spans="1:43" ht="19.5" customHeight="1" x14ac:dyDescent="0.6">
      <c r="A607" s="4"/>
      <c r="B607" s="4"/>
      <c r="C607" s="4"/>
      <c r="D607" s="93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</row>
    <row r="608" spans="1:43" ht="19.5" customHeight="1" x14ac:dyDescent="0.6">
      <c r="A608" s="4"/>
      <c r="B608" s="4"/>
      <c r="C608" s="4"/>
      <c r="D608" s="93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</row>
    <row r="609" spans="1:43" ht="19.5" customHeight="1" x14ac:dyDescent="0.6">
      <c r="A609" s="4"/>
      <c r="B609" s="4"/>
      <c r="C609" s="4"/>
      <c r="D609" s="93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</row>
    <row r="610" spans="1:43" ht="19.5" customHeight="1" x14ac:dyDescent="0.6">
      <c r="A610" s="4"/>
      <c r="B610" s="4"/>
      <c r="C610" s="4"/>
      <c r="D610" s="93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</row>
    <row r="611" spans="1:43" ht="19.5" customHeight="1" x14ac:dyDescent="0.6">
      <c r="A611" s="4"/>
      <c r="B611" s="4"/>
      <c r="C611" s="4"/>
      <c r="D611" s="93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</row>
    <row r="612" spans="1:43" ht="19.5" customHeight="1" x14ac:dyDescent="0.6">
      <c r="A612" s="4"/>
      <c r="B612" s="4"/>
      <c r="C612" s="4"/>
      <c r="D612" s="93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</row>
    <row r="613" spans="1:43" ht="19.5" customHeight="1" x14ac:dyDescent="0.6">
      <c r="A613" s="4"/>
      <c r="B613" s="4"/>
      <c r="C613" s="4"/>
      <c r="D613" s="93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</row>
    <row r="614" spans="1:43" ht="19.5" customHeight="1" x14ac:dyDescent="0.6">
      <c r="A614" s="4"/>
      <c r="B614" s="4"/>
      <c r="C614" s="4"/>
      <c r="D614" s="93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</row>
    <row r="615" spans="1:43" ht="19.5" customHeight="1" x14ac:dyDescent="0.6">
      <c r="A615" s="4"/>
      <c r="B615" s="4"/>
      <c r="C615" s="4"/>
      <c r="D615" s="93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</row>
    <row r="616" spans="1:43" ht="19.5" customHeight="1" x14ac:dyDescent="0.6">
      <c r="A616" s="4"/>
      <c r="B616" s="4"/>
      <c r="C616" s="4"/>
      <c r="D616" s="93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</row>
    <row r="617" spans="1:43" ht="19.5" customHeight="1" x14ac:dyDescent="0.6">
      <c r="A617" s="4"/>
      <c r="B617" s="4"/>
      <c r="C617" s="4"/>
      <c r="D617" s="93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</row>
    <row r="618" spans="1:43" ht="19.5" customHeight="1" x14ac:dyDescent="0.6">
      <c r="A618" s="4"/>
      <c r="B618" s="4"/>
      <c r="C618" s="4"/>
      <c r="D618" s="93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</row>
    <row r="619" spans="1:43" ht="19.5" customHeight="1" x14ac:dyDescent="0.6">
      <c r="A619" s="4"/>
      <c r="B619" s="4"/>
      <c r="C619" s="4"/>
      <c r="D619" s="93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</row>
    <row r="620" spans="1:43" ht="19.5" customHeight="1" x14ac:dyDescent="0.6">
      <c r="A620" s="4"/>
      <c r="B620" s="4"/>
      <c r="C620" s="4"/>
      <c r="D620" s="93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</row>
    <row r="621" spans="1:43" ht="19.5" customHeight="1" x14ac:dyDescent="0.6">
      <c r="A621" s="4"/>
      <c r="B621" s="4"/>
      <c r="C621" s="4"/>
      <c r="D621" s="93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</row>
    <row r="622" spans="1:43" ht="19.5" customHeight="1" x14ac:dyDescent="0.6">
      <c r="A622" s="4"/>
      <c r="B622" s="4"/>
      <c r="C622" s="4"/>
      <c r="D622" s="93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</row>
    <row r="623" spans="1:43" ht="19.5" customHeight="1" x14ac:dyDescent="0.6">
      <c r="A623" s="4"/>
      <c r="B623" s="4"/>
      <c r="C623" s="4"/>
      <c r="D623" s="93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</row>
    <row r="624" spans="1:43" ht="19.5" customHeight="1" x14ac:dyDescent="0.6">
      <c r="A624" s="4"/>
      <c r="B624" s="4"/>
      <c r="C624" s="4"/>
      <c r="D624" s="93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</row>
    <row r="625" spans="1:43" ht="19.5" customHeight="1" x14ac:dyDescent="0.6">
      <c r="A625" s="4"/>
      <c r="B625" s="4"/>
      <c r="C625" s="4"/>
      <c r="D625" s="93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</row>
    <row r="626" spans="1:43" ht="19.5" customHeight="1" x14ac:dyDescent="0.6">
      <c r="A626" s="4"/>
      <c r="B626" s="4"/>
      <c r="C626" s="4"/>
      <c r="D626" s="93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</row>
    <row r="627" spans="1:43" ht="19.5" customHeight="1" x14ac:dyDescent="0.6">
      <c r="A627" s="4"/>
      <c r="B627" s="4"/>
      <c r="C627" s="4"/>
      <c r="D627" s="93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</row>
    <row r="628" spans="1:43" ht="19.5" customHeight="1" x14ac:dyDescent="0.6">
      <c r="A628" s="4"/>
      <c r="B628" s="4"/>
      <c r="C628" s="4"/>
      <c r="D628" s="93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</row>
    <row r="629" spans="1:43" ht="19.5" customHeight="1" x14ac:dyDescent="0.6">
      <c r="A629" s="4"/>
      <c r="B629" s="4"/>
      <c r="C629" s="4"/>
      <c r="D629" s="93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</row>
    <row r="630" spans="1:43" ht="19.5" customHeight="1" x14ac:dyDescent="0.6">
      <c r="A630" s="4"/>
      <c r="B630" s="4"/>
      <c r="C630" s="4"/>
      <c r="D630" s="93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</row>
    <row r="631" spans="1:43" ht="19.5" customHeight="1" x14ac:dyDescent="0.6">
      <c r="A631" s="4"/>
      <c r="B631" s="4"/>
      <c r="C631" s="4"/>
      <c r="D631" s="93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</row>
    <row r="632" spans="1:43" ht="19.5" customHeight="1" x14ac:dyDescent="0.6">
      <c r="A632" s="4"/>
      <c r="B632" s="4"/>
      <c r="C632" s="4"/>
      <c r="D632" s="93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</row>
    <row r="633" spans="1:43" ht="19.5" customHeight="1" x14ac:dyDescent="0.6">
      <c r="A633" s="4"/>
      <c r="B633" s="4"/>
      <c r="C633" s="4"/>
      <c r="D633" s="93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</row>
    <row r="634" spans="1:43" ht="19.5" customHeight="1" x14ac:dyDescent="0.6">
      <c r="A634" s="4"/>
      <c r="B634" s="4"/>
      <c r="C634" s="4"/>
      <c r="D634" s="93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</row>
    <row r="635" spans="1:43" ht="19.5" customHeight="1" x14ac:dyDescent="0.6">
      <c r="A635" s="4"/>
      <c r="B635" s="4"/>
      <c r="C635" s="4"/>
      <c r="D635" s="93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</row>
    <row r="636" spans="1:43" ht="19.5" customHeight="1" x14ac:dyDescent="0.6">
      <c r="A636" s="4"/>
      <c r="B636" s="4"/>
      <c r="C636" s="4"/>
      <c r="D636" s="93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</row>
    <row r="637" spans="1:43" ht="19.5" customHeight="1" x14ac:dyDescent="0.6">
      <c r="A637" s="4"/>
      <c r="B637" s="4"/>
      <c r="C637" s="4"/>
      <c r="D637" s="93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</row>
    <row r="638" spans="1:43" ht="19.5" customHeight="1" x14ac:dyDescent="0.6">
      <c r="A638" s="4"/>
      <c r="B638" s="4"/>
      <c r="C638" s="4"/>
      <c r="D638" s="93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</row>
    <row r="639" spans="1:43" ht="19.5" customHeight="1" x14ac:dyDescent="0.6">
      <c r="A639" s="4"/>
      <c r="B639" s="4"/>
      <c r="C639" s="4"/>
      <c r="D639" s="93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</row>
    <row r="640" spans="1:43" ht="19.5" customHeight="1" x14ac:dyDescent="0.6">
      <c r="A640" s="4"/>
      <c r="B640" s="4"/>
      <c r="C640" s="4"/>
      <c r="D640" s="93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</row>
    <row r="641" spans="1:43" ht="19.5" customHeight="1" x14ac:dyDescent="0.6">
      <c r="A641" s="4"/>
      <c r="B641" s="4"/>
      <c r="C641" s="4"/>
      <c r="D641" s="93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</row>
    <row r="642" spans="1:43" ht="19.5" customHeight="1" x14ac:dyDescent="0.6">
      <c r="A642" s="4"/>
      <c r="B642" s="4"/>
      <c r="C642" s="4"/>
      <c r="D642" s="93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</row>
    <row r="643" spans="1:43" ht="19.5" customHeight="1" x14ac:dyDescent="0.6">
      <c r="A643" s="4"/>
      <c r="B643" s="4"/>
      <c r="C643" s="4"/>
      <c r="D643" s="93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</row>
    <row r="644" spans="1:43" ht="19.5" customHeight="1" x14ac:dyDescent="0.6">
      <c r="A644" s="4"/>
      <c r="B644" s="4"/>
      <c r="C644" s="4"/>
      <c r="D644" s="93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</row>
    <row r="645" spans="1:43" ht="19.5" customHeight="1" x14ac:dyDescent="0.6">
      <c r="A645" s="4"/>
      <c r="B645" s="4"/>
      <c r="C645" s="4"/>
      <c r="D645" s="93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</row>
    <row r="646" spans="1:43" ht="19.5" customHeight="1" x14ac:dyDescent="0.6">
      <c r="A646" s="4"/>
      <c r="B646" s="4"/>
      <c r="C646" s="4"/>
      <c r="D646" s="93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</row>
    <row r="647" spans="1:43" ht="19.5" customHeight="1" x14ac:dyDescent="0.6">
      <c r="A647" s="4"/>
      <c r="B647" s="4"/>
      <c r="C647" s="4"/>
      <c r="D647" s="93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</row>
    <row r="648" spans="1:43" ht="19.5" customHeight="1" x14ac:dyDescent="0.6">
      <c r="A648" s="4"/>
      <c r="B648" s="4"/>
      <c r="C648" s="4"/>
      <c r="D648" s="93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</row>
    <row r="649" spans="1:43" ht="19.5" customHeight="1" x14ac:dyDescent="0.6">
      <c r="A649" s="4"/>
      <c r="B649" s="4"/>
      <c r="C649" s="4"/>
      <c r="D649" s="93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</row>
    <row r="650" spans="1:43" ht="19.5" customHeight="1" x14ac:dyDescent="0.6">
      <c r="A650" s="4"/>
      <c r="B650" s="4"/>
      <c r="C650" s="4"/>
      <c r="D650" s="93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</row>
    <row r="651" spans="1:43" ht="19.5" customHeight="1" x14ac:dyDescent="0.6">
      <c r="A651" s="4"/>
      <c r="B651" s="4"/>
      <c r="C651" s="4"/>
      <c r="D651" s="93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</row>
    <row r="652" spans="1:43" ht="19.5" customHeight="1" x14ac:dyDescent="0.6">
      <c r="A652" s="4"/>
      <c r="B652" s="4"/>
      <c r="C652" s="4"/>
      <c r="D652" s="93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</row>
    <row r="653" spans="1:43" ht="19.5" customHeight="1" x14ac:dyDescent="0.6">
      <c r="A653" s="4"/>
      <c r="B653" s="4"/>
      <c r="C653" s="4"/>
      <c r="D653" s="93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</row>
    <row r="654" spans="1:43" ht="19.5" customHeight="1" x14ac:dyDescent="0.6">
      <c r="A654" s="4"/>
      <c r="B654" s="4"/>
      <c r="C654" s="4"/>
      <c r="D654" s="93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</row>
    <row r="655" spans="1:43" ht="19.5" customHeight="1" x14ac:dyDescent="0.6">
      <c r="A655" s="4"/>
      <c r="B655" s="4"/>
      <c r="C655" s="4"/>
      <c r="D655" s="93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</row>
    <row r="656" spans="1:43" ht="19.5" customHeight="1" x14ac:dyDescent="0.6">
      <c r="A656" s="4"/>
      <c r="B656" s="4"/>
      <c r="C656" s="4"/>
      <c r="D656" s="93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</row>
    <row r="657" spans="1:43" ht="19.5" customHeight="1" x14ac:dyDescent="0.6">
      <c r="A657" s="4"/>
      <c r="B657" s="4"/>
      <c r="C657" s="4"/>
      <c r="D657" s="93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</row>
    <row r="658" spans="1:43" ht="19.5" customHeight="1" x14ac:dyDescent="0.6">
      <c r="A658" s="4"/>
      <c r="B658" s="4"/>
      <c r="C658" s="4"/>
      <c r="D658" s="93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</row>
    <row r="659" spans="1:43" ht="19.5" customHeight="1" x14ac:dyDescent="0.6">
      <c r="A659" s="4"/>
      <c r="B659" s="4"/>
      <c r="C659" s="4"/>
      <c r="D659" s="93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</row>
    <row r="660" spans="1:43" ht="19.5" customHeight="1" x14ac:dyDescent="0.6">
      <c r="A660" s="4"/>
      <c r="B660" s="4"/>
      <c r="C660" s="4"/>
      <c r="D660" s="93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</row>
    <row r="661" spans="1:43" ht="19.5" customHeight="1" x14ac:dyDescent="0.6">
      <c r="A661" s="4"/>
      <c r="B661" s="4"/>
      <c r="C661" s="4"/>
      <c r="D661" s="93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</row>
    <row r="662" spans="1:43" ht="19.5" customHeight="1" x14ac:dyDescent="0.6">
      <c r="A662" s="4"/>
      <c r="B662" s="4"/>
      <c r="C662" s="4"/>
      <c r="D662" s="93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</row>
    <row r="663" spans="1:43" ht="19.5" customHeight="1" x14ac:dyDescent="0.6">
      <c r="A663" s="4"/>
      <c r="B663" s="4"/>
      <c r="C663" s="4"/>
      <c r="D663" s="93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</row>
    <row r="664" spans="1:43" ht="19.5" customHeight="1" x14ac:dyDescent="0.6">
      <c r="A664" s="4"/>
      <c r="B664" s="4"/>
      <c r="C664" s="4"/>
      <c r="D664" s="93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</row>
    <row r="665" spans="1:43" ht="19.5" customHeight="1" x14ac:dyDescent="0.6">
      <c r="A665" s="4"/>
      <c r="B665" s="4"/>
      <c r="C665" s="4"/>
      <c r="D665" s="93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</row>
    <row r="666" spans="1:43" ht="19.5" customHeight="1" x14ac:dyDescent="0.6">
      <c r="A666" s="4"/>
      <c r="B666" s="4"/>
      <c r="C666" s="4"/>
      <c r="D666" s="93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</row>
    <row r="667" spans="1:43" ht="19.5" customHeight="1" x14ac:dyDescent="0.6">
      <c r="A667" s="4"/>
      <c r="B667" s="4"/>
      <c r="C667" s="4"/>
      <c r="D667" s="93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</row>
    <row r="668" spans="1:43" ht="19.5" customHeight="1" x14ac:dyDescent="0.6">
      <c r="A668" s="4"/>
      <c r="B668" s="4"/>
      <c r="C668" s="4"/>
      <c r="D668" s="93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</row>
    <row r="669" spans="1:43" ht="19.5" customHeight="1" x14ac:dyDescent="0.6">
      <c r="A669" s="4"/>
      <c r="B669" s="4"/>
      <c r="C669" s="4"/>
      <c r="D669" s="93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</row>
    <row r="670" spans="1:43" ht="19.5" customHeight="1" x14ac:dyDescent="0.6">
      <c r="A670" s="4"/>
      <c r="B670" s="4"/>
      <c r="C670" s="4"/>
      <c r="D670" s="93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</row>
    <row r="671" spans="1:43" ht="19.5" customHeight="1" x14ac:dyDescent="0.6">
      <c r="A671" s="4"/>
      <c r="B671" s="4"/>
      <c r="C671" s="4"/>
      <c r="D671" s="93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</row>
    <row r="672" spans="1:43" ht="19.5" customHeight="1" x14ac:dyDescent="0.6">
      <c r="A672" s="4"/>
      <c r="B672" s="4"/>
      <c r="C672" s="4"/>
      <c r="D672" s="93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</row>
    <row r="673" spans="1:43" ht="19.5" customHeight="1" x14ac:dyDescent="0.6">
      <c r="A673" s="4"/>
      <c r="B673" s="4"/>
      <c r="C673" s="4"/>
      <c r="D673" s="93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</row>
    <row r="674" spans="1:43" ht="19.5" customHeight="1" x14ac:dyDescent="0.6">
      <c r="A674" s="4"/>
      <c r="B674" s="4"/>
      <c r="C674" s="4"/>
      <c r="D674" s="93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</row>
    <row r="675" spans="1:43" ht="19.5" customHeight="1" x14ac:dyDescent="0.6">
      <c r="A675" s="4"/>
      <c r="B675" s="4"/>
      <c r="C675" s="4"/>
      <c r="D675" s="93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</row>
    <row r="676" spans="1:43" ht="19.5" customHeight="1" x14ac:dyDescent="0.6">
      <c r="A676" s="4"/>
      <c r="B676" s="4"/>
      <c r="C676" s="4"/>
      <c r="D676" s="93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</row>
    <row r="677" spans="1:43" ht="19.5" customHeight="1" x14ac:dyDescent="0.6">
      <c r="A677" s="4"/>
      <c r="B677" s="4"/>
      <c r="C677" s="4"/>
      <c r="D677" s="93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</row>
    <row r="678" spans="1:43" ht="19.5" customHeight="1" x14ac:dyDescent="0.6">
      <c r="A678" s="4"/>
      <c r="B678" s="4"/>
      <c r="C678" s="4"/>
      <c r="D678" s="93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</row>
    <row r="679" spans="1:43" ht="19.5" customHeight="1" x14ac:dyDescent="0.6">
      <c r="A679" s="4"/>
      <c r="B679" s="4"/>
      <c r="C679" s="4"/>
      <c r="D679" s="93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</row>
    <row r="680" spans="1:43" ht="19.5" customHeight="1" x14ac:dyDescent="0.6">
      <c r="A680" s="4"/>
      <c r="B680" s="4"/>
      <c r="C680" s="4"/>
      <c r="D680" s="93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</row>
    <row r="681" spans="1:43" ht="19.5" customHeight="1" x14ac:dyDescent="0.6">
      <c r="A681" s="4"/>
      <c r="B681" s="4"/>
      <c r="C681" s="4"/>
      <c r="D681" s="93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</row>
    <row r="682" spans="1:43" ht="19.5" customHeight="1" x14ac:dyDescent="0.6">
      <c r="A682" s="4"/>
      <c r="B682" s="4"/>
      <c r="C682" s="4"/>
      <c r="D682" s="93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</row>
    <row r="683" spans="1:43" ht="19.5" customHeight="1" x14ac:dyDescent="0.6">
      <c r="A683" s="4"/>
      <c r="B683" s="4"/>
      <c r="C683" s="4"/>
      <c r="D683" s="93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</row>
    <row r="684" spans="1:43" ht="19.5" customHeight="1" x14ac:dyDescent="0.6">
      <c r="A684" s="4"/>
      <c r="B684" s="4"/>
      <c r="C684" s="4"/>
      <c r="D684" s="93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</row>
    <row r="685" spans="1:43" ht="19.5" customHeight="1" x14ac:dyDescent="0.6">
      <c r="A685" s="4"/>
      <c r="B685" s="4"/>
      <c r="C685" s="4"/>
      <c r="D685" s="93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</row>
    <row r="686" spans="1:43" ht="19.5" customHeight="1" x14ac:dyDescent="0.6">
      <c r="A686" s="4"/>
      <c r="B686" s="4"/>
      <c r="C686" s="4"/>
      <c r="D686" s="93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</row>
    <row r="687" spans="1:43" ht="19.5" customHeight="1" x14ac:dyDescent="0.6">
      <c r="A687" s="4"/>
      <c r="B687" s="4"/>
      <c r="C687" s="4"/>
      <c r="D687" s="93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</row>
    <row r="688" spans="1:43" ht="19.5" customHeight="1" x14ac:dyDescent="0.6">
      <c r="A688" s="4"/>
      <c r="B688" s="4"/>
      <c r="C688" s="4"/>
      <c r="D688" s="93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</row>
    <row r="689" spans="1:43" ht="19.5" customHeight="1" x14ac:dyDescent="0.6">
      <c r="A689" s="4"/>
      <c r="B689" s="4"/>
      <c r="C689" s="4"/>
      <c r="D689" s="93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</row>
    <row r="690" spans="1:43" ht="19.5" customHeight="1" x14ac:dyDescent="0.6">
      <c r="A690" s="4"/>
      <c r="B690" s="4"/>
      <c r="C690" s="4"/>
      <c r="D690" s="93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</row>
    <row r="691" spans="1:43" ht="19.5" customHeight="1" x14ac:dyDescent="0.6">
      <c r="A691" s="4"/>
      <c r="B691" s="4"/>
      <c r="C691" s="4"/>
      <c r="D691" s="93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</row>
    <row r="692" spans="1:43" ht="19.5" customHeight="1" x14ac:dyDescent="0.6">
      <c r="A692" s="4"/>
      <c r="B692" s="4"/>
      <c r="C692" s="4"/>
      <c r="D692" s="93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</row>
    <row r="693" spans="1:43" ht="19.5" customHeight="1" x14ac:dyDescent="0.6">
      <c r="A693" s="4"/>
      <c r="B693" s="4"/>
      <c r="C693" s="4"/>
      <c r="D693" s="93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</row>
    <row r="694" spans="1:43" ht="19.5" customHeight="1" x14ac:dyDescent="0.6">
      <c r="A694" s="4"/>
      <c r="B694" s="4"/>
      <c r="C694" s="4"/>
      <c r="D694" s="93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</row>
    <row r="695" spans="1:43" ht="19.5" customHeight="1" x14ac:dyDescent="0.6">
      <c r="A695" s="4"/>
      <c r="B695" s="4"/>
      <c r="C695" s="4"/>
      <c r="D695" s="93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</row>
    <row r="696" spans="1:43" ht="19.5" customHeight="1" x14ac:dyDescent="0.6">
      <c r="A696" s="4"/>
      <c r="B696" s="4"/>
      <c r="C696" s="4"/>
      <c r="D696" s="93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</row>
    <row r="697" spans="1:43" ht="19.5" customHeight="1" x14ac:dyDescent="0.6">
      <c r="A697" s="4"/>
      <c r="B697" s="4"/>
      <c r="C697" s="4"/>
      <c r="D697" s="93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</row>
    <row r="698" spans="1:43" ht="19.5" customHeight="1" x14ac:dyDescent="0.6">
      <c r="A698" s="4"/>
      <c r="B698" s="4"/>
      <c r="C698" s="4"/>
      <c r="D698" s="93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</row>
    <row r="699" spans="1:43" ht="19.5" customHeight="1" x14ac:dyDescent="0.6">
      <c r="A699" s="4"/>
      <c r="B699" s="4"/>
      <c r="C699" s="4"/>
      <c r="D699" s="93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</row>
    <row r="700" spans="1:43" ht="19.5" customHeight="1" x14ac:dyDescent="0.6">
      <c r="A700" s="4"/>
      <c r="B700" s="4"/>
      <c r="C700" s="4"/>
      <c r="D700" s="93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</row>
    <row r="701" spans="1:43" ht="19.5" customHeight="1" x14ac:dyDescent="0.6">
      <c r="A701" s="4"/>
      <c r="B701" s="4"/>
      <c r="C701" s="4"/>
      <c r="D701" s="93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1:43" ht="19.5" customHeight="1" x14ac:dyDescent="0.6">
      <c r="A702" s="4"/>
      <c r="B702" s="4"/>
      <c r="C702" s="4"/>
      <c r="D702" s="93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1:43" ht="19.5" customHeight="1" x14ac:dyDescent="0.6">
      <c r="A703" s="4"/>
      <c r="B703" s="4"/>
      <c r="C703" s="4"/>
      <c r="D703" s="93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1:43" ht="19.5" customHeight="1" x14ac:dyDescent="0.6">
      <c r="A704" s="4"/>
      <c r="B704" s="4"/>
      <c r="C704" s="4"/>
      <c r="D704" s="93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5" spans="1:43" ht="19.5" customHeight="1" x14ac:dyDescent="0.6">
      <c r="A705" s="4"/>
      <c r="B705" s="4"/>
      <c r="C705" s="4"/>
      <c r="D705" s="93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</row>
    <row r="706" spans="1:43" ht="19.5" customHeight="1" x14ac:dyDescent="0.6">
      <c r="A706" s="4"/>
      <c r="B706" s="4"/>
      <c r="C706" s="4"/>
      <c r="D706" s="93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</row>
    <row r="707" spans="1:43" ht="19.5" customHeight="1" x14ac:dyDescent="0.6">
      <c r="A707" s="4"/>
      <c r="B707" s="4"/>
      <c r="C707" s="4"/>
      <c r="D707" s="93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</row>
    <row r="708" spans="1:43" ht="19.5" customHeight="1" x14ac:dyDescent="0.6">
      <c r="A708" s="4"/>
      <c r="B708" s="4"/>
      <c r="C708" s="4"/>
      <c r="D708" s="93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</row>
    <row r="709" spans="1:43" ht="19.5" customHeight="1" x14ac:dyDescent="0.6">
      <c r="A709" s="4"/>
      <c r="B709" s="4"/>
      <c r="C709" s="4"/>
      <c r="D709" s="93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</row>
    <row r="710" spans="1:43" ht="19.5" customHeight="1" x14ac:dyDescent="0.6">
      <c r="A710" s="4"/>
      <c r="B710" s="4"/>
      <c r="C710" s="4"/>
      <c r="D710" s="93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</row>
    <row r="711" spans="1:43" ht="19.5" customHeight="1" x14ac:dyDescent="0.6">
      <c r="A711" s="4"/>
      <c r="B711" s="4"/>
      <c r="C711" s="4"/>
      <c r="D711" s="93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</row>
    <row r="712" spans="1:43" ht="19.5" customHeight="1" x14ac:dyDescent="0.6">
      <c r="A712" s="4"/>
      <c r="B712" s="4"/>
      <c r="C712" s="4"/>
      <c r="D712" s="93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</row>
    <row r="713" spans="1:43" ht="19.5" customHeight="1" x14ac:dyDescent="0.6">
      <c r="A713" s="4"/>
      <c r="B713" s="4"/>
      <c r="C713" s="4"/>
      <c r="D713" s="93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</row>
    <row r="714" spans="1:43" ht="19.5" customHeight="1" x14ac:dyDescent="0.6">
      <c r="A714" s="4"/>
      <c r="B714" s="4"/>
      <c r="C714" s="4"/>
      <c r="D714" s="93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</row>
    <row r="715" spans="1:43" ht="19.5" customHeight="1" x14ac:dyDescent="0.6">
      <c r="A715" s="4"/>
      <c r="B715" s="4"/>
      <c r="C715" s="4"/>
      <c r="D715" s="93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</row>
    <row r="716" spans="1:43" ht="19.5" customHeight="1" x14ac:dyDescent="0.6">
      <c r="A716" s="4"/>
      <c r="B716" s="4"/>
      <c r="C716" s="4"/>
      <c r="D716" s="93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</row>
    <row r="717" spans="1:43" ht="19.5" customHeight="1" x14ac:dyDescent="0.6">
      <c r="A717" s="4"/>
      <c r="B717" s="4"/>
      <c r="C717" s="4"/>
      <c r="D717" s="93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</row>
    <row r="718" spans="1:43" ht="19.5" customHeight="1" x14ac:dyDescent="0.6">
      <c r="A718" s="4"/>
      <c r="B718" s="4"/>
      <c r="C718" s="4"/>
      <c r="D718" s="93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</row>
    <row r="719" spans="1:43" ht="19.5" customHeight="1" x14ac:dyDescent="0.6">
      <c r="A719" s="4"/>
      <c r="B719" s="4"/>
      <c r="C719" s="4"/>
      <c r="D719" s="93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</row>
    <row r="720" spans="1:43" ht="19.5" customHeight="1" x14ac:dyDescent="0.6">
      <c r="A720" s="4"/>
      <c r="B720" s="4"/>
      <c r="C720" s="4"/>
      <c r="D720" s="93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</row>
    <row r="721" spans="1:43" ht="19.5" customHeight="1" x14ac:dyDescent="0.6">
      <c r="A721" s="4"/>
      <c r="B721" s="4"/>
      <c r="C721" s="4"/>
      <c r="D721" s="93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</row>
    <row r="722" spans="1:43" ht="19.5" customHeight="1" x14ac:dyDescent="0.6">
      <c r="A722" s="4"/>
      <c r="B722" s="4"/>
      <c r="C722" s="4"/>
      <c r="D722" s="93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</row>
    <row r="723" spans="1:43" ht="19.5" customHeight="1" x14ac:dyDescent="0.6">
      <c r="A723" s="4"/>
      <c r="B723" s="4"/>
      <c r="C723" s="4"/>
      <c r="D723" s="93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</row>
    <row r="724" spans="1:43" ht="19.5" customHeight="1" x14ac:dyDescent="0.6">
      <c r="A724" s="4"/>
      <c r="B724" s="4"/>
      <c r="C724" s="4"/>
      <c r="D724" s="93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</row>
    <row r="725" spans="1:43" ht="19.5" customHeight="1" x14ac:dyDescent="0.6">
      <c r="A725" s="4"/>
      <c r="B725" s="4"/>
      <c r="C725" s="4"/>
      <c r="D725" s="93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</row>
    <row r="726" spans="1:43" ht="19.5" customHeight="1" x14ac:dyDescent="0.6">
      <c r="A726" s="4"/>
      <c r="B726" s="4"/>
      <c r="C726" s="4"/>
      <c r="D726" s="93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</row>
    <row r="727" spans="1:43" ht="19.5" customHeight="1" x14ac:dyDescent="0.6">
      <c r="A727" s="4"/>
      <c r="B727" s="4"/>
      <c r="C727" s="4"/>
      <c r="D727" s="93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</row>
    <row r="728" spans="1:43" ht="19.5" customHeight="1" x14ac:dyDescent="0.6">
      <c r="A728" s="4"/>
      <c r="B728" s="4"/>
      <c r="C728" s="4"/>
      <c r="D728" s="93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</row>
    <row r="729" spans="1:43" ht="19.5" customHeight="1" x14ac:dyDescent="0.6">
      <c r="A729" s="4"/>
      <c r="B729" s="4"/>
      <c r="C729" s="4"/>
      <c r="D729" s="93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</row>
    <row r="730" spans="1:43" ht="19.5" customHeight="1" x14ac:dyDescent="0.6">
      <c r="A730" s="4"/>
      <c r="B730" s="4"/>
      <c r="C730" s="4"/>
      <c r="D730" s="93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</row>
    <row r="731" spans="1:43" ht="19.5" customHeight="1" x14ac:dyDescent="0.6">
      <c r="A731" s="4"/>
      <c r="B731" s="4"/>
      <c r="C731" s="4"/>
      <c r="D731" s="93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</row>
    <row r="732" spans="1:43" ht="19.5" customHeight="1" x14ac:dyDescent="0.6">
      <c r="A732" s="4"/>
      <c r="B732" s="4"/>
      <c r="C732" s="4"/>
      <c r="D732" s="93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</row>
    <row r="733" spans="1:43" ht="19.5" customHeight="1" x14ac:dyDescent="0.6">
      <c r="A733" s="4"/>
      <c r="B733" s="4"/>
      <c r="C733" s="4"/>
      <c r="D733" s="93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</row>
    <row r="734" spans="1:43" ht="19.5" customHeight="1" x14ac:dyDescent="0.6">
      <c r="A734" s="4"/>
      <c r="B734" s="4"/>
      <c r="C734" s="4"/>
      <c r="D734" s="93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</row>
    <row r="735" spans="1:43" ht="19.5" customHeight="1" x14ac:dyDescent="0.6">
      <c r="A735" s="4"/>
      <c r="B735" s="4"/>
      <c r="C735" s="4"/>
      <c r="D735" s="93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</row>
    <row r="736" spans="1:43" ht="19.5" customHeight="1" x14ac:dyDescent="0.6">
      <c r="A736" s="4"/>
      <c r="B736" s="4"/>
      <c r="C736" s="4"/>
      <c r="D736" s="93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</row>
    <row r="737" spans="1:43" ht="19.5" customHeight="1" x14ac:dyDescent="0.6">
      <c r="A737" s="4"/>
      <c r="B737" s="4"/>
      <c r="C737" s="4"/>
      <c r="D737" s="93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</row>
    <row r="738" spans="1:43" ht="19.5" customHeight="1" x14ac:dyDescent="0.6">
      <c r="A738" s="4"/>
      <c r="B738" s="4"/>
      <c r="C738" s="4"/>
      <c r="D738" s="93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</row>
    <row r="739" spans="1:43" ht="19.5" customHeight="1" x14ac:dyDescent="0.6">
      <c r="A739" s="4"/>
      <c r="B739" s="4"/>
      <c r="C739" s="4"/>
      <c r="D739" s="93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</row>
    <row r="740" spans="1:43" ht="19.5" customHeight="1" x14ac:dyDescent="0.6">
      <c r="A740" s="4"/>
      <c r="B740" s="4"/>
      <c r="C740" s="4"/>
      <c r="D740" s="93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</row>
    <row r="741" spans="1:43" ht="19.5" customHeight="1" x14ac:dyDescent="0.6">
      <c r="A741" s="4"/>
      <c r="B741" s="4"/>
      <c r="C741" s="4"/>
      <c r="D741" s="93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</row>
    <row r="742" spans="1:43" ht="19.5" customHeight="1" x14ac:dyDescent="0.6">
      <c r="A742" s="4"/>
      <c r="B742" s="4"/>
      <c r="C742" s="4"/>
      <c r="D742" s="93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</row>
    <row r="743" spans="1:43" ht="19.5" customHeight="1" x14ac:dyDescent="0.6">
      <c r="A743" s="4"/>
      <c r="B743" s="4"/>
      <c r="C743" s="4"/>
      <c r="D743" s="93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</row>
    <row r="744" spans="1:43" ht="19.5" customHeight="1" x14ac:dyDescent="0.6">
      <c r="A744" s="4"/>
      <c r="B744" s="4"/>
      <c r="C744" s="4"/>
      <c r="D744" s="93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</row>
    <row r="745" spans="1:43" ht="19.5" customHeight="1" x14ac:dyDescent="0.6">
      <c r="A745" s="4"/>
      <c r="B745" s="4"/>
      <c r="C745" s="4"/>
      <c r="D745" s="93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</row>
    <row r="746" spans="1:43" ht="19.5" customHeight="1" x14ac:dyDescent="0.6">
      <c r="A746" s="4"/>
      <c r="B746" s="4"/>
      <c r="C746" s="4"/>
      <c r="D746" s="93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</row>
    <row r="747" spans="1:43" ht="19.5" customHeight="1" x14ac:dyDescent="0.6">
      <c r="A747" s="4"/>
      <c r="B747" s="4"/>
      <c r="C747" s="4"/>
      <c r="D747" s="93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</row>
    <row r="748" spans="1:43" ht="19.5" customHeight="1" x14ac:dyDescent="0.6">
      <c r="A748" s="4"/>
      <c r="B748" s="4"/>
      <c r="C748" s="4"/>
      <c r="D748" s="93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</row>
    <row r="749" spans="1:43" ht="19.5" customHeight="1" x14ac:dyDescent="0.6">
      <c r="A749" s="4"/>
      <c r="B749" s="4"/>
      <c r="C749" s="4"/>
      <c r="D749" s="93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</row>
    <row r="750" spans="1:43" ht="19.5" customHeight="1" x14ac:dyDescent="0.6">
      <c r="A750" s="4"/>
      <c r="B750" s="4"/>
      <c r="C750" s="4"/>
      <c r="D750" s="93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</row>
    <row r="751" spans="1:43" ht="19.5" customHeight="1" x14ac:dyDescent="0.6">
      <c r="A751" s="4"/>
      <c r="B751" s="4"/>
      <c r="C751" s="4"/>
      <c r="D751" s="93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</row>
    <row r="752" spans="1:43" ht="19.5" customHeight="1" x14ac:dyDescent="0.6">
      <c r="A752" s="4"/>
      <c r="B752" s="4"/>
      <c r="C752" s="4"/>
      <c r="D752" s="93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</row>
    <row r="753" spans="1:43" ht="19.5" customHeight="1" x14ac:dyDescent="0.6">
      <c r="A753" s="4"/>
      <c r="B753" s="4"/>
      <c r="C753" s="4"/>
      <c r="D753" s="93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</row>
    <row r="754" spans="1:43" ht="19.5" customHeight="1" x14ac:dyDescent="0.6">
      <c r="A754" s="4"/>
      <c r="B754" s="4"/>
      <c r="C754" s="4"/>
      <c r="D754" s="93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</row>
    <row r="755" spans="1:43" ht="19.5" customHeight="1" x14ac:dyDescent="0.6">
      <c r="A755" s="4"/>
      <c r="B755" s="4"/>
      <c r="C755" s="4"/>
      <c r="D755" s="93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</row>
    <row r="756" spans="1:43" ht="19.5" customHeight="1" x14ac:dyDescent="0.6">
      <c r="A756" s="4"/>
      <c r="B756" s="4"/>
      <c r="C756" s="4"/>
      <c r="D756" s="93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</row>
    <row r="757" spans="1:43" ht="19.5" customHeight="1" x14ac:dyDescent="0.6">
      <c r="A757" s="4"/>
      <c r="B757" s="4"/>
      <c r="C757" s="4"/>
      <c r="D757" s="93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</row>
    <row r="758" spans="1:43" ht="19.5" customHeight="1" x14ac:dyDescent="0.6">
      <c r="A758" s="4"/>
      <c r="B758" s="4"/>
      <c r="C758" s="4"/>
      <c r="D758" s="93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</row>
    <row r="759" spans="1:43" ht="19.5" customHeight="1" x14ac:dyDescent="0.6">
      <c r="A759" s="4"/>
      <c r="B759" s="4"/>
      <c r="C759" s="4"/>
      <c r="D759" s="93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</row>
    <row r="760" spans="1:43" ht="19.5" customHeight="1" x14ac:dyDescent="0.6">
      <c r="A760" s="4"/>
      <c r="B760" s="4"/>
      <c r="C760" s="4"/>
      <c r="D760" s="93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</row>
    <row r="761" spans="1:43" ht="19.5" customHeight="1" x14ac:dyDescent="0.6">
      <c r="A761" s="4"/>
      <c r="B761" s="4"/>
      <c r="C761" s="4"/>
      <c r="D761" s="93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</row>
    <row r="762" spans="1:43" ht="19.5" customHeight="1" x14ac:dyDescent="0.6">
      <c r="A762" s="4"/>
      <c r="B762" s="4"/>
      <c r="C762" s="4"/>
      <c r="D762" s="93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</row>
    <row r="763" spans="1:43" ht="19.5" customHeight="1" x14ac:dyDescent="0.6">
      <c r="A763" s="4"/>
      <c r="B763" s="4"/>
      <c r="C763" s="4"/>
      <c r="D763" s="93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</row>
    <row r="764" spans="1:43" ht="19.5" customHeight="1" x14ac:dyDescent="0.6">
      <c r="A764" s="4"/>
      <c r="B764" s="4"/>
      <c r="C764" s="4"/>
      <c r="D764" s="93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</row>
    <row r="765" spans="1:43" ht="19.5" customHeight="1" x14ac:dyDescent="0.6">
      <c r="A765" s="4"/>
      <c r="B765" s="4"/>
      <c r="C765" s="4"/>
      <c r="D765" s="93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</row>
    <row r="766" spans="1:43" ht="19.5" customHeight="1" x14ac:dyDescent="0.6">
      <c r="A766" s="4"/>
      <c r="B766" s="4"/>
      <c r="C766" s="4"/>
      <c r="D766" s="93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</row>
    <row r="767" spans="1:43" ht="19.5" customHeight="1" x14ac:dyDescent="0.6">
      <c r="A767" s="4"/>
      <c r="B767" s="4"/>
      <c r="C767" s="4"/>
      <c r="D767" s="93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</row>
    <row r="768" spans="1:43" ht="19.5" customHeight="1" x14ac:dyDescent="0.6">
      <c r="A768" s="4"/>
      <c r="B768" s="4"/>
      <c r="C768" s="4"/>
      <c r="D768" s="93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</row>
    <row r="769" spans="1:43" ht="19.5" customHeight="1" x14ac:dyDescent="0.6">
      <c r="A769" s="4"/>
      <c r="B769" s="4"/>
      <c r="C769" s="4"/>
      <c r="D769" s="93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</row>
    <row r="770" spans="1:43" ht="19.5" customHeight="1" x14ac:dyDescent="0.6">
      <c r="A770" s="4"/>
      <c r="B770" s="4"/>
      <c r="C770" s="4"/>
      <c r="D770" s="93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</row>
    <row r="771" spans="1:43" ht="19.5" customHeight="1" x14ac:dyDescent="0.6">
      <c r="A771" s="4"/>
      <c r="B771" s="4"/>
      <c r="C771" s="4"/>
      <c r="D771" s="93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</row>
    <row r="772" spans="1:43" ht="19.5" customHeight="1" x14ac:dyDescent="0.6">
      <c r="A772" s="4"/>
      <c r="B772" s="4"/>
      <c r="C772" s="4"/>
      <c r="D772" s="93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</row>
    <row r="773" spans="1:43" ht="19.5" customHeight="1" x14ac:dyDescent="0.6">
      <c r="A773" s="4"/>
      <c r="B773" s="4"/>
      <c r="C773" s="4"/>
      <c r="D773" s="93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</row>
    <row r="774" spans="1:43" ht="19.5" customHeight="1" x14ac:dyDescent="0.6">
      <c r="A774" s="4"/>
      <c r="B774" s="4"/>
      <c r="C774" s="4"/>
      <c r="D774" s="93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</row>
    <row r="775" spans="1:43" ht="19.5" customHeight="1" x14ac:dyDescent="0.6">
      <c r="A775" s="4"/>
      <c r="B775" s="4"/>
      <c r="C775" s="4"/>
      <c r="D775" s="93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</row>
    <row r="776" spans="1:43" ht="19.5" customHeight="1" x14ac:dyDescent="0.6">
      <c r="A776" s="4"/>
      <c r="B776" s="4"/>
      <c r="C776" s="4"/>
      <c r="D776" s="93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</row>
    <row r="777" spans="1:43" ht="19.5" customHeight="1" x14ac:dyDescent="0.6">
      <c r="A777" s="4"/>
      <c r="B777" s="4"/>
      <c r="C777" s="4"/>
      <c r="D777" s="93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</row>
    <row r="778" spans="1:43" ht="19.5" customHeight="1" x14ac:dyDescent="0.6">
      <c r="A778" s="4"/>
      <c r="B778" s="4"/>
      <c r="C778" s="4"/>
      <c r="D778" s="93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</row>
    <row r="779" spans="1:43" ht="19.5" customHeight="1" x14ac:dyDescent="0.6">
      <c r="A779" s="4"/>
      <c r="B779" s="4"/>
      <c r="C779" s="4"/>
      <c r="D779" s="93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</row>
    <row r="780" spans="1:43" ht="19.5" customHeight="1" x14ac:dyDescent="0.6">
      <c r="A780" s="4"/>
      <c r="B780" s="4"/>
      <c r="C780" s="4"/>
      <c r="D780" s="93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</row>
    <row r="781" spans="1:43" ht="19.5" customHeight="1" x14ac:dyDescent="0.6">
      <c r="A781" s="4"/>
      <c r="B781" s="4"/>
      <c r="C781" s="4"/>
      <c r="D781" s="93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</row>
    <row r="782" spans="1:43" ht="19.5" customHeight="1" x14ac:dyDescent="0.6">
      <c r="A782" s="4"/>
      <c r="B782" s="4"/>
      <c r="C782" s="4"/>
      <c r="D782" s="93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</row>
    <row r="783" spans="1:43" ht="19.5" customHeight="1" x14ac:dyDescent="0.6">
      <c r="A783" s="4"/>
      <c r="B783" s="4"/>
      <c r="C783" s="4"/>
      <c r="D783" s="93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</row>
    <row r="784" spans="1:43" ht="19.5" customHeight="1" x14ac:dyDescent="0.6">
      <c r="A784" s="4"/>
      <c r="B784" s="4"/>
      <c r="C784" s="4"/>
      <c r="D784" s="93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</row>
    <row r="785" spans="1:43" ht="19.5" customHeight="1" x14ac:dyDescent="0.6">
      <c r="A785" s="4"/>
      <c r="B785" s="4"/>
      <c r="C785" s="4"/>
      <c r="D785" s="93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</row>
    <row r="786" spans="1:43" ht="19.5" customHeight="1" x14ac:dyDescent="0.6">
      <c r="A786" s="4"/>
      <c r="B786" s="4"/>
      <c r="C786" s="4"/>
      <c r="D786" s="93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</row>
    <row r="787" spans="1:43" ht="19.5" customHeight="1" x14ac:dyDescent="0.6">
      <c r="A787" s="4"/>
      <c r="B787" s="4"/>
      <c r="C787" s="4"/>
      <c r="D787" s="93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</row>
    <row r="788" spans="1:43" ht="19.5" customHeight="1" x14ac:dyDescent="0.6">
      <c r="A788" s="4"/>
      <c r="B788" s="4"/>
      <c r="C788" s="4"/>
      <c r="D788" s="93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</row>
    <row r="789" spans="1:43" ht="19.5" customHeight="1" x14ac:dyDescent="0.6">
      <c r="A789" s="4"/>
      <c r="B789" s="4"/>
      <c r="C789" s="4"/>
      <c r="D789" s="93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</row>
    <row r="790" spans="1:43" ht="19.5" customHeight="1" x14ac:dyDescent="0.6">
      <c r="A790" s="4"/>
      <c r="B790" s="4"/>
      <c r="C790" s="4"/>
      <c r="D790" s="93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</row>
    <row r="791" spans="1:43" ht="19.5" customHeight="1" x14ac:dyDescent="0.6">
      <c r="A791" s="4"/>
      <c r="B791" s="4"/>
      <c r="C791" s="4"/>
      <c r="D791" s="93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</row>
    <row r="792" spans="1:43" ht="19.5" customHeight="1" x14ac:dyDescent="0.6">
      <c r="A792" s="4"/>
      <c r="B792" s="4"/>
      <c r="C792" s="4"/>
      <c r="D792" s="93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</row>
    <row r="793" spans="1:43" ht="19.5" customHeight="1" x14ac:dyDescent="0.6">
      <c r="A793" s="4"/>
      <c r="B793" s="4"/>
      <c r="C793" s="4"/>
      <c r="D793" s="93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</row>
    <row r="794" spans="1:43" ht="19.5" customHeight="1" x14ac:dyDescent="0.6">
      <c r="A794" s="4"/>
      <c r="B794" s="4"/>
      <c r="C794" s="4"/>
      <c r="D794" s="93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</row>
    <row r="795" spans="1:43" ht="19.5" customHeight="1" x14ac:dyDescent="0.6">
      <c r="A795" s="4"/>
      <c r="B795" s="4"/>
      <c r="C795" s="4"/>
      <c r="D795" s="93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</row>
    <row r="796" spans="1:43" ht="19.5" customHeight="1" x14ac:dyDescent="0.6">
      <c r="A796" s="4"/>
      <c r="B796" s="4"/>
      <c r="C796" s="4"/>
      <c r="D796" s="93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</row>
    <row r="797" spans="1:43" ht="19.5" customHeight="1" x14ac:dyDescent="0.6">
      <c r="A797" s="4"/>
      <c r="B797" s="4"/>
      <c r="C797" s="4"/>
      <c r="D797" s="93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</row>
    <row r="798" spans="1:43" ht="19.5" customHeight="1" x14ac:dyDescent="0.6">
      <c r="A798" s="4"/>
      <c r="B798" s="4"/>
      <c r="C798" s="4"/>
      <c r="D798" s="93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</row>
    <row r="799" spans="1:43" ht="19.5" customHeight="1" x14ac:dyDescent="0.6">
      <c r="A799" s="4"/>
      <c r="B799" s="4"/>
      <c r="C799" s="4"/>
      <c r="D799" s="93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</row>
    <row r="800" spans="1:43" ht="19.5" customHeight="1" x14ac:dyDescent="0.6">
      <c r="A800" s="4"/>
      <c r="B800" s="4"/>
      <c r="C800" s="4"/>
      <c r="D800" s="93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</row>
    <row r="801" spans="1:43" ht="19.5" customHeight="1" x14ac:dyDescent="0.6">
      <c r="A801" s="4"/>
      <c r="B801" s="4"/>
      <c r="C801" s="4"/>
      <c r="D801" s="93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</row>
    <row r="802" spans="1:43" ht="19.5" customHeight="1" x14ac:dyDescent="0.6">
      <c r="A802" s="4"/>
      <c r="B802" s="4"/>
      <c r="C802" s="4"/>
      <c r="D802" s="93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</row>
    <row r="803" spans="1:43" ht="19.5" customHeight="1" x14ac:dyDescent="0.6">
      <c r="A803" s="4"/>
      <c r="B803" s="4"/>
      <c r="C803" s="4"/>
      <c r="D803" s="93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</row>
    <row r="804" spans="1:43" ht="19.5" customHeight="1" x14ac:dyDescent="0.6">
      <c r="A804" s="4"/>
      <c r="B804" s="4"/>
      <c r="C804" s="4"/>
      <c r="D804" s="93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</row>
    <row r="805" spans="1:43" ht="19.5" customHeight="1" x14ac:dyDescent="0.6">
      <c r="A805" s="4"/>
      <c r="B805" s="4"/>
      <c r="C805" s="4"/>
      <c r="D805" s="93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</row>
    <row r="806" spans="1:43" ht="19.5" customHeight="1" x14ac:dyDescent="0.6">
      <c r="A806" s="4"/>
      <c r="B806" s="4"/>
      <c r="C806" s="4"/>
      <c r="D806" s="93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</row>
    <row r="807" spans="1:43" ht="19.5" customHeight="1" x14ac:dyDescent="0.6">
      <c r="A807" s="4"/>
      <c r="B807" s="4"/>
      <c r="C807" s="4"/>
      <c r="D807" s="93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</row>
    <row r="808" spans="1:43" ht="19.5" customHeight="1" x14ac:dyDescent="0.6">
      <c r="A808" s="4"/>
      <c r="B808" s="4"/>
      <c r="C808" s="4"/>
      <c r="D808" s="93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</row>
    <row r="809" spans="1:43" ht="19.5" customHeight="1" x14ac:dyDescent="0.6">
      <c r="A809" s="4"/>
      <c r="B809" s="4"/>
      <c r="C809" s="4"/>
      <c r="D809" s="93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</row>
    <row r="810" spans="1:43" ht="19.5" customHeight="1" x14ac:dyDescent="0.6">
      <c r="A810" s="4"/>
      <c r="B810" s="4"/>
      <c r="C810" s="4"/>
      <c r="D810" s="93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</row>
    <row r="811" spans="1:43" ht="19.5" customHeight="1" x14ac:dyDescent="0.6">
      <c r="A811" s="4"/>
      <c r="B811" s="4"/>
      <c r="C811" s="4"/>
      <c r="D811" s="93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</row>
    <row r="812" spans="1:43" ht="19.5" customHeight="1" x14ac:dyDescent="0.6">
      <c r="A812" s="4"/>
      <c r="B812" s="4"/>
      <c r="C812" s="4"/>
      <c r="D812" s="93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</row>
    <row r="813" spans="1:43" ht="19.5" customHeight="1" x14ac:dyDescent="0.6">
      <c r="A813" s="4"/>
      <c r="B813" s="4"/>
      <c r="C813" s="4"/>
      <c r="D813" s="93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</row>
    <row r="814" spans="1:43" ht="19.5" customHeight="1" x14ac:dyDescent="0.6">
      <c r="A814" s="4"/>
      <c r="B814" s="4"/>
      <c r="C814" s="4"/>
      <c r="D814" s="93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</row>
    <row r="815" spans="1:43" ht="19.5" customHeight="1" x14ac:dyDescent="0.6">
      <c r="A815" s="4"/>
      <c r="B815" s="4"/>
      <c r="C815" s="4"/>
      <c r="D815" s="93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</row>
    <row r="816" spans="1:43" ht="19.5" customHeight="1" x14ac:dyDescent="0.6">
      <c r="A816" s="4"/>
      <c r="B816" s="4"/>
      <c r="C816" s="4"/>
      <c r="D816" s="93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</row>
    <row r="817" spans="1:43" ht="19.5" customHeight="1" x14ac:dyDescent="0.6">
      <c r="A817" s="4"/>
      <c r="B817" s="4"/>
      <c r="C817" s="4"/>
      <c r="D817" s="93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</row>
    <row r="818" spans="1:43" ht="19.5" customHeight="1" x14ac:dyDescent="0.6">
      <c r="A818" s="4"/>
      <c r="B818" s="4"/>
      <c r="C818" s="4"/>
      <c r="D818" s="93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</row>
    <row r="819" spans="1:43" ht="19.5" customHeight="1" x14ac:dyDescent="0.6">
      <c r="A819" s="4"/>
      <c r="B819" s="4"/>
      <c r="C819" s="4"/>
      <c r="D819" s="93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</row>
    <row r="820" spans="1:43" ht="19.5" customHeight="1" x14ac:dyDescent="0.6">
      <c r="A820" s="4"/>
      <c r="B820" s="4"/>
      <c r="C820" s="4"/>
      <c r="D820" s="93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</row>
    <row r="821" spans="1:43" ht="19.5" customHeight="1" x14ac:dyDescent="0.6">
      <c r="A821" s="4"/>
      <c r="B821" s="4"/>
      <c r="C821" s="4"/>
      <c r="D821" s="93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</row>
    <row r="822" spans="1:43" ht="19.5" customHeight="1" x14ac:dyDescent="0.6">
      <c r="A822" s="4"/>
      <c r="B822" s="4"/>
      <c r="C822" s="4"/>
      <c r="D822" s="93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</row>
    <row r="823" spans="1:43" ht="19.5" customHeight="1" x14ac:dyDescent="0.6">
      <c r="A823" s="4"/>
      <c r="B823" s="4"/>
      <c r="C823" s="4"/>
      <c r="D823" s="93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</row>
    <row r="824" spans="1:43" ht="19.5" customHeight="1" x14ac:dyDescent="0.6">
      <c r="A824" s="4"/>
      <c r="B824" s="4"/>
      <c r="C824" s="4"/>
      <c r="D824" s="93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</row>
    <row r="825" spans="1:43" ht="19.5" customHeight="1" x14ac:dyDescent="0.6">
      <c r="A825" s="4"/>
      <c r="B825" s="4"/>
      <c r="C825" s="4"/>
      <c r="D825" s="93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</row>
    <row r="826" spans="1:43" ht="19.5" customHeight="1" x14ac:dyDescent="0.6">
      <c r="A826" s="4"/>
      <c r="B826" s="4"/>
      <c r="C826" s="4"/>
      <c r="D826" s="93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</row>
    <row r="827" spans="1:43" ht="19.5" customHeight="1" x14ac:dyDescent="0.6">
      <c r="A827" s="4"/>
      <c r="B827" s="4"/>
      <c r="C827" s="4"/>
      <c r="D827" s="93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</row>
    <row r="828" spans="1:43" ht="19.5" customHeight="1" x14ac:dyDescent="0.6">
      <c r="A828" s="4"/>
      <c r="B828" s="4"/>
      <c r="C828" s="4"/>
      <c r="D828" s="93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</row>
    <row r="829" spans="1:43" ht="19.5" customHeight="1" x14ac:dyDescent="0.6">
      <c r="A829" s="4"/>
      <c r="B829" s="4"/>
      <c r="C829" s="4"/>
      <c r="D829" s="93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</row>
    <row r="830" spans="1:43" ht="19.5" customHeight="1" x14ac:dyDescent="0.6">
      <c r="A830" s="4"/>
      <c r="B830" s="4"/>
      <c r="C830" s="4"/>
      <c r="D830" s="93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</row>
    <row r="831" spans="1:43" ht="19.5" customHeight="1" x14ac:dyDescent="0.6">
      <c r="A831" s="4"/>
      <c r="B831" s="4"/>
      <c r="C831" s="4"/>
      <c r="D831" s="93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</row>
    <row r="832" spans="1:43" ht="19.5" customHeight="1" x14ac:dyDescent="0.6">
      <c r="A832" s="4"/>
      <c r="B832" s="4"/>
      <c r="C832" s="4"/>
      <c r="D832" s="93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</row>
    <row r="833" spans="1:43" ht="19.5" customHeight="1" x14ac:dyDescent="0.6">
      <c r="A833" s="4"/>
      <c r="B833" s="4"/>
      <c r="C833" s="4"/>
      <c r="D833" s="93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</row>
    <row r="834" spans="1:43" ht="19.5" customHeight="1" x14ac:dyDescent="0.6">
      <c r="A834" s="4"/>
      <c r="B834" s="4"/>
      <c r="C834" s="4"/>
      <c r="D834" s="93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</row>
    <row r="835" spans="1:43" ht="19.5" customHeight="1" x14ac:dyDescent="0.6">
      <c r="A835" s="4"/>
      <c r="B835" s="4"/>
      <c r="C835" s="4"/>
      <c r="D835" s="93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</row>
    <row r="836" spans="1:43" ht="19.5" customHeight="1" x14ac:dyDescent="0.6">
      <c r="A836" s="4"/>
      <c r="B836" s="4"/>
      <c r="C836" s="4"/>
      <c r="D836" s="93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</row>
    <row r="837" spans="1:43" ht="19.5" customHeight="1" x14ac:dyDescent="0.6">
      <c r="A837" s="4"/>
      <c r="B837" s="4"/>
      <c r="C837" s="4"/>
      <c r="D837" s="93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</row>
    <row r="838" spans="1:43" ht="19.5" customHeight="1" x14ac:dyDescent="0.6">
      <c r="A838" s="4"/>
      <c r="B838" s="4"/>
      <c r="C838" s="4"/>
      <c r="D838" s="93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</row>
    <row r="839" spans="1:43" ht="19.5" customHeight="1" x14ac:dyDescent="0.6">
      <c r="A839" s="4"/>
      <c r="B839" s="4"/>
      <c r="C839" s="4"/>
      <c r="D839" s="93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</row>
    <row r="840" spans="1:43" ht="19.5" customHeight="1" x14ac:dyDescent="0.6">
      <c r="A840" s="4"/>
      <c r="B840" s="4"/>
      <c r="C840" s="4"/>
      <c r="D840" s="93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</row>
    <row r="841" spans="1:43" ht="19.5" customHeight="1" x14ac:dyDescent="0.6">
      <c r="A841" s="4"/>
      <c r="B841" s="4"/>
      <c r="C841" s="4"/>
      <c r="D841" s="93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</row>
    <row r="842" spans="1:43" ht="19.5" customHeight="1" x14ac:dyDescent="0.6">
      <c r="A842" s="4"/>
      <c r="B842" s="4"/>
      <c r="C842" s="4"/>
      <c r="D842" s="93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</row>
    <row r="843" spans="1:43" ht="19.5" customHeight="1" x14ac:dyDescent="0.6">
      <c r="A843" s="4"/>
      <c r="B843" s="4"/>
      <c r="C843" s="4"/>
      <c r="D843" s="93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</row>
    <row r="844" spans="1:43" ht="19.5" customHeight="1" x14ac:dyDescent="0.6">
      <c r="A844" s="4"/>
      <c r="B844" s="4"/>
      <c r="C844" s="4"/>
      <c r="D844" s="93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</row>
    <row r="845" spans="1:43" ht="19.5" customHeight="1" x14ac:dyDescent="0.6">
      <c r="A845" s="4"/>
      <c r="B845" s="4"/>
      <c r="C845" s="4"/>
      <c r="D845" s="93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</row>
    <row r="846" spans="1:43" ht="19.5" customHeight="1" x14ac:dyDescent="0.6">
      <c r="A846" s="4"/>
      <c r="B846" s="4"/>
      <c r="C846" s="4"/>
      <c r="D846" s="93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</row>
    <row r="847" spans="1:43" ht="19.5" customHeight="1" x14ac:dyDescent="0.6">
      <c r="A847" s="4"/>
      <c r="B847" s="4"/>
      <c r="C847" s="4"/>
      <c r="D847" s="93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</row>
    <row r="848" spans="1:43" ht="19.5" customHeight="1" x14ac:dyDescent="0.6">
      <c r="A848" s="4"/>
      <c r="B848" s="4"/>
      <c r="C848" s="4"/>
      <c r="D848" s="93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</row>
    <row r="849" spans="1:43" ht="19.5" customHeight="1" x14ac:dyDescent="0.6">
      <c r="A849" s="4"/>
      <c r="B849" s="4"/>
      <c r="C849" s="4"/>
      <c r="D849" s="93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</row>
    <row r="850" spans="1:43" ht="19.5" customHeight="1" x14ac:dyDescent="0.6">
      <c r="A850" s="4"/>
      <c r="B850" s="4"/>
      <c r="C850" s="4"/>
      <c r="D850" s="93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</row>
    <row r="851" spans="1:43" ht="19.5" customHeight="1" x14ac:dyDescent="0.6">
      <c r="A851" s="4"/>
      <c r="B851" s="4"/>
      <c r="C851" s="4"/>
      <c r="D851" s="93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</row>
    <row r="852" spans="1:43" ht="19.5" customHeight="1" x14ac:dyDescent="0.6">
      <c r="A852" s="4"/>
      <c r="B852" s="4"/>
      <c r="C852" s="4"/>
      <c r="D852" s="93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</row>
    <row r="853" spans="1:43" ht="19.5" customHeight="1" x14ac:dyDescent="0.6">
      <c r="A853" s="4"/>
      <c r="B853" s="4"/>
      <c r="C853" s="4"/>
      <c r="D853" s="93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</row>
    <row r="854" spans="1:43" ht="19.5" customHeight="1" x14ac:dyDescent="0.6">
      <c r="A854" s="4"/>
      <c r="B854" s="4"/>
      <c r="C854" s="4"/>
      <c r="D854" s="93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</row>
    <row r="855" spans="1:43" ht="19.5" customHeight="1" x14ac:dyDescent="0.6">
      <c r="A855" s="4"/>
      <c r="B855" s="4"/>
      <c r="C855" s="4"/>
      <c r="D855" s="93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</row>
    <row r="856" spans="1:43" ht="19.5" customHeight="1" x14ac:dyDescent="0.6">
      <c r="A856" s="4"/>
      <c r="B856" s="4"/>
      <c r="C856" s="4"/>
      <c r="D856" s="93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</row>
    <row r="857" spans="1:43" ht="19.5" customHeight="1" x14ac:dyDescent="0.6">
      <c r="A857" s="4"/>
      <c r="B857" s="4"/>
      <c r="C857" s="4"/>
      <c r="D857" s="93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</row>
    <row r="858" spans="1:43" ht="19.5" customHeight="1" x14ac:dyDescent="0.6">
      <c r="A858" s="4"/>
      <c r="B858" s="4"/>
      <c r="C858" s="4"/>
      <c r="D858" s="93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</row>
    <row r="859" spans="1:43" ht="19.5" customHeight="1" x14ac:dyDescent="0.6">
      <c r="A859" s="4"/>
      <c r="B859" s="4"/>
      <c r="C859" s="4"/>
      <c r="D859" s="93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</row>
    <row r="860" spans="1:43" ht="19.5" customHeight="1" x14ac:dyDescent="0.6">
      <c r="A860" s="4"/>
      <c r="B860" s="4"/>
      <c r="C860" s="4"/>
      <c r="D860" s="93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</row>
    <row r="861" spans="1:43" ht="19.5" customHeight="1" x14ac:dyDescent="0.6">
      <c r="A861" s="4"/>
      <c r="B861" s="4"/>
      <c r="C861" s="4"/>
      <c r="D861" s="93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</row>
    <row r="862" spans="1:43" ht="19.5" customHeight="1" x14ac:dyDescent="0.6">
      <c r="A862" s="4"/>
      <c r="B862" s="4"/>
      <c r="C862" s="4"/>
      <c r="D862" s="93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</row>
    <row r="863" spans="1:43" ht="19.5" customHeight="1" x14ac:dyDescent="0.6">
      <c r="A863" s="4"/>
      <c r="B863" s="4"/>
      <c r="C863" s="4"/>
      <c r="D863" s="93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</row>
    <row r="864" spans="1:43" ht="19.5" customHeight="1" x14ac:dyDescent="0.6">
      <c r="A864" s="4"/>
      <c r="B864" s="4"/>
      <c r="C864" s="4"/>
      <c r="D864" s="93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</row>
    <row r="865" spans="1:43" ht="19.5" customHeight="1" x14ac:dyDescent="0.6">
      <c r="A865" s="4"/>
      <c r="B865" s="4"/>
      <c r="C865" s="4"/>
      <c r="D865" s="93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</row>
    <row r="866" spans="1:43" ht="19.5" customHeight="1" x14ac:dyDescent="0.6">
      <c r="A866" s="4"/>
      <c r="B866" s="4"/>
      <c r="C866" s="4"/>
      <c r="D866" s="93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</row>
    <row r="867" spans="1:43" ht="19.5" customHeight="1" x14ac:dyDescent="0.6">
      <c r="A867" s="4"/>
      <c r="B867" s="4"/>
      <c r="C867" s="4"/>
      <c r="D867" s="93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pans="1:43" ht="19.5" customHeight="1" x14ac:dyDescent="0.6">
      <c r="A868" s="4"/>
      <c r="B868" s="4"/>
      <c r="C868" s="4"/>
      <c r="D868" s="93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pans="1:43" ht="19.5" customHeight="1" x14ac:dyDescent="0.6">
      <c r="A869" s="4"/>
      <c r="B869" s="4"/>
      <c r="C869" s="4"/>
      <c r="D869" s="93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</row>
    <row r="870" spans="1:43" ht="19.5" customHeight="1" x14ac:dyDescent="0.6">
      <c r="A870" s="4"/>
      <c r="B870" s="4"/>
      <c r="C870" s="4"/>
      <c r="D870" s="93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</row>
    <row r="871" spans="1:43" ht="19.5" customHeight="1" x14ac:dyDescent="0.6">
      <c r="A871" s="4"/>
      <c r="B871" s="4"/>
      <c r="C871" s="4"/>
      <c r="D871" s="93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</row>
    <row r="872" spans="1:43" ht="19.5" customHeight="1" x14ac:dyDescent="0.6">
      <c r="A872" s="4"/>
      <c r="B872" s="4"/>
      <c r="C872" s="4"/>
      <c r="D872" s="93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</row>
    <row r="873" spans="1:43" ht="19.5" customHeight="1" x14ac:dyDescent="0.6">
      <c r="A873" s="4"/>
      <c r="B873" s="4"/>
      <c r="C873" s="4"/>
      <c r="D873" s="93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</row>
    <row r="874" spans="1:43" ht="19.5" customHeight="1" x14ac:dyDescent="0.6">
      <c r="A874" s="4"/>
      <c r="B874" s="4"/>
      <c r="C874" s="4"/>
      <c r="D874" s="93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</row>
    <row r="875" spans="1:43" ht="19.5" customHeight="1" x14ac:dyDescent="0.6">
      <c r="A875" s="4"/>
      <c r="B875" s="4"/>
      <c r="C875" s="4"/>
      <c r="D875" s="93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</row>
    <row r="876" spans="1:43" ht="19.5" customHeight="1" x14ac:dyDescent="0.6">
      <c r="A876" s="4"/>
      <c r="B876" s="4"/>
      <c r="C876" s="4"/>
      <c r="D876" s="93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</row>
    <row r="877" spans="1:43" ht="19.5" customHeight="1" x14ac:dyDescent="0.6">
      <c r="A877" s="4"/>
      <c r="B877" s="4"/>
      <c r="C877" s="4"/>
      <c r="D877" s="93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</row>
    <row r="878" spans="1:43" ht="19.5" customHeight="1" x14ac:dyDescent="0.6">
      <c r="A878" s="4"/>
      <c r="B878" s="4"/>
      <c r="C878" s="4"/>
      <c r="D878" s="93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</row>
    <row r="879" spans="1:43" ht="19.5" customHeight="1" x14ac:dyDescent="0.6">
      <c r="A879" s="4"/>
      <c r="B879" s="4"/>
      <c r="C879" s="4"/>
      <c r="D879" s="93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</row>
    <row r="880" spans="1:43" ht="19.5" customHeight="1" x14ac:dyDescent="0.6">
      <c r="A880" s="4"/>
      <c r="B880" s="4"/>
      <c r="C880" s="4"/>
      <c r="D880" s="93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</row>
    <row r="881" spans="1:43" ht="19.5" customHeight="1" x14ac:dyDescent="0.6">
      <c r="A881" s="4"/>
      <c r="B881" s="4"/>
      <c r="C881" s="4"/>
      <c r="D881" s="93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</row>
    <row r="882" spans="1:43" ht="19.5" customHeight="1" x14ac:dyDescent="0.6">
      <c r="A882" s="4"/>
      <c r="B882" s="4"/>
      <c r="C882" s="4"/>
      <c r="D882" s="93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</row>
    <row r="883" spans="1:43" ht="19.5" customHeight="1" x14ac:dyDescent="0.6">
      <c r="A883" s="4"/>
      <c r="B883" s="4"/>
      <c r="C883" s="4"/>
      <c r="D883" s="93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</row>
    <row r="884" spans="1:43" ht="19.5" customHeight="1" x14ac:dyDescent="0.6">
      <c r="A884" s="4"/>
      <c r="B884" s="4"/>
      <c r="C884" s="4"/>
      <c r="D884" s="93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</row>
    <row r="885" spans="1:43" ht="19.5" customHeight="1" x14ac:dyDescent="0.6">
      <c r="A885" s="4"/>
      <c r="B885" s="4"/>
      <c r="C885" s="4"/>
      <c r="D885" s="93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1:43" ht="19.5" customHeight="1" x14ac:dyDescent="0.6">
      <c r="A886" s="4"/>
      <c r="B886" s="4"/>
      <c r="C886" s="4"/>
      <c r="D886" s="93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1:43" ht="19.5" customHeight="1" x14ac:dyDescent="0.6">
      <c r="A887" s="4"/>
      <c r="B887" s="4"/>
      <c r="C887" s="4"/>
      <c r="D887" s="93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1:43" ht="19.5" customHeight="1" x14ac:dyDescent="0.6">
      <c r="A888" s="4"/>
      <c r="B888" s="4"/>
      <c r="C888" s="4"/>
      <c r="D888" s="93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89" spans="1:43" ht="19.5" customHeight="1" x14ac:dyDescent="0.6">
      <c r="A889" s="4"/>
      <c r="B889" s="4"/>
      <c r="C889" s="4"/>
      <c r="D889" s="93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</row>
    <row r="890" spans="1:43" ht="19.5" customHeight="1" x14ac:dyDescent="0.6">
      <c r="A890" s="4"/>
      <c r="B890" s="4"/>
      <c r="C890" s="4"/>
      <c r="D890" s="93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</row>
    <row r="891" spans="1:43" ht="19.5" customHeight="1" x14ac:dyDescent="0.6">
      <c r="A891" s="4"/>
      <c r="B891" s="4"/>
      <c r="C891" s="4"/>
      <c r="D891" s="93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</row>
    <row r="892" spans="1:43" ht="19.5" customHeight="1" x14ac:dyDescent="0.6">
      <c r="A892" s="4"/>
      <c r="B892" s="4"/>
      <c r="C892" s="4"/>
      <c r="D892" s="93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</row>
    <row r="893" spans="1:43" ht="19.5" customHeight="1" x14ac:dyDescent="0.6">
      <c r="A893" s="4"/>
      <c r="B893" s="4"/>
      <c r="C893" s="4"/>
      <c r="D893" s="93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</row>
    <row r="894" spans="1:43" ht="19.5" customHeight="1" x14ac:dyDescent="0.6">
      <c r="A894" s="4"/>
      <c r="B894" s="4"/>
      <c r="C894" s="4"/>
      <c r="D894" s="93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</row>
    <row r="895" spans="1:43" ht="19.5" customHeight="1" x14ac:dyDescent="0.6">
      <c r="A895" s="4"/>
      <c r="B895" s="4"/>
      <c r="C895" s="4"/>
      <c r="D895" s="93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</row>
    <row r="896" spans="1:43" ht="19.5" customHeight="1" x14ac:dyDescent="0.6">
      <c r="A896" s="4"/>
      <c r="B896" s="4"/>
      <c r="C896" s="4"/>
      <c r="D896" s="93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</row>
    <row r="897" spans="1:43" ht="19.5" customHeight="1" x14ac:dyDescent="0.6">
      <c r="A897" s="4"/>
      <c r="B897" s="4"/>
      <c r="C897" s="4"/>
      <c r="D897" s="93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</row>
    <row r="898" spans="1:43" ht="19.5" customHeight="1" x14ac:dyDescent="0.6">
      <c r="A898" s="4"/>
      <c r="B898" s="4"/>
      <c r="C898" s="4"/>
      <c r="D898" s="93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</row>
    <row r="899" spans="1:43" ht="19.5" customHeight="1" x14ac:dyDescent="0.6">
      <c r="A899" s="4"/>
      <c r="B899" s="4"/>
      <c r="C899" s="4"/>
      <c r="D899" s="93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</row>
    <row r="900" spans="1:43" ht="19.5" customHeight="1" x14ac:dyDescent="0.6">
      <c r="A900" s="4"/>
      <c r="B900" s="4"/>
      <c r="C900" s="4"/>
      <c r="D900" s="93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</row>
    <row r="901" spans="1:43" ht="19.5" customHeight="1" x14ac:dyDescent="0.6">
      <c r="A901" s="4"/>
      <c r="B901" s="4"/>
      <c r="C901" s="4"/>
      <c r="D901" s="93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</row>
    <row r="902" spans="1:43" ht="19.5" customHeight="1" x14ac:dyDescent="0.6">
      <c r="A902" s="4"/>
      <c r="B902" s="4"/>
      <c r="C902" s="4"/>
      <c r="D902" s="93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</row>
    <row r="903" spans="1:43" ht="19.5" customHeight="1" x14ac:dyDescent="0.6">
      <c r="A903" s="4"/>
      <c r="B903" s="4"/>
      <c r="C903" s="4"/>
      <c r="D903" s="93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</row>
    <row r="904" spans="1:43" ht="19.5" customHeight="1" x14ac:dyDescent="0.6">
      <c r="A904" s="4"/>
      <c r="B904" s="4"/>
      <c r="C904" s="4"/>
      <c r="D904" s="93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</row>
    <row r="905" spans="1:43" ht="19.5" customHeight="1" x14ac:dyDescent="0.6">
      <c r="A905" s="4"/>
      <c r="B905" s="4"/>
      <c r="C905" s="4"/>
      <c r="D905" s="93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</row>
    <row r="906" spans="1:43" ht="19.5" customHeight="1" x14ac:dyDescent="0.6">
      <c r="A906" s="4"/>
      <c r="B906" s="4"/>
      <c r="C906" s="4"/>
      <c r="D906" s="93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</row>
    <row r="907" spans="1:43" ht="19.5" customHeight="1" x14ac:dyDescent="0.6">
      <c r="A907" s="4"/>
      <c r="B907" s="4"/>
      <c r="C907" s="4"/>
      <c r="D907" s="93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</row>
    <row r="908" spans="1:43" ht="19.5" customHeight="1" x14ac:dyDescent="0.6">
      <c r="A908" s="4"/>
      <c r="B908" s="4"/>
      <c r="C908" s="4"/>
      <c r="D908" s="93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</row>
    <row r="909" spans="1:43" ht="19.5" customHeight="1" x14ac:dyDescent="0.6">
      <c r="A909" s="4"/>
      <c r="B909" s="4"/>
      <c r="C909" s="4"/>
      <c r="D909" s="93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</row>
    <row r="910" spans="1:43" ht="19.5" customHeight="1" x14ac:dyDescent="0.6">
      <c r="A910" s="4"/>
      <c r="B910" s="4"/>
      <c r="C910" s="4"/>
      <c r="D910" s="93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1:43" ht="19.5" customHeight="1" x14ac:dyDescent="0.6">
      <c r="A911" s="4"/>
      <c r="B911" s="4"/>
      <c r="C911" s="4"/>
      <c r="D911" s="93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1:43" ht="19.5" customHeight="1" x14ac:dyDescent="0.6">
      <c r="A912" s="4"/>
      <c r="B912" s="4"/>
      <c r="C912" s="4"/>
      <c r="D912" s="93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1:43" ht="19.5" customHeight="1" x14ac:dyDescent="0.6">
      <c r="A913" s="4"/>
      <c r="B913" s="4"/>
      <c r="C913" s="4"/>
      <c r="D913" s="93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4" spans="1:43" ht="19.5" customHeight="1" x14ac:dyDescent="0.6">
      <c r="A914" s="4"/>
      <c r="B914" s="4"/>
      <c r="C914" s="4"/>
      <c r="D914" s="93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</row>
    <row r="915" spans="1:43" ht="19.5" customHeight="1" x14ac:dyDescent="0.6">
      <c r="A915" s="4"/>
      <c r="B915" s="4"/>
      <c r="C915" s="4"/>
      <c r="D915" s="93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</row>
    <row r="916" spans="1:43" ht="19.5" customHeight="1" x14ac:dyDescent="0.6">
      <c r="A916" s="4"/>
      <c r="B916" s="4"/>
      <c r="C916" s="4"/>
      <c r="D916" s="93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</row>
    <row r="917" spans="1:43" ht="19.5" customHeight="1" x14ac:dyDescent="0.6">
      <c r="A917" s="4"/>
      <c r="B917" s="4"/>
      <c r="C917" s="4"/>
      <c r="D917" s="93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</row>
    <row r="918" spans="1:43" ht="19.5" customHeight="1" x14ac:dyDescent="0.6">
      <c r="A918" s="4"/>
      <c r="B918" s="4"/>
      <c r="C918" s="4"/>
      <c r="D918" s="93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</row>
    <row r="919" spans="1:43" ht="19.5" customHeight="1" x14ac:dyDescent="0.6">
      <c r="A919" s="4"/>
      <c r="B919" s="4"/>
      <c r="C919" s="4"/>
      <c r="D919" s="93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</row>
    <row r="920" spans="1:43" ht="19.5" customHeight="1" x14ac:dyDescent="0.6">
      <c r="A920" s="4"/>
      <c r="B920" s="4"/>
      <c r="C920" s="4"/>
      <c r="D920" s="93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1:43" ht="19.5" customHeight="1" x14ac:dyDescent="0.6">
      <c r="A921" s="4"/>
      <c r="B921" s="4"/>
      <c r="C921" s="4"/>
      <c r="D921" s="93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1:43" ht="19.5" customHeight="1" x14ac:dyDescent="0.6">
      <c r="A922" s="4"/>
      <c r="B922" s="4"/>
      <c r="C922" s="4"/>
      <c r="D922" s="93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1:43" ht="19.5" customHeight="1" x14ac:dyDescent="0.6">
      <c r="A923" s="4"/>
      <c r="B923" s="4"/>
      <c r="C923" s="4"/>
      <c r="D923" s="93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4" spans="1:43" ht="19.5" customHeight="1" x14ac:dyDescent="0.6">
      <c r="A924" s="4"/>
      <c r="B924" s="4"/>
      <c r="C924" s="4"/>
      <c r="D924" s="93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</row>
    <row r="925" spans="1:43" ht="19.5" customHeight="1" x14ac:dyDescent="0.6">
      <c r="A925" s="4"/>
      <c r="B925" s="4"/>
      <c r="C925" s="4"/>
      <c r="D925" s="93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</row>
    <row r="926" spans="1:43" ht="19.5" customHeight="1" x14ac:dyDescent="0.6">
      <c r="A926" s="4"/>
      <c r="B926" s="4"/>
      <c r="C926" s="4"/>
      <c r="D926" s="93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</row>
    <row r="927" spans="1:43" ht="19.5" customHeight="1" x14ac:dyDescent="0.6">
      <c r="A927" s="4"/>
      <c r="B927" s="4"/>
      <c r="C927" s="4"/>
      <c r="D927" s="93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</row>
    <row r="928" spans="1:43" ht="19.5" customHeight="1" x14ac:dyDescent="0.6">
      <c r="A928" s="4"/>
      <c r="B928" s="4"/>
      <c r="C928" s="4"/>
      <c r="D928" s="93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</row>
    <row r="929" spans="1:43" ht="19.5" customHeight="1" x14ac:dyDescent="0.6">
      <c r="A929" s="4"/>
      <c r="B929" s="4"/>
      <c r="C929" s="4"/>
      <c r="D929" s="93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</row>
    <row r="930" spans="1:43" ht="19.5" customHeight="1" x14ac:dyDescent="0.6">
      <c r="A930" s="4"/>
      <c r="B930" s="4"/>
      <c r="C930" s="4"/>
      <c r="D930" s="93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</row>
    <row r="931" spans="1:43" ht="19.5" customHeight="1" x14ac:dyDescent="0.6">
      <c r="A931" s="4"/>
      <c r="B931" s="4"/>
      <c r="C931" s="4"/>
      <c r="D931" s="93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</row>
    <row r="932" spans="1:43" ht="19.5" customHeight="1" x14ac:dyDescent="0.6">
      <c r="A932" s="4"/>
      <c r="B932" s="4"/>
      <c r="C932" s="4"/>
      <c r="D932" s="93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</row>
    <row r="933" spans="1:43" ht="19.5" customHeight="1" x14ac:dyDescent="0.6">
      <c r="A933" s="4"/>
      <c r="B933" s="4"/>
      <c r="C933" s="4"/>
      <c r="D933" s="93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</row>
    <row r="934" spans="1:43" ht="19.5" customHeight="1" x14ac:dyDescent="0.6">
      <c r="A934" s="4"/>
      <c r="B934" s="4"/>
      <c r="C934" s="4"/>
      <c r="D934" s="93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</row>
    <row r="935" spans="1:43" ht="19.5" customHeight="1" x14ac:dyDescent="0.6">
      <c r="A935" s="4"/>
      <c r="B935" s="4"/>
      <c r="C935" s="4"/>
      <c r="D935" s="93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</row>
    <row r="936" spans="1:43" ht="19.5" customHeight="1" x14ac:dyDescent="0.6">
      <c r="A936" s="4"/>
      <c r="B936" s="4"/>
      <c r="C936" s="4"/>
      <c r="D936" s="93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</row>
    <row r="937" spans="1:43" ht="19.5" customHeight="1" x14ac:dyDescent="0.6">
      <c r="A937" s="4"/>
      <c r="B937" s="4"/>
      <c r="C937" s="4"/>
      <c r="D937" s="93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</row>
    <row r="938" spans="1:43" ht="19.5" customHeight="1" x14ac:dyDescent="0.6">
      <c r="A938" s="4"/>
      <c r="B938" s="4"/>
      <c r="C938" s="4"/>
      <c r="D938" s="93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</row>
    <row r="939" spans="1:43" ht="19.5" customHeight="1" x14ac:dyDescent="0.6">
      <c r="A939" s="4"/>
      <c r="B939" s="4"/>
      <c r="C939" s="4"/>
      <c r="D939" s="93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</row>
    <row r="940" spans="1:43" ht="19.5" customHeight="1" x14ac:dyDescent="0.6">
      <c r="A940" s="4"/>
      <c r="B940" s="4"/>
      <c r="C940" s="4"/>
      <c r="D940" s="93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</row>
    <row r="941" spans="1:43" ht="19.5" customHeight="1" x14ac:dyDescent="0.6">
      <c r="A941" s="4"/>
      <c r="B941" s="4"/>
      <c r="C941" s="4"/>
      <c r="D941" s="93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</row>
    <row r="942" spans="1:43" ht="19.5" customHeight="1" x14ac:dyDescent="0.6">
      <c r="A942" s="4"/>
      <c r="B942" s="4"/>
      <c r="C942" s="4"/>
      <c r="D942" s="93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</row>
    <row r="943" spans="1:43" ht="19.5" customHeight="1" x14ac:dyDescent="0.6">
      <c r="A943" s="4"/>
      <c r="B943" s="4"/>
      <c r="C943" s="4"/>
      <c r="D943" s="93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</row>
    <row r="944" spans="1:43" ht="19.5" customHeight="1" x14ac:dyDescent="0.6">
      <c r="A944" s="4"/>
      <c r="B944" s="4"/>
      <c r="C944" s="4"/>
      <c r="D944" s="93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</row>
    <row r="945" spans="1:43" ht="19.5" customHeight="1" x14ac:dyDescent="0.6">
      <c r="A945" s="4"/>
      <c r="B945" s="4"/>
      <c r="C945" s="4"/>
      <c r="D945" s="93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</row>
    <row r="946" spans="1:43" ht="19.5" customHeight="1" x14ac:dyDescent="0.6">
      <c r="A946" s="4"/>
      <c r="B946" s="4"/>
      <c r="C946" s="4"/>
      <c r="D946" s="93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</row>
    <row r="947" spans="1:43" ht="19.5" customHeight="1" x14ac:dyDescent="0.6">
      <c r="A947" s="4"/>
      <c r="B947" s="4"/>
      <c r="C947" s="4"/>
      <c r="D947" s="93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</row>
    <row r="948" spans="1:43" ht="19.5" customHeight="1" x14ac:dyDescent="0.6">
      <c r="A948" s="4"/>
      <c r="B948" s="4"/>
      <c r="C948" s="4"/>
      <c r="D948" s="93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</row>
    <row r="949" spans="1:43" ht="19.5" customHeight="1" x14ac:dyDescent="0.6">
      <c r="A949" s="4"/>
      <c r="B949" s="4"/>
      <c r="C949" s="4"/>
      <c r="D949" s="93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</row>
    <row r="950" spans="1:43" ht="19.5" customHeight="1" x14ac:dyDescent="0.6">
      <c r="A950" s="4"/>
      <c r="B950" s="4"/>
      <c r="C950" s="4"/>
      <c r="D950" s="93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</row>
    <row r="951" spans="1:43" ht="19.5" customHeight="1" x14ac:dyDescent="0.6">
      <c r="A951" s="4"/>
      <c r="B951" s="4"/>
      <c r="C951" s="4"/>
      <c r="D951" s="93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</row>
    <row r="952" spans="1:43" ht="19.5" customHeight="1" x14ac:dyDescent="0.6">
      <c r="A952" s="4"/>
      <c r="B952" s="4"/>
      <c r="C952" s="4"/>
      <c r="D952" s="93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</row>
    <row r="953" spans="1:43" ht="19.5" customHeight="1" x14ac:dyDescent="0.6">
      <c r="A953" s="4"/>
      <c r="B953" s="4"/>
      <c r="C953" s="4"/>
      <c r="D953" s="93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</row>
    <row r="954" spans="1:43" ht="19.5" customHeight="1" x14ac:dyDescent="0.6">
      <c r="A954" s="4"/>
      <c r="B954" s="4"/>
      <c r="C954" s="4"/>
      <c r="D954" s="93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</row>
    <row r="955" spans="1:43" ht="19.5" customHeight="1" x14ac:dyDescent="0.6">
      <c r="A955" s="4"/>
      <c r="B955" s="4"/>
      <c r="C955" s="4"/>
      <c r="D955" s="93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</row>
    <row r="956" spans="1:43" ht="19.5" customHeight="1" x14ac:dyDescent="0.6">
      <c r="A956" s="4"/>
      <c r="B956" s="4"/>
      <c r="C956" s="4"/>
      <c r="D956" s="93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</row>
    <row r="957" spans="1:43" ht="19.5" customHeight="1" x14ac:dyDescent="0.6">
      <c r="A957" s="4"/>
      <c r="B957" s="4"/>
      <c r="C957" s="4"/>
      <c r="D957" s="93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</row>
    <row r="958" spans="1:43" ht="19.5" customHeight="1" x14ac:dyDescent="0.6">
      <c r="A958" s="4"/>
      <c r="B958" s="4"/>
      <c r="C958" s="4"/>
      <c r="D958" s="93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</row>
    <row r="959" spans="1:43" ht="19.5" customHeight="1" x14ac:dyDescent="0.6">
      <c r="A959" s="4"/>
      <c r="B959" s="4"/>
      <c r="C959" s="4"/>
      <c r="D959" s="93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</row>
    <row r="960" spans="1:43" ht="19.5" customHeight="1" x14ac:dyDescent="0.6">
      <c r="A960" s="4"/>
      <c r="B960" s="4"/>
      <c r="C960" s="4"/>
      <c r="D960" s="93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</row>
    <row r="961" spans="1:43" ht="19.5" customHeight="1" x14ac:dyDescent="0.6">
      <c r="A961" s="4"/>
      <c r="B961" s="4"/>
      <c r="C961" s="4"/>
      <c r="D961" s="93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</row>
    <row r="962" spans="1:43" ht="19.5" customHeight="1" x14ac:dyDescent="0.6">
      <c r="A962" s="4"/>
      <c r="B962" s="4"/>
      <c r="C962" s="4"/>
      <c r="D962" s="93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</row>
    <row r="963" spans="1:43" ht="19.5" customHeight="1" x14ac:dyDescent="0.6">
      <c r="A963" s="4"/>
      <c r="B963" s="4"/>
      <c r="C963" s="4"/>
      <c r="D963" s="93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</row>
    <row r="964" spans="1:43" ht="19.5" customHeight="1" x14ac:dyDescent="0.6">
      <c r="A964" s="4"/>
      <c r="B964" s="4"/>
      <c r="C964" s="4"/>
      <c r="D964" s="93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</row>
    <row r="965" spans="1:43" ht="19.5" customHeight="1" x14ac:dyDescent="0.6">
      <c r="A965" s="4"/>
      <c r="B965" s="4"/>
      <c r="C965" s="4"/>
      <c r="D965" s="93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</row>
    <row r="966" spans="1:43" ht="19.5" customHeight="1" x14ac:dyDescent="0.6">
      <c r="A966" s="4"/>
      <c r="B966" s="4"/>
      <c r="C966" s="4"/>
      <c r="D966" s="93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</row>
    <row r="967" spans="1:43" ht="19.5" customHeight="1" x14ac:dyDescent="0.6">
      <c r="A967" s="4"/>
      <c r="B967" s="4"/>
      <c r="C967" s="4"/>
      <c r="D967" s="93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</row>
    <row r="968" spans="1:43" ht="19.5" customHeight="1" x14ac:dyDescent="0.6">
      <c r="A968" s="4"/>
      <c r="B968" s="4"/>
      <c r="C968" s="4"/>
      <c r="D968" s="93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</row>
    <row r="969" spans="1:43" ht="19.5" customHeight="1" x14ac:dyDescent="0.6">
      <c r="A969" s="4"/>
      <c r="B969" s="4"/>
      <c r="C969" s="4"/>
      <c r="D969" s="93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</row>
    <row r="970" spans="1:43" ht="19.5" customHeight="1" x14ac:dyDescent="0.6">
      <c r="A970" s="4"/>
      <c r="B970" s="4"/>
      <c r="C970" s="4"/>
      <c r="D970" s="93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</row>
    <row r="971" spans="1:43" ht="19.5" customHeight="1" x14ac:dyDescent="0.6">
      <c r="A971" s="4"/>
      <c r="B971" s="4"/>
      <c r="C971" s="4"/>
      <c r="D971" s="93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</row>
    <row r="972" spans="1:43" ht="19.5" customHeight="1" x14ac:dyDescent="0.6">
      <c r="A972" s="4"/>
      <c r="B972" s="4"/>
      <c r="C972" s="4"/>
      <c r="D972" s="93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</row>
    <row r="973" spans="1:43" ht="19.5" customHeight="1" x14ac:dyDescent="0.6">
      <c r="A973" s="4"/>
      <c r="B973" s="4"/>
      <c r="C973" s="4"/>
      <c r="D973" s="93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</row>
    <row r="974" spans="1:43" ht="19.5" customHeight="1" x14ac:dyDescent="0.6">
      <c r="A974" s="4"/>
      <c r="B974" s="4"/>
      <c r="C974" s="4"/>
      <c r="D974" s="93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</row>
    <row r="975" spans="1:43" ht="19.5" customHeight="1" x14ac:dyDescent="0.6">
      <c r="A975" s="4"/>
      <c r="B975" s="4"/>
      <c r="C975" s="4"/>
      <c r="D975" s="93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</row>
    <row r="976" spans="1:43" ht="19.5" customHeight="1" x14ac:dyDescent="0.6">
      <c r="A976" s="4"/>
      <c r="B976" s="4"/>
      <c r="C976" s="4"/>
      <c r="D976" s="93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</row>
    <row r="977" spans="1:43" ht="19.5" customHeight="1" x14ac:dyDescent="0.6">
      <c r="A977" s="4"/>
      <c r="B977" s="4"/>
      <c r="C977" s="4"/>
      <c r="D977" s="93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</row>
    <row r="978" spans="1:43" ht="19.5" customHeight="1" x14ac:dyDescent="0.6">
      <c r="A978" s="4"/>
      <c r="B978" s="4"/>
      <c r="C978" s="4"/>
      <c r="D978" s="93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</row>
    <row r="979" spans="1:43" ht="19.5" customHeight="1" x14ac:dyDescent="0.6">
      <c r="A979" s="4"/>
      <c r="B979" s="4"/>
      <c r="C979" s="4"/>
      <c r="D979" s="93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</row>
    <row r="980" spans="1:43" ht="19.5" customHeight="1" x14ac:dyDescent="0.6">
      <c r="A980" s="4"/>
      <c r="B980" s="4"/>
      <c r="C980" s="4"/>
      <c r="D980" s="93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</row>
    <row r="981" spans="1:43" ht="19.5" customHeight="1" x14ac:dyDescent="0.6">
      <c r="A981" s="4"/>
      <c r="B981" s="4"/>
      <c r="C981" s="4"/>
      <c r="D981" s="93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</row>
    <row r="982" spans="1:43" ht="19.5" customHeight="1" x14ac:dyDescent="0.6">
      <c r="A982" s="4"/>
      <c r="B982" s="4"/>
      <c r="C982" s="4"/>
      <c r="D982" s="93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</row>
    <row r="983" spans="1:43" ht="19.5" customHeight="1" x14ac:dyDescent="0.6">
      <c r="A983" s="4"/>
      <c r="B983" s="4"/>
      <c r="C983" s="4"/>
      <c r="D983" s="93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</row>
    <row r="984" spans="1:43" ht="19.5" customHeight="1" x14ac:dyDescent="0.6">
      <c r="A984" s="4"/>
      <c r="B984" s="4"/>
      <c r="C984" s="4"/>
      <c r="D984" s="93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</row>
    <row r="985" spans="1:43" ht="19.5" customHeight="1" x14ac:dyDescent="0.6">
      <c r="A985" s="4"/>
      <c r="B985" s="4"/>
      <c r="C985" s="4"/>
      <c r="D985" s="93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</row>
    <row r="986" spans="1:43" ht="19.5" customHeight="1" x14ac:dyDescent="0.6">
      <c r="A986" s="4"/>
      <c r="B986" s="4"/>
      <c r="C986" s="4"/>
      <c r="D986" s="93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</row>
    <row r="987" spans="1:43" ht="19.5" customHeight="1" x14ac:dyDescent="0.6">
      <c r="A987" s="4"/>
      <c r="B987" s="4"/>
      <c r="C987" s="4"/>
      <c r="D987" s="93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</row>
    <row r="988" spans="1:43" ht="19.5" customHeight="1" x14ac:dyDescent="0.6">
      <c r="A988" s="4"/>
      <c r="B988" s="4"/>
      <c r="C988" s="4"/>
      <c r="D988" s="93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</row>
    <row r="989" spans="1:43" ht="19.5" customHeight="1" x14ac:dyDescent="0.6">
      <c r="A989" s="4"/>
      <c r="B989" s="4"/>
      <c r="C989" s="4"/>
      <c r="D989" s="93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</row>
    <row r="990" spans="1:43" ht="19.5" customHeight="1" x14ac:dyDescent="0.6">
      <c r="A990" s="4"/>
      <c r="B990" s="4"/>
      <c r="C990" s="4"/>
      <c r="D990" s="93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</row>
    <row r="991" spans="1:43" ht="19.5" customHeight="1" x14ac:dyDescent="0.6">
      <c r="A991" s="4"/>
      <c r="B991" s="4"/>
      <c r="C991" s="4"/>
      <c r="D991" s="93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</row>
    <row r="992" spans="1:43" ht="19.5" customHeight="1" x14ac:dyDescent="0.6">
      <c r="A992" s="4"/>
      <c r="B992" s="4"/>
      <c r="C992" s="4"/>
      <c r="D992" s="93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</row>
    <row r="993" spans="1:43" ht="19.5" customHeight="1" x14ac:dyDescent="0.6">
      <c r="A993" s="4"/>
      <c r="B993" s="4"/>
      <c r="C993" s="4"/>
      <c r="D993" s="93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</row>
    <row r="994" spans="1:43" ht="19.5" customHeight="1" x14ac:dyDescent="0.6">
      <c r="A994" s="4"/>
      <c r="B994" s="4"/>
      <c r="C994" s="4"/>
      <c r="D994" s="93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</row>
    <row r="995" spans="1:43" ht="19.5" customHeight="1" x14ac:dyDescent="0.6">
      <c r="A995" s="4"/>
      <c r="B995" s="4"/>
      <c r="C995" s="4"/>
      <c r="D995" s="93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</row>
    <row r="996" spans="1:43" ht="19.5" customHeight="1" x14ac:dyDescent="0.6">
      <c r="A996" s="4"/>
      <c r="B996" s="4"/>
      <c r="C996" s="4"/>
      <c r="D996" s="93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</row>
    <row r="997" spans="1:43" ht="19.5" customHeight="1" x14ac:dyDescent="0.6">
      <c r="A997" s="4"/>
      <c r="B997" s="4"/>
      <c r="C997" s="4"/>
      <c r="D997" s="93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</row>
    <row r="998" spans="1:43" ht="19.5" customHeight="1" x14ac:dyDescent="0.6">
      <c r="A998" s="4"/>
      <c r="B998" s="4"/>
      <c r="C998" s="4"/>
      <c r="D998" s="93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</row>
    <row r="999" spans="1:43" ht="19.5" customHeight="1" x14ac:dyDescent="0.6">
      <c r="A999" s="4"/>
      <c r="B999" s="4"/>
      <c r="C999" s="4"/>
      <c r="D999" s="93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</row>
    <row r="1000" spans="1:43" ht="19.5" customHeight="1" x14ac:dyDescent="0.6">
      <c r="A1000" s="4"/>
      <c r="B1000" s="4"/>
      <c r="C1000" s="4"/>
      <c r="D1000" s="93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</row>
    <row r="1001" spans="1:43" ht="19.5" customHeight="1" x14ac:dyDescent="0.6">
      <c r="A1001" s="4"/>
      <c r="B1001" s="4"/>
      <c r="C1001" s="4"/>
      <c r="D1001" s="93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</row>
    <row r="1002" spans="1:43" ht="19.5" customHeight="1" x14ac:dyDescent="0.6">
      <c r="A1002" s="4"/>
      <c r="B1002" s="4"/>
      <c r="C1002" s="4"/>
      <c r="D1002" s="93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</row>
    <row r="1003" spans="1:43" ht="19.5" customHeight="1" x14ac:dyDescent="0.6">
      <c r="A1003" s="4"/>
      <c r="B1003" s="4"/>
      <c r="C1003" s="4"/>
      <c r="D1003" s="93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</row>
    <row r="1004" spans="1:43" ht="19.5" customHeight="1" x14ac:dyDescent="0.6">
      <c r="A1004" s="4"/>
      <c r="B1004" s="4"/>
      <c r="C1004" s="4"/>
      <c r="D1004" s="93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</row>
    <row r="1005" spans="1:43" ht="19.5" customHeight="1" x14ac:dyDescent="0.6">
      <c r="A1005" s="4"/>
      <c r="B1005" s="4"/>
      <c r="C1005" s="4"/>
      <c r="D1005" s="93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</row>
    <row r="1006" spans="1:43" ht="19.5" customHeight="1" x14ac:dyDescent="0.6">
      <c r="A1006" s="4"/>
      <c r="B1006" s="4"/>
      <c r="C1006" s="4"/>
      <c r="D1006" s="93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</row>
    <row r="1007" spans="1:43" ht="19.5" customHeight="1" x14ac:dyDescent="0.6">
      <c r="A1007" s="4"/>
      <c r="B1007" s="4"/>
      <c r="C1007" s="4"/>
      <c r="D1007" s="93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</row>
    <row r="1008" spans="1:43" ht="19.5" customHeight="1" x14ac:dyDescent="0.6">
      <c r="A1008" s="4"/>
      <c r="B1008" s="4"/>
      <c r="C1008" s="4"/>
      <c r="D1008" s="93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</row>
    <row r="1009" spans="1:43" ht="19.5" customHeight="1" x14ac:dyDescent="0.6">
      <c r="A1009" s="4"/>
      <c r="B1009" s="4"/>
      <c r="C1009" s="4"/>
      <c r="D1009" s="93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</row>
    <row r="1010" spans="1:43" ht="19.5" customHeight="1" x14ac:dyDescent="0.6">
      <c r="A1010" s="4"/>
      <c r="B1010" s="4"/>
      <c r="C1010" s="4"/>
      <c r="D1010" s="93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</row>
    <row r="1011" spans="1:43" ht="19.5" customHeight="1" x14ac:dyDescent="0.6">
      <c r="A1011" s="4"/>
      <c r="B1011" s="4"/>
      <c r="C1011" s="4"/>
      <c r="D1011" s="93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</row>
    <row r="1012" spans="1:43" ht="19.5" customHeight="1" x14ac:dyDescent="0.6">
      <c r="A1012" s="4"/>
      <c r="B1012" s="4"/>
      <c r="C1012" s="4"/>
      <c r="D1012" s="93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</row>
    <row r="1013" spans="1:43" ht="19.5" customHeight="1" x14ac:dyDescent="0.6">
      <c r="A1013" s="4"/>
      <c r="B1013" s="4"/>
      <c r="C1013" s="4"/>
      <c r="D1013" s="93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</row>
    <row r="1014" spans="1:43" ht="19.5" customHeight="1" x14ac:dyDescent="0.6">
      <c r="A1014" s="4"/>
      <c r="B1014" s="4"/>
      <c r="C1014" s="4"/>
      <c r="D1014" s="93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</row>
    <row r="1015" spans="1:43" ht="16" x14ac:dyDescent="0.5"/>
    <row r="1016" spans="1:43" ht="16" x14ac:dyDescent="0.5"/>
    <row r="1017" spans="1:43" ht="15.75" customHeight="1" x14ac:dyDescent="0.5"/>
    <row r="1018" spans="1:43" ht="15.75" customHeight="1" x14ac:dyDescent="0.5"/>
    <row r="1019" spans="1:43" ht="15.75" customHeight="1" x14ac:dyDescent="0.5"/>
    <row r="1020" spans="1:43" ht="15.75" customHeight="1" x14ac:dyDescent="0.5"/>
  </sheetData>
  <mergeCells count="6">
    <mergeCell ref="D95:F95"/>
    <mergeCell ref="H95:J95"/>
    <mergeCell ref="D5:F5"/>
    <mergeCell ref="H5:J5"/>
    <mergeCell ref="D53:F53"/>
    <mergeCell ref="H53:J53"/>
  </mergeCells>
  <pageMargins left="0.78740157480314965" right="0.47244094488188981" top="0.74803149606299213" bottom="0.74803149606299213" header="0" footer="0"/>
  <pageSetup paperSize="9" scale="68" firstPageNumber="8" fitToHeight="0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48" max="10" man="1"/>
    <brk id="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anyarat jongtammang</cp:lastModifiedBy>
  <cp:lastPrinted>2026-02-25T03:04:53Z</cp:lastPrinted>
  <dcterms:created xsi:type="dcterms:W3CDTF">2019-03-12T07:27:50Z</dcterms:created>
  <dcterms:modified xsi:type="dcterms:W3CDTF">2026-02-25T09:47:34Z</dcterms:modified>
</cp:coreProperties>
</file>