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G:\Board\Board of Directors' Meeting\2026\2.Board of Meeting_26 Feb 2026\"/>
    </mc:Choice>
  </mc:AlternateContent>
  <bookViews>
    <workbookView xWindow="-105" yWindow="-105" windowWidth="19425" windowHeight="10305" tabRatio="849" firstSheet="1" activeTab="7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aaa" hidden="1">#REF!</definedName>
    <definedName name="aaaaa" hidden="1">#REF!</definedName>
    <definedName name="aaaaaa" hidden="1">#REF!</definedName>
    <definedName name="abc" hidden="1">#REF!</definedName>
    <definedName name="kea" hidden="1">#REF!</definedName>
    <definedName name="_xlnm.Print_Area" localSheetId="3">กำไรขาดทุน!$A$1:$J$48</definedName>
    <definedName name="_xlnm.Print_Area" localSheetId="4">'กำไรขาดทุน (2)'!$A$1:$J$38</definedName>
    <definedName name="_xlnm.Print_Area" localSheetId="7">งบกระแสเงินสด1!$A$1:$H$51</definedName>
    <definedName name="_xlnm.Print_Area" localSheetId="8">งบกระแสเงินสด2!$A$1:$I$51</definedName>
    <definedName name="_xlnm.Print_Area" localSheetId="2">ส่วนทุน!$A$1:$J$40</definedName>
    <definedName name="_xlnm.Print_Area" localSheetId="6">'ส่วนป.ป(เดี่ยว)'!$A$1:$P$28</definedName>
    <definedName name="_xlnm.Print_Area" localSheetId="5">'ส่วนปป(รวม)'!$A$1:$AB$45</definedName>
    <definedName name="_xlnm.Print_Area" localSheetId="0">สินทรัพย์!$A$1:$J$47</definedName>
    <definedName name="_xlnm.Print_Area" localSheetId="1">หนี้สิน!$A$1:$J$43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9" l="1"/>
  <c r="D17" i="5"/>
  <c r="Z27" i="6"/>
  <c r="L27" i="6"/>
  <c r="V24" i="6" l="1"/>
  <c r="X24" i="6" s="1"/>
  <c r="Z29" i="6"/>
  <c r="T29" i="6"/>
  <c r="R29" i="6"/>
  <c r="P29" i="6"/>
  <c r="N29" i="6"/>
  <c r="L29" i="6"/>
  <c r="J29" i="6"/>
  <c r="H29" i="6"/>
  <c r="F29" i="6"/>
  <c r="D29" i="6"/>
  <c r="AB24" i="6" l="1"/>
  <c r="G38" i="9"/>
  <c r="H31" i="1"/>
  <c r="I33" i="9"/>
  <c r="G33" i="9"/>
  <c r="E33" i="9"/>
  <c r="C33" i="9"/>
  <c r="I18" i="9"/>
  <c r="G18" i="9"/>
  <c r="E18" i="9"/>
  <c r="H29" i="8"/>
  <c r="H40" i="8" s="1"/>
  <c r="H42" i="8" s="1"/>
  <c r="D29" i="8"/>
  <c r="D40" i="8" s="1"/>
  <c r="D42" i="8" s="1"/>
  <c r="P15" i="7"/>
  <c r="P14" i="7"/>
  <c r="P13" i="7"/>
  <c r="N16" i="7"/>
  <c r="J16" i="7"/>
  <c r="H16" i="7"/>
  <c r="F16" i="7"/>
  <c r="D16" i="7"/>
  <c r="L14" i="7"/>
  <c r="V25" i="6"/>
  <c r="X25" i="6" s="1"/>
  <c r="AB25" i="6" s="1"/>
  <c r="V28" i="6"/>
  <c r="V27" i="6"/>
  <c r="X27" i="6" s="1"/>
  <c r="AB27" i="6" s="1"/>
  <c r="V26" i="6"/>
  <c r="X26" i="6" s="1"/>
  <c r="AB26" i="6" s="1"/>
  <c r="V29" i="6" l="1"/>
  <c r="X28" i="6"/>
  <c r="X29" i="6" s="1"/>
  <c r="E36" i="9"/>
  <c r="E39" i="9" s="1"/>
  <c r="I36" i="9"/>
  <c r="I39" i="9" s="1"/>
  <c r="J17" i="7"/>
  <c r="J19" i="7" s="1"/>
  <c r="N17" i="7"/>
  <c r="N19" i="7" s="1"/>
  <c r="P16" i="7"/>
  <c r="P17" i="7" s="1"/>
  <c r="P19" i="7" s="1"/>
  <c r="F17" i="7"/>
  <c r="F19" i="7" s="1"/>
  <c r="L16" i="7"/>
  <c r="L17" i="7" s="1"/>
  <c r="L19" i="7" s="1"/>
  <c r="D17" i="7"/>
  <c r="D19" i="7" s="1"/>
  <c r="H17" i="7"/>
  <c r="H19" i="7" s="1"/>
  <c r="AB28" i="6" l="1"/>
  <c r="AB29" i="6" s="1"/>
  <c r="Z20" i="6"/>
  <c r="Z21" i="6" s="1"/>
  <c r="Z23" i="6" s="1"/>
  <c r="Z30" i="6" s="1"/>
  <c r="T20" i="6"/>
  <c r="T21" i="6" s="1"/>
  <c r="R20" i="6"/>
  <c r="R21" i="6" s="1"/>
  <c r="P20" i="6"/>
  <c r="P21" i="6" s="1"/>
  <c r="N20" i="6"/>
  <c r="N21" i="6" s="1"/>
  <c r="L20" i="6"/>
  <c r="L21" i="6" s="1"/>
  <c r="J20" i="6"/>
  <c r="J21" i="6" s="1"/>
  <c r="H20" i="6"/>
  <c r="H21" i="6" s="1"/>
  <c r="F20" i="6"/>
  <c r="F21" i="6" s="1"/>
  <c r="D20" i="6"/>
  <c r="D21" i="6" s="1"/>
  <c r="V19" i="6"/>
  <c r="V18" i="6"/>
  <c r="X18" i="6" s="1"/>
  <c r="AB18" i="6" s="1"/>
  <c r="V17" i="6"/>
  <c r="X17" i="6" s="1"/>
  <c r="AB17" i="6" s="1"/>
  <c r="V16" i="6"/>
  <c r="X16" i="6" s="1"/>
  <c r="AB16" i="6" s="1"/>
  <c r="V15" i="6"/>
  <c r="X15" i="6" s="1"/>
  <c r="AB15" i="6" s="1"/>
  <c r="V20" i="6" l="1"/>
  <c r="V21" i="6" s="1"/>
  <c r="X19" i="6"/>
  <c r="AB19" i="6" s="1"/>
  <c r="X20" i="6" l="1"/>
  <c r="X21" i="6" s="1"/>
  <c r="AB20" i="6"/>
  <c r="AB21" i="6" s="1"/>
  <c r="J20" i="5" l="1"/>
  <c r="F20" i="5"/>
  <c r="J17" i="5"/>
  <c r="F17" i="5"/>
  <c r="J12" i="5"/>
  <c r="F12" i="5"/>
  <c r="J38" i="4"/>
  <c r="H38" i="4"/>
  <c r="F38" i="4"/>
  <c r="J25" i="4"/>
  <c r="H25" i="4"/>
  <c r="F25" i="4"/>
  <c r="J16" i="4"/>
  <c r="H16" i="4"/>
  <c r="F16" i="4"/>
  <c r="F28" i="2"/>
  <c r="J27" i="4" l="1"/>
  <c r="J29" i="4" s="1"/>
  <c r="J31" i="4" s="1"/>
  <c r="J40" i="4" s="1"/>
  <c r="F27" i="4"/>
  <c r="F29" i="4" s="1"/>
  <c r="F31" i="4" s="1"/>
  <c r="F40" i="4" s="1"/>
  <c r="H27" i="4"/>
  <c r="H29" i="4" s="1"/>
  <c r="H31" i="4" s="1"/>
  <c r="G37" i="9"/>
  <c r="C37" i="9"/>
  <c r="J32" i="1"/>
  <c r="F32" i="1"/>
  <c r="H40" i="4" l="1"/>
  <c r="H15" i="5" s="1"/>
  <c r="H17" i="5" s="1"/>
  <c r="H10" i="5"/>
  <c r="F10" i="8"/>
  <c r="F29" i="8" s="1"/>
  <c r="F40" i="8" s="1"/>
  <c r="F42" i="8" s="1"/>
  <c r="G36" i="9" s="1"/>
  <c r="G39" i="9" s="1"/>
  <c r="L20" i="7"/>
  <c r="H12" i="5" l="1"/>
  <c r="H20" i="5"/>
  <c r="D20" i="5"/>
  <c r="N21" i="7" l="1"/>
  <c r="D19" i="1" l="1"/>
  <c r="D32" i="1"/>
  <c r="H32" i="1" l="1"/>
  <c r="H19" i="1" l="1"/>
  <c r="H38" i="2"/>
  <c r="D12" i="5" l="1"/>
  <c r="D38" i="4"/>
  <c r="D25" i="4"/>
  <c r="D16" i="4"/>
  <c r="D28" i="2"/>
  <c r="H28" i="2"/>
  <c r="D27" i="4" l="1"/>
  <c r="D29" i="4" s="1"/>
  <c r="D31" i="4" s="1"/>
  <c r="D34" i="1"/>
  <c r="H34" i="1"/>
  <c r="J21" i="7" l="1"/>
  <c r="H21" i="7"/>
  <c r="F21" i="7"/>
  <c r="D21" i="7"/>
  <c r="B10" i="8" l="1"/>
  <c r="B29" i="8" s="1"/>
  <c r="D40" i="4"/>
  <c r="P20" i="7"/>
  <c r="P21" i="7" s="1"/>
  <c r="P22" i="7" s="1"/>
  <c r="L21" i="7"/>
  <c r="N22" i="7"/>
  <c r="J22" i="7"/>
  <c r="H22" i="7"/>
  <c r="F22" i="7"/>
  <c r="D22" i="7"/>
  <c r="AB23" i="6"/>
  <c r="AB30" i="6" s="1"/>
  <c r="T23" i="6"/>
  <c r="T30" i="6" s="1"/>
  <c r="R23" i="6"/>
  <c r="R30" i="6" s="1"/>
  <c r="P23" i="6"/>
  <c r="P30" i="6" s="1"/>
  <c r="N23" i="6"/>
  <c r="L23" i="6"/>
  <c r="J23" i="6"/>
  <c r="H23" i="6"/>
  <c r="H30" i="6" s="1"/>
  <c r="F23" i="6"/>
  <c r="F30" i="6" s="1"/>
  <c r="D23" i="6"/>
  <c r="D30" i="6" l="1"/>
  <c r="J30" i="6"/>
  <c r="D18" i="3" s="1"/>
  <c r="L30" i="6"/>
  <c r="D19" i="3" s="1"/>
  <c r="N30" i="6"/>
  <c r="V23" i="6"/>
  <c r="V30" i="6" s="1"/>
  <c r="D20" i="3" s="1"/>
  <c r="B40" i="8"/>
  <c r="B42" i="8" s="1"/>
  <c r="C36" i="9" s="1"/>
  <c r="C39" i="9" s="1"/>
  <c r="D22" i="3"/>
  <c r="H18" i="3"/>
  <c r="L22" i="7"/>
  <c r="F21" i="3"/>
  <c r="F23" i="3" s="1"/>
  <c r="J28" i="2"/>
  <c r="D38" i="2"/>
  <c r="D40" i="2" s="1"/>
  <c r="J19" i="1"/>
  <c r="J34" i="1" s="1"/>
  <c r="F19" i="1"/>
  <c r="F34" i="1" s="1"/>
  <c r="J38" i="2"/>
  <c r="H40" i="2"/>
  <c r="F38" i="2"/>
  <c r="F40" i="2" s="1"/>
  <c r="J21" i="3"/>
  <c r="X23" i="6" l="1"/>
  <c r="X30" i="6" s="1"/>
  <c r="D21" i="3"/>
  <c r="D23" i="3" s="1"/>
  <c r="F25" i="3"/>
  <c r="J23" i="3"/>
  <c r="H19" i="3"/>
  <c r="J40" i="2"/>
  <c r="J25" i="3" l="1"/>
  <c r="D25" i="3"/>
  <c r="H21" i="3"/>
  <c r="H23" i="3" s="1"/>
  <c r="H25" i="3" l="1"/>
</calcChain>
</file>

<file path=xl/sharedStrings.xml><?xml version="1.0" encoding="utf-8"?>
<sst xmlns="http://schemas.openxmlformats.org/spreadsheetml/2006/main" count="338" uniqueCount="239">
  <si>
    <t>บริษัท ซีเฟรชอินดัสตรี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</si>
  <si>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</si>
  <si>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</si>
  <si>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</si>
  <si>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</si>
  <si>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</si>
  <si>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</si>
  <si>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</si>
  <si>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</si>
  <si>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</si>
  <si>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</si>
  <si>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</si>
  <si>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</si>
  <si>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สินทรัพย์ชีวภาพหมุนเวียน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</si>
  <si>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</si>
  <si>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</si>
  <si>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</si>
  <si>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</si>
  <si>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</si>
  <si>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</si>
  <si>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</si>
  <si>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</si>
  <si>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      แก่กิจการที่เกี่ยวข้องกัน</t>
  </si>
  <si>
    <t>เงินลงทุนในการร่วมค้า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</si>
  <si>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</si>
  <si>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</si>
  <si>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</si>
  <si>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</si>
  <si>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</si>
  <si>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</si>
  <si>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</si>
  <si>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</si>
  <si>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</si>
  <si>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</si>
  <si>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</si>
  <si>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</si>
  <si>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</si>
  <si>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ค่าใช้จ่ายค้างจ่าย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</si>
  <si>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</si>
  <si>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</si>
  <si>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</si>
  <si>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</si>
  <si>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</si>
  <si>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</si>
  <si>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</si>
  <si>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</si>
  <si>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ประมาณการหนี้สินไม่หมุนเวียนสำหรับ</t>
  </si>
  <si>
    <t xml:space="preserve">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</si>
  <si>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</si>
  <si>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</si>
  <si>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</si>
  <si>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</si>
  <si>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</si>
  <si>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</si>
  <si>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</si>
  <si>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 </t>
  </si>
  <si>
    <t xml:space="preserve">    - ทุนที่ออกและชำระแล้ว</t>
  </si>
  <si>
    <t xml:space="preserve">       927,099,200 หุ้น 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</si>
  <si>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</si>
  <si>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</si>
  <si>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</si>
  <si>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</si>
  <si>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</si>
  <si>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</si>
  <si>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</si>
  <si>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</si>
  <si>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</si>
  <si>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</si>
  <si>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</si>
  <si>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</si>
  <si>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</si>
  <si>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</si>
  <si>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</si>
  <si>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</si>
  <si>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</si>
  <si>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</si>
  <si>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</si>
  <si>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</si>
  <si>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</si>
  <si>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</si>
  <si>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</si>
  <si>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</si>
  <si>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</t>
  </si>
  <si>
    <t>ขาดทุนจากการปรับมูลค่ายุติธรรม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</si>
  <si>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</si>
  <si>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</si>
  <si>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</si>
  <si>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 xml:space="preserve">ค่าใช้จ่ายภาษีเงินได้ </t>
  </si>
  <si>
    <t>กำไร (ขาดทุน) เบ็ดเสร็จอื่น</t>
  </si>
  <si>
    <t>กำไรหรือขาดทุนในภายหลัง</t>
  </si>
  <si>
    <t>รายการที่อาจถูกจัดประเภทใหม่ไว้ใน</t>
  </si>
  <si>
    <t>ผลต่างของอัตราแลกเปลี่ยนจากการ</t>
  </si>
  <si>
    <t>แปลงค่างบการเงิน</t>
  </si>
  <si>
    <t>งบกำไรขาดทุนและกำไรขาดทุนเบ็ดเสร็จอื่น (ต่อ)</t>
  </si>
  <si>
    <t xml:space="preserve">    จำนวนหุ้นสามัญถัวเฉลี่ยถ่วงน้ำหนัก (หุ้น)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</si>
  <si>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</si>
  <si>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</si>
  <si>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</si>
  <si>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</si>
  <si>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</si>
  <si>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ส่วนเกินจากการลงทุน</t>
  </si>
  <si>
    <t>ส่วนเกินจากการ</t>
  </si>
  <si>
    <t>องค์ประกอบอื่น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</si>
  <si>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</si>
  <si>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</si>
  <si>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</si>
  <si>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</si>
  <si>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</si>
  <si>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</si>
  <si>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</si>
  <si>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</si>
  <si>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</si>
  <si>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</si>
  <si>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</si>
  <si>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</si>
  <si>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</si>
  <si>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</si>
  <si>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</si>
  <si>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</si>
  <si>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</si>
  <si>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การควบคุมเดียวกัน</t>
  </si>
  <si>
    <t>การลงทุนในบริษัทย่อย</t>
  </si>
  <si>
    <t>อำนาจควบคุม</t>
  </si>
  <si>
    <t>ผู้ถือหุ้น</t>
  </si>
  <si>
    <t>เงินปันผลจ่าย</t>
  </si>
  <si>
    <t>จัดสรรเพื่อสำรองตามกฏหมาย</t>
  </si>
  <si>
    <t>กำไรสำหรับปี</t>
  </si>
  <si>
    <t>ยอดคงเหลือ ณ วันที่ 1 มกราคม 2567</t>
  </si>
  <si>
    <t>ยอดคงเหลือ ณ วันที่ 31 ธันวาคม 2567</t>
  </si>
  <si>
    <t>ทุนที่ออก</t>
  </si>
  <si>
    <t xml:space="preserve">ส่วนเกิน </t>
  </si>
  <si>
    <t>ของส่วนของ</t>
  </si>
  <si>
    <t>และชำระแล้ว</t>
  </si>
  <si>
    <t>มูลค่าหุ้น</t>
  </si>
  <si>
    <t>งบกระแสเงินสด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</si>
  <si>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</si>
  <si>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</si>
  <si>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</si>
  <si>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</si>
  <si>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</si>
  <si>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ค่าใช้จ่ายตัดจ่าย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</si>
  <si>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</si>
  <si>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</si>
  <si>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</si>
  <si>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กำไรจากการเปลี่ยนแปลงสัญญาเช่า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</si>
  <si>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</si>
  <si>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</si>
  <si>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</si>
  <si>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</si>
  <si>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</si>
  <si>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</si>
  <si>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</si>
  <si>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</si>
  <si>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</si>
  <si>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</si>
  <si>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</si>
  <si>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</si>
  <si>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</si>
  <si>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</si>
  <si>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</si>
  <si>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</si>
  <si>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</si>
  <si>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</si>
  <si>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</si>
  <si>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</si>
  <si>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</si>
  <si>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</si>
  <si>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เจ้าหนี้ค่าซื้อสินทรัพย์ถาวร</t>
  </si>
  <si>
    <t>เงินให้กู้ยืมแก่กิจการที่เกี่ยวข้องกัน</t>
  </si>
  <si>
    <t>(กำไร) ขาดทุนจากการจำหน่ายสินทรัพย์ถาวร</t>
  </si>
  <si>
    <t>หนี้สินที่เกิดจากสัญญา - หมุนเวียน</t>
  </si>
  <si>
    <t>กำไรเบ็ดเสร็จรวมสำหรับปี</t>
  </si>
  <si>
    <t>การแบ่งปันกำไร (ขาดทุน) เบ็ดเสร็จรวม</t>
  </si>
  <si>
    <t>15.2, 24</t>
  </si>
  <si>
    <t>กำไร (ขาดทุน) สำหรับปี</t>
  </si>
  <si>
    <t>กำไร (ขาดทุน) เบ็ดเสร็จรวมสำหรับปี</t>
  </si>
  <si>
    <t xml:space="preserve">    กำไร (ขาดทุน) (บาทต่อหุ้น)</t>
  </si>
  <si>
    <t>เงินสดและรายการเทียบเท่าเงินสดต้นปี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</si>
  <si>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</si>
  <si>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</si>
  <si>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สินทรัพย์ไม่มีตัวตนอื่นนอกจากค่าความนิยม</t>
  </si>
  <si>
    <t>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</si>
  <si>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</si>
  <si>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</si>
  <si>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ประมาณการหนี้สินหมุนเวียนสำหรับ</t>
  </si>
  <si>
    <t>ผลประโยชน์พนักงาน</t>
  </si>
  <si>
    <t>เงินกู้ยืมระยะสั้นจากบุคคลและกิจการที่</t>
  </si>
  <si>
    <t>เกี่ยวข้องกัน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</si>
  <si>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</si>
  <si>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</si>
  <si>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</si>
  <si>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</si>
  <si>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งบการเปลี่ยนแปลงส่วนของผู้ถือหุ้น</t>
  </si>
  <si>
    <t>ผลต่างของ</t>
  </si>
  <si>
    <t>การแปลงค่างบการเงิน</t>
  </si>
  <si>
    <t>อัตราแลกเปลี่ยนจาก</t>
  </si>
  <si>
    <t>ของกำไรขาดทุน</t>
  </si>
  <si>
    <t>เบ็ดเสร็จอื่นรวม</t>
  </si>
  <si>
    <t>บริษัทใหญ่</t>
  </si>
  <si>
    <t>รวมส่วนของ</t>
  </si>
  <si>
    <t>งบการเปลี่ยนแปลงส่วนของผู้ถือหุ้น (ต่อ)</t>
  </si>
  <si>
    <t>จัดสรรเพื่อสำรองตามกฎหมาย</t>
  </si>
  <si>
    <t xml:space="preserve">ปรับรายการที่กระทบกำไร (ขาดทุน) เป็นเงินสดรับ (จ่าย) </t>
  </si>
  <si>
    <t>กระแสเงินสดได้มาจาก (ใช้ไปใน) การดำเนินงานก่อนการเปลี่ยนแปลง</t>
  </si>
  <si>
    <t>เงินปันผลรับ</t>
  </si>
  <si>
    <t>เงินสดสุทธิได้มาจาก (ใช้ไปใน) กิจกรรมจัดหาเงิน</t>
  </si>
  <si>
    <t>ขาดทุนจากอัตราแลกเปลี่ยนเงินตราต่างประเทศที่ยังไม่เกิดขึ้นจริง</t>
  </si>
  <si>
    <t>ส่วนของหนี้สินระยะยาวจากสถาบันการเงินที่</t>
  </si>
  <si>
    <t>2568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</si>
  <si>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</si>
  <si>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</si>
  <si>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</si>
  <si>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</si>
  <si>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หักกลบเงินให้กู้ยืมแก่บุคคลที่เกี่ยวข้องกันกับเงินปันผลรับ</t>
  </si>
  <si>
    <t xml:space="preserve">    สิทธิการใช้สินทรัพย์เพิ่มขึ้นจากหนี้สินตามสัญญาเช่า</t>
  </si>
  <si>
    <t>เงินสดจ่ายดอกเบี้ยจ่าย</t>
  </si>
  <si>
    <t>เงินสดรับจากเงินเบิกเกินบัญชีและเงินกู้ยืมระยะสั้น</t>
  </si>
  <si>
    <t>เงินสดจ่ายจากเงินเบิกเกินบัญชีและเงินกู้ยืมระยะสั้น</t>
  </si>
  <si>
    <t>กำไรจากการปรับมูลค่ายุติธรรม</t>
  </si>
  <si>
    <t>(กำไร) ขาดทุนจากการปรับปรุงมูลค่ายุติธรรม</t>
  </si>
  <si>
    <t>เงินสดจ่ายจากการลงทุนในบริษัทย่อย</t>
  </si>
  <si>
    <t>ขาดทุนสำหรับปี</t>
  </si>
  <si>
    <t>ขาดทุนเบ็ดเสร็จรวมสำหรับปี</t>
  </si>
  <si>
    <t>เงินสดรับ (จ่าย) จากการดำเนินงาน</t>
  </si>
  <si>
    <t>กระแสเงินสดสุทธิได้มาจาก (ใช้ไปใน) กิจกรรมดำเนินงาน</t>
  </si>
  <si>
    <t>เงินสดรับเงินให้กู้ยืมระยะสั้นแก่กิจการที่เกี่ยวข้องกัน</t>
  </si>
  <si>
    <t>กำไร (ขาดทุน) ก่อนภาษีเงินได้</t>
  </si>
  <si>
    <t>ขาดทุนเบ็ดเสร็จอื่นสำหรับปี</t>
  </si>
  <si>
    <t>17, 24</t>
  </si>
  <si>
    <t>6, 24</t>
  </si>
  <si>
    <t>กำไรจากการจำหน่ายสินทรัพย์สิทธิการใช้</t>
  </si>
  <si>
    <t>เงินสดรับจากเงินกู้ยืมระยะยาวจากสถาบันการเงิน</t>
  </si>
  <si>
    <t>จากสถาบันการเงิน</t>
  </si>
  <si>
    <t>ส่วนได้เสียที่ไม่มีอำนาจควบคุมของบริษัทย่อยเพิ่มขึ้น</t>
  </si>
  <si>
    <t>การแบ่งปันกำไร (ขาดทุน)</t>
  </si>
  <si>
    <t>ค่าเผื่อการลดมูลค่าของสินค้าคงเหลือ</t>
  </si>
  <si>
    <t>เงินสดรับจากการจำหน่ายสินทรัพย์สิทธิการใช้</t>
  </si>
  <si>
    <t>เงินสดรับจากการออกหุ้นสามัญ</t>
  </si>
  <si>
    <t>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</si>
</sst>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_);_(* \(#,##0.000\);_(* &quot;-&quot;??_);_(@_)"/>
    <numFmt numFmtId="168" formatCode="#,##0;\(#,##0\)"/>
    <numFmt numFmtId="169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14"/>
      <name val="Angsana New"/>
      <family val="1"/>
      <charset val="222"/>
    </font>
    <font>
      <b/>
      <sz val="14"/>
      <color indexed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indexed="10"/>
      <name val="Angsana New"/>
      <family val="1"/>
      <charset val="222"/>
    </font>
    <font>
      <sz val="14"/>
      <color indexed="10"/>
      <name val="Angsana New"/>
      <family val="1"/>
      <charset val="222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165" fontId="2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40" fontId="2" fillId="0" borderId="0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0" fontId="2" fillId="0" borderId="0" xfId="2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5" xfId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1" applyFont="1" applyFill="1" applyAlignment="1">
      <alignment vertical="center"/>
    </xf>
    <xf numFmtId="0" fontId="19" fillId="0" borderId="0" xfId="0" applyFont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5" fontId="19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43" fontId="2" fillId="0" borderId="0" xfId="1" quotePrefix="1" applyFont="1" applyFill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1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166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40" fontId="2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0" applyFont="1"/>
    <xf numFmtId="165" fontId="3" fillId="0" borderId="0" xfId="1" applyNumberFormat="1" applyFont="1" applyFill="1" applyAlignment="1">
      <alignment horizontal="center" vertical="top" wrapText="1"/>
    </xf>
    <xf numFmtId="165" fontId="0" fillId="0" borderId="0" xfId="0" applyNumberForma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Continuous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 indent="1"/>
    </xf>
    <xf numFmtId="38" fontId="10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165" fontId="2" fillId="0" borderId="3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168" fontId="2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18" fillId="0" borderId="0" xfId="4" applyFont="1" applyAlignment="1">
      <alignment vertical="center"/>
    </xf>
    <xf numFmtId="43" fontId="0" fillId="0" borderId="0" xfId="1" applyFont="1" applyFill="1"/>
    <xf numFmtId="37" fontId="3" fillId="0" borderId="0" xfId="0" quotePrefix="1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top"/>
    </xf>
    <xf numFmtId="37" fontId="19" fillId="0" borderId="0" xfId="4" quotePrefix="1" applyNumberFormat="1" applyFont="1" applyAlignment="1">
      <alignment horizontal="left" vertical="center"/>
    </xf>
    <xf numFmtId="37" fontId="19" fillId="0" borderId="0" xfId="4" quotePrefix="1" applyNumberFormat="1" applyFont="1" applyAlignment="1">
      <alignment horizontal="left" vertical="center" indent="1"/>
    </xf>
    <xf numFmtId="165" fontId="19" fillId="0" borderId="0" xfId="4" applyNumberFormat="1" applyFont="1" applyAlignment="1">
      <alignment vertical="center"/>
    </xf>
    <xf numFmtId="165" fontId="20" fillId="0" borderId="0" xfId="4" applyNumberFormat="1" applyFont="1" applyAlignment="1">
      <alignment vertical="center"/>
    </xf>
    <xf numFmtId="0" fontId="19" fillId="0" borderId="0" xfId="4" applyFont="1" applyAlignment="1">
      <alignment vertical="center"/>
    </xf>
    <xf numFmtId="43" fontId="19" fillId="0" borderId="0" xfId="4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5"/>
    <cellStyle name="Normal" xfId="0" builtinId="0"/>
    <cellStyle name="Normal 15" xfId="4"/>
    <cellStyle name="Normal 2" xfId="6"/>
    <cellStyle name="Normal_กำไรขาดทุน" xfId="3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view="pageBreakPreview" zoomScale="70" zoomScaleNormal="115" zoomScaleSheetLayoutView="70" workbookViewId="0">
      <selection activeCell="H22" sqref="H22"/>
    </sheetView>
  </sheetViews>
  <sheetFormatPr defaultColWidth="9.42578125" defaultRowHeight="17.100000000000001" customHeight="1" x14ac:dyDescent="0.2"/>
  <cols>
    <col min="1" max="1" width="38.42578125" style="3" customWidth="1"/>
    <col min="2" max="2" width="6.5703125" style="3" customWidth="1"/>
    <col min="3" max="3" width="1.42578125" style="3" customWidth="1"/>
    <col min="4" max="4" width="12.5703125" style="3" bestFit="1" customWidth="1"/>
    <col min="5" max="5" width="1.42578125" style="3" customWidth="1"/>
    <col min="6" max="6" width="13.5703125" style="3" customWidth="1"/>
    <col min="7" max="7" width="1.42578125" style="3" customWidth="1"/>
    <col min="8" max="8" width="12.5703125" style="1" bestFit="1" customWidth="1"/>
    <col min="9" max="9" width="1.42578125" style="3" customWidth="1"/>
    <col min="10" max="10" width="12.5703125" style="1" bestFit="1" customWidth="1"/>
    <col min="11" max="11" width="9.42578125" style="3"/>
    <col min="12" max="12" width="13.5703125" style="3" bestFit="1" customWidth="1"/>
    <col min="13" max="13" width="12" style="3" bestFit="1" customWidth="1"/>
    <col min="14" max="14" width="13.5703125" style="3" bestFit="1" customWidth="1"/>
    <col min="15" max="17" width="9.42578125" style="3"/>
    <col min="18" max="18" width="14.28515625" bestFit="1" customWidth="1"/>
    <col min="19" max="19" width="15.42578125" customWidth="1"/>
    <col min="23" max="16384" width="9.42578125" style="3"/>
  </cols>
  <sheetData>
    <row r="1" spans="1:17" ht="17.100000000000001" customHeight="1" x14ac:dyDescent="0.2">
      <c r="A1" s="2" t="s">
        <v>0</v>
      </c>
    </row>
    <row r="2" spans="1:17" ht="17.100000000000001" customHeight="1" x14ac:dyDescent="0.2">
      <c r="A2" s="2" t="s">
        <v>1</v>
      </c>
      <c r="J2" s="4"/>
    </row>
    <row r="3" spans="1:17" ht="17.100000000000001" customHeight="1" x14ac:dyDescent="0.2">
      <c r="A3" s="2" t="s">
        <v>209</v>
      </c>
      <c r="J3" s="4"/>
    </row>
    <row r="4" spans="1:17" ht="17.100000000000001" customHeight="1" x14ac:dyDescent="0.2">
      <c r="A4" s="2"/>
      <c r="J4" s="4"/>
    </row>
    <row r="5" spans="1:17" ht="17.100000000000001" customHeight="1" x14ac:dyDescent="0.2">
      <c r="A5" s="2"/>
      <c r="B5" s="51"/>
      <c r="C5" s="51"/>
      <c r="D5" s="134" t="s">
        <v>2</v>
      </c>
      <c r="E5" s="134"/>
      <c r="F5" s="134"/>
      <c r="G5" s="134"/>
      <c r="H5" s="134"/>
      <c r="I5" s="134"/>
      <c r="J5" s="134"/>
    </row>
    <row r="6" spans="1:17" ht="17.100000000000001" customHeight="1" x14ac:dyDescent="0.2">
      <c r="A6" s="2"/>
      <c r="B6" s="6"/>
      <c r="C6" s="6"/>
      <c r="D6" s="134" t="s">
        <v>3</v>
      </c>
      <c r="E6" s="134"/>
      <c r="F6" s="134"/>
      <c r="G6" s="2"/>
      <c r="H6" s="134" t="s">
        <v>4</v>
      </c>
      <c r="I6" s="134"/>
      <c r="J6" s="134"/>
    </row>
    <row r="7" spans="1:17" ht="17.100000000000001" customHeight="1" x14ac:dyDescent="0.2">
      <c r="A7" s="2"/>
      <c r="B7" s="7" t="s">
        <v>5</v>
      </c>
      <c r="C7" s="6"/>
      <c r="D7" s="52" t="s">
        <v>208</v>
      </c>
      <c r="E7" s="53"/>
      <c r="F7" s="52" t="s">
        <v>6</v>
      </c>
      <c r="G7" s="54"/>
      <c r="H7" s="52" t="s">
        <v>208</v>
      </c>
      <c r="I7" s="53"/>
      <c r="J7" s="52" t="s">
        <v>6</v>
      </c>
      <c r="L7" s="6"/>
    </row>
    <row r="8" spans="1:17" ht="17.100000000000001" customHeight="1" x14ac:dyDescent="0.2">
      <c r="A8" s="2"/>
      <c r="B8" s="5"/>
      <c r="C8" s="6"/>
      <c r="D8" s="53"/>
      <c r="E8" s="53"/>
      <c r="F8" s="53"/>
      <c r="G8" s="54"/>
      <c r="H8" s="53"/>
      <c r="I8" s="53"/>
      <c r="J8" s="53"/>
    </row>
    <row r="9" spans="1:17" ht="17.100000000000001" customHeight="1" x14ac:dyDescent="0.2">
      <c r="A9" s="8" t="s">
        <v>7</v>
      </c>
      <c r="B9" s="55"/>
      <c r="C9" s="55"/>
      <c r="E9" s="55"/>
      <c r="F9" s="55"/>
      <c r="G9" s="55"/>
      <c r="I9" s="55"/>
      <c r="J9" s="9"/>
    </row>
    <row r="10" spans="1:17" ht="17.100000000000001" customHeight="1" x14ac:dyDescent="0.2">
      <c r="A10" s="56" t="s">
        <v>8</v>
      </c>
      <c r="B10" s="57"/>
      <c r="C10" s="57"/>
      <c r="E10" s="58"/>
      <c r="F10" s="57"/>
      <c r="G10" s="57"/>
      <c r="H10" s="3"/>
      <c r="I10" s="58"/>
      <c r="J10" s="58"/>
    </row>
    <row r="11" spans="1:17" ht="17.100000000000001" customHeight="1" x14ac:dyDescent="0.2">
      <c r="A11" s="59" t="s">
        <v>9</v>
      </c>
      <c r="B11" s="60">
        <v>7</v>
      </c>
      <c r="C11" s="61"/>
      <c r="D11" s="1">
        <v>172969733</v>
      </c>
      <c r="E11" s="1"/>
      <c r="F11" s="1">
        <v>110995295</v>
      </c>
      <c r="G11" s="1"/>
      <c r="H11" s="1">
        <v>58465655</v>
      </c>
      <c r="I11" s="10"/>
      <c r="J11" s="1">
        <v>1075221</v>
      </c>
      <c r="L11" s="40"/>
      <c r="M11" s="35"/>
    </row>
    <row r="12" spans="1:17" ht="18.600000000000001" customHeight="1" x14ac:dyDescent="0.2">
      <c r="A12" s="59" t="s">
        <v>10</v>
      </c>
      <c r="B12" s="60">
        <v>8</v>
      </c>
      <c r="C12" s="61"/>
      <c r="D12" s="1">
        <v>1350873575</v>
      </c>
      <c r="E12" s="1"/>
      <c r="F12" s="1">
        <v>1391385803</v>
      </c>
      <c r="G12" s="1"/>
      <c r="H12" s="1">
        <v>189954350</v>
      </c>
      <c r="I12" s="10"/>
      <c r="J12" s="1">
        <v>155592910</v>
      </c>
      <c r="K12" s="11"/>
      <c r="L12" s="1"/>
      <c r="M12" s="35"/>
      <c r="N12" s="40"/>
      <c r="O12" s="11"/>
      <c r="P12" s="11"/>
      <c r="Q12" s="40"/>
    </row>
    <row r="13" spans="1:17" ht="17.100000000000001" customHeight="1" x14ac:dyDescent="0.2">
      <c r="A13" s="59" t="s">
        <v>11</v>
      </c>
      <c r="B13" s="60"/>
      <c r="C13" s="61"/>
      <c r="D13" s="1">
        <v>1866860</v>
      </c>
      <c r="E13" s="1"/>
      <c r="F13" s="1">
        <v>4767982</v>
      </c>
      <c r="G13" s="1"/>
      <c r="H13" s="1">
        <v>0</v>
      </c>
      <c r="I13" s="10"/>
      <c r="J13" s="1">
        <v>0</v>
      </c>
      <c r="K13" s="11"/>
      <c r="L13" s="40"/>
      <c r="M13" s="35"/>
      <c r="N13" s="40"/>
      <c r="O13" s="11"/>
      <c r="P13" s="11"/>
    </row>
    <row r="14" spans="1:17" ht="17.100000000000001" customHeight="1" x14ac:dyDescent="0.2">
      <c r="A14" s="59" t="s">
        <v>12</v>
      </c>
      <c r="B14" s="62">
        <v>9</v>
      </c>
      <c r="C14" s="62"/>
      <c r="D14" s="1">
        <v>1799903287</v>
      </c>
      <c r="E14" s="1"/>
      <c r="F14" s="1">
        <v>1820502873</v>
      </c>
      <c r="G14" s="1"/>
      <c r="H14" s="1">
        <v>493657458</v>
      </c>
      <c r="I14" s="10"/>
      <c r="J14" s="1">
        <v>526142117</v>
      </c>
      <c r="K14" s="35"/>
      <c r="L14" s="35"/>
      <c r="M14" s="35"/>
      <c r="N14" s="40"/>
      <c r="O14" s="11"/>
      <c r="P14" s="11"/>
    </row>
    <row r="15" spans="1:17" ht="17.100000000000001" customHeight="1" x14ac:dyDescent="0.2">
      <c r="A15" s="59" t="s">
        <v>13</v>
      </c>
      <c r="B15" s="62"/>
      <c r="C15" s="62"/>
      <c r="D15" s="1">
        <v>1048562</v>
      </c>
      <c r="E15" s="1"/>
      <c r="F15" s="1">
        <v>0</v>
      </c>
      <c r="G15" s="1"/>
      <c r="H15" s="1">
        <v>0</v>
      </c>
      <c r="I15" s="10"/>
      <c r="J15" s="1">
        <v>0</v>
      </c>
      <c r="K15" s="11"/>
      <c r="L15" s="40"/>
      <c r="M15" s="35"/>
      <c r="N15" s="40"/>
      <c r="O15" s="11"/>
      <c r="P15" s="11"/>
    </row>
    <row r="16" spans="1:17" ht="17.100000000000001" customHeight="1" x14ac:dyDescent="0.2">
      <c r="A16" s="59" t="s">
        <v>14</v>
      </c>
      <c r="B16" s="6"/>
      <c r="C16" s="62"/>
      <c r="D16" s="1">
        <v>51271631</v>
      </c>
      <c r="E16" s="1"/>
      <c r="F16" s="1">
        <v>47063234</v>
      </c>
      <c r="G16" s="1"/>
      <c r="H16" s="1">
        <v>3384658</v>
      </c>
      <c r="I16" s="10"/>
      <c r="J16" s="1">
        <v>3104533</v>
      </c>
      <c r="K16" s="11"/>
      <c r="L16" s="40"/>
      <c r="M16" s="35"/>
      <c r="N16" s="40"/>
      <c r="O16" s="11"/>
      <c r="P16" s="11"/>
    </row>
    <row r="17" spans="1:16" ht="17.100000000000001" customHeight="1" x14ac:dyDescent="0.2">
      <c r="A17" s="59" t="s">
        <v>15</v>
      </c>
      <c r="B17" s="62">
        <v>32</v>
      </c>
      <c r="C17" s="62"/>
      <c r="D17" s="1">
        <v>0</v>
      </c>
      <c r="E17" s="1"/>
      <c r="F17" s="1">
        <v>0</v>
      </c>
      <c r="G17" s="1"/>
      <c r="H17" s="1">
        <v>145678</v>
      </c>
      <c r="I17" s="10"/>
      <c r="J17" s="1">
        <v>0</v>
      </c>
      <c r="K17" s="11"/>
      <c r="L17" s="40"/>
      <c r="M17" s="35"/>
      <c r="N17" s="40"/>
      <c r="O17" s="11"/>
      <c r="P17" s="11"/>
    </row>
    <row r="18" spans="1:16" ht="17.100000000000001" customHeight="1" x14ac:dyDescent="0.2">
      <c r="A18" s="59" t="s">
        <v>16</v>
      </c>
      <c r="B18" s="62">
        <v>10</v>
      </c>
      <c r="C18" s="62"/>
      <c r="D18" s="32">
        <v>80126256</v>
      </c>
      <c r="E18" s="1"/>
      <c r="F18" s="32">
        <v>29733822</v>
      </c>
      <c r="G18" s="1"/>
      <c r="H18" s="32">
        <v>6980730</v>
      </c>
      <c r="I18" s="10"/>
      <c r="J18" s="32">
        <v>9537855</v>
      </c>
      <c r="K18" s="11"/>
      <c r="L18" s="40"/>
      <c r="M18" s="35"/>
      <c r="N18" s="40"/>
      <c r="O18" s="11"/>
      <c r="P18" s="11"/>
    </row>
    <row r="19" spans="1:16" ht="17.100000000000001" customHeight="1" x14ac:dyDescent="0.2">
      <c r="A19" s="56" t="s">
        <v>17</v>
      </c>
      <c r="B19" s="62"/>
      <c r="C19" s="62"/>
      <c r="D19" s="32">
        <f>SUM(D11:D18)</f>
        <v>3458059904</v>
      </c>
      <c r="E19" s="10"/>
      <c r="F19" s="32">
        <f>SUM(F11:F18)</f>
        <v>3404449009</v>
      </c>
      <c r="G19" s="10"/>
      <c r="H19" s="32">
        <f>SUM(H11:H18)</f>
        <v>752588529</v>
      </c>
      <c r="I19" s="13"/>
      <c r="J19" s="32">
        <f>SUM(J11:J18)</f>
        <v>695452636</v>
      </c>
      <c r="L19" s="40"/>
      <c r="M19" s="35"/>
    </row>
    <row r="20" spans="1:16" ht="17.100000000000001" customHeight="1" x14ac:dyDescent="0.2">
      <c r="A20" s="63"/>
      <c r="B20" s="62"/>
      <c r="C20" s="62"/>
      <c r="D20" s="1"/>
      <c r="E20" s="1"/>
      <c r="F20" s="1"/>
      <c r="G20" s="1"/>
      <c r="I20" s="10"/>
      <c r="L20" s="40"/>
    </row>
    <row r="21" spans="1:16" ht="17.100000000000001" customHeight="1" x14ac:dyDescent="0.2">
      <c r="A21" s="56" t="s">
        <v>18</v>
      </c>
      <c r="B21" s="62"/>
      <c r="C21" s="62"/>
      <c r="D21" s="1"/>
      <c r="E21" s="1"/>
      <c r="F21" s="1"/>
      <c r="G21" s="1"/>
      <c r="I21" s="10"/>
      <c r="L21" s="40"/>
    </row>
    <row r="22" spans="1:16" ht="21" x14ac:dyDescent="0.2">
      <c r="A22" s="59" t="s">
        <v>19</v>
      </c>
      <c r="B22" s="62">
        <v>11</v>
      </c>
      <c r="C22" s="62"/>
      <c r="D22" s="1">
        <v>20000000</v>
      </c>
      <c r="E22" s="1"/>
      <c r="F22" s="1">
        <v>20000000</v>
      </c>
      <c r="G22" s="1"/>
      <c r="H22" s="1">
        <v>20000000</v>
      </c>
      <c r="I22" s="10"/>
      <c r="J22" s="1">
        <v>20000000</v>
      </c>
      <c r="K22" s="11"/>
      <c r="L22" s="40"/>
      <c r="M22" s="35"/>
      <c r="N22" s="11"/>
      <c r="O22" s="11"/>
      <c r="P22" s="11"/>
    </row>
    <row r="23" spans="1:16" ht="17.100000000000001" customHeight="1" x14ac:dyDescent="0.2">
      <c r="A23" s="59" t="s">
        <v>20</v>
      </c>
      <c r="B23" s="62">
        <v>12</v>
      </c>
      <c r="C23" s="62"/>
      <c r="D23" s="1">
        <v>0</v>
      </c>
      <c r="E23" s="1"/>
      <c r="F23" s="1">
        <v>0</v>
      </c>
      <c r="G23" s="1"/>
      <c r="H23" s="1">
        <v>1244956460</v>
      </c>
      <c r="I23" s="10"/>
      <c r="J23" s="1">
        <v>1231206470</v>
      </c>
      <c r="K23" s="11"/>
      <c r="L23" s="40"/>
      <c r="M23" s="35"/>
      <c r="N23" s="11"/>
      <c r="O23" s="11"/>
      <c r="P23" s="11"/>
    </row>
    <row r="24" spans="1:16" ht="18.600000000000001" customHeight="1" x14ac:dyDescent="0.2">
      <c r="A24" s="59" t="s">
        <v>21</v>
      </c>
      <c r="B24" s="62"/>
      <c r="C24" s="62"/>
      <c r="D24" s="1"/>
      <c r="E24" s="1"/>
      <c r="F24" s="1"/>
      <c r="G24" s="1"/>
      <c r="I24" s="10"/>
      <c r="K24" s="11"/>
      <c r="L24" s="40"/>
      <c r="M24" s="35"/>
      <c r="N24" s="11"/>
      <c r="O24" s="11"/>
      <c r="P24" s="11"/>
    </row>
    <row r="25" spans="1:16" ht="17.100000000000001" customHeight="1" x14ac:dyDescent="0.2">
      <c r="A25" s="64" t="s">
        <v>22</v>
      </c>
      <c r="B25" s="62">
        <v>6</v>
      </c>
      <c r="C25" s="62"/>
      <c r="D25" s="1">
        <v>439023538</v>
      </c>
      <c r="E25" s="1"/>
      <c r="F25" s="1">
        <v>459731966</v>
      </c>
      <c r="G25" s="1"/>
      <c r="H25" s="1">
        <v>235217694</v>
      </c>
      <c r="I25" s="10"/>
      <c r="J25" s="1">
        <v>228068733</v>
      </c>
      <c r="K25" s="11"/>
      <c r="L25" s="40"/>
      <c r="M25" s="35"/>
      <c r="N25" s="11"/>
      <c r="O25" s="11"/>
      <c r="P25" s="11"/>
    </row>
    <row r="26" spans="1:16" ht="17.100000000000001" hidden="1" customHeight="1" x14ac:dyDescent="0.2">
      <c r="A26" s="59" t="s">
        <v>23</v>
      </c>
      <c r="B26" s="62">
        <v>13</v>
      </c>
      <c r="C26" s="62"/>
      <c r="D26" s="1"/>
      <c r="E26" s="1"/>
      <c r="F26" s="1"/>
      <c r="G26" s="1"/>
      <c r="I26" s="10"/>
      <c r="J26" s="1">
        <v>0</v>
      </c>
      <c r="K26" s="11"/>
      <c r="L26" s="40"/>
      <c r="M26" s="35"/>
      <c r="N26" s="11"/>
      <c r="O26" s="11"/>
      <c r="P26" s="11"/>
    </row>
    <row r="27" spans="1:16" ht="17.100000000000001" customHeight="1" x14ac:dyDescent="0.2">
      <c r="A27" s="59" t="s">
        <v>24</v>
      </c>
      <c r="B27" s="65">
        <v>14</v>
      </c>
      <c r="C27" s="62"/>
      <c r="D27" s="1">
        <v>1800348918</v>
      </c>
      <c r="E27" s="1"/>
      <c r="F27" s="1">
        <v>1531040204</v>
      </c>
      <c r="G27" s="1"/>
      <c r="H27" s="1">
        <v>307949075</v>
      </c>
      <c r="I27" s="10"/>
      <c r="J27" s="1">
        <v>314360615</v>
      </c>
      <c r="K27" s="11"/>
      <c r="L27" s="40"/>
      <c r="M27" s="35"/>
      <c r="N27" s="11"/>
      <c r="O27" s="11"/>
      <c r="P27" s="11"/>
    </row>
    <row r="28" spans="1:16" ht="17.100000000000001" customHeight="1" x14ac:dyDescent="0.2">
      <c r="A28" s="59" t="s">
        <v>25</v>
      </c>
      <c r="B28" s="66">
        <v>15.1</v>
      </c>
      <c r="C28" s="62"/>
      <c r="D28" s="1">
        <v>22017754</v>
      </c>
      <c r="E28" s="1"/>
      <c r="F28" s="1">
        <v>23951348</v>
      </c>
      <c r="G28" s="1"/>
      <c r="H28" s="1">
        <v>4860659</v>
      </c>
      <c r="I28" s="10"/>
      <c r="J28" s="1">
        <v>6804922</v>
      </c>
      <c r="K28" s="11"/>
      <c r="L28" s="40"/>
      <c r="M28" s="35"/>
      <c r="N28" s="11"/>
      <c r="O28" s="11"/>
      <c r="P28" s="11"/>
    </row>
    <row r="29" spans="1:16" ht="17.100000000000001" customHeight="1" x14ac:dyDescent="0.2">
      <c r="A29" s="59" t="s">
        <v>26</v>
      </c>
      <c r="B29" s="62"/>
      <c r="C29" s="62"/>
      <c r="D29" s="1">
        <v>4477755</v>
      </c>
      <c r="E29" s="1"/>
      <c r="F29" s="1">
        <v>4492401</v>
      </c>
      <c r="G29" s="1"/>
      <c r="H29" s="1">
        <v>0</v>
      </c>
      <c r="I29" s="10"/>
      <c r="J29" s="1">
        <v>0</v>
      </c>
      <c r="K29" s="11"/>
      <c r="L29" s="40"/>
      <c r="M29" s="35"/>
      <c r="N29" s="11"/>
      <c r="O29" s="11"/>
      <c r="P29" s="11"/>
    </row>
    <row r="30" spans="1:16" ht="17.100000000000001" customHeight="1" x14ac:dyDescent="0.2">
      <c r="A30" s="59" t="s">
        <v>180</v>
      </c>
      <c r="B30" s="62">
        <v>16</v>
      </c>
      <c r="C30" s="62"/>
      <c r="D30" s="1">
        <v>1589124</v>
      </c>
      <c r="E30" s="1"/>
      <c r="F30" s="1">
        <v>3176789</v>
      </c>
      <c r="G30" s="1"/>
      <c r="H30" s="1">
        <v>194442</v>
      </c>
      <c r="I30" s="10"/>
      <c r="J30" s="1">
        <v>90815</v>
      </c>
      <c r="K30" s="11"/>
      <c r="L30" s="40"/>
      <c r="M30" s="35"/>
      <c r="N30" s="11"/>
      <c r="O30" s="11"/>
      <c r="P30" s="11"/>
    </row>
    <row r="31" spans="1:16" ht="17.100000000000001" customHeight="1" x14ac:dyDescent="0.2">
      <c r="A31" s="59" t="s">
        <v>27</v>
      </c>
      <c r="B31" s="62"/>
      <c r="C31" s="62"/>
      <c r="D31" s="1">
        <v>6356837</v>
      </c>
      <c r="E31" s="1"/>
      <c r="F31" s="1">
        <v>4716836</v>
      </c>
      <c r="G31" s="1"/>
      <c r="H31" s="32">
        <f>5853991</f>
        <v>5853991</v>
      </c>
      <c r="I31" s="10"/>
      <c r="J31" s="1">
        <v>4310007</v>
      </c>
      <c r="K31" s="11"/>
      <c r="L31" s="49"/>
      <c r="M31" s="35"/>
      <c r="N31" s="11"/>
      <c r="O31" s="11"/>
      <c r="P31" s="11"/>
    </row>
    <row r="32" spans="1:16" ht="17.100000000000001" customHeight="1" x14ac:dyDescent="0.2">
      <c r="A32" s="56" t="s">
        <v>28</v>
      </c>
      <c r="B32" s="62"/>
      <c r="C32" s="62"/>
      <c r="D32" s="12">
        <f>SUM(D22:D31)</f>
        <v>2293813926</v>
      </c>
      <c r="E32" s="1"/>
      <c r="F32" s="12">
        <f>SUM(F22:F31)</f>
        <v>2047109544</v>
      </c>
      <c r="G32" s="1"/>
      <c r="H32" s="12">
        <f>SUM(H22:H31)</f>
        <v>1819032321</v>
      </c>
      <c r="I32" s="13"/>
      <c r="J32" s="12">
        <f>SUM(J22:J31)</f>
        <v>1804841562</v>
      </c>
      <c r="L32" s="40"/>
      <c r="M32" s="35"/>
    </row>
    <row r="33" spans="1:17" ht="4.5" customHeight="1" x14ac:dyDescent="0.2">
      <c r="A33" s="56"/>
      <c r="B33" s="62"/>
      <c r="C33" s="62"/>
      <c r="D33" s="10"/>
      <c r="E33" s="1"/>
      <c r="F33" s="10"/>
      <c r="G33" s="1"/>
      <c r="H33" s="10"/>
      <c r="I33" s="13"/>
      <c r="J33" s="10"/>
      <c r="L33" s="40"/>
    </row>
    <row r="34" spans="1:17" ht="17.100000000000001" customHeight="1" thickBot="1" x14ac:dyDescent="0.25">
      <c r="A34" s="56" t="s">
        <v>29</v>
      </c>
      <c r="B34" s="62"/>
      <c r="C34" s="62"/>
      <c r="D34" s="14">
        <f>D19+D32</f>
        <v>5751873830</v>
      </c>
      <c r="E34" s="1"/>
      <c r="F34" s="14">
        <f>F19+F32</f>
        <v>5451558553</v>
      </c>
      <c r="G34" s="1"/>
      <c r="H34" s="14">
        <f>H19+H32</f>
        <v>2571620850</v>
      </c>
      <c r="I34" s="67"/>
      <c r="J34" s="14">
        <f>J19+J32</f>
        <v>2500294198</v>
      </c>
      <c r="L34" s="40"/>
      <c r="M34" s="35"/>
    </row>
    <row r="35" spans="1:17" ht="17.100000000000001" customHeight="1" thickTop="1" x14ac:dyDescent="0.2">
      <c r="A35" s="56"/>
      <c r="B35" s="62"/>
      <c r="C35" s="62"/>
      <c r="D35" s="11"/>
      <c r="E35" s="11"/>
      <c r="F35" s="11"/>
      <c r="G35" s="11"/>
      <c r="I35" s="11"/>
      <c r="K35" s="68"/>
      <c r="L35" s="68"/>
      <c r="M35" s="68"/>
      <c r="N35" s="68"/>
      <c r="O35" s="68"/>
      <c r="P35" s="68"/>
    </row>
    <row r="36" spans="1:17" ht="17.100000000000001" customHeight="1" x14ac:dyDescent="0.2">
      <c r="A36" s="56"/>
      <c r="B36" s="62"/>
      <c r="C36" s="62"/>
      <c r="D36" s="11"/>
      <c r="E36" s="11"/>
      <c r="F36" s="11"/>
      <c r="G36" s="11"/>
      <c r="I36" s="11"/>
      <c r="K36" s="68"/>
      <c r="L36" s="68"/>
      <c r="M36" s="68"/>
      <c r="N36" s="68"/>
      <c r="O36" s="68"/>
      <c r="P36" s="68"/>
    </row>
    <row r="37" spans="1:17" ht="17.100000000000001" customHeight="1" x14ac:dyDescent="0.2">
      <c r="A37" s="56"/>
      <c r="B37" s="62"/>
      <c r="C37" s="62"/>
      <c r="D37" s="11"/>
      <c r="E37" s="11"/>
      <c r="F37" s="11"/>
      <c r="G37" s="11"/>
      <c r="I37" s="11"/>
      <c r="K37" s="68"/>
      <c r="L37" s="68"/>
      <c r="M37" s="68"/>
      <c r="N37" s="68"/>
      <c r="O37" s="68"/>
      <c r="P37" s="68"/>
    </row>
    <row r="38" spans="1:17" ht="17.100000000000001" customHeight="1" x14ac:dyDescent="0.2">
      <c r="A38" s="56"/>
      <c r="B38" s="62"/>
      <c r="C38" s="62"/>
      <c r="D38" s="11"/>
      <c r="E38" s="11"/>
      <c r="F38" s="11"/>
      <c r="G38" s="11"/>
      <c r="I38" s="11"/>
      <c r="K38" s="68"/>
      <c r="L38" s="68"/>
      <c r="M38" s="68"/>
      <c r="N38" s="68"/>
      <c r="O38" s="68"/>
      <c r="P38" s="68"/>
    </row>
    <row r="39" spans="1:17" ht="17.100000000000001" customHeight="1" x14ac:dyDescent="0.2">
      <c r="A39" s="56"/>
      <c r="B39" s="62"/>
      <c r="C39" s="62"/>
      <c r="D39" s="11"/>
      <c r="E39" s="11"/>
      <c r="F39" s="11"/>
      <c r="G39" s="11"/>
      <c r="I39" s="11"/>
      <c r="K39" s="68"/>
      <c r="L39" s="68"/>
      <c r="M39" s="68"/>
      <c r="N39" s="68"/>
      <c r="O39" s="68"/>
      <c r="P39" s="68"/>
    </row>
    <row r="40" spans="1:17" ht="17.100000000000001" customHeight="1" x14ac:dyDescent="0.2">
      <c r="A40" s="56"/>
      <c r="B40" s="62"/>
      <c r="C40" s="62"/>
      <c r="D40" s="11"/>
      <c r="E40" s="11"/>
      <c r="F40" s="11"/>
      <c r="G40" s="11"/>
      <c r="H40" s="10"/>
      <c r="I40" s="11"/>
      <c r="J40" s="11"/>
      <c r="K40" s="47"/>
      <c r="L40" s="47"/>
      <c r="M40" s="47"/>
      <c r="N40" s="47"/>
      <c r="O40" s="47"/>
      <c r="P40" s="47"/>
      <c r="Q40" s="47"/>
    </row>
    <row r="41" spans="1:17" ht="17.100000000000001" customHeight="1" x14ac:dyDescent="0.2">
      <c r="A41" s="56"/>
      <c r="B41" s="62"/>
      <c r="C41" s="62"/>
      <c r="D41" s="11"/>
      <c r="E41" s="11"/>
      <c r="F41" s="11"/>
      <c r="G41" s="11"/>
      <c r="H41" s="10"/>
      <c r="I41" s="11"/>
      <c r="J41" s="11"/>
      <c r="K41" s="47"/>
      <c r="L41" s="47"/>
      <c r="M41" s="47"/>
      <c r="N41" s="47"/>
      <c r="O41" s="47"/>
      <c r="P41" s="47"/>
      <c r="Q41" s="47"/>
    </row>
    <row r="42" spans="1:17" ht="17.100000000000001" customHeight="1" x14ac:dyDescent="0.2">
      <c r="A42" s="56"/>
      <c r="B42" s="62"/>
      <c r="C42" s="62"/>
      <c r="D42" s="11"/>
      <c r="E42" s="11"/>
      <c r="F42" s="11"/>
      <c r="G42" s="11"/>
      <c r="H42" s="10"/>
      <c r="I42" s="11"/>
      <c r="J42" s="11"/>
      <c r="K42" s="47"/>
      <c r="L42" s="47"/>
      <c r="M42" s="47"/>
      <c r="N42" s="47"/>
      <c r="O42" s="47"/>
      <c r="P42" s="47"/>
      <c r="Q42" s="47"/>
    </row>
    <row r="43" spans="1:17" ht="17.100000000000001" customHeight="1" x14ac:dyDescent="0.2">
      <c r="A43" s="56"/>
      <c r="B43" s="62"/>
      <c r="C43" s="62"/>
      <c r="D43" s="11"/>
      <c r="E43" s="11"/>
      <c r="F43" s="11"/>
      <c r="G43" s="11"/>
      <c r="H43" s="10"/>
      <c r="I43" s="11"/>
      <c r="J43" s="11"/>
      <c r="K43" s="47"/>
      <c r="L43" s="47"/>
      <c r="M43" s="47"/>
      <c r="N43" s="47"/>
      <c r="O43" s="47"/>
      <c r="P43" s="47"/>
      <c r="Q43" s="47"/>
    </row>
    <row r="44" spans="1:17" ht="17.100000000000001" customHeight="1" x14ac:dyDescent="0.2">
      <c r="A44" s="56"/>
      <c r="B44" s="62"/>
      <c r="C44" s="62"/>
      <c r="D44" s="11"/>
      <c r="E44" s="11"/>
      <c r="F44" s="11"/>
      <c r="G44" s="11"/>
      <c r="H44" s="10"/>
      <c r="I44" s="11"/>
      <c r="J44" s="11"/>
      <c r="K44" s="47"/>
      <c r="L44" s="47"/>
      <c r="M44" s="47"/>
      <c r="N44" s="47"/>
      <c r="O44" s="47"/>
      <c r="P44" s="47"/>
      <c r="Q44" s="47"/>
    </row>
    <row r="45" spans="1:17" ht="17.100000000000001" customHeight="1" x14ac:dyDescent="0.2">
      <c r="A45" s="56"/>
      <c r="B45" s="62"/>
      <c r="C45" s="62"/>
      <c r="D45" s="11"/>
      <c r="E45" s="11"/>
      <c r="F45" s="11"/>
      <c r="G45" s="11"/>
      <c r="H45" s="10"/>
      <c r="I45" s="11"/>
      <c r="J45" s="11"/>
      <c r="K45" s="47"/>
      <c r="L45" s="47"/>
      <c r="M45" s="47"/>
      <c r="N45" s="47"/>
      <c r="O45" s="47"/>
      <c r="P45" s="47"/>
      <c r="Q45" s="47"/>
    </row>
    <row r="46" spans="1:17" ht="17.100000000000001" customHeight="1" x14ac:dyDescent="0.2">
      <c r="A46" s="56"/>
      <c r="B46" s="62"/>
      <c r="C46" s="62"/>
      <c r="D46" s="11"/>
      <c r="E46" s="11"/>
      <c r="F46" s="11"/>
      <c r="G46" s="11"/>
      <c r="H46" s="10"/>
      <c r="I46" s="11"/>
      <c r="J46" s="11"/>
    </row>
    <row r="47" spans="1:17" ht="17.100000000000001" customHeight="1" x14ac:dyDescent="0.2">
      <c r="A47" s="3" t="s">
        <v>30</v>
      </c>
      <c r="D47" s="69"/>
    </row>
    <row r="49" spans="1:1" ht="17.100000000000001" customHeight="1" x14ac:dyDescent="0.45">
      <c r="A49" s="70"/>
    </row>
    <row r="51" spans="1:1" ht="17.100000000000001" customHeight="1" x14ac:dyDescent="0.45">
      <c r="A51" s="70"/>
    </row>
    <row r="53" spans="1:1" ht="17.100000000000001" customHeight="1" x14ac:dyDescent="0.45">
      <c r="A53" s="70"/>
    </row>
    <row r="55" spans="1:1" ht="17.100000000000001" customHeight="1" x14ac:dyDescent="0.45">
      <c r="A55" s="70"/>
    </row>
    <row r="57" spans="1:1" ht="17.100000000000001" customHeight="1" x14ac:dyDescent="0.45">
      <c r="A57" s="70"/>
    </row>
  </sheetData>
  <mergeCells count="3">
    <mergeCell ref="D6:F6"/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>
    <oddFooter>&amp;R&amp;"Angsana New,Regular"&amp;14 7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view="pageBreakPreview" topLeftCell="A20" zoomScale="70" zoomScaleNormal="130" zoomScaleSheetLayoutView="70" workbookViewId="0">
      <selection activeCell="H27" sqref="H27"/>
    </sheetView>
  </sheetViews>
  <sheetFormatPr defaultColWidth="9.42578125" defaultRowHeight="17.100000000000001" customHeight="1" x14ac:dyDescent="0.2"/>
  <cols>
    <col min="1" max="1" width="33.85546875" style="3" customWidth="1"/>
    <col min="2" max="2" width="7.5703125" style="6" customWidth="1"/>
    <col min="3" max="3" width="1.42578125" style="3" customWidth="1"/>
    <col min="4" max="4" width="12.42578125" style="3" customWidth="1"/>
    <col min="5" max="5" width="1.42578125" style="3" customWidth="1"/>
    <col min="6" max="6" width="14.5703125" style="3" customWidth="1"/>
    <col min="7" max="7" width="1.42578125" style="3" customWidth="1"/>
    <col min="8" max="8" width="13.140625" style="1" customWidth="1"/>
    <col min="9" max="9" width="1.42578125" style="3" customWidth="1"/>
    <col min="10" max="10" width="14.5703125" style="3" customWidth="1"/>
    <col min="11" max="11" width="4" style="3" customWidth="1"/>
    <col min="12" max="12" width="3.7109375" customWidth="1"/>
    <col min="13" max="13" width="15" customWidth="1"/>
    <col min="14" max="14" width="11.42578125" bestFit="1" customWidth="1"/>
    <col min="15" max="15" width="10.140625" customWidth="1"/>
    <col min="16" max="16" width="14.28515625" bestFit="1" customWidth="1"/>
    <col min="17" max="17" width="15.42578125" customWidth="1"/>
    <col min="18" max="18" width="12.28515625" bestFit="1" customWidth="1"/>
    <col min="21" max="16384" width="9.42578125" style="3"/>
  </cols>
  <sheetData>
    <row r="1" spans="1:11" ht="17.100000000000001" customHeight="1" x14ac:dyDescent="0.2">
      <c r="A1" s="2" t="s">
        <v>0</v>
      </c>
    </row>
    <row r="2" spans="1:11" ht="17.100000000000001" customHeight="1" x14ac:dyDescent="0.2">
      <c r="A2" s="2" t="s">
        <v>1</v>
      </c>
      <c r="J2" s="51"/>
    </row>
    <row r="3" spans="1:11" ht="17.100000000000001" customHeight="1" x14ac:dyDescent="0.2">
      <c r="A3" s="2" t="s">
        <v>209</v>
      </c>
      <c r="J3" s="51"/>
    </row>
    <row r="4" spans="1:11" ht="17.100000000000001" customHeight="1" x14ac:dyDescent="0.2">
      <c r="A4" s="2"/>
      <c r="J4" s="51"/>
    </row>
    <row r="5" spans="1:11" ht="17.100000000000001" customHeight="1" x14ac:dyDescent="0.2">
      <c r="A5" s="2"/>
      <c r="B5" s="51"/>
      <c r="C5" s="51"/>
      <c r="D5" s="134" t="s">
        <v>2</v>
      </c>
      <c r="E5" s="134"/>
      <c r="F5" s="134"/>
      <c r="G5" s="134"/>
      <c r="H5" s="134"/>
      <c r="I5" s="134"/>
      <c r="J5" s="134"/>
    </row>
    <row r="6" spans="1:11" ht="17.100000000000001" customHeight="1" x14ac:dyDescent="0.2">
      <c r="C6" s="6"/>
      <c r="D6" s="135" t="s">
        <v>3</v>
      </c>
      <c r="E6" s="135"/>
      <c r="F6" s="135"/>
      <c r="G6" s="2"/>
      <c r="H6" s="135" t="s">
        <v>4</v>
      </c>
      <c r="I6" s="135"/>
      <c r="J6" s="135"/>
    </row>
    <row r="7" spans="1:11" ht="17.100000000000001" customHeight="1" x14ac:dyDescent="0.2">
      <c r="A7" s="2"/>
      <c r="B7" s="7" t="s">
        <v>5</v>
      </c>
      <c r="C7" s="6"/>
      <c r="D7" s="52" t="s">
        <v>208</v>
      </c>
      <c r="E7" s="53"/>
      <c r="F7" s="52" t="s">
        <v>6</v>
      </c>
      <c r="G7" s="54"/>
      <c r="H7" s="52" t="s">
        <v>208</v>
      </c>
      <c r="I7" s="53"/>
      <c r="J7" s="52" t="s">
        <v>6</v>
      </c>
    </row>
    <row r="8" spans="1:11" ht="17.100000000000001" customHeight="1" x14ac:dyDescent="0.2">
      <c r="A8" s="2"/>
      <c r="B8" s="5"/>
      <c r="C8" s="6"/>
      <c r="D8" s="53"/>
      <c r="E8" s="53"/>
      <c r="F8" s="53"/>
      <c r="G8" s="54"/>
      <c r="H8" s="71"/>
      <c r="I8" s="53"/>
      <c r="J8" s="53"/>
    </row>
    <row r="9" spans="1:11" ht="20.100000000000001" customHeight="1" x14ac:dyDescent="0.2">
      <c r="A9" s="8" t="s">
        <v>31</v>
      </c>
      <c r="B9" s="5"/>
      <c r="C9" s="6"/>
      <c r="E9" s="5"/>
      <c r="F9" s="5"/>
      <c r="G9" s="5"/>
      <c r="I9" s="5"/>
      <c r="J9" s="5"/>
    </row>
    <row r="10" spans="1:11" ht="20.100000000000001" customHeight="1" x14ac:dyDescent="0.2">
      <c r="A10" s="56" t="s">
        <v>32</v>
      </c>
      <c r="B10" s="62"/>
      <c r="C10" s="63"/>
      <c r="E10" s="63"/>
      <c r="F10" s="63"/>
      <c r="G10" s="63"/>
      <c r="I10" s="63"/>
      <c r="J10" s="63"/>
    </row>
    <row r="11" spans="1:11" ht="20.100000000000001" customHeight="1" x14ac:dyDescent="0.2">
      <c r="A11" s="64" t="s">
        <v>33</v>
      </c>
      <c r="B11" s="62"/>
      <c r="C11" s="63"/>
      <c r="E11" s="63"/>
      <c r="G11" s="63"/>
      <c r="I11" s="63"/>
      <c r="K11" s="11"/>
    </row>
    <row r="12" spans="1:11" ht="20.100000000000001" customHeight="1" x14ac:dyDescent="0.2">
      <c r="A12" s="59" t="s">
        <v>232</v>
      </c>
      <c r="B12" s="62" t="s">
        <v>228</v>
      </c>
      <c r="D12" s="1">
        <v>1615065160</v>
      </c>
      <c r="E12" s="1"/>
      <c r="F12" s="1">
        <v>1690362819</v>
      </c>
      <c r="G12" s="1"/>
      <c r="H12" s="1">
        <v>624883658</v>
      </c>
      <c r="I12" s="1"/>
      <c r="J12" s="1">
        <v>473275538</v>
      </c>
    </row>
    <row r="13" spans="1:11" ht="20.100000000000001" customHeight="1" x14ac:dyDescent="0.2">
      <c r="A13" s="64" t="s">
        <v>35</v>
      </c>
      <c r="B13" s="62"/>
      <c r="C13" s="63"/>
      <c r="D13" s="1">
        <v>783630921</v>
      </c>
      <c r="E13" s="1"/>
      <c r="F13" s="1">
        <v>602736237</v>
      </c>
      <c r="G13" s="1"/>
      <c r="H13" s="1">
        <v>14581271</v>
      </c>
      <c r="I13" s="1"/>
      <c r="J13" s="1">
        <v>12176821</v>
      </c>
    </row>
    <row r="14" spans="1:11" ht="20.100000000000001" customHeight="1" x14ac:dyDescent="0.2">
      <c r="A14" s="64" t="s">
        <v>36</v>
      </c>
      <c r="B14" s="62"/>
      <c r="C14" s="62"/>
      <c r="D14" s="1">
        <v>404995</v>
      </c>
      <c r="E14" s="1"/>
      <c r="F14" s="1">
        <v>862917</v>
      </c>
      <c r="G14" s="1"/>
      <c r="H14" s="1">
        <v>404995</v>
      </c>
      <c r="I14" s="1"/>
      <c r="J14" s="1">
        <v>862917</v>
      </c>
    </row>
    <row r="15" spans="1:11" ht="20.100000000000001" customHeight="1" x14ac:dyDescent="0.2">
      <c r="A15" s="64" t="s">
        <v>170</v>
      </c>
      <c r="B15" s="62"/>
      <c r="C15" s="62"/>
      <c r="D15" s="1">
        <v>1547745</v>
      </c>
      <c r="E15" s="1"/>
      <c r="F15" s="1">
        <v>1851310</v>
      </c>
      <c r="G15" s="1"/>
      <c r="H15" s="1">
        <v>0</v>
      </c>
      <c r="I15" s="1"/>
      <c r="J15" s="1">
        <v>0</v>
      </c>
    </row>
    <row r="16" spans="1:11" ht="20.100000000000001" customHeight="1" x14ac:dyDescent="0.2">
      <c r="A16" s="64" t="s">
        <v>37</v>
      </c>
      <c r="B16" s="62">
        <v>18</v>
      </c>
      <c r="C16" s="62"/>
      <c r="D16" s="1">
        <v>99614008</v>
      </c>
      <c r="E16" s="1"/>
      <c r="F16" s="1">
        <v>85766473</v>
      </c>
      <c r="G16" s="1"/>
      <c r="H16" s="1">
        <v>6917414</v>
      </c>
      <c r="I16" s="1"/>
      <c r="J16" s="1">
        <v>10097121</v>
      </c>
    </row>
    <row r="17" spans="1:13" ht="20.100000000000001" customHeight="1" x14ac:dyDescent="0.2">
      <c r="A17" s="64" t="s">
        <v>207</v>
      </c>
      <c r="B17" s="62"/>
      <c r="C17" s="62"/>
      <c r="D17" s="1"/>
      <c r="E17" s="1"/>
      <c r="F17" s="1"/>
      <c r="G17" s="1"/>
      <c r="I17" s="1"/>
      <c r="J17" s="1"/>
    </row>
    <row r="18" spans="1:13" ht="20.100000000000001" customHeight="1" x14ac:dyDescent="0.2">
      <c r="A18" s="59" t="s">
        <v>181</v>
      </c>
      <c r="B18" s="62">
        <v>19</v>
      </c>
      <c r="C18" s="62"/>
      <c r="D18" s="1">
        <v>53348464</v>
      </c>
      <c r="E18" s="1"/>
      <c r="F18" s="1">
        <v>39269079</v>
      </c>
      <c r="G18" s="1"/>
      <c r="H18" s="1">
        <v>0</v>
      </c>
      <c r="I18" s="1"/>
      <c r="J18" s="1">
        <v>0</v>
      </c>
    </row>
    <row r="19" spans="1:13" ht="20.100000000000001" customHeight="1" x14ac:dyDescent="0.2">
      <c r="A19" s="64" t="s">
        <v>182</v>
      </c>
      <c r="B19" s="62"/>
      <c r="C19" s="62"/>
      <c r="D19" s="1"/>
      <c r="E19" s="1"/>
      <c r="F19" s="1"/>
      <c r="G19" s="1"/>
      <c r="I19" s="1"/>
      <c r="J19" s="1"/>
    </row>
    <row r="20" spans="1:13" ht="20.100000000000001" customHeight="1" x14ac:dyDescent="0.2">
      <c r="A20" s="59" t="s">
        <v>183</v>
      </c>
      <c r="B20" s="6" t="s">
        <v>173</v>
      </c>
      <c r="C20" s="62"/>
      <c r="D20" s="1">
        <v>7870670</v>
      </c>
      <c r="E20" s="1"/>
      <c r="F20" s="1">
        <v>7439090</v>
      </c>
      <c r="G20" s="1"/>
      <c r="H20" s="1">
        <v>2071782</v>
      </c>
      <c r="I20" s="1"/>
      <c r="J20" s="1">
        <v>1930112</v>
      </c>
    </row>
    <row r="21" spans="1:13" ht="20.100000000000001" customHeight="1" x14ac:dyDescent="0.2">
      <c r="A21" s="64" t="s">
        <v>184</v>
      </c>
      <c r="B21" s="62"/>
      <c r="C21" s="62"/>
      <c r="D21" s="1"/>
      <c r="E21" s="1"/>
      <c r="F21" s="1"/>
      <c r="G21" s="1"/>
      <c r="I21" s="1"/>
      <c r="J21" s="1"/>
    </row>
    <row r="22" spans="1:13" ht="20.100000000000001" customHeight="1" x14ac:dyDescent="0.2">
      <c r="A22" s="59" t="s">
        <v>185</v>
      </c>
      <c r="B22" s="62">
        <v>21</v>
      </c>
      <c r="C22" s="62"/>
      <c r="D22" s="1">
        <v>6300836</v>
      </c>
      <c r="E22" s="1"/>
      <c r="F22" s="1">
        <v>6027409</v>
      </c>
      <c r="G22" s="1"/>
      <c r="H22" s="1">
        <v>4928335</v>
      </c>
      <c r="I22" s="1"/>
      <c r="J22" s="1">
        <v>5559528</v>
      </c>
    </row>
    <row r="23" spans="1:13" ht="20.100000000000001" customHeight="1" x14ac:dyDescent="0.2">
      <c r="A23" s="64" t="s">
        <v>186</v>
      </c>
      <c r="B23" s="62"/>
      <c r="C23" s="62"/>
      <c r="D23" s="1"/>
      <c r="E23" s="1"/>
      <c r="F23" s="1"/>
      <c r="G23" s="1"/>
      <c r="I23" s="1"/>
      <c r="J23" s="1"/>
    </row>
    <row r="24" spans="1:13" ht="20.100000000000001" customHeight="1" x14ac:dyDescent="0.2">
      <c r="A24" s="59" t="s">
        <v>187</v>
      </c>
      <c r="B24" s="62" t="s">
        <v>229</v>
      </c>
      <c r="C24" s="62"/>
      <c r="D24" s="1">
        <v>83214186</v>
      </c>
      <c r="E24" s="1"/>
      <c r="F24" s="1">
        <v>82714816</v>
      </c>
      <c r="G24" s="1"/>
      <c r="H24" s="1">
        <v>54303008</v>
      </c>
      <c r="I24" s="1"/>
      <c r="J24" s="1">
        <v>110564328</v>
      </c>
    </row>
    <row r="25" spans="1:13" ht="20.100000000000001" customHeight="1" x14ac:dyDescent="0.2">
      <c r="A25" s="64" t="s">
        <v>38</v>
      </c>
      <c r="C25" s="62"/>
      <c r="D25" s="1">
        <v>8134978</v>
      </c>
      <c r="E25" s="1"/>
      <c r="F25" s="1">
        <v>47944958</v>
      </c>
      <c r="G25" s="1"/>
      <c r="H25" s="1">
        <v>0</v>
      </c>
      <c r="I25" s="1"/>
      <c r="J25" s="1">
        <v>0</v>
      </c>
    </row>
    <row r="26" spans="1:13" ht="20.100000000000001" customHeight="1" x14ac:dyDescent="0.2">
      <c r="A26" s="64" t="s">
        <v>39</v>
      </c>
      <c r="B26" s="62"/>
      <c r="C26" s="62"/>
      <c r="D26" s="1">
        <v>4655917</v>
      </c>
      <c r="E26" s="1"/>
      <c r="F26" s="1">
        <v>886186</v>
      </c>
      <c r="G26" s="1"/>
      <c r="H26" s="1">
        <v>0</v>
      </c>
      <c r="I26" s="1"/>
      <c r="J26" s="1">
        <v>742403</v>
      </c>
      <c r="M26" s="72"/>
    </row>
    <row r="27" spans="1:13" ht="20.100000000000001" customHeight="1" x14ac:dyDescent="0.2">
      <c r="A27" s="64" t="s">
        <v>40</v>
      </c>
      <c r="B27" s="62"/>
      <c r="C27" s="63"/>
      <c r="D27" s="1">
        <v>50141348</v>
      </c>
      <c r="E27" s="1"/>
      <c r="F27" s="1">
        <v>35009608</v>
      </c>
      <c r="G27" s="1"/>
      <c r="H27" s="1">
        <v>1975272</v>
      </c>
      <c r="I27" s="1"/>
      <c r="J27" s="1">
        <v>1673882</v>
      </c>
    </row>
    <row r="28" spans="1:13" ht="20.100000000000001" customHeight="1" x14ac:dyDescent="0.2">
      <c r="A28" s="56" t="s">
        <v>41</v>
      </c>
      <c r="B28" s="62"/>
      <c r="C28" s="63"/>
      <c r="D28" s="12">
        <f>SUM(D12:D27)</f>
        <v>2713929228</v>
      </c>
      <c r="E28" s="1"/>
      <c r="F28" s="12">
        <f>SUM(F12:F27)</f>
        <v>2600870902</v>
      </c>
      <c r="G28" s="1"/>
      <c r="H28" s="12">
        <f>SUM(H12:H27)</f>
        <v>710065735</v>
      </c>
      <c r="I28" s="1"/>
      <c r="J28" s="12">
        <f>SUM(J12:J27)</f>
        <v>616882650</v>
      </c>
    </row>
    <row r="29" spans="1:13" ht="20.100000000000001" customHeight="1" x14ac:dyDescent="0.2">
      <c r="A29" s="63"/>
      <c r="B29" s="62"/>
      <c r="C29" s="63"/>
      <c r="D29" s="38"/>
      <c r="E29" s="1"/>
      <c r="F29" s="38"/>
      <c r="G29" s="1"/>
      <c r="H29" s="38"/>
      <c r="I29" s="1"/>
      <c r="J29" s="38"/>
    </row>
    <row r="30" spans="1:13" ht="20.100000000000001" customHeight="1" x14ac:dyDescent="0.2">
      <c r="A30" s="2" t="s">
        <v>42</v>
      </c>
      <c r="C30" s="63"/>
      <c r="D30" s="1"/>
      <c r="E30" s="1"/>
      <c r="F30" s="1"/>
      <c r="G30" s="1"/>
      <c r="I30" s="1"/>
      <c r="J30" s="1"/>
    </row>
    <row r="31" spans="1:13" ht="20.100000000000001" customHeight="1" x14ac:dyDescent="0.2">
      <c r="A31" s="64" t="s">
        <v>43</v>
      </c>
      <c r="B31" s="6" t="s">
        <v>173</v>
      </c>
      <c r="C31" s="63"/>
      <c r="D31" s="1">
        <v>15989874</v>
      </c>
      <c r="E31" s="1"/>
      <c r="F31" s="1">
        <v>17917229</v>
      </c>
      <c r="G31" s="1"/>
      <c r="H31" s="1">
        <v>3396259</v>
      </c>
      <c r="I31" s="1"/>
      <c r="J31" s="1">
        <v>5468041</v>
      </c>
    </row>
    <row r="32" spans="1:13" ht="20.100000000000001" customHeight="1" x14ac:dyDescent="0.2">
      <c r="A32" s="64" t="s">
        <v>44</v>
      </c>
      <c r="B32" s="62">
        <v>19</v>
      </c>
      <c r="C32" s="63"/>
      <c r="D32" s="1">
        <v>122184976</v>
      </c>
      <c r="E32" s="1"/>
      <c r="F32" s="1">
        <v>32570819</v>
      </c>
      <c r="G32" s="1"/>
      <c r="H32" s="1">
        <v>0</v>
      </c>
      <c r="I32" s="1"/>
      <c r="J32" s="4">
        <v>0</v>
      </c>
    </row>
    <row r="33" spans="1:10" ht="20.100000000000001" customHeight="1" x14ac:dyDescent="0.2">
      <c r="A33" s="64" t="s">
        <v>45</v>
      </c>
      <c r="B33" s="62">
        <v>20</v>
      </c>
      <c r="C33" s="63"/>
      <c r="D33" s="1">
        <v>69149165</v>
      </c>
      <c r="E33" s="1"/>
      <c r="F33" s="1">
        <v>69375342</v>
      </c>
      <c r="G33" s="1"/>
      <c r="H33" s="1">
        <v>0</v>
      </c>
      <c r="I33" s="1"/>
      <c r="J33" s="4">
        <v>0</v>
      </c>
    </row>
    <row r="34" spans="1:10" ht="20.100000000000001" customHeight="1" x14ac:dyDescent="0.2">
      <c r="A34" s="64" t="s">
        <v>46</v>
      </c>
      <c r="B34" s="62"/>
      <c r="C34" s="63"/>
      <c r="D34" s="1"/>
      <c r="E34" s="1"/>
      <c r="F34" s="4"/>
      <c r="G34" s="1"/>
      <c r="I34" s="1"/>
      <c r="J34" s="4"/>
    </row>
    <row r="35" spans="1:10" ht="20.100000000000001" customHeight="1" x14ac:dyDescent="0.2">
      <c r="A35" s="59" t="s">
        <v>47</v>
      </c>
      <c r="B35" s="62">
        <v>21</v>
      </c>
      <c r="C35" s="63"/>
      <c r="D35" s="1">
        <v>44709508</v>
      </c>
      <c r="E35" s="1"/>
      <c r="F35" s="1">
        <v>44147599</v>
      </c>
      <c r="G35" s="1"/>
      <c r="H35" s="1">
        <v>40685360</v>
      </c>
      <c r="I35" s="1"/>
      <c r="J35" s="1">
        <v>39663097</v>
      </c>
    </row>
    <row r="36" spans="1:10" ht="20.100000000000001" customHeight="1" x14ac:dyDescent="0.2">
      <c r="A36" s="64" t="s">
        <v>48</v>
      </c>
      <c r="B36" s="62">
        <v>25.1</v>
      </c>
      <c r="C36" s="63"/>
      <c r="D36" s="1">
        <v>102576277</v>
      </c>
      <c r="E36" s="1"/>
      <c r="F36" s="1">
        <v>77021082</v>
      </c>
      <c r="G36" s="1"/>
      <c r="H36" s="1">
        <v>0</v>
      </c>
      <c r="I36" s="1"/>
      <c r="J36" s="1">
        <v>0</v>
      </c>
    </row>
    <row r="37" spans="1:10" ht="20.100000000000001" customHeight="1" x14ac:dyDescent="0.2">
      <c r="A37" s="64" t="s">
        <v>49</v>
      </c>
      <c r="B37" s="62"/>
      <c r="C37" s="63"/>
      <c r="D37" s="32">
        <v>30000</v>
      </c>
      <c r="E37" s="1"/>
      <c r="F37" s="32">
        <v>30000</v>
      </c>
      <c r="G37" s="1"/>
      <c r="H37" s="32">
        <v>30000</v>
      </c>
      <c r="I37" s="1"/>
      <c r="J37" s="32">
        <v>30000</v>
      </c>
    </row>
    <row r="38" spans="1:10" ht="20.100000000000001" customHeight="1" x14ac:dyDescent="0.2">
      <c r="A38" s="2" t="s">
        <v>50</v>
      </c>
      <c r="C38" s="63"/>
      <c r="D38" s="32">
        <f>SUM(D31:D37)</f>
        <v>354639800</v>
      </c>
      <c r="E38" s="1"/>
      <c r="F38" s="32">
        <f>SUM(F31:F37)</f>
        <v>241062071</v>
      </c>
      <c r="G38" s="1"/>
      <c r="H38" s="32">
        <f>SUM(H31:H37)</f>
        <v>44111619</v>
      </c>
      <c r="I38" s="1"/>
      <c r="J38" s="32">
        <f>SUM(J31:J37)</f>
        <v>45161138</v>
      </c>
    </row>
    <row r="39" spans="1:10" ht="11.45" customHeight="1" x14ac:dyDescent="0.2">
      <c r="A39" s="73"/>
      <c r="C39" s="63"/>
      <c r="D39" s="10"/>
      <c r="E39" s="1"/>
      <c r="F39" s="10"/>
      <c r="G39" s="1"/>
      <c r="H39" s="10"/>
      <c r="I39" s="1"/>
      <c r="J39" s="10"/>
    </row>
    <row r="40" spans="1:10" ht="20.100000000000001" customHeight="1" thickBot="1" x14ac:dyDescent="0.25">
      <c r="A40" s="56" t="s">
        <v>51</v>
      </c>
      <c r="B40" s="62"/>
      <c r="C40" s="63"/>
      <c r="D40" s="14">
        <f>SUM(D38,D28)</f>
        <v>3068569028</v>
      </c>
      <c r="E40" s="1"/>
      <c r="F40" s="14">
        <f>SUM(F38,F28)</f>
        <v>2841932973</v>
      </c>
      <c r="G40" s="1"/>
      <c r="H40" s="14">
        <f>SUM(H38,H28)</f>
        <v>754177354</v>
      </c>
      <c r="I40" s="1"/>
      <c r="J40" s="14">
        <f>SUM(J38,J28)</f>
        <v>662043788</v>
      </c>
    </row>
    <row r="41" spans="1:10" ht="20.100000000000001" customHeight="1" thickTop="1" x14ac:dyDescent="0.2">
      <c r="A41" s="56"/>
      <c r="B41" s="62"/>
      <c r="C41" s="63"/>
      <c r="D41" s="1"/>
      <c r="E41" s="1"/>
      <c r="F41" s="1"/>
      <c r="G41" s="1"/>
      <c r="I41" s="1"/>
      <c r="J41" s="1"/>
    </row>
    <row r="42" spans="1:10" ht="17.100000000000001" customHeight="1" x14ac:dyDescent="0.2">
      <c r="A42" s="56"/>
      <c r="B42" s="62"/>
      <c r="C42" s="63"/>
      <c r="D42" s="1"/>
      <c r="E42" s="1"/>
      <c r="F42" s="1"/>
      <c r="G42" s="1"/>
      <c r="I42" s="1"/>
      <c r="J42" s="1"/>
    </row>
    <row r="43" spans="1:10" ht="17.100000000000001" customHeight="1" x14ac:dyDescent="0.2">
      <c r="A43" s="3" t="s">
        <v>30</v>
      </c>
      <c r="B43" s="62"/>
      <c r="C43" s="63"/>
      <c r="D43" s="1"/>
      <c r="E43" s="1"/>
      <c r="F43" s="1"/>
      <c r="G43" s="1"/>
      <c r="I43" s="1"/>
      <c r="J43" s="1"/>
    </row>
  </sheetData>
  <mergeCells count="3">
    <mergeCell ref="D6:F6"/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0" fitToHeight="0" orientation="portrait" blackAndWhite="1" r:id="rId1"/>
  <headerFooter alignWithMargins="0">
    <oddFooter>&amp;R&amp;"Angsana New,Regular"&amp;14 8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A11" zoomScale="85" zoomScaleNormal="100" zoomScaleSheetLayoutView="85" workbookViewId="0">
      <selection activeCell="H14" sqref="H14"/>
    </sheetView>
  </sheetViews>
  <sheetFormatPr defaultColWidth="9.42578125" defaultRowHeight="21" x14ac:dyDescent="0.2"/>
  <cols>
    <col min="1" max="1" width="34.5703125" style="3" customWidth="1"/>
    <col min="2" max="2" width="7.85546875" style="6" customWidth="1"/>
    <col min="3" max="3" width="1.42578125" style="3" customWidth="1"/>
    <col min="4" max="4" width="13.5703125" style="3" bestFit="1" customWidth="1"/>
    <col min="5" max="5" width="1.42578125" style="3" customWidth="1"/>
    <col min="6" max="6" width="12.5703125" style="3" customWidth="1"/>
    <col min="7" max="7" width="1.42578125" style="3" customWidth="1"/>
    <col min="8" max="8" width="12.5703125" style="3" customWidth="1"/>
    <col min="9" max="9" width="1.42578125" style="3" customWidth="1"/>
    <col min="10" max="10" width="12.5703125" style="3" customWidth="1"/>
    <col min="11" max="11" width="9.42578125" style="3"/>
    <col min="12" max="12" width="14.28515625" bestFit="1" customWidth="1"/>
    <col min="13" max="14" width="14.28515625" customWidth="1"/>
    <col min="15" max="15" width="17.7109375" customWidth="1"/>
    <col min="16" max="16" width="13.5703125" bestFit="1" customWidth="1"/>
    <col min="18" max="16384" width="9.42578125" style="3"/>
  </cols>
  <sheetData>
    <row r="1" spans="1:11" x14ac:dyDescent="0.2">
      <c r="A1" s="2" t="s">
        <v>0</v>
      </c>
    </row>
    <row r="2" spans="1:11" x14ac:dyDescent="0.2">
      <c r="A2" s="2" t="s">
        <v>1</v>
      </c>
      <c r="J2" s="51"/>
    </row>
    <row r="3" spans="1:11" x14ac:dyDescent="0.2">
      <c r="A3" s="2" t="s">
        <v>209</v>
      </c>
      <c r="J3" s="51"/>
    </row>
    <row r="4" spans="1:11" x14ac:dyDescent="0.2">
      <c r="A4" s="2"/>
    </row>
    <row r="5" spans="1:11" x14ac:dyDescent="0.2">
      <c r="A5" s="2"/>
      <c r="B5" s="51"/>
      <c r="C5" s="51"/>
      <c r="D5" s="134" t="s">
        <v>2</v>
      </c>
      <c r="E5" s="134"/>
      <c r="F5" s="134"/>
      <c r="G5" s="134"/>
      <c r="H5" s="134"/>
      <c r="I5" s="134"/>
      <c r="J5" s="134"/>
    </row>
    <row r="6" spans="1:11" x14ac:dyDescent="0.2">
      <c r="C6" s="6"/>
      <c r="D6" s="74" t="s">
        <v>3</v>
      </c>
      <c r="E6" s="74"/>
      <c r="F6" s="74"/>
      <c r="G6" s="5"/>
      <c r="H6" s="134" t="s">
        <v>4</v>
      </c>
      <c r="I6" s="134"/>
      <c r="J6" s="134"/>
    </row>
    <row r="7" spans="1:11" ht="42" x14ac:dyDescent="0.2">
      <c r="A7" s="2"/>
      <c r="B7" s="52" t="s">
        <v>5</v>
      </c>
      <c r="C7" s="6"/>
      <c r="D7" s="52" t="s">
        <v>208</v>
      </c>
      <c r="E7" s="53"/>
      <c r="F7" s="52" t="s">
        <v>6</v>
      </c>
      <c r="G7" s="54"/>
      <c r="H7" s="52" t="s">
        <v>208</v>
      </c>
      <c r="I7" s="53"/>
      <c r="J7" s="52" t="s">
        <v>6</v>
      </c>
    </row>
    <row r="8" spans="1:11" x14ac:dyDescent="0.2">
      <c r="A8" s="2"/>
      <c r="B8" s="53"/>
      <c r="C8" s="6"/>
      <c r="D8" s="53"/>
      <c r="E8" s="53"/>
      <c r="F8" s="53"/>
      <c r="G8" s="54"/>
      <c r="H8" s="53"/>
      <c r="I8" s="53"/>
      <c r="J8" s="53"/>
    </row>
    <row r="9" spans="1:11" x14ac:dyDescent="0.2">
      <c r="A9" s="8" t="s">
        <v>52</v>
      </c>
      <c r="B9" s="62"/>
      <c r="C9" s="6"/>
      <c r="D9" s="75"/>
      <c r="E9" s="75"/>
      <c r="F9" s="54"/>
      <c r="G9" s="54"/>
      <c r="H9" s="75"/>
      <c r="I9" s="75"/>
      <c r="J9" s="54"/>
    </row>
    <row r="10" spans="1:11" x14ac:dyDescent="0.2">
      <c r="A10" s="56" t="s">
        <v>53</v>
      </c>
      <c r="C10" s="63"/>
      <c r="D10" s="1"/>
      <c r="E10" s="11"/>
      <c r="F10" s="1"/>
      <c r="G10" s="11"/>
      <c r="H10" s="1"/>
      <c r="I10" s="11"/>
      <c r="J10" s="1"/>
    </row>
    <row r="11" spans="1:11" x14ac:dyDescent="0.2">
      <c r="A11" s="59" t="s">
        <v>54</v>
      </c>
      <c r="B11" s="62"/>
      <c r="C11" s="63"/>
      <c r="D11" s="1"/>
      <c r="E11" s="11"/>
      <c r="F11" s="1"/>
      <c r="G11" s="11"/>
      <c r="H11" s="1"/>
      <c r="I11" s="11"/>
      <c r="K11" s="10"/>
    </row>
    <row r="12" spans="1:11" x14ac:dyDescent="0.2">
      <c r="A12" s="59" t="s">
        <v>55</v>
      </c>
      <c r="B12" s="62">
        <v>22</v>
      </c>
      <c r="C12" s="63"/>
      <c r="D12" s="32">
        <v>927099200</v>
      </c>
      <c r="E12" s="1"/>
      <c r="F12" s="32">
        <v>927099200</v>
      </c>
      <c r="G12" s="1"/>
      <c r="H12" s="32">
        <v>927099200</v>
      </c>
      <c r="I12" s="1"/>
      <c r="J12" s="32">
        <v>927099200</v>
      </c>
    </row>
    <row r="13" spans="1:11" x14ac:dyDescent="0.2">
      <c r="A13" s="59" t="s">
        <v>56</v>
      </c>
      <c r="B13" s="62"/>
      <c r="C13" s="63"/>
      <c r="D13" s="1"/>
      <c r="E13" s="1"/>
      <c r="F13" s="1"/>
      <c r="G13" s="1"/>
      <c r="H13" s="1"/>
      <c r="I13" s="1"/>
      <c r="J13" s="1"/>
    </row>
    <row r="14" spans="1:11" x14ac:dyDescent="0.2">
      <c r="A14" s="76" t="s">
        <v>57</v>
      </c>
      <c r="B14" s="62">
        <v>22</v>
      </c>
      <c r="C14" s="63"/>
      <c r="D14" s="1">
        <v>927099200</v>
      </c>
      <c r="E14" s="1"/>
      <c r="F14" s="1">
        <v>927099200</v>
      </c>
      <c r="G14" s="1"/>
      <c r="H14" s="1">
        <v>927099200</v>
      </c>
      <c r="I14" s="1"/>
      <c r="J14" s="1">
        <v>927099200</v>
      </c>
    </row>
    <row r="15" spans="1:11" x14ac:dyDescent="0.2">
      <c r="A15" s="59" t="s">
        <v>58</v>
      </c>
      <c r="B15" s="62"/>
      <c r="C15" s="63"/>
      <c r="D15" s="1">
        <v>799228000</v>
      </c>
      <c r="E15" s="1"/>
      <c r="F15" s="1">
        <v>799228000</v>
      </c>
      <c r="G15" s="1"/>
      <c r="H15" s="1">
        <v>799228000</v>
      </c>
      <c r="I15" s="1"/>
      <c r="J15" s="1">
        <v>799228000</v>
      </c>
    </row>
    <row r="16" spans="1:11" x14ac:dyDescent="0.2">
      <c r="A16" s="59" t="s">
        <v>59</v>
      </c>
      <c r="B16" s="62"/>
      <c r="C16" s="63"/>
      <c r="D16" s="1">
        <v>12902865</v>
      </c>
      <c r="E16" s="1"/>
      <c r="F16" s="1">
        <v>12902865</v>
      </c>
      <c r="G16" s="1"/>
      <c r="H16" s="1">
        <v>12902865</v>
      </c>
      <c r="I16" s="1"/>
      <c r="J16" s="1">
        <v>12902865</v>
      </c>
    </row>
    <row r="17" spans="1:17" x14ac:dyDescent="0.2">
      <c r="A17" s="59" t="s">
        <v>60</v>
      </c>
      <c r="B17" s="62"/>
      <c r="C17" s="63"/>
      <c r="D17" s="1"/>
      <c r="E17" s="1"/>
      <c r="F17" s="1"/>
      <c r="G17" s="1"/>
      <c r="H17" s="1"/>
      <c r="I17" s="1"/>
      <c r="J17" s="1"/>
    </row>
    <row r="18" spans="1:17" x14ac:dyDescent="0.2">
      <c r="A18" s="59" t="s">
        <v>61</v>
      </c>
      <c r="B18" s="62">
        <v>23</v>
      </c>
      <c r="C18" s="63"/>
      <c r="D18" s="1">
        <f>'ส่วนปป(รวม)'!J30</f>
        <v>52107889.950000003</v>
      </c>
      <c r="E18" s="1"/>
      <c r="F18" s="1">
        <v>52107889.950000003</v>
      </c>
      <c r="G18" s="1"/>
      <c r="H18" s="1">
        <f>'ส่วนป.ป(เดี่ยว)'!J22</f>
        <v>52107890</v>
      </c>
      <c r="I18" s="1"/>
      <c r="J18" s="1">
        <v>52107890</v>
      </c>
    </row>
    <row r="19" spans="1:17" x14ac:dyDescent="0.2">
      <c r="A19" s="59" t="s">
        <v>62</v>
      </c>
      <c r="B19" s="62"/>
      <c r="C19" s="63"/>
      <c r="D19" s="1">
        <f>'ส่วนปป(รวม)'!L30</f>
        <v>583453232.04999995</v>
      </c>
      <c r="E19" s="1"/>
      <c r="F19" s="1">
        <v>554661332.04999995</v>
      </c>
      <c r="G19" s="1"/>
      <c r="H19" s="1">
        <f>'ส่วนป.ป(เดี่ยว)'!L22</f>
        <v>21468684</v>
      </c>
      <c r="I19" s="1"/>
      <c r="J19" s="1">
        <v>42275598</v>
      </c>
    </row>
    <row r="20" spans="1:17" x14ac:dyDescent="0.2">
      <c r="A20" s="59" t="s">
        <v>63</v>
      </c>
      <c r="B20" s="62"/>
      <c r="C20" s="63"/>
      <c r="D20" s="1">
        <f>'ส่วนปป(รวม)'!V30</f>
        <v>-51058362</v>
      </c>
      <c r="E20" s="1"/>
      <c r="F20" s="1">
        <v>-43459547</v>
      </c>
      <c r="G20" s="1"/>
      <c r="H20" s="32">
        <v>4636857</v>
      </c>
      <c r="I20" s="1"/>
      <c r="J20" s="1">
        <v>4636857</v>
      </c>
    </row>
    <row r="21" spans="1:17" x14ac:dyDescent="0.2">
      <c r="A21" s="56" t="s">
        <v>64</v>
      </c>
      <c r="B21" s="62"/>
      <c r="C21" s="63"/>
      <c r="D21" s="38">
        <f>SUM(D14:D20)</f>
        <v>2323732825</v>
      </c>
      <c r="E21" s="1"/>
      <c r="F21" s="38">
        <f>SUM(F14:F20)</f>
        <v>2302539740</v>
      </c>
      <c r="G21" s="1"/>
      <c r="H21" s="38">
        <f>SUM(H14:H20)</f>
        <v>1817443496</v>
      </c>
      <c r="I21" s="1"/>
      <c r="J21" s="38">
        <f>SUM(J14:J20)</f>
        <v>1838250410</v>
      </c>
    </row>
    <row r="22" spans="1:17" x14ac:dyDescent="0.2">
      <c r="A22" s="63" t="s">
        <v>65</v>
      </c>
      <c r="B22" s="62"/>
      <c r="C22" s="63"/>
      <c r="D22" s="32">
        <f>'ส่วนปป(รวม)'!Z30</f>
        <v>359571977</v>
      </c>
      <c r="E22" s="1"/>
      <c r="F22" s="32">
        <v>307085840</v>
      </c>
      <c r="G22" s="1"/>
      <c r="H22" s="1">
        <v>0</v>
      </c>
      <c r="I22" s="1"/>
      <c r="J22" s="32">
        <v>0</v>
      </c>
    </row>
    <row r="23" spans="1:17" x14ac:dyDescent="0.2">
      <c r="A23" s="56" t="s">
        <v>66</v>
      </c>
      <c r="B23" s="62"/>
      <c r="C23" s="63"/>
      <c r="D23" s="12">
        <f>SUM(D21:D22)</f>
        <v>2683304802</v>
      </c>
      <c r="E23" s="1"/>
      <c r="F23" s="12">
        <f>SUM(F21:F22)</f>
        <v>2609625580</v>
      </c>
      <c r="G23" s="1"/>
      <c r="H23" s="12">
        <f>SUM(H21:H22)</f>
        <v>1817443496</v>
      </c>
      <c r="I23" s="1"/>
      <c r="J23" s="12">
        <f>SUM(J21:J22)</f>
        <v>1838250410</v>
      </c>
    </row>
    <row r="24" spans="1:17" x14ac:dyDescent="0.2">
      <c r="A24" s="56"/>
      <c r="B24" s="62"/>
      <c r="C24" s="63"/>
      <c r="D24" s="10"/>
      <c r="E24" s="1"/>
      <c r="F24" s="10"/>
      <c r="G24" s="1"/>
      <c r="H24" s="10"/>
      <c r="I24" s="1"/>
      <c r="J24" s="10"/>
    </row>
    <row r="25" spans="1:17" ht="21.75" thickBot="1" x14ac:dyDescent="0.25">
      <c r="A25" s="56" t="s">
        <v>67</v>
      </c>
      <c r="D25" s="14">
        <f>D23+หนี้สิน!D40</f>
        <v>5751873830</v>
      </c>
      <c r="E25" s="1"/>
      <c r="F25" s="14">
        <f>F23+หนี้สิน!F40</f>
        <v>5451558553</v>
      </c>
      <c r="G25" s="1"/>
      <c r="H25" s="14">
        <f>H23+หนี้สิน!H40</f>
        <v>2571620850</v>
      </c>
      <c r="I25" s="1"/>
      <c r="J25" s="14">
        <f>J23+หนี้สิน!J40</f>
        <v>2500294198</v>
      </c>
    </row>
    <row r="26" spans="1:17" s="79" customFormat="1" ht="21.75" thickTop="1" x14ac:dyDescent="0.2">
      <c r="A26" s="77"/>
      <c r="B26" s="78"/>
      <c r="D26" s="80"/>
      <c r="E26" s="80"/>
      <c r="F26" s="81"/>
      <c r="G26" s="80"/>
      <c r="H26" s="81"/>
      <c r="I26" s="80"/>
      <c r="J26" s="81"/>
      <c r="L26"/>
      <c r="M26"/>
      <c r="N26"/>
      <c r="O26"/>
      <c r="P26"/>
      <c r="Q26"/>
    </row>
    <row r="27" spans="1:17" x14ac:dyDescent="0.2">
      <c r="A27" s="56"/>
      <c r="D27" s="11"/>
      <c r="F27" s="11"/>
      <c r="H27" s="11"/>
      <c r="J27" s="11"/>
    </row>
    <row r="28" spans="1:17" x14ac:dyDescent="0.2">
      <c r="A28" s="56"/>
      <c r="D28" s="11"/>
      <c r="E28" s="11"/>
      <c r="F28" s="11"/>
      <c r="G28" s="11"/>
      <c r="H28" s="82"/>
      <c r="I28" s="82"/>
      <c r="J28" s="82"/>
    </row>
    <row r="29" spans="1:17" x14ac:dyDescent="0.2">
      <c r="A29" s="56"/>
      <c r="D29" s="11"/>
      <c r="E29" s="11"/>
      <c r="F29" s="11"/>
      <c r="G29" s="11"/>
      <c r="H29" s="11"/>
      <c r="I29" s="11"/>
      <c r="J29" s="11"/>
    </row>
    <row r="30" spans="1:17" x14ac:dyDescent="0.2">
      <c r="A30" s="56"/>
      <c r="D30" s="11"/>
      <c r="E30" s="11"/>
      <c r="F30" s="11"/>
      <c r="G30" s="11"/>
      <c r="H30" s="11"/>
      <c r="I30" s="11"/>
      <c r="J30" s="11"/>
    </row>
    <row r="31" spans="1:17" x14ac:dyDescent="0.2">
      <c r="A31" s="56"/>
      <c r="D31" s="11"/>
      <c r="E31" s="11"/>
      <c r="F31" s="11"/>
      <c r="G31" s="11"/>
      <c r="H31" s="11"/>
      <c r="I31" s="11"/>
      <c r="J31" s="11"/>
    </row>
    <row r="32" spans="1:17" x14ac:dyDescent="0.2">
      <c r="A32" s="56"/>
      <c r="D32" s="11"/>
      <c r="E32" s="11"/>
      <c r="F32" s="11"/>
      <c r="G32" s="11"/>
      <c r="H32" s="11"/>
      <c r="I32" s="11"/>
      <c r="J32" s="11"/>
    </row>
    <row r="33" spans="1:10" x14ac:dyDescent="0.2">
      <c r="A33" s="56"/>
      <c r="D33" s="11"/>
      <c r="E33" s="11"/>
      <c r="F33" s="11"/>
      <c r="G33" s="11"/>
      <c r="H33" s="11"/>
      <c r="I33" s="11"/>
      <c r="J33" s="11"/>
    </row>
    <row r="34" spans="1:10" x14ac:dyDescent="0.2">
      <c r="A34" s="56"/>
      <c r="D34" s="11"/>
      <c r="E34" s="11"/>
      <c r="F34" s="11"/>
      <c r="G34" s="11"/>
      <c r="H34" s="11"/>
      <c r="I34" s="11"/>
      <c r="J34" s="11"/>
    </row>
    <row r="35" spans="1:10" x14ac:dyDescent="0.2">
      <c r="A35" s="56"/>
      <c r="D35" s="11"/>
      <c r="E35" s="11"/>
      <c r="F35" s="11"/>
      <c r="G35" s="11"/>
      <c r="H35" s="11"/>
      <c r="I35" s="11"/>
      <c r="J35" s="11"/>
    </row>
    <row r="36" spans="1:10" x14ac:dyDescent="0.2">
      <c r="A36" s="56"/>
      <c r="D36" s="11"/>
      <c r="E36" s="11"/>
      <c r="F36" s="11"/>
      <c r="G36" s="11"/>
      <c r="H36" s="11"/>
      <c r="I36" s="11"/>
      <c r="J36" s="11"/>
    </row>
    <row r="37" spans="1:10" x14ac:dyDescent="0.2">
      <c r="A37" s="56"/>
      <c r="D37" s="11"/>
      <c r="E37" s="11"/>
      <c r="F37" s="11"/>
      <c r="G37" s="11"/>
      <c r="H37" s="11"/>
      <c r="I37" s="11"/>
      <c r="J37" s="11"/>
    </row>
    <row r="38" spans="1:10" x14ac:dyDescent="0.2">
      <c r="A38" s="56"/>
      <c r="D38" s="11"/>
      <c r="E38" s="11"/>
      <c r="F38" s="11"/>
      <c r="G38" s="11"/>
      <c r="H38" s="11"/>
      <c r="I38" s="11"/>
      <c r="J38" s="11"/>
    </row>
    <row r="39" spans="1:10" x14ac:dyDescent="0.2">
      <c r="A39" s="56"/>
      <c r="D39" s="11"/>
      <c r="E39" s="11"/>
      <c r="F39" s="11"/>
      <c r="G39" s="11"/>
      <c r="H39" s="11"/>
      <c r="I39" s="11"/>
      <c r="J39" s="11"/>
    </row>
    <row r="40" spans="1:10" x14ac:dyDescent="0.2">
      <c r="A40" s="3" t="s">
        <v>30</v>
      </c>
    </row>
    <row r="42" spans="1:10" x14ac:dyDescent="0.2">
      <c r="D42" s="11"/>
      <c r="E42" s="11"/>
      <c r="F42" s="11"/>
      <c r="G42" s="11"/>
      <c r="H42" s="11"/>
      <c r="I42" s="11"/>
      <c r="J42" s="11"/>
    </row>
    <row r="43" spans="1:10" x14ac:dyDescent="0.2">
      <c r="D43" s="35"/>
    </row>
    <row r="44" spans="1:10" x14ac:dyDescent="0.2">
      <c r="D44" s="35"/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0" fitToHeight="0" orientation="portrait" blackAndWhite="1" r:id="rId1"/>
  <headerFooter alignWithMargins="0">
    <oddFooter>&amp;R&amp;"Angsana New,Regular"&amp;14 9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view="pageBreakPreview" zoomScale="85" zoomScaleNormal="85" zoomScaleSheetLayoutView="85" workbookViewId="0">
      <selection activeCell="H15" sqref="H15"/>
    </sheetView>
  </sheetViews>
  <sheetFormatPr defaultColWidth="9.42578125" defaultRowHeight="17.100000000000001" customHeight="1" x14ac:dyDescent="0.2"/>
  <cols>
    <col min="1" max="1" width="34.5703125" style="3" customWidth="1"/>
    <col min="2" max="2" width="7.5703125" style="3" bestFit="1" customWidth="1"/>
    <col min="3" max="3" width="1.5703125" style="3" customWidth="1"/>
    <col min="4" max="4" width="12.42578125" style="3" customWidth="1"/>
    <col min="5" max="5" width="1.42578125" style="3" customWidth="1"/>
    <col min="6" max="6" width="13.140625" style="3" customWidth="1"/>
    <col min="7" max="7" width="1.5703125" style="3" customWidth="1"/>
    <col min="8" max="8" width="13.140625" style="3" customWidth="1"/>
    <col min="9" max="9" width="1.42578125" style="3" customWidth="1"/>
    <col min="10" max="10" width="14" style="3" customWidth="1"/>
    <col min="11" max="11" width="9.85546875" style="3" customWidth="1"/>
    <col min="12" max="12" width="14.42578125" bestFit="1" customWidth="1"/>
    <col min="13" max="13" width="13.28515625" customWidth="1"/>
    <col min="14" max="14" width="9.85546875" customWidth="1"/>
    <col min="15" max="15" width="16.85546875" customWidth="1"/>
    <col min="16" max="16" width="14.5703125" customWidth="1"/>
    <col min="17" max="17" width="12" customWidth="1"/>
    <col min="20" max="16384" width="9.42578125" style="3"/>
  </cols>
  <sheetData>
    <row r="1" spans="1:11" ht="17.25" customHeight="1" x14ac:dyDescent="0.2">
      <c r="A1" s="83" t="s">
        <v>0</v>
      </c>
      <c r="B1" s="83"/>
      <c r="C1" s="83"/>
      <c r="D1" s="83"/>
      <c r="E1" s="83"/>
      <c r="J1" s="15"/>
    </row>
    <row r="2" spans="1:11" ht="17.25" customHeight="1" x14ac:dyDescent="0.2">
      <c r="A2" s="2" t="s">
        <v>68</v>
      </c>
      <c r="B2" s="2"/>
      <c r="C2" s="2"/>
      <c r="H2" s="2" t="s">
        <v>69</v>
      </c>
    </row>
    <row r="3" spans="1:11" ht="17.25" customHeight="1" x14ac:dyDescent="0.2">
      <c r="A3" s="2" t="s">
        <v>210</v>
      </c>
      <c r="B3" s="2"/>
      <c r="C3" s="2"/>
    </row>
    <row r="4" spans="1:11" ht="17.25" customHeight="1" x14ac:dyDescent="0.2">
      <c r="A4" s="2"/>
      <c r="B4" s="2"/>
      <c r="C4" s="2"/>
    </row>
    <row r="5" spans="1:11" ht="17.25" customHeight="1" x14ac:dyDescent="0.2">
      <c r="A5" s="2"/>
      <c r="B5" s="51"/>
      <c r="C5" s="51"/>
      <c r="D5" s="134" t="s">
        <v>2</v>
      </c>
      <c r="E5" s="134"/>
      <c r="F5" s="134"/>
      <c r="G5" s="134"/>
      <c r="H5" s="134"/>
      <c r="I5" s="134"/>
      <c r="J5" s="134"/>
    </row>
    <row r="6" spans="1:11" ht="17.25" customHeight="1" x14ac:dyDescent="0.2">
      <c r="D6" s="74" t="s">
        <v>3</v>
      </c>
      <c r="E6" s="74"/>
      <c r="F6" s="74"/>
      <c r="G6" s="5"/>
      <c r="H6" s="134" t="s">
        <v>4</v>
      </c>
      <c r="I6" s="134"/>
      <c r="J6" s="134"/>
    </row>
    <row r="7" spans="1:11" ht="17.25" customHeight="1" x14ac:dyDescent="0.2">
      <c r="A7" s="2"/>
      <c r="B7" s="52" t="s">
        <v>5</v>
      </c>
      <c r="C7" s="2"/>
      <c r="D7" s="84">
        <v>2568</v>
      </c>
      <c r="E7" s="75"/>
      <c r="F7" s="84">
        <v>2567</v>
      </c>
      <c r="G7" s="75"/>
      <c r="H7" s="84">
        <v>2568</v>
      </c>
      <c r="I7" s="75"/>
      <c r="J7" s="84">
        <v>2567</v>
      </c>
    </row>
    <row r="8" spans="1:11" ht="17.25" customHeight="1" x14ac:dyDescent="0.2">
      <c r="A8" s="2"/>
      <c r="B8" s="2"/>
      <c r="C8" s="2"/>
      <c r="D8" s="75"/>
      <c r="E8" s="75"/>
      <c r="F8" s="75"/>
      <c r="G8" s="75"/>
      <c r="H8" s="75"/>
      <c r="I8" s="75"/>
      <c r="J8" s="75"/>
    </row>
    <row r="9" spans="1:11" ht="17.25" customHeight="1" x14ac:dyDescent="0.2">
      <c r="A9" s="2" t="s">
        <v>70</v>
      </c>
      <c r="B9" s="2"/>
      <c r="C9" s="2"/>
      <c r="D9" s="63"/>
      <c r="E9" s="63"/>
      <c r="F9" s="63"/>
      <c r="G9" s="63"/>
      <c r="H9" s="63"/>
      <c r="I9" s="63"/>
      <c r="J9" s="63"/>
    </row>
    <row r="10" spans="1:11" ht="17.25" customHeight="1" x14ac:dyDescent="0.2">
      <c r="A10" s="85" t="s">
        <v>71</v>
      </c>
      <c r="B10" s="6">
        <v>29</v>
      </c>
      <c r="C10" s="85"/>
      <c r="D10" s="4">
        <v>7902932625</v>
      </c>
      <c r="E10" s="1"/>
      <c r="F10" s="4">
        <v>7397093946</v>
      </c>
      <c r="G10" s="1"/>
      <c r="H10" s="4">
        <v>975537092</v>
      </c>
      <c r="I10" s="1"/>
      <c r="J10" s="4">
        <v>1476055026</v>
      </c>
      <c r="K10" s="11"/>
    </row>
    <row r="11" spans="1:11" ht="17.25" customHeight="1" x14ac:dyDescent="0.2">
      <c r="A11" s="86" t="s">
        <v>72</v>
      </c>
      <c r="B11" s="6">
        <v>29</v>
      </c>
      <c r="C11" s="86"/>
      <c r="D11" s="4">
        <v>7367292</v>
      </c>
      <c r="E11" s="1"/>
      <c r="F11" s="4">
        <v>12028181</v>
      </c>
      <c r="G11" s="1"/>
      <c r="H11" s="4">
        <v>5569961</v>
      </c>
      <c r="I11" s="1"/>
      <c r="J11" s="4">
        <v>4045529</v>
      </c>
    </row>
    <row r="12" spans="1:11" ht="17.25" customHeight="1" x14ac:dyDescent="0.2">
      <c r="A12" s="86" t="s">
        <v>73</v>
      </c>
      <c r="B12" s="6"/>
      <c r="C12" s="86"/>
      <c r="D12" s="4">
        <v>150961</v>
      </c>
      <c r="E12" s="1"/>
      <c r="F12" s="4">
        <v>212967</v>
      </c>
      <c r="G12" s="1"/>
      <c r="H12" s="4">
        <v>8032958</v>
      </c>
      <c r="I12" s="1"/>
      <c r="J12" s="4">
        <v>3431791</v>
      </c>
    </row>
    <row r="13" spans="1:11" ht="17.25" customHeight="1" x14ac:dyDescent="0.2">
      <c r="A13" s="86" t="s">
        <v>74</v>
      </c>
      <c r="B13" s="6"/>
      <c r="C13" s="86"/>
      <c r="D13" s="4">
        <v>0</v>
      </c>
      <c r="E13" s="1"/>
      <c r="F13" s="4">
        <v>0</v>
      </c>
      <c r="G13" s="1"/>
      <c r="H13" s="4">
        <v>100979998</v>
      </c>
      <c r="I13" s="1"/>
      <c r="J13" s="4">
        <v>163868444</v>
      </c>
    </row>
    <row r="14" spans="1:11" ht="17.25" customHeight="1" x14ac:dyDescent="0.2">
      <c r="A14" s="85" t="s">
        <v>75</v>
      </c>
      <c r="B14" s="6">
        <v>26</v>
      </c>
      <c r="C14" s="85"/>
      <c r="D14" s="4">
        <v>40024644</v>
      </c>
      <c r="E14" s="1"/>
      <c r="F14" s="4">
        <v>15846017</v>
      </c>
      <c r="G14" s="1"/>
      <c r="H14" s="4">
        <v>59561688</v>
      </c>
      <c r="I14" s="1"/>
      <c r="J14" s="4">
        <v>40844354</v>
      </c>
    </row>
    <row r="15" spans="1:11" ht="17.25" customHeight="1" x14ac:dyDescent="0.2">
      <c r="A15" s="85" t="s">
        <v>218</v>
      </c>
      <c r="B15" s="6"/>
      <c r="C15" s="85"/>
      <c r="D15" s="1">
        <v>0</v>
      </c>
      <c r="E15" s="1"/>
      <c r="F15" s="1">
        <v>0</v>
      </c>
      <c r="G15" s="1"/>
      <c r="H15" s="4">
        <v>888081</v>
      </c>
      <c r="I15" s="1"/>
      <c r="J15" s="1">
        <v>0</v>
      </c>
    </row>
    <row r="16" spans="1:11" ht="17.25" customHeight="1" x14ac:dyDescent="0.2">
      <c r="A16" s="83" t="s">
        <v>76</v>
      </c>
      <c r="B16" s="5"/>
      <c r="C16" s="83"/>
      <c r="D16" s="12">
        <f>SUM(D10:D15)</f>
        <v>7950475522</v>
      </c>
      <c r="E16" s="1"/>
      <c r="F16" s="12">
        <f>SUM(F10:F15)</f>
        <v>7425181111</v>
      </c>
      <c r="G16" s="1"/>
      <c r="H16" s="12">
        <f>SUM(H10:H15)</f>
        <v>1150569778</v>
      </c>
      <c r="I16" s="1"/>
      <c r="J16" s="12">
        <f>SUM(J10:J15)</f>
        <v>1688245144</v>
      </c>
    </row>
    <row r="17" spans="1:11" ht="17.25" customHeight="1" x14ac:dyDescent="0.2">
      <c r="A17" s="83"/>
      <c r="B17" s="5"/>
      <c r="C17" s="83"/>
      <c r="D17" s="1"/>
      <c r="E17" s="1"/>
      <c r="F17" s="1"/>
      <c r="G17" s="1"/>
      <c r="H17" s="1"/>
      <c r="I17" s="1"/>
      <c r="J17" s="1"/>
    </row>
    <row r="18" spans="1:11" ht="17.25" customHeight="1" x14ac:dyDescent="0.2">
      <c r="A18" s="83" t="s">
        <v>77</v>
      </c>
      <c r="B18" s="5"/>
      <c r="C18" s="83"/>
      <c r="D18" s="1"/>
      <c r="E18" s="1"/>
      <c r="F18" s="1"/>
      <c r="G18" s="1"/>
      <c r="H18" s="1"/>
      <c r="I18" s="1"/>
      <c r="J18" s="1"/>
    </row>
    <row r="19" spans="1:11" ht="17.25" customHeight="1" x14ac:dyDescent="0.2">
      <c r="A19" s="85" t="s">
        <v>78</v>
      </c>
      <c r="B19" s="6">
        <v>9</v>
      </c>
      <c r="C19" s="85"/>
      <c r="D19" s="4">
        <v>-6906879811</v>
      </c>
      <c r="E19" s="37"/>
      <c r="F19" s="4">
        <v>-6421344756</v>
      </c>
      <c r="G19" s="1"/>
      <c r="H19" s="4">
        <v>-896228896</v>
      </c>
      <c r="I19" s="1"/>
      <c r="J19" s="4">
        <v>-1290084424</v>
      </c>
      <c r="K19" s="35"/>
    </row>
    <row r="20" spans="1:11" ht="17.25" customHeight="1" x14ac:dyDescent="0.2">
      <c r="A20" s="86" t="s">
        <v>79</v>
      </c>
      <c r="B20" s="87"/>
      <c r="C20" s="86"/>
      <c r="D20" s="4">
        <v>-6065624</v>
      </c>
      <c r="E20" s="37"/>
      <c r="F20" s="4">
        <v>-7353053</v>
      </c>
      <c r="G20" s="1"/>
      <c r="H20" s="4">
        <v>-4068871</v>
      </c>
      <c r="I20" s="1"/>
      <c r="J20" s="4">
        <v>-3980849</v>
      </c>
    </row>
    <row r="21" spans="1:11" ht="17.25" customHeight="1" x14ac:dyDescent="0.2">
      <c r="A21" s="85" t="s">
        <v>80</v>
      </c>
      <c r="B21" s="6"/>
      <c r="C21" s="85"/>
      <c r="D21" s="4">
        <v>-216781173</v>
      </c>
      <c r="E21" s="37"/>
      <c r="F21" s="4">
        <v>-209246807</v>
      </c>
      <c r="G21" s="1"/>
      <c r="H21" s="4">
        <v>-102139114</v>
      </c>
      <c r="I21" s="1"/>
      <c r="J21" s="4">
        <v>-96951907</v>
      </c>
    </row>
    <row r="22" spans="1:11" ht="17.25" customHeight="1" x14ac:dyDescent="0.2">
      <c r="A22" s="85" t="s">
        <v>81</v>
      </c>
      <c r="B22" s="6"/>
      <c r="C22" s="85"/>
      <c r="D22" s="4">
        <v>-509606257</v>
      </c>
      <c r="E22" s="37"/>
      <c r="F22" s="4">
        <v>-528028279</v>
      </c>
      <c r="G22" s="1"/>
      <c r="H22" s="4">
        <v>-117269946</v>
      </c>
      <c r="I22" s="1"/>
      <c r="J22" s="4">
        <v>-180448828</v>
      </c>
      <c r="K22" s="35"/>
    </row>
    <row r="23" spans="1:11" ht="17.25" customHeight="1" x14ac:dyDescent="0.2">
      <c r="A23" s="85" t="s">
        <v>82</v>
      </c>
      <c r="B23" s="6"/>
      <c r="C23" s="85"/>
      <c r="D23" s="1">
        <v>-14944381</v>
      </c>
      <c r="E23" s="37"/>
      <c r="F23" s="1">
        <v>-55628304</v>
      </c>
      <c r="G23" s="1"/>
      <c r="H23" s="4">
        <v>-21998436</v>
      </c>
      <c r="I23" s="1"/>
      <c r="J23" s="4">
        <v>-21662204</v>
      </c>
      <c r="K23" s="35"/>
    </row>
    <row r="24" spans="1:11" ht="17.25" customHeight="1" x14ac:dyDescent="0.2">
      <c r="A24" s="85" t="s">
        <v>83</v>
      </c>
      <c r="B24" s="6"/>
      <c r="C24" s="85"/>
      <c r="D24" s="1">
        <v>-3845737</v>
      </c>
      <c r="E24" s="37"/>
      <c r="F24" s="1">
        <v>-33941</v>
      </c>
      <c r="G24" s="1"/>
      <c r="H24" s="4">
        <v>0</v>
      </c>
      <c r="I24" s="1"/>
      <c r="J24" s="1">
        <v>-7484504</v>
      </c>
    </row>
    <row r="25" spans="1:11" ht="21" x14ac:dyDescent="0.45">
      <c r="A25" s="88" t="s">
        <v>84</v>
      </c>
      <c r="B25" s="89"/>
      <c r="C25" s="88"/>
      <c r="D25" s="12">
        <f>SUM(D19:D24)</f>
        <v>-7658122983</v>
      </c>
      <c r="E25" s="1"/>
      <c r="F25" s="12">
        <f>SUM(F19:F24)</f>
        <v>-7221635140</v>
      </c>
      <c r="G25" s="1"/>
      <c r="H25" s="12">
        <f>SUM(H19:H24)</f>
        <v>-1141705263</v>
      </c>
      <c r="I25" s="1"/>
      <c r="J25" s="12">
        <f>SUM(J19:J24)</f>
        <v>-1600612716</v>
      </c>
    </row>
    <row r="26" spans="1:11" ht="17.25" customHeight="1" x14ac:dyDescent="0.45">
      <c r="A26" s="88"/>
      <c r="B26" s="89"/>
      <c r="C26" s="88"/>
      <c r="D26" s="1"/>
      <c r="E26" s="1"/>
      <c r="F26" s="1"/>
      <c r="G26" s="1"/>
      <c r="H26" s="1"/>
      <c r="I26" s="1"/>
      <c r="J26" s="1"/>
    </row>
    <row r="27" spans="1:11" ht="17.25" customHeight="1" x14ac:dyDescent="0.45">
      <c r="A27" s="2" t="s">
        <v>85</v>
      </c>
      <c r="B27" s="89"/>
      <c r="C27" s="88"/>
      <c r="D27" s="1">
        <f>+D16+D25</f>
        <v>292352539</v>
      </c>
      <c r="E27" s="1"/>
      <c r="F27" s="1">
        <f>+F16+F25</f>
        <v>203545971</v>
      </c>
      <c r="G27" s="1"/>
      <c r="H27" s="1">
        <f>+H16+H25</f>
        <v>8864515</v>
      </c>
      <c r="I27" s="1"/>
      <c r="J27" s="1">
        <f>+J16+J25</f>
        <v>87632428</v>
      </c>
    </row>
    <row r="28" spans="1:11" ht="17.25" customHeight="1" x14ac:dyDescent="0.45">
      <c r="A28" s="3" t="s">
        <v>86</v>
      </c>
      <c r="B28" s="89"/>
      <c r="C28" s="88"/>
      <c r="D28" s="32">
        <v>-136106274</v>
      </c>
      <c r="E28" s="1"/>
      <c r="F28" s="32">
        <v>-128702339</v>
      </c>
      <c r="G28" s="1"/>
      <c r="H28" s="48">
        <v>-29671429</v>
      </c>
      <c r="I28" s="1"/>
      <c r="J28" s="32">
        <v>-31420617</v>
      </c>
    </row>
    <row r="29" spans="1:11" ht="17.25" customHeight="1" x14ac:dyDescent="0.2">
      <c r="A29" s="2" t="s">
        <v>226</v>
      </c>
      <c r="B29" s="5"/>
      <c r="C29" s="2"/>
      <c r="D29" s="1">
        <f>SUM(D27:D28)</f>
        <v>156246265</v>
      </c>
      <c r="E29" s="1"/>
      <c r="F29" s="1">
        <f>SUM(F27:F28)</f>
        <v>74843632</v>
      </c>
      <c r="G29" s="1"/>
      <c r="H29" s="1">
        <f>SUM(H27:H28)</f>
        <v>-20806914</v>
      </c>
      <c r="I29" s="1"/>
      <c r="J29" s="1">
        <f>SUM(J27:J28)</f>
        <v>56211811</v>
      </c>
    </row>
    <row r="30" spans="1:11" ht="17.25" customHeight="1" x14ac:dyDescent="0.2">
      <c r="A30" s="3" t="s">
        <v>87</v>
      </c>
      <c r="B30" s="6">
        <v>25.2</v>
      </c>
      <c r="D30" s="1">
        <v>-71317880</v>
      </c>
      <c r="E30" s="1"/>
      <c r="F30" s="1">
        <v>-135546359</v>
      </c>
      <c r="G30" s="1"/>
      <c r="H30" s="48">
        <v>0</v>
      </c>
      <c r="I30" s="1"/>
      <c r="J30" s="1">
        <v>-51000000</v>
      </c>
    </row>
    <row r="31" spans="1:11" ht="17.25" customHeight="1" x14ac:dyDescent="0.2">
      <c r="A31" s="2" t="s">
        <v>174</v>
      </c>
      <c r="B31" s="5"/>
      <c r="C31" s="2"/>
      <c r="D31" s="12">
        <f>SUM(D29:D30)</f>
        <v>84928385</v>
      </c>
      <c r="E31" s="1"/>
      <c r="F31" s="12">
        <f>SUM(F29:F30)</f>
        <v>-60702727</v>
      </c>
      <c r="G31" s="1"/>
      <c r="H31" s="12">
        <f>SUM(H29:H30)</f>
        <v>-20806914</v>
      </c>
      <c r="I31" s="1"/>
      <c r="J31" s="12">
        <f>SUM(J29:J30)</f>
        <v>5211811</v>
      </c>
    </row>
    <row r="32" spans="1:11" ht="17.25" customHeight="1" x14ac:dyDescent="0.2">
      <c r="A32" s="2"/>
      <c r="B32" s="5"/>
      <c r="C32" s="2"/>
      <c r="D32" s="1"/>
      <c r="E32" s="1"/>
      <c r="F32" s="1"/>
      <c r="G32" s="1"/>
      <c r="H32" s="1"/>
      <c r="I32" s="1"/>
      <c r="J32" s="1"/>
    </row>
    <row r="33" spans="1:10" ht="17.25" customHeight="1" x14ac:dyDescent="0.2">
      <c r="A33" s="90" t="s">
        <v>88</v>
      </c>
      <c r="B33" s="91"/>
      <c r="C33" s="90"/>
      <c r="D33" s="1"/>
      <c r="E33" s="1"/>
      <c r="F33" s="1"/>
      <c r="G33" s="1"/>
      <c r="H33" s="1"/>
      <c r="I33" s="1"/>
      <c r="J33" s="1"/>
    </row>
    <row r="34" spans="1:10" ht="17.25" customHeight="1" x14ac:dyDescent="0.2">
      <c r="A34" s="90" t="s">
        <v>90</v>
      </c>
      <c r="B34" s="92"/>
      <c r="C34" s="93"/>
      <c r="D34" s="1"/>
      <c r="E34" s="1"/>
      <c r="F34" s="1"/>
      <c r="G34" s="1"/>
      <c r="H34" s="1"/>
      <c r="I34" s="1"/>
      <c r="J34" s="1"/>
    </row>
    <row r="35" spans="1:10" ht="17.25" customHeight="1" x14ac:dyDescent="0.2">
      <c r="A35" s="94" t="s">
        <v>89</v>
      </c>
      <c r="B35" s="92"/>
      <c r="C35" s="95"/>
      <c r="D35" s="1"/>
      <c r="E35" s="1"/>
      <c r="F35" s="1"/>
      <c r="G35" s="1"/>
      <c r="H35" s="1"/>
      <c r="I35" s="1"/>
      <c r="J35" s="1"/>
    </row>
    <row r="36" spans="1:10" ht="17.25" customHeight="1" x14ac:dyDescent="0.2">
      <c r="A36" s="96" t="s">
        <v>91</v>
      </c>
      <c r="B36" s="92"/>
      <c r="C36" s="95"/>
      <c r="D36" s="1"/>
      <c r="E36" s="1"/>
      <c r="F36" s="1"/>
      <c r="G36" s="1"/>
      <c r="H36" s="1"/>
      <c r="I36" s="1"/>
      <c r="J36" s="1"/>
    </row>
    <row r="37" spans="1:10" ht="17.25" customHeight="1" x14ac:dyDescent="0.2">
      <c r="A37" s="93" t="s">
        <v>92</v>
      </c>
      <c r="B37" s="92"/>
      <c r="C37" s="95"/>
      <c r="D37" s="1">
        <v>-11249171</v>
      </c>
      <c r="E37" s="1"/>
      <c r="F37" s="1">
        <v>-13917740</v>
      </c>
      <c r="G37" s="1"/>
      <c r="H37" s="1">
        <v>0</v>
      </c>
      <c r="I37" s="1"/>
      <c r="J37" s="11">
        <v>0</v>
      </c>
    </row>
    <row r="38" spans="1:10" ht="17.25" customHeight="1" thickBot="1" x14ac:dyDescent="0.25">
      <c r="A38" s="2" t="s">
        <v>188</v>
      </c>
      <c r="B38" s="5"/>
      <c r="C38" s="2"/>
      <c r="D38" s="33">
        <f>SUM(D34:D37)</f>
        <v>-11249171</v>
      </c>
      <c r="E38" s="1"/>
      <c r="F38" s="33">
        <f>SUM(F34:F37)</f>
        <v>-13917740</v>
      </c>
      <c r="G38" s="1"/>
      <c r="H38" s="33">
        <f>SUM(H34:H37)</f>
        <v>0</v>
      </c>
      <c r="I38" s="1"/>
      <c r="J38" s="33">
        <f>SUM(J34:J37)</f>
        <v>0</v>
      </c>
    </row>
    <row r="39" spans="1:10" ht="4.5" customHeight="1" thickTop="1" x14ac:dyDescent="0.2">
      <c r="A39" s="2"/>
      <c r="B39" s="5"/>
      <c r="C39" s="2"/>
      <c r="D39" s="1"/>
      <c r="E39" s="1"/>
      <c r="F39" s="1"/>
      <c r="G39" s="1"/>
      <c r="H39" s="1"/>
      <c r="I39" s="1"/>
      <c r="J39" s="1"/>
    </row>
    <row r="40" spans="1:10" ht="17.100000000000001" customHeight="1" thickBot="1" x14ac:dyDescent="0.25">
      <c r="A40" s="90" t="s">
        <v>175</v>
      </c>
      <c r="B40" s="91"/>
      <c r="C40" s="90"/>
      <c r="D40" s="14">
        <f>D31+D38</f>
        <v>73679214</v>
      </c>
      <c r="E40" s="1"/>
      <c r="F40" s="14">
        <f>F31+F38</f>
        <v>-74620467</v>
      </c>
      <c r="G40" s="1"/>
      <c r="H40" s="14">
        <f>H31+H38</f>
        <v>-20806914</v>
      </c>
      <c r="I40" s="1"/>
      <c r="J40" s="14">
        <f>J31+J38</f>
        <v>5211811</v>
      </c>
    </row>
    <row r="41" spans="1:10" ht="17.100000000000001" customHeight="1" thickTop="1" x14ac:dyDescent="0.2">
      <c r="A41" s="2"/>
      <c r="B41" s="2"/>
      <c r="C41" s="2"/>
      <c r="D41" s="11"/>
      <c r="E41" s="11"/>
      <c r="F41" s="11"/>
      <c r="G41" s="11"/>
      <c r="H41" s="97"/>
      <c r="I41" s="11"/>
      <c r="J41" s="97"/>
    </row>
    <row r="42" spans="1:10" ht="17.100000000000001" customHeight="1" x14ac:dyDescent="0.2">
      <c r="A42" s="2"/>
      <c r="B42" s="2"/>
      <c r="C42" s="2"/>
      <c r="D42" s="11"/>
      <c r="E42" s="11"/>
      <c r="F42" s="11"/>
      <c r="G42" s="11"/>
      <c r="H42" s="97"/>
      <c r="I42" s="11"/>
      <c r="J42" s="97"/>
    </row>
    <row r="43" spans="1:10" ht="17.100000000000001" customHeight="1" x14ac:dyDescent="0.2">
      <c r="A43" s="2"/>
      <c r="B43" s="2"/>
      <c r="C43" s="2"/>
      <c r="D43" s="11"/>
      <c r="E43" s="11"/>
      <c r="F43" s="11"/>
      <c r="G43" s="11"/>
      <c r="H43" s="97"/>
      <c r="I43" s="11"/>
      <c r="J43" s="97"/>
    </row>
    <row r="44" spans="1:10" ht="17.100000000000001" customHeight="1" x14ac:dyDescent="0.2">
      <c r="A44" s="2"/>
      <c r="B44" s="2"/>
      <c r="C44" s="2"/>
      <c r="D44" s="11"/>
      <c r="E44" s="11"/>
      <c r="F44" s="11"/>
      <c r="G44" s="11"/>
      <c r="H44" s="97"/>
      <c r="I44" s="11"/>
      <c r="J44" s="97"/>
    </row>
    <row r="45" spans="1:10" ht="17.100000000000001" customHeight="1" x14ac:dyDescent="0.2">
      <c r="A45" s="2"/>
      <c r="B45" s="2"/>
      <c r="C45" s="2"/>
      <c r="D45" s="11"/>
      <c r="E45" s="11"/>
      <c r="F45" s="11"/>
      <c r="G45" s="11"/>
      <c r="H45" s="97"/>
      <c r="I45" s="11"/>
      <c r="J45" s="97"/>
    </row>
    <row r="46" spans="1:10" ht="17.100000000000001" customHeight="1" x14ac:dyDescent="0.2">
      <c r="A46" s="2"/>
      <c r="B46" s="2"/>
      <c r="C46" s="2"/>
      <c r="D46" s="11"/>
      <c r="E46" s="11"/>
      <c r="F46" s="11"/>
      <c r="G46" s="11"/>
      <c r="H46" s="97"/>
      <c r="I46" s="11"/>
      <c r="J46" s="97"/>
    </row>
    <row r="47" spans="1:10" ht="17.100000000000001" customHeight="1" x14ac:dyDescent="0.2">
      <c r="A47" s="2"/>
      <c r="B47" s="2"/>
      <c r="C47" s="2"/>
      <c r="D47" s="11"/>
      <c r="E47" s="11"/>
      <c r="F47" s="11"/>
      <c r="G47" s="11"/>
      <c r="H47" s="97"/>
      <c r="I47" s="11"/>
      <c r="J47" s="97"/>
    </row>
    <row r="48" spans="1:10" ht="17.100000000000001" customHeight="1" x14ac:dyDescent="0.2">
      <c r="A48" s="3" t="s">
        <v>30</v>
      </c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1" fitToHeight="0" orientation="portrait" r:id="rId1"/>
  <headerFooter alignWithMargins="0">
    <oddFooter>&amp;R&amp;"Angsana New,Regular"&amp;14 10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view="pageBreakPreview" zoomScale="85" zoomScaleNormal="100" zoomScaleSheetLayoutView="85" workbookViewId="0">
      <selection activeCell="D20" sqref="D20"/>
    </sheetView>
  </sheetViews>
  <sheetFormatPr defaultColWidth="9.42578125" defaultRowHeight="17.100000000000001" customHeight="1" x14ac:dyDescent="0.2"/>
  <cols>
    <col min="1" max="1" width="34.42578125" style="3" customWidth="1"/>
    <col min="2" max="2" width="5" style="3" customWidth="1"/>
    <col min="3" max="3" width="1.5703125" style="3" customWidth="1"/>
    <col min="4" max="4" width="12.42578125" style="3" customWidth="1"/>
    <col min="5" max="5" width="1.42578125" style="3" customWidth="1"/>
    <col min="6" max="6" width="12.42578125" style="3" customWidth="1"/>
    <col min="7" max="7" width="1.5703125" style="3" customWidth="1"/>
    <col min="8" max="8" width="12.5703125" style="3" customWidth="1"/>
    <col min="9" max="9" width="1.5703125" style="3" customWidth="1"/>
    <col min="10" max="10" width="12.42578125" style="3" customWidth="1"/>
    <col min="11" max="11" width="9.42578125" style="3"/>
    <col min="12" max="12" width="12.28515625" bestFit="1" customWidth="1"/>
    <col min="13" max="13" width="12" bestFit="1" customWidth="1"/>
    <col min="15" max="16384" width="9.42578125" style="3"/>
  </cols>
  <sheetData>
    <row r="1" spans="1:10" ht="21" x14ac:dyDescent="0.2">
      <c r="A1" s="83" t="s">
        <v>0</v>
      </c>
      <c r="B1" s="83"/>
      <c r="C1" s="83"/>
      <c r="D1" s="83"/>
      <c r="E1" s="83"/>
      <c r="J1" s="15"/>
    </row>
    <row r="2" spans="1:10" ht="21" x14ac:dyDescent="0.2">
      <c r="A2" s="2" t="s">
        <v>93</v>
      </c>
      <c r="B2" s="2"/>
      <c r="C2" s="2"/>
      <c r="H2" s="2" t="s">
        <v>69</v>
      </c>
    </row>
    <row r="3" spans="1:10" ht="21" x14ac:dyDescent="0.2">
      <c r="A3" s="2" t="s">
        <v>210</v>
      </c>
      <c r="B3" s="2"/>
      <c r="C3" s="2"/>
    </row>
    <row r="4" spans="1:10" ht="21" x14ac:dyDescent="0.2">
      <c r="A4" s="2"/>
      <c r="B4" s="2"/>
      <c r="C4" s="2"/>
    </row>
    <row r="5" spans="1:10" ht="21" x14ac:dyDescent="0.2">
      <c r="A5" s="2"/>
      <c r="B5" s="51"/>
      <c r="C5" s="51"/>
      <c r="D5" s="134" t="s">
        <v>2</v>
      </c>
      <c r="E5" s="134"/>
      <c r="F5" s="134"/>
      <c r="G5" s="134"/>
      <c r="H5" s="134"/>
      <c r="I5" s="134"/>
      <c r="J5" s="134"/>
    </row>
    <row r="6" spans="1:10" ht="21" x14ac:dyDescent="0.2">
      <c r="D6" s="74" t="s">
        <v>3</v>
      </c>
      <c r="E6" s="74"/>
      <c r="F6" s="74"/>
      <c r="G6" s="5"/>
      <c r="H6" s="134" t="s">
        <v>4</v>
      </c>
      <c r="I6" s="134"/>
      <c r="J6" s="134"/>
    </row>
    <row r="7" spans="1:10" ht="21" x14ac:dyDescent="0.2">
      <c r="A7" s="2"/>
      <c r="B7" s="5"/>
      <c r="C7" s="2"/>
      <c r="D7" s="84">
        <v>2568</v>
      </c>
      <c r="E7" s="75"/>
      <c r="F7" s="84">
        <v>2567</v>
      </c>
      <c r="G7" s="75"/>
      <c r="H7" s="84">
        <v>2568</v>
      </c>
      <c r="I7" s="75"/>
      <c r="J7" s="84">
        <v>2567</v>
      </c>
    </row>
    <row r="8" spans="1:10" ht="21" x14ac:dyDescent="0.2">
      <c r="A8" s="2"/>
      <c r="B8" s="2"/>
      <c r="C8" s="2"/>
      <c r="D8" s="75"/>
      <c r="E8" s="75"/>
      <c r="F8" s="75"/>
      <c r="G8" s="75"/>
      <c r="H8" s="75"/>
      <c r="I8" s="75"/>
      <c r="J8" s="75"/>
    </row>
    <row r="9" spans="1:10" ht="21" x14ac:dyDescent="0.2">
      <c r="A9" s="90" t="s">
        <v>234</v>
      </c>
      <c r="B9" s="2"/>
      <c r="C9" s="2"/>
      <c r="D9" s="34"/>
      <c r="E9" s="11"/>
      <c r="F9" s="34"/>
      <c r="G9" s="11"/>
      <c r="H9" s="11"/>
      <c r="I9" s="11"/>
      <c r="J9" s="11"/>
    </row>
    <row r="10" spans="1:10" ht="21" x14ac:dyDescent="0.2">
      <c r="A10" s="3" t="s">
        <v>189</v>
      </c>
      <c r="D10" s="1">
        <v>28791900</v>
      </c>
      <c r="E10" s="1"/>
      <c r="F10" s="1">
        <v>-81525534</v>
      </c>
      <c r="G10" s="1"/>
      <c r="H10" s="1">
        <f>กำไรขาดทุน!H31</f>
        <v>-20806914</v>
      </c>
      <c r="I10" s="1"/>
      <c r="J10" s="1">
        <v>5211811</v>
      </c>
    </row>
    <row r="11" spans="1:10" ht="21" x14ac:dyDescent="0.2">
      <c r="A11" s="3" t="s">
        <v>190</v>
      </c>
      <c r="D11" s="1">
        <v>56136485</v>
      </c>
      <c r="E11" s="1"/>
      <c r="F11" s="1">
        <v>20822807</v>
      </c>
      <c r="G11" s="1"/>
      <c r="H11" s="1">
        <v>0</v>
      </c>
      <c r="I11" s="1"/>
      <c r="J11" s="1">
        <v>0</v>
      </c>
    </row>
    <row r="12" spans="1:10" ht="21.75" thickBot="1" x14ac:dyDescent="0.25">
      <c r="A12" s="2"/>
      <c r="B12" s="2"/>
      <c r="C12" s="2"/>
      <c r="D12" s="33">
        <f>SUM(D10:D11)</f>
        <v>84928385</v>
      </c>
      <c r="E12" s="1"/>
      <c r="F12" s="33">
        <f>SUM(F10:F11)</f>
        <v>-60702727</v>
      </c>
      <c r="G12" s="1"/>
      <c r="H12" s="33">
        <f>SUM(H10:H11)</f>
        <v>-20806914</v>
      </c>
      <c r="I12" s="1"/>
      <c r="J12" s="33">
        <f>SUM(J10:J11)</f>
        <v>5211811</v>
      </c>
    </row>
    <row r="13" spans="1:10" ht="21.75" thickTop="1" x14ac:dyDescent="0.2">
      <c r="A13" s="2"/>
      <c r="B13" s="2"/>
      <c r="C13" s="2"/>
      <c r="D13" s="1"/>
      <c r="E13" s="1"/>
      <c r="F13" s="1"/>
      <c r="G13" s="1"/>
      <c r="H13" s="1"/>
      <c r="I13" s="1"/>
      <c r="J13" s="1"/>
    </row>
    <row r="14" spans="1:10" ht="21" x14ac:dyDescent="0.2">
      <c r="A14" s="2" t="s">
        <v>172</v>
      </c>
      <c r="B14" s="24"/>
      <c r="C14" s="2"/>
      <c r="D14" s="1"/>
      <c r="E14" s="1"/>
      <c r="F14" s="1"/>
      <c r="G14" s="1"/>
      <c r="H14" s="1"/>
      <c r="I14" s="1"/>
      <c r="J14" s="1"/>
    </row>
    <row r="15" spans="1:10" ht="21" x14ac:dyDescent="0.2">
      <c r="A15" s="3" t="s">
        <v>189</v>
      </c>
      <c r="D15" s="1">
        <v>21193085</v>
      </c>
      <c r="E15" s="1"/>
      <c r="F15" s="1">
        <v>-90926968</v>
      </c>
      <c r="G15" s="1"/>
      <c r="H15" s="1">
        <f>กำไรขาดทุน!H40</f>
        <v>-20806914</v>
      </c>
      <c r="I15" s="1"/>
      <c r="J15" s="1">
        <v>5211811</v>
      </c>
    </row>
    <row r="16" spans="1:10" ht="21" x14ac:dyDescent="0.2">
      <c r="A16" s="3" t="s">
        <v>190</v>
      </c>
      <c r="D16" s="1">
        <v>52486129</v>
      </c>
      <c r="E16" s="1"/>
      <c r="F16" s="1">
        <v>16306501</v>
      </c>
      <c r="G16" s="1"/>
      <c r="H16" s="1">
        <v>0</v>
      </c>
      <c r="I16" s="1"/>
      <c r="J16" s="1">
        <v>0</v>
      </c>
    </row>
    <row r="17" spans="1:10" ht="21.75" thickBot="1" x14ac:dyDescent="0.25">
      <c r="A17" s="2"/>
      <c r="B17" s="2"/>
      <c r="C17" s="2"/>
      <c r="D17" s="33">
        <f>SUM(D14:D16)</f>
        <v>73679214</v>
      </c>
      <c r="E17" s="1"/>
      <c r="F17" s="33">
        <f>SUM(F15:F16)</f>
        <v>-74620467</v>
      </c>
      <c r="G17" s="1"/>
      <c r="H17" s="33">
        <f>SUM(H15:H16)</f>
        <v>-20806914</v>
      </c>
      <c r="I17" s="1"/>
      <c r="J17" s="33">
        <f>SUM(J15:J16)</f>
        <v>5211811</v>
      </c>
    </row>
    <row r="18" spans="1:10" ht="21.75" thickTop="1" x14ac:dyDescent="0.2">
      <c r="A18" s="2"/>
      <c r="B18" s="2"/>
      <c r="C18" s="2"/>
      <c r="D18" s="11"/>
      <c r="E18" s="11"/>
      <c r="F18" s="11"/>
      <c r="G18" s="11"/>
      <c r="H18" s="11"/>
      <c r="I18" s="11"/>
      <c r="J18" s="11"/>
    </row>
    <row r="19" spans="1:10" ht="21" x14ac:dyDescent="0.2">
      <c r="A19" s="2" t="s">
        <v>191</v>
      </c>
      <c r="B19" s="2"/>
      <c r="C19" s="2"/>
      <c r="D19" s="35"/>
      <c r="E19" s="11"/>
      <c r="F19" s="35"/>
      <c r="G19" s="11"/>
      <c r="H19" s="35"/>
      <c r="I19" s="11"/>
      <c r="J19" s="35"/>
    </row>
    <row r="20" spans="1:10" ht="21.75" thickBot="1" x14ac:dyDescent="0.25">
      <c r="A20" s="85" t="s">
        <v>176</v>
      </c>
      <c r="B20" s="6"/>
      <c r="C20" s="85"/>
      <c r="D20" s="36">
        <f>+D10/D22</f>
        <v>3.1055899951159486E-2</v>
      </c>
      <c r="E20" s="11"/>
      <c r="F20" s="36">
        <f>+F10/F22</f>
        <v>-8.7936149659065613E-2</v>
      </c>
      <c r="G20" s="11"/>
      <c r="H20" s="36">
        <f>+H10/H22</f>
        <v>-2.2443028750321434E-2</v>
      </c>
      <c r="I20" s="11"/>
      <c r="J20" s="36">
        <f>+J10/J22</f>
        <v>5.621632507071519E-3</v>
      </c>
    </row>
    <row r="21" spans="1:10" ht="9.9499999999999993" customHeight="1" thickTop="1" x14ac:dyDescent="0.2">
      <c r="A21" s="85"/>
      <c r="B21" s="85"/>
      <c r="C21" s="85"/>
      <c r="D21" s="98"/>
      <c r="E21" s="11"/>
      <c r="F21" s="98"/>
      <c r="G21" s="51"/>
      <c r="H21" s="51"/>
      <c r="I21" s="51"/>
      <c r="J21" s="51"/>
    </row>
    <row r="22" spans="1:10" ht="21.75" thickBot="1" x14ac:dyDescent="0.25">
      <c r="A22" s="85" t="s">
        <v>94</v>
      </c>
      <c r="D22" s="99">
        <v>927099200</v>
      </c>
      <c r="E22" s="11"/>
      <c r="F22" s="99">
        <v>927099200</v>
      </c>
      <c r="G22" s="11"/>
      <c r="H22" s="99">
        <v>927099200</v>
      </c>
      <c r="I22" s="11"/>
      <c r="J22" s="99">
        <v>927099200</v>
      </c>
    </row>
    <row r="23" spans="1:10" ht="21.75" thickTop="1" x14ac:dyDescent="0.2">
      <c r="D23" s="11"/>
      <c r="E23" s="11"/>
      <c r="F23" s="11"/>
      <c r="G23" s="11"/>
      <c r="H23" s="11"/>
      <c r="I23" s="11"/>
      <c r="J23" s="11"/>
    </row>
    <row r="24" spans="1:10" ht="21" x14ac:dyDescent="0.2">
      <c r="D24" s="35"/>
      <c r="E24" s="11"/>
      <c r="F24" s="35"/>
      <c r="G24" s="11"/>
      <c r="H24" s="35"/>
      <c r="I24" s="11"/>
      <c r="J24" s="35"/>
    </row>
    <row r="25" spans="1:10" ht="21" x14ac:dyDescent="0.2">
      <c r="D25" s="11"/>
      <c r="E25" s="11"/>
      <c r="F25" s="11"/>
      <c r="G25" s="11"/>
      <c r="H25" s="11"/>
      <c r="I25" s="11"/>
      <c r="J25" s="11"/>
    </row>
    <row r="26" spans="1:10" ht="21" x14ac:dyDescent="0.2">
      <c r="D26" s="11"/>
      <c r="E26" s="11"/>
      <c r="F26" s="11"/>
      <c r="G26" s="11"/>
      <c r="H26" s="11"/>
      <c r="I26" s="11"/>
      <c r="J26" s="11"/>
    </row>
    <row r="27" spans="1:10" ht="21" x14ac:dyDescent="0.2">
      <c r="D27" s="11"/>
      <c r="E27" s="11"/>
      <c r="F27" s="11"/>
      <c r="G27" s="11"/>
      <c r="H27" s="11"/>
      <c r="I27" s="11"/>
      <c r="J27" s="11"/>
    </row>
    <row r="28" spans="1:10" ht="21" x14ac:dyDescent="0.2">
      <c r="D28" s="11"/>
      <c r="E28" s="11"/>
      <c r="F28" s="11"/>
      <c r="G28" s="11"/>
      <c r="H28" s="11"/>
      <c r="I28" s="11"/>
      <c r="J28" s="11"/>
    </row>
    <row r="29" spans="1:10" ht="21" x14ac:dyDescent="0.2">
      <c r="D29" s="11"/>
      <c r="E29" s="11"/>
      <c r="F29" s="11"/>
      <c r="G29" s="11"/>
      <c r="H29" s="11"/>
      <c r="I29" s="11"/>
      <c r="J29" s="11"/>
    </row>
    <row r="30" spans="1:10" ht="21" x14ac:dyDescent="0.2">
      <c r="D30" s="11"/>
      <c r="E30" s="11"/>
      <c r="F30" s="11"/>
      <c r="G30" s="11"/>
      <c r="H30" s="11"/>
      <c r="I30" s="11"/>
      <c r="J30" s="11"/>
    </row>
    <row r="31" spans="1:10" ht="21" x14ac:dyDescent="0.2">
      <c r="D31" s="11"/>
      <c r="E31" s="11"/>
      <c r="F31" s="11"/>
      <c r="G31" s="11"/>
      <c r="H31" s="11"/>
      <c r="I31" s="11"/>
      <c r="J31" s="11"/>
    </row>
    <row r="32" spans="1:10" ht="21" x14ac:dyDescent="0.2">
      <c r="D32" s="11"/>
      <c r="E32" s="11"/>
      <c r="F32" s="11"/>
      <c r="G32" s="11"/>
      <c r="H32" s="11"/>
      <c r="I32" s="11"/>
      <c r="J32" s="11"/>
    </row>
    <row r="33" spans="1:10" ht="21" x14ac:dyDescent="0.2">
      <c r="D33" s="11"/>
      <c r="E33" s="11"/>
      <c r="F33" s="11"/>
      <c r="G33" s="11"/>
      <c r="H33" s="11"/>
      <c r="I33" s="11"/>
      <c r="J33" s="11"/>
    </row>
    <row r="34" spans="1:10" ht="21" x14ac:dyDescent="0.2">
      <c r="D34" s="11"/>
      <c r="E34" s="11"/>
      <c r="F34" s="11"/>
      <c r="G34" s="11"/>
      <c r="H34" s="11"/>
      <c r="I34" s="11"/>
      <c r="J34" s="11"/>
    </row>
    <row r="35" spans="1:10" ht="21" x14ac:dyDescent="0.2">
      <c r="D35" s="11"/>
      <c r="E35" s="11"/>
      <c r="F35" s="11"/>
      <c r="G35" s="11"/>
      <c r="H35" s="11"/>
      <c r="I35" s="11"/>
      <c r="J35" s="11"/>
    </row>
    <row r="36" spans="1:10" ht="21" x14ac:dyDescent="0.2">
      <c r="D36" s="11"/>
      <c r="E36" s="11"/>
      <c r="F36" s="11"/>
      <c r="G36" s="11"/>
      <c r="H36" s="11"/>
      <c r="I36" s="11"/>
      <c r="J36" s="11"/>
    </row>
    <row r="37" spans="1:10" ht="21" x14ac:dyDescent="0.2">
      <c r="D37" s="11"/>
      <c r="E37" s="11"/>
      <c r="F37" s="11"/>
      <c r="G37" s="11"/>
      <c r="H37" s="11"/>
      <c r="I37" s="11"/>
      <c r="J37" s="11"/>
    </row>
    <row r="38" spans="1:10" ht="21" x14ac:dyDescent="0.2">
      <c r="A38" s="3" t="s">
        <v>30</v>
      </c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>
    <oddFooter>&amp;R&amp;"Angsana New,Regular"&amp;14 11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"/>
  <sheetViews>
    <sheetView topLeftCell="A27" zoomScale="70" zoomScaleNormal="70" zoomScaleSheetLayoutView="100" workbookViewId="0">
      <selection activeCell="AI20" sqref="B19:AI20"/>
    </sheetView>
  </sheetViews>
  <sheetFormatPr defaultColWidth="9.42578125" defaultRowHeight="17.100000000000001" customHeight="1" x14ac:dyDescent="0.2"/>
  <cols>
    <col min="1" max="1" width="40.140625" style="3" customWidth="1"/>
    <col min="2" max="2" width="5.5703125" style="3" customWidth="1"/>
    <col min="3" max="3" width="1.42578125" style="3" customWidth="1"/>
    <col min="4" max="4" width="14.5703125" style="11" bestFit="1" customWidth="1"/>
    <col min="5" max="5" width="1.42578125" style="11" customWidth="1"/>
    <col min="6" max="6" width="12.5703125" style="11" customWidth="1"/>
    <col min="7" max="7" width="1.42578125" style="11" customWidth="1"/>
    <col min="8" max="8" width="9.85546875" style="11" customWidth="1"/>
    <col min="9" max="9" width="1.42578125" style="11" customWidth="1"/>
    <col min="10" max="10" width="9.7109375" style="11" customWidth="1"/>
    <col min="11" max="11" width="1.42578125" style="11" customWidth="1"/>
    <col min="12" max="12" width="11.42578125" style="11" bestFit="1" customWidth="1"/>
    <col min="13" max="13" width="1.42578125" style="11" customWidth="1"/>
    <col min="14" max="14" width="16.42578125" style="11" customWidth="1"/>
    <col min="15" max="15" width="1.5703125" style="11" customWidth="1"/>
    <col min="16" max="16" width="16.5703125" style="11" customWidth="1"/>
    <col min="17" max="17" width="1.42578125" style="11" customWidth="1"/>
    <col min="18" max="18" width="14.5703125" style="11" customWidth="1"/>
    <col min="19" max="19" width="1.42578125" style="11" customWidth="1"/>
    <col min="20" max="20" width="15.5703125" style="11" customWidth="1"/>
    <col min="21" max="21" width="1.42578125" style="11" customWidth="1"/>
    <col min="22" max="22" width="14.140625" style="11" customWidth="1"/>
    <col min="23" max="23" width="1.42578125" style="11" customWidth="1"/>
    <col min="24" max="24" width="13" style="11" customWidth="1"/>
    <col min="25" max="25" width="1.42578125" style="11" customWidth="1"/>
    <col min="26" max="26" width="11.28515625" style="11" customWidth="1"/>
    <col min="27" max="27" width="1.42578125" style="11" customWidth="1"/>
    <col min="28" max="28" width="12.140625" style="11" bestFit="1" customWidth="1"/>
    <col min="29" max="29" width="4.140625" style="3" bestFit="1" customWidth="1"/>
    <col min="30" max="16384" width="9.42578125" style="3"/>
  </cols>
  <sheetData>
    <row r="1" spans="1:28" ht="17.100000000000001" customHeight="1" x14ac:dyDescent="0.2">
      <c r="A1" s="2" t="s">
        <v>0</v>
      </c>
      <c r="B1" s="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15"/>
    </row>
    <row r="2" spans="1:28" ht="17.100000000000001" customHeight="1" x14ac:dyDescent="0.2">
      <c r="A2" s="2" t="s">
        <v>192</v>
      </c>
      <c r="B2" s="2"/>
      <c r="Z2" s="16"/>
      <c r="AA2" s="16"/>
      <c r="AB2" s="16"/>
    </row>
    <row r="3" spans="1:28" ht="17.100000000000001" customHeight="1" x14ac:dyDescent="0.2">
      <c r="A3" s="2" t="s">
        <v>210</v>
      </c>
      <c r="B3" s="2"/>
    </row>
    <row r="4" spans="1:28" ht="17.100000000000001" customHeight="1" x14ac:dyDescent="0.2">
      <c r="A4" s="2"/>
      <c r="B4" s="2"/>
    </row>
    <row r="5" spans="1:28" ht="17.100000000000001" customHeight="1" x14ac:dyDescent="0.2">
      <c r="A5" s="2"/>
      <c r="B5" s="2"/>
      <c r="D5" s="136" t="s">
        <v>2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</row>
    <row r="6" spans="1:28" ht="17.100000000000001" customHeight="1" x14ac:dyDescent="0.2">
      <c r="A6" s="2"/>
      <c r="B6" s="2"/>
      <c r="D6" s="136" t="s">
        <v>95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26"/>
      <c r="Z6" s="26"/>
      <c r="AA6" s="26"/>
      <c r="AB6" s="26"/>
    </row>
    <row r="7" spans="1:28" ht="17.100000000000001" customHeight="1" x14ac:dyDescent="0.2">
      <c r="A7" s="2"/>
      <c r="B7" s="2"/>
      <c r="D7" s="26"/>
      <c r="E7" s="26"/>
      <c r="F7" s="26"/>
      <c r="G7" s="26"/>
      <c r="H7" s="26"/>
      <c r="I7" s="26"/>
      <c r="J7" s="26"/>
      <c r="K7" s="26"/>
      <c r="L7" s="26"/>
      <c r="M7" s="26"/>
      <c r="N7" s="137" t="s">
        <v>63</v>
      </c>
      <c r="O7" s="137"/>
      <c r="P7" s="137"/>
      <c r="Q7" s="137"/>
      <c r="R7" s="137"/>
      <c r="S7" s="137"/>
      <c r="T7" s="137"/>
      <c r="U7" s="137"/>
      <c r="V7" s="137"/>
      <c r="W7" s="100"/>
      <c r="X7" s="26"/>
      <c r="Z7" s="25"/>
      <c r="AA7" s="25"/>
      <c r="AB7" s="25"/>
    </row>
    <row r="8" spans="1:28" s="2" customFormat="1" ht="17.100000000000001" customHeight="1" x14ac:dyDescent="0.2">
      <c r="C8" s="5"/>
      <c r="D8" s="26"/>
      <c r="E8" s="26"/>
      <c r="F8" s="26"/>
      <c r="G8" s="26"/>
      <c r="H8" s="26"/>
      <c r="I8" s="26"/>
      <c r="J8" s="136" t="s">
        <v>96</v>
      </c>
      <c r="K8" s="136"/>
      <c r="L8" s="136"/>
      <c r="M8" s="26"/>
      <c r="N8" s="137" t="s">
        <v>97</v>
      </c>
      <c r="O8" s="137"/>
      <c r="P8" s="137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</row>
    <row r="9" spans="1:28" s="2" customFormat="1" ht="17.100000000000001" customHeight="1" x14ac:dyDescent="0.2">
      <c r="C9" s="5"/>
      <c r="F9" s="26"/>
      <c r="G9" s="26"/>
      <c r="I9" s="26"/>
      <c r="J9" s="26" t="s">
        <v>98</v>
      </c>
      <c r="K9" s="26"/>
      <c r="L9" s="5"/>
      <c r="N9" s="2" t="s">
        <v>99</v>
      </c>
      <c r="P9" s="26" t="s">
        <v>193</v>
      </c>
      <c r="Q9" s="26"/>
      <c r="R9" s="5" t="s">
        <v>100</v>
      </c>
      <c r="S9" s="26"/>
      <c r="T9" s="5" t="s">
        <v>101</v>
      </c>
      <c r="U9" s="26"/>
      <c r="V9" s="5" t="s">
        <v>102</v>
      </c>
      <c r="W9" s="26"/>
      <c r="X9" s="26"/>
      <c r="Z9" s="26" t="s">
        <v>104</v>
      </c>
      <c r="AB9" s="26" t="s">
        <v>103</v>
      </c>
    </row>
    <row r="10" spans="1:28" s="2" customFormat="1" ht="17.100000000000001" customHeight="1" x14ac:dyDescent="0.2">
      <c r="D10" s="26" t="s">
        <v>105</v>
      </c>
      <c r="E10" s="26"/>
      <c r="F10" s="26" t="s">
        <v>106</v>
      </c>
      <c r="G10" s="26"/>
      <c r="H10" s="26" t="s">
        <v>107</v>
      </c>
      <c r="I10" s="26"/>
      <c r="J10" s="26" t="s">
        <v>108</v>
      </c>
      <c r="K10" s="26"/>
      <c r="L10" s="5" t="s">
        <v>109</v>
      </c>
      <c r="M10" s="5"/>
      <c r="N10" s="5" t="s">
        <v>110</v>
      </c>
      <c r="O10" s="5"/>
      <c r="P10" s="26" t="s">
        <v>195</v>
      </c>
      <c r="Q10" s="26"/>
      <c r="R10" s="5" t="s">
        <v>111</v>
      </c>
      <c r="S10" s="26"/>
      <c r="T10" s="5" t="s">
        <v>112</v>
      </c>
      <c r="U10" s="26"/>
      <c r="V10" s="5" t="s">
        <v>196</v>
      </c>
      <c r="W10" s="26"/>
      <c r="X10" s="26" t="s">
        <v>199</v>
      </c>
      <c r="Y10" s="5"/>
      <c r="Z10" s="5" t="s">
        <v>113</v>
      </c>
      <c r="AA10" s="26"/>
      <c r="AB10" s="26" t="s">
        <v>114</v>
      </c>
    </row>
    <row r="11" spans="1:28" s="2" customFormat="1" ht="17.100000000000001" customHeight="1" x14ac:dyDescent="0.2">
      <c r="B11" s="27" t="s">
        <v>5</v>
      </c>
      <c r="C11" s="5"/>
      <c r="D11" s="27" t="s">
        <v>132</v>
      </c>
      <c r="E11" s="26"/>
      <c r="F11" s="27" t="s">
        <v>115</v>
      </c>
      <c r="G11" s="26"/>
      <c r="H11" s="27" t="s">
        <v>116</v>
      </c>
      <c r="I11" s="26"/>
      <c r="J11" s="27" t="s">
        <v>117</v>
      </c>
      <c r="K11" s="26"/>
      <c r="L11" s="27" t="s">
        <v>118</v>
      </c>
      <c r="M11" s="26"/>
      <c r="N11" s="27" t="s">
        <v>119</v>
      </c>
      <c r="O11" s="26"/>
      <c r="P11" s="27" t="s">
        <v>194</v>
      </c>
      <c r="Q11" s="26"/>
      <c r="R11" s="7" t="s">
        <v>120</v>
      </c>
      <c r="S11" s="26"/>
      <c r="T11" s="7" t="s">
        <v>121</v>
      </c>
      <c r="U11" s="26"/>
      <c r="V11" s="7" t="s">
        <v>197</v>
      </c>
      <c r="W11" s="26"/>
      <c r="X11" s="27" t="s">
        <v>198</v>
      </c>
      <c r="Y11" s="26"/>
      <c r="Z11" s="27" t="s">
        <v>122</v>
      </c>
      <c r="AA11" s="26"/>
      <c r="AB11" s="27" t="s">
        <v>123</v>
      </c>
    </row>
    <row r="12" spans="1:28" s="2" customFormat="1" ht="17.100000000000001" customHeight="1" x14ac:dyDescent="0.2">
      <c r="C12" s="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5"/>
      <c r="S12" s="26"/>
      <c r="T12" s="5"/>
      <c r="U12" s="26"/>
      <c r="V12" s="5"/>
      <c r="W12" s="26"/>
      <c r="X12" s="26"/>
      <c r="Y12" s="26"/>
      <c r="Z12" s="26"/>
      <c r="AA12" s="26"/>
      <c r="AB12" s="26"/>
    </row>
    <row r="13" spans="1:28" s="2" customFormat="1" ht="17.100000000000001" customHeight="1" x14ac:dyDescent="0.2">
      <c r="A13" s="101" t="s">
        <v>3</v>
      </c>
      <c r="B13" s="10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</row>
    <row r="14" spans="1:28" ht="17.100000000000001" customHeight="1" x14ac:dyDescent="0.2">
      <c r="A14" s="41"/>
      <c r="B14" s="41"/>
      <c r="C14" s="41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</row>
    <row r="15" spans="1:28" ht="17.100000000000001" customHeight="1" x14ac:dyDescent="0.2">
      <c r="A15" s="102" t="s">
        <v>127</v>
      </c>
      <c r="B15" s="6"/>
      <c r="C15" s="41"/>
      <c r="D15" s="104">
        <v>927099200</v>
      </c>
      <c r="E15" s="104"/>
      <c r="F15" s="104">
        <v>799228000</v>
      </c>
      <c r="G15" s="104"/>
      <c r="H15" s="104">
        <v>12902865</v>
      </c>
      <c r="I15" s="104"/>
      <c r="J15" s="104">
        <v>51847298.950000003</v>
      </c>
      <c r="K15" s="104"/>
      <c r="L15" s="104">
        <v>636447457.04999995</v>
      </c>
      <c r="M15" s="104"/>
      <c r="N15" s="104">
        <v>7314349</v>
      </c>
      <c r="O15" s="104"/>
      <c r="P15" s="104">
        <v>-64313406</v>
      </c>
      <c r="Q15" s="104"/>
      <c r="R15" s="104">
        <v>2198133</v>
      </c>
      <c r="S15" s="104"/>
      <c r="T15" s="104">
        <v>20742811</v>
      </c>
      <c r="U15" s="104"/>
      <c r="V15" s="104">
        <f>SUM(N15:T15)</f>
        <v>-34058113</v>
      </c>
      <c r="W15" s="104"/>
      <c r="X15" s="104">
        <f>SUM(D15:L15,V15)</f>
        <v>2393466708</v>
      </c>
      <c r="Y15" s="104"/>
      <c r="Z15" s="104">
        <v>367440427</v>
      </c>
      <c r="AA15" s="104"/>
      <c r="AB15" s="104">
        <f>SUM(X15:Z15)</f>
        <v>2760907135</v>
      </c>
    </row>
    <row r="16" spans="1:28" ht="17.100000000000001" customHeight="1" x14ac:dyDescent="0.2">
      <c r="A16" s="41" t="s">
        <v>124</v>
      </c>
      <c r="B16" s="6"/>
      <c r="C16" s="41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3"/>
      <c r="P16" s="42">
        <v>0</v>
      </c>
      <c r="Q16" s="42"/>
      <c r="R16" s="42">
        <v>0</v>
      </c>
      <c r="S16" s="42"/>
      <c r="T16" s="42">
        <v>0</v>
      </c>
      <c r="U16" s="42"/>
      <c r="V16" s="104">
        <f t="shared" ref="V16:V19" si="0">SUM(N16:T16)</f>
        <v>0</v>
      </c>
      <c r="W16" s="42"/>
      <c r="X16" s="104">
        <f t="shared" ref="X16:X19" si="1">SUM(D16:L16,V16)</f>
        <v>0</v>
      </c>
      <c r="Y16" s="42"/>
      <c r="Z16" s="42">
        <v>-76661088</v>
      </c>
      <c r="AA16" s="42"/>
      <c r="AB16" s="104">
        <f>SUM(X16:Z16)</f>
        <v>-76661088</v>
      </c>
    </row>
    <row r="17" spans="1:29" ht="17.100000000000001" customHeight="1" x14ac:dyDescent="0.2">
      <c r="A17" s="41" t="s">
        <v>125</v>
      </c>
      <c r="B17" s="6">
        <v>23</v>
      </c>
      <c r="C17" s="41"/>
      <c r="D17" s="104">
        <v>0</v>
      </c>
      <c r="E17" s="104"/>
      <c r="F17" s="104">
        <v>0</v>
      </c>
      <c r="G17" s="104"/>
      <c r="H17" s="104">
        <v>0</v>
      </c>
      <c r="I17" s="104"/>
      <c r="J17" s="104">
        <v>260591</v>
      </c>
      <c r="K17" s="104"/>
      <c r="L17" s="104">
        <v>-260591</v>
      </c>
      <c r="M17" s="104"/>
      <c r="N17" s="104">
        <v>0</v>
      </c>
      <c r="O17" s="104"/>
      <c r="P17" s="104">
        <v>0</v>
      </c>
      <c r="Q17" s="104"/>
      <c r="R17" s="104">
        <v>0</v>
      </c>
      <c r="S17" s="104"/>
      <c r="T17" s="104">
        <v>0</v>
      </c>
      <c r="U17" s="104"/>
      <c r="V17" s="104">
        <f t="shared" si="0"/>
        <v>0</v>
      </c>
      <c r="W17" s="104"/>
      <c r="X17" s="104">
        <f t="shared" si="1"/>
        <v>0</v>
      </c>
      <c r="Y17" s="104"/>
      <c r="Z17" s="104">
        <v>0</v>
      </c>
      <c r="AA17" s="104"/>
      <c r="AB17" s="104">
        <f t="shared" ref="AB17:AB19" si="2">SUM(X17:Z17)</f>
        <v>0</v>
      </c>
    </row>
    <row r="18" spans="1:29" ht="17.100000000000001" customHeight="1" x14ac:dyDescent="0.2">
      <c r="A18" s="41" t="s">
        <v>174</v>
      </c>
      <c r="B18" s="6"/>
      <c r="C18" s="41"/>
      <c r="D18" s="43">
        <v>0</v>
      </c>
      <c r="E18" s="42"/>
      <c r="F18" s="43">
        <v>0</v>
      </c>
      <c r="G18" s="42"/>
      <c r="H18" s="43">
        <v>0</v>
      </c>
      <c r="I18" s="42"/>
      <c r="J18" s="43">
        <v>0</v>
      </c>
      <c r="K18" s="42"/>
      <c r="L18" s="43">
        <v>-81525534</v>
      </c>
      <c r="M18" s="42"/>
      <c r="N18" s="43">
        <v>0</v>
      </c>
      <c r="O18" s="43"/>
      <c r="P18" s="43">
        <v>0</v>
      </c>
      <c r="Q18" s="42"/>
      <c r="R18" s="43">
        <v>0</v>
      </c>
      <c r="S18" s="42"/>
      <c r="T18" s="43">
        <v>0</v>
      </c>
      <c r="U18" s="42"/>
      <c r="V18" s="104">
        <f t="shared" si="0"/>
        <v>0</v>
      </c>
      <c r="W18" s="42"/>
      <c r="X18" s="104">
        <f t="shared" si="1"/>
        <v>-81525534</v>
      </c>
      <c r="Y18" s="42"/>
      <c r="Z18" s="43">
        <v>20822807</v>
      </c>
      <c r="AA18" s="42"/>
      <c r="AB18" s="104">
        <f t="shared" si="2"/>
        <v>-60702727</v>
      </c>
    </row>
    <row r="19" spans="1:29" ht="17.100000000000001" customHeight="1" x14ac:dyDescent="0.2">
      <c r="A19" s="41" t="s">
        <v>227</v>
      </c>
      <c r="B19" s="6"/>
      <c r="C19" s="41"/>
      <c r="D19" s="44">
        <v>0</v>
      </c>
      <c r="E19" s="43"/>
      <c r="F19" s="44">
        <v>0</v>
      </c>
      <c r="G19" s="43"/>
      <c r="H19" s="44">
        <v>0</v>
      </c>
      <c r="I19" s="43"/>
      <c r="J19" s="44">
        <v>0</v>
      </c>
      <c r="K19" s="43"/>
      <c r="L19" s="44">
        <v>0</v>
      </c>
      <c r="M19" s="43"/>
      <c r="N19" s="43">
        <v>0</v>
      </c>
      <c r="O19" s="43"/>
      <c r="P19" s="44">
        <v>-9401434</v>
      </c>
      <c r="Q19" s="43"/>
      <c r="R19" s="44">
        <v>0</v>
      </c>
      <c r="S19" s="43"/>
      <c r="T19" s="44">
        <v>0</v>
      </c>
      <c r="U19" s="43"/>
      <c r="V19" s="105">
        <f t="shared" si="0"/>
        <v>-9401434</v>
      </c>
      <c r="W19" s="43"/>
      <c r="X19" s="105">
        <f t="shared" si="1"/>
        <v>-9401434</v>
      </c>
      <c r="Y19" s="43"/>
      <c r="Z19" s="105">
        <v>-4516306</v>
      </c>
      <c r="AA19" s="43"/>
      <c r="AB19" s="105">
        <f t="shared" si="2"/>
        <v>-13917740</v>
      </c>
    </row>
    <row r="20" spans="1:29" ht="17.100000000000001" customHeight="1" x14ac:dyDescent="0.2">
      <c r="A20" s="2" t="s">
        <v>175</v>
      </c>
      <c r="B20" s="6"/>
      <c r="C20" s="41"/>
      <c r="D20" s="44">
        <f>SUM(D16:D19)</f>
        <v>0</v>
      </c>
      <c r="E20" s="42"/>
      <c r="F20" s="44">
        <f>SUM(F16:F19)</f>
        <v>0</v>
      </c>
      <c r="G20" s="42"/>
      <c r="H20" s="44">
        <f>SUM(H16:H19)</f>
        <v>0</v>
      </c>
      <c r="I20" s="42"/>
      <c r="J20" s="44">
        <f>SUM(J16:J19)</f>
        <v>260591</v>
      </c>
      <c r="K20" s="42"/>
      <c r="L20" s="44">
        <f>SUM(L16:L19)</f>
        <v>-81786125</v>
      </c>
      <c r="M20" s="42"/>
      <c r="N20" s="46">
        <f>SUM(N16:N19)</f>
        <v>0</v>
      </c>
      <c r="O20" s="43"/>
      <c r="P20" s="44">
        <f>SUM(P16:P19)</f>
        <v>-9401434</v>
      </c>
      <c r="Q20" s="42"/>
      <c r="R20" s="44">
        <f>SUM(R16:R19)</f>
        <v>0</v>
      </c>
      <c r="S20" s="42"/>
      <c r="T20" s="44">
        <f>SUM(T16:T19)</f>
        <v>0</v>
      </c>
      <c r="U20" s="42"/>
      <c r="V20" s="44">
        <f>SUM(V16:V19)</f>
        <v>-9401434</v>
      </c>
      <c r="W20" s="42"/>
      <c r="X20" s="44">
        <f>SUM(X16:X19)</f>
        <v>-90926968</v>
      </c>
      <c r="Y20" s="42"/>
      <c r="Z20" s="44">
        <f>SUM(Z16:Z19)</f>
        <v>-60354587</v>
      </c>
      <c r="AA20" s="42"/>
      <c r="AB20" s="44">
        <f>SUM(AB16:AB19)</f>
        <v>-151281555</v>
      </c>
    </row>
    <row r="21" spans="1:29" ht="17.100000000000001" customHeight="1" thickBot="1" x14ac:dyDescent="0.25">
      <c r="A21" s="102" t="s">
        <v>128</v>
      </c>
      <c r="B21" s="6"/>
      <c r="C21" s="41"/>
      <c r="D21" s="45">
        <f>D15+D20</f>
        <v>927099200</v>
      </c>
      <c r="E21" s="42"/>
      <c r="F21" s="45">
        <f>F15+F20</f>
        <v>799228000</v>
      </c>
      <c r="G21" s="42"/>
      <c r="H21" s="45">
        <f>H15+H20</f>
        <v>12902865</v>
      </c>
      <c r="I21" s="42"/>
      <c r="J21" s="45">
        <f>J15+J20</f>
        <v>52107889.950000003</v>
      </c>
      <c r="K21" s="42"/>
      <c r="L21" s="45">
        <f>L15+L20</f>
        <v>554661332.04999995</v>
      </c>
      <c r="M21" s="42"/>
      <c r="N21" s="45">
        <f>N15+N20</f>
        <v>7314349</v>
      </c>
      <c r="O21" s="43"/>
      <c r="P21" s="45">
        <f>P15+P20</f>
        <v>-73714840</v>
      </c>
      <c r="Q21" s="42"/>
      <c r="R21" s="45">
        <f>R15+R20</f>
        <v>2198133</v>
      </c>
      <c r="S21" s="42"/>
      <c r="T21" s="45">
        <f>T15+T20</f>
        <v>20742811</v>
      </c>
      <c r="U21" s="42"/>
      <c r="V21" s="45">
        <f>V15+V20</f>
        <v>-43459547</v>
      </c>
      <c r="W21" s="42"/>
      <c r="X21" s="45">
        <f>X15+X20</f>
        <v>2302539740</v>
      </c>
      <c r="Y21" s="42"/>
      <c r="Z21" s="45">
        <f>Z15+Z20</f>
        <v>307085840</v>
      </c>
      <c r="AA21" s="42"/>
      <c r="AB21" s="45">
        <f>AB15+AB20</f>
        <v>2609625580</v>
      </c>
      <c r="AC21" s="11"/>
    </row>
    <row r="22" spans="1:29" ht="17.100000000000001" customHeight="1" thickTop="1" x14ac:dyDescent="0.2">
      <c r="A22" s="102"/>
      <c r="B22" s="6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9" ht="17.100000000000001" customHeight="1" x14ac:dyDescent="0.2">
      <c r="A23" s="102" t="s">
        <v>211</v>
      </c>
      <c r="B23" s="6"/>
      <c r="C23" s="41"/>
      <c r="D23" s="104">
        <f>D21</f>
        <v>927099200</v>
      </c>
      <c r="E23" s="104"/>
      <c r="F23" s="104">
        <f>F21</f>
        <v>799228000</v>
      </c>
      <c r="G23" s="104"/>
      <c r="H23" s="104">
        <f>H21</f>
        <v>12902865</v>
      </c>
      <c r="I23" s="104"/>
      <c r="J23" s="104">
        <f>J21</f>
        <v>52107889.950000003</v>
      </c>
      <c r="K23" s="104"/>
      <c r="L23" s="104">
        <f>L21</f>
        <v>554661332.04999995</v>
      </c>
      <c r="M23" s="104"/>
      <c r="N23" s="104">
        <f>N21</f>
        <v>7314349</v>
      </c>
      <c r="O23" s="104"/>
      <c r="P23" s="104">
        <f>P21</f>
        <v>-73714840</v>
      </c>
      <c r="Q23" s="104"/>
      <c r="R23" s="104">
        <f>R21</f>
        <v>2198133</v>
      </c>
      <c r="S23" s="104"/>
      <c r="T23" s="104">
        <f>T21</f>
        <v>20742811</v>
      </c>
      <c r="U23" s="104"/>
      <c r="V23" s="104">
        <f t="shared" ref="V23:V28" si="3">SUM(N23:T23)</f>
        <v>-43459547</v>
      </c>
      <c r="W23" s="104"/>
      <c r="X23" s="104">
        <f t="shared" ref="X23" si="4">SUM(D23:L23,V23)</f>
        <v>2302539740</v>
      </c>
      <c r="Y23" s="104"/>
      <c r="Z23" s="104">
        <f>Z21</f>
        <v>307085840</v>
      </c>
      <c r="AA23" s="104"/>
      <c r="AB23" s="104">
        <f>AB21</f>
        <v>2609625580</v>
      </c>
    </row>
    <row r="24" spans="1:29" ht="17.100000000000001" customHeight="1" x14ac:dyDescent="0.2">
      <c r="A24" s="3" t="s">
        <v>233</v>
      </c>
      <c r="D24" s="11">
        <v>0</v>
      </c>
      <c r="F24" s="11">
        <v>0</v>
      </c>
      <c r="H24" s="11">
        <v>0</v>
      </c>
      <c r="J24" s="11">
        <v>0</v>
      </c>
      <c r="L24" s="11">
        <v>0</v>
      </c>
      <c r="N24" s="11">
        <v>0</v>
      </c>
      <c r="P24" s="11">
        <v>0</v>
      </c>
      <c r="R24" s="11">
        <v>0</v>
      </c>
      <c r="T24" s="11">
        <v>0</v>
      </c>
      <c r="V24" s="104">
        <f t="shared" si="3"/>
        <v>0</v>
      </c>
      <c r="X24" s="104">
        <f>SUM(D24:L24,V24)</f>
        <v>0</v>
      </c>
      <c r="Z24" s="11">
        <v>10</v>
      </c>
      <c r="AB24" s="104">
        <f>SUM(X24,Z24)</f>
        <v>10</v>
      </c>
    </row>
    <row r="25" spans="1:29" ht="17.100000000000001" customHeight="1" x14ac:dyDescent="0.2">
      <c r="A25" s="41" t="s">
        <v>124</v>
      </c>
      <c r="B25" s="6"/>
      <c r="C25" s="41"/>
      <c r="D25" s="104">
        <v>0</v>
      </c>
      <c r="E25" s="104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v>0</v>
      </c>
      <c r="O25" s="104"/>
      <c r="P25" s="104">
        <v>0</v>
      </c>
      <c r="Q25" s="104"/>
      <c r="R25" s="104">
        <v>0</v>
      </c>
      <c r="S25" s="104"/>
      <c r="T25" s="104">
        <v>0</v>
      </c>
      <c r="U25" s="104"/>
      <c r="V25" s="104">
        <f t="shared" si="3"/>
        <v>0</v>
      </c>
      <c r="W25" s="104"/>
      <c r="X25" s="104">
        <f>SUM(D25:L25,V25)</f>
        <v>0</v>
      </c>
      <c r="Y25" s="104"/>
      <c r="Z25" s="104">
        <v>-2</v>
      </c>
      <c r="AA25" s="104"/>
      <c r="AB25" s="104">
        <f>SUM(X25,Z25)</f>
        <v>-2</v>
      </c>
    </row>
    <row r="26" spans="1:29" ht="17.100000000000001" customHeight="1" x14ac:dyDescent="0.2">
      <c r="A26" s="41" t="s">
        <v>125</v>
      </c>
      <c r="B26" s="6"/>
      <c r="C26" s="41"/>
      <c r="D26" s="104">
        <v>0</v>
      </c>
      <c r="E26" s="104"/>
      <c r="F26" s="104">
        <v>0</v>
      </c>
      <c r="G26" s="104"/>
      <c r="H26" s="104">
        <v>0</v>
      </c>
      <c r="I26" s="104"/>
      <c r="J26" s="104">
        <v>0</v>
      </c>
      <c r="K26" s="104"/>
      <c r="L26" s="104">
        <v>0</v>
      </c>
      <c r="M26" s="104"/>
      <c r="N26" s="104">
        <v>0</v>
      </c>
      <c r="O26" s="104"/>
      <c r="P26" s="104">
        <v>0</v>
      </c>
      <c r="Q26" s="104"/>
      <c r="R26" s="104">
        <v>0</v>
      </c>
      <c r="S26" s="104"/>
      <c r="T26" s="104">
        <v>0</v>
      </c>
      <c r="U26" s="104"/>
      <c r="V26" s="104">
        <f t="shared" si="3"/>
        <v>0</v>
      </c>
      <c r="W26" s="104"/>
      <c r="X26" s="104">
        <f>SUM(D26:L26,V26)</f>
        <v>0</v>
      </c>
      <c r="Y26" s="104"/>
      <c r="Z26" s="104">
        <v>0</v>
      </c>
      <c r="AA26" s="104"/>
      <c r="AB26" s="104">
        <f>SUM(X26,Z26)</f>
        <v>0</v>
      </c>
    </row>
    <row r="27" spans="1:29" ht="17.100000000000001" customHeight="1" x14ac:dyDescent="0.2">
      <c r="A27" s="41" t="s">
        <v>174</v>
      </c>
      <c r="B27" s="6"/>
      <c r="C27" s="41"/>
      <c r="D27" s="43">
        <v>0</v>
      </c>
      <c r="E27" s="42"/>
      <c r="F27" s="43">
        <v>0</v>
      </c>
      <c r="G27" s="42"/>
      <c r="H27" s="43">
        <v>0</v>
      </c>
      <c r="I27" s="42"/>
      <c r="J27" s="43">
        <v>0</v>
      </c>
      <c r="K27" s="42"/>
      <c r="L27" s="43">
        <f>'กำไรขาดทุน (2)'!D10</f>
        <v>28791900</v>
      </c>
      <c r="M27" s="42"/>
      <c r="N27" s="43">
        <v>0</v>
      </c>
      <c r="O27" s="43"/>
      <c r="P27" s="43">
        <v>0</v>
      </c>
      <c r="Q27" s="42"/>
      <c r="R27" s="43">
        <v>0</v>
      </c>
      <c r="S27" s="42"/>
      <c r="T27" s="43">
        <v>0</v>
      </c>
      <c r="U27" s="42"/>
      <c r="V27" s="104">
        <f t="shared" si="3"/>
        <v>0</v>
      </c>
      <c r="W27" s="42"/>
      <c r="X27" s="104">
        <f>SUM(D27:L27,V27)</f>
        <v>28791900</v>
      </c>
      <c r="Y27" s="42"/>
      <c r="Z27" s="43">
        <f>'กำไรขาดทุน (2)'!D11</f>
        <v>56136485</v>
      </c>
      <c r="AA27" s="42"/>
      <c r="AB27" s="104">
        <f>SUM(X27,Z27)</f>
        <v>84928385</v>
      </c>
    </row>
    <row r="28" spans="1:29" ht="17.100000000000001" customHeight="1" x14ac:dyDescent="0.2">
      <c r="A28" s="41" t="s">
        <v>227</v>
      </c>
      <c r="B28" s="106"/>
      <c r="C28" s="41"/>
      <c r="D28" s="44">
        <v>0</v>
      </c>
      <c r="E28" s="43"/>
      <c r="F28" s="44">
        <v>0</v>
      </c>
      <c r="G28" s="43"/>
      <c r="H28" s="44">
        <v>0</v>
      </c>
      <c r="I28" s="43"/>
      <c r="J28" s="44">
        <v>0</v>
      </c>
      <c r="K28" s="43"/>
      <c r="L28" s="44">
        <v>0</v>
      </c>
      <c r="M28" s="43"/>
      <c r="N28" s="44">
        <v>0</v>
      </c>
      <c r="O28" s="43"/>
      <c r="P28" s="44">
        <v>-7598815</v>
      </c>
      <c r="Q28" s="43"/>
      <c r="R28" s="44">
        <v>0</v>
      </c>
      <c r="S28" s="43"/>
      <c r="T28" s="44">
        <v>0</v>
      </c>
      <c r="U28" s="43"/>
      <c r="V28" s="105">
        <f t="shared" si="3"/>
        <v>-7598815</v>
      </c>
      <c r="W28" s="43"/>
      <c r="X28" s="105">
        <f>SUM(D28:L28,V28)</f>
        <v>-7598815</v>
      </c>
      <c r="Y28" s="43"/>
      <c r="Z28" s="105">
        <v>-3650356</v>
      </c>
      <c r="AA28" s="43"/>
      <c r="AB28" s="105">
        <f>SUM(X28,Z28)</f>
        <v>-11249171</v>
      </c>
    </row>
    <row r="29" spans="1:29" ht="17.100000000000001" customHeight="1" x14ac:dyDescent="0.2">
      <c r="A29" s="2" t="s">
        <v>175</v>
      </c>
      <c r="B29" s="107"/>
      <c r="C29" s="41"/>
      <c r="D29" s="44">
        <f>SUM(D24:D28)</f>
        <v>0</v>
      </c>
      <c r="E29" s="42"/>
      <c r="F29" s="44">
        <f>SUM(F24:F28)</f>
        <v>0</v>
      </c>
      <c r="G29" s="42"/>
      <c r="H29" s="44">
        <f>SUM(H24:H28)</f>
        <v>0</v>
      </c>
      <c r="I29" s="42"/>
      <c r="J29" s="44">
        <f>SUM(J24:J28)</f>
        <v>0</v>
      </c>
      <c r="K29" s="42"/>
      <c r="L29" s="44">
        <f>SUM(L24:L28)</f>
        <v>28791900</v>
      </c>
      <c r="M29" s="42"/>
      <c r="N29" s="44">
        <f>SUM(N24:N28)</f>
        <v>0</v>
      </c>
      <c r="O29" s="43"/>
      <c r="P29" s="44">
        <f>SUM(P24:P28)</f>
        <v>-7598815</v>
      </c>
      <c r="Q29" s="42"/>
      <c r="R29" s="44">
        <f>SUM(R24:R28)</f>
        <v>0</v>
      </c>
      <c r="S29" s="42"/>
      <c r="T29" s="44">
        <f>SUM(T24:T28)</f>
        <v>0</v>
      </c>
      <c r="U29" s="42"/>
      <c r="V29" s="44">
        <f>SUM(V24:V28)</f>
        <v>-7598815</v>
      </c>
      <c r="W29" s="43">
        <v>40270984</v>
      </c>
      <c r="X29" s="44">
        <f>SUM(X24:X28)</f>
        <v>21193085</v>
      </c>
      <c r="Y29" s="42"/>
      <c r="Z29" s="44">
        <f>SUM(Z24:Z28)</f>
        <v>52486137</v>
      </c>
      <c r="AA29" s="42"/>
      <c r="AB29" s="44">
        <f>SUM(AB24:AB28)</f>
        <v>73679222</v>
      </c>
    </row>
    <row r="30" spans="1:29" ht="17.100000000000001" customHeight="1" thickBot="1" x14ac:dyDescent="0.25">
      <c r="A30" s="102" t="s">
        <v>212</v>
      </c>
      <c r="B30" s="107"/>
      <c r="C30" s="41"/>
      <c r="D30" s="45">
        <f>D23+D29</f>
        <v>927099200</v>
      </c>
      <c r="E30" s="42"/>
      <c r="F30" s="45">
        <f>F23+F29</f>
        <v>799228000</v>
      </c>
      <c r="G30" s="42"/>
      <c r="H30" s="45">
        <f>H23+H29</f>
        <v>12902865</v>
      </c>
      <c r="I30" s="42"/>
      <c r="J30" s="45">
        <f>J23+J29</f>
        <v>52107889.950000003</v>
      </c>
      <c r="K30" s="42"/>
      <c r="L30" s="45">
        <f>L23+L29</f>
        <v>583453232.04999995</v>
      </c>
      <c r="M30" s="42"/>
      <c r="N30" s="45">
        <f>N23+N29</f>
        <v>7314349</v>
      </c>
      <c r="O30" s="43"/>
      <c r="P30" s="45">
        <f>P23+P29</f>
        <v>-81313655</v>
      </c>
      <c r="Q30" s="42"/>
      <c r="R30" s="45">
        <f>R23+R29</f>
        <v>2198133</v>
      </c>
      <c r="S30" s="42"/>
      <c r="T30" s="45">
        <f>T23+T29</f>
        <v>20742811</v>
      </c>
      <c r="U30" s="42"/>
      <c r="V30" s="45">
        <f>V23+V29</f>
        <v>-51058362</v>
      </c>
      <c r="W30" s="43"/>
      <c r="X30" s="45">
        <f>X23+X29</f>
        <v>2323732825</v>
      </c>
      <c r="Y30" s="42"/>
      <c r="Z30" s="45">
        <f>Z23+Z29</f>
        <v>359571977</v>
      </c>
      <c r="AA30" s="42"/>
      <c r="AB30" s="45">
        <f>AB23+AB29</f>
        <v>2683304802</v>
      </c>
    </row>
    <row r="31" spans="1:29" ht="17.100000000000001" customHeight="1" thickTop="1" x14ac:dyDescent="0.2">
      <c r="A31" s="2"/>
      <c r="B31" s="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C31" s="1"/>
    </row>
    <row r="32" spans="1:29" ht="17.100000000000001" customHeight="1" x14ac:dyDescent="0.2">
      <c r="A32" s="2"/>
      <c r="B32" s="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7.100000000000001" customHeight="1" x14ac:dyDescent="0.2">
      <c r="A33" s="2"/>
      <c r="B33" s="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100000000000001" customHeight="1" x14ac:dyDescent="0.2">
      <c r="A34" s="2"/>
      <c r="B34" s="6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100000000000001" customHeight="1" x14ac:dyDescent="0.2">
      <c r="A35" s="2"/>
      <c r="B35" s="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100000000000001" customHeight="1" x14ac:dyDescent="0.2">
      <c r="A36" s="2"/>
      <c r="B36" s="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100000000000001" customHeight="1" x14ac:dyDescent="0.2">
      <c r="A37" s="2"/>
      <c r="B37" s="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100000000000001" customHeight="1" x14ac:dyDescent="0.2">
      <c r="A38" s="2"/>
      <c r="B38" s="6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100000000000001" customHeight="1" x14ac:dyDescent="0.2">
      <c r="A39" s="2"/>
      <c r="B39" s="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100000000000001" customHeight="1" x14ac:dyDescent="0.2">
      <c r="A40" s="2"/>
      <c r="B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100000000000001" customHeight="1" x14ac:dyDescent="0.2">
      <c r="A41" s="2"/>
      <c r="B41" s="6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7.100000000000001" customHeight="1" x14ac:dyDescent="0.2">
      <c r="A42" s="2"/>
      <c r="B42" s="6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7.100000000000001" customHeight="1" x14ac:dyDescent="0.2">
      <c r="A43" s="2"/>
      <c r="B43" s="6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7.100000000000001" customHeight="1" x14ac:dyDescent="0.2">
      <c r="A44" s="2"/>
      <c r="B44" s="6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21" x14ac:dyDescent="0.2">
      <c r="AB45" s="3"/>
    </row>
  </sheetData>
  <mergeCells count="5">
    <mergeCell ref="D6:X6"/>
    <mergeCell ref="J8:L8"/>
    <mergeCell ref="D5:AB5"/>
    <mergeCell ref="N8:P8"/>
    <mergeCell ref="N7:V7"/>
  </mergeCells>
  <pageMargins left="0.5" right="0.25" top="0.75" bottom="0.75" header="0.3" footer="0.3"/>
  <pageSetup paperSize="9" scale="60" fitToHeight="0" orientation="landscape" blackAndWhite="1" r:id="rId1"/>
  <headerFooter alignWithMargins="0">
    <oddFooter>&amp;R&amp;"Angsana New,Regular"&amp;14 12</oddFooter>
  </headerFooter>
  <rowBreaks count="1" manualBreakCount="1">
    <brk id="45" max="25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topLeftCell="A24" zoomScale="85" zoomScaleNormal="100" zoomScaleSheetLayoutView="85" workbookViewId="0">
      <selection activeCell="N38" sqref="A37:N38"/>
    </sheetView>
  </sheetViews>
  <sheetFormatPr defaultColWidth="9.42578125" defaultRowHeight="17.100000000000001" customHeight="1" x14ac:dyDescent="0.2"/>
  <cols>
    <col min="1" max="1" width="28.42578125" style="3" customWidth="1"/>
    <col min="2" max="2" width="6.85546875" style="3" customWidth="1"/>
    <col min="3" max="3" width="1.42578125" style="3" customWidth="1"/>
    <col min="4" max="4" width="11.140625" style="11" bestFit="1" customWidth="1"/>
    <col min="5" max="5" width="1.5703125" style="11" customWidth="1"/>
    <col min="6" max="6" width="13" style="11" customWidth="1"/>
    <col min="7" max="7" width="1.5703125" style="11" customWidth="1"/>
    <col min="8" max="8" width="13" style="11" customWidth="1"/>
    <col min="9" max="9" width="1.5703125" style="11" customWidth="1"/>
    <col min="10" max="10" width="13" style="11" customWidth="1"/>
    <col min="11" max="11" width="1.5703125" style="11" customWidth="1"/>
    <col min="12" max="12" width="13" style="11" customWidth="1"/>
    <col min="13" max="13" width="1.5703125" style="11" customWidth="1"/>
    <col min="14" max="14" width="13" style="11" customWidth="1"/>
    <col min="15" max="15" width="1.85546875" style="3" customWidth="1"/>
    <col min="16" max="16" width="13" style="3" customWidth="1"/>
    <col min="17" max="17" width="2.28515625" style="3" customWidth="1"/>
    <col min="18" max="18" width="9.42578125" style="3"/>
    <col min="19" max="19" width="11.140625" style="3" bestFit="1" customWidth="1"/>
    <col min="20" max="16384" width="9.42578125" style="3"/>
  </cols>
  <sheetData>
    <row r="1" spans="1:19" ht="17.100000000000001" customHeight="1" x14ac:dyDescent="0.2">
      <c r="A1" s="2" t="s">
        <v>0</v>
      </c>
      <c r="B1" s="2"/>
      <c r="M1" s="24"/>
      <c r="N1" s="15"/>
    </row>
    <row r="2" spans="1:19" ht="17.100000000000001" customHeight="1" x14ac:dyDescent="0.2">
      <c r="A2" s="2" t="s">
        <v>200</v>
      </c>
      <c r="B2" s="2"/>
      <c r="L2" s="16"/>
      <c r="M2" s="16"/>
      <c r="N2" s="16"/>
    </row>
    <row r="3" spans="1:19" ht="17.100000000000001" customHeight="1" x14ac:dyDescent="0.2">
      <c r="A3" s="2" t="s">
        <v>210</v>
      </c>
      <c r="B3" s="2"/>
    </row>
    <row r="4" spans="1:19" ht="17.100000000000001" customHeight="1" x14ac:dyDescent="0.2">
      <c r="A4" s="2"/>
      <c r="B4" s="2"/>
    </row>
    <row r="5" spans="1:19" ht="17.100000000000001" customHeight="1" x14ac:dyDescent="0.2">
      <c r="A5" s="2"/>
      <c r="B5" s="2"/>
      <c r="M5" s="25"/>
      <c r="N5" s="25"/>
    </row>
    <row r="6" spans="1:19" s="2" customFormat="1" ht="17.100000000000001" customHeight="1" x14ac:dyDescent="0.2">
      <c r="C6" s="5"/>
      <c r="D6" s="136" t="s">
        <v>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9" s="2" customFormat="1" ht="17.100000000000001" customHeight="1" x14ac:dyDescent="0.2">
      <c r="C7" s="5"/>
      <c r="J7" s="137" t="s">
        <v>60</v>
      </c>
      <c r="K7" s="137"/>
      <c r="L7" s="137"/>
      <c r="M7" s="24"/>
    </row>
    <row r="8" spans="1:19" s="2" customFormat="1" ht="17.100000000000001" customHeight="1" x14ac:dyDescent="0.2">
      <c r="D8" s="26"/>
      <c r="E8" s="26"/>
      <c r="F8" s="26"/>
      <c r="G8" s="26"/>
      <c r="H8" s="26"/>
      <c r="I8" s="26"/>
      <c r="J8" s="26" t="s">
        <v>98</v>
      </c>
      <c r="K8" s="26"/>
      <c r="L8" s="5"/>
      <c r="M8" s="5"/>
      <c r="N8" s="24" t="s">
        <v>102</v>
      </c>
      <c r="O8" s="5"/>
      <c r="P8" s="26"/>
    </row>
    <row r="9" spans="1:19" s="2" customFormat="1" ht="17.100000000000001" customHeight="1" x14ac:dyDescent="0.2">
      <c r="D9" s="26" t="s">
        <v>129</v>
      </c>
      <c r="E9" s="26"/>
      <c r="F9" s="26" t="s">
        <v>130</v>
      </c>
      <c r="G9" s="26"/>
      <c r="H9" s="26" t="s">
        <v>107</v>
      </c>
      <c r="I9" s="26"/>
      <c r="J9" s="26" t="s">
        <v>108</v>
      </c>
      <c r="K9" s="26"/>
      <c r="L9" s="5" t="s">
        <v>109</v>
      </c>
      <c r="M9" s="5"/>
      <c r="N9" s="5" t="s">
        <v>131</v>
      </c>
      <c r="O9" s="5"/>
      <c r="P9" s="26"/>
    </row>
    <row r="10" spans="1:19" s="2" customFormat="1" ht="17.100000000000001" customHeight="1" x14ac:dyDescent="0.2">
      <c r="B10" s="7" t="s">
        <v>5</v>
      </c>
      <c r="C10" s="5"/>
      <c r="D10" s="27" t="s">
        <v>132</v>
      </c>
      <c r="E10" s="26"/>
      <c r="F10" s="27" t="s">
        <v>133</v>
      </c>
      <c r="G10" s="26"/>
      <c r="H10" s="27" t="s">
        <v>116</v>
      </c>
      <c r="I10" s="26"/>
      <c r="J10" s="27" t="s">
        <v>117</v>
      </c>
      <c r="K10" s="26"/>
      <c r="L10" s="27" t="s">
        <v>118</v>
      </c>
      <c r="M10" s="26"/>
      <c r="N10" s="7" t="s">
        <v>123</v>
      </c>
      <c r="O10" s="26"/>
      <c r="P10" s="27" t="s">
        <v>103</v>
      </c>
    </row>
    <row r="11" spans="1:19" s="2" customFormat="1" ht="17.100000000000001" customHeight="1" x14ac:dyDescent="0.2">
      <c r="A11" s="8" t="s">
        <v>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9" s="2" customFormat="1" ht="17.100000000000001" customHeight="1" x14ac:dyDescent="0.2">
      <c r="D12" s="24"/>
      <c r="E12" s="24"/>
      <c r="F12" s="24"/>
      <c r="G12" s="24"/>
      <c r="H12" s="24"/>
      <c r="I12" s="24"/>
      <c r="J12" s="24"/>
      <c r="K12" s="24"/>
      <c r="L12" s="28"/>
      <c r="M12" s="24"/>
      <c r="N12" s="28"/>
      <c r="O12" s="24"/>
      <c r="P12" s="24"/>
    </row>
    <row r="13" spans="1:19" ht="17.100000000000001" customHeight="1" x14ac:dyDescent="0.2">
      <c r="A13" s="2" t="s">
        <v>127</v>
      </c>
      <c r="B13" s="6"/>
      <c r="D13" s="11">
        <v>927099200</v>
      </c>
      <c r="F13" s="11">
        <v>799228000</v>
      </c>
      <c r="H13" s="11">
        <v>12902865</v>
      </c>
      <c r="J13" s="11">
        <v>51847299</v>
      </c>
      <c r="L13" s="11">
        <v>37324378</v>
      </c>
      <c r="N13" s="11">
        <v>4636857</v>
      </c>
      <c r="O13" s="11"/>
      <c r="P13" s="11">
        <f>SUM(D13:O13)</f>
        <v>1833038599</v>
      </c>
    </row>
    <row r="14" spans="1:19" ht="17.100000000000001" customHeight="1" x14ac:dyDescent="0.2">
      <c r="A14" s="41" t="s">
        <v>201</v>
      </c>
      <c r="B14" s="6">
        <v>23</v>
      </c>
      <c r="D14" s="11">
        <v>0</v>
      </c>
      <c r="F14" s="11">
        <v>0</v>
      </c>
      <c r="H14" s="11">
        <v>0</v>
      </c>
      <c r="J14" s="11">
        <v>260591</v>
      </c>
      <c r="L14" s="11">
        <f>-J14</f>
        <v>-260591</v>
      </c>
      <c r="N14" s="11">
        <v>0</v>
      </c>
      <c r="O14" s="11"/>
      <c r="P14" s="11">
        <f t="shared" ref="P14:P15" si="0">SUM(D14:O14)</f>
        <v>0</v>
      </c>
    </row>
    <row r="15" spans="1:19" ht="17.100000000000001" customHeight="1" x14ac:dyDescent="0.2">
      <c r="A15" s="3" t="s">
        <v>126</v>
      </c>
      <c r="B15" s="6"/>
      <c r="D15" s="11">
        <v>0</v>
      </c>
      <c r="F15" s="11">
        <v>0</v>
      </c>
      <c r="H15" s="11">
        <v>0</v>
      </c>
      <c r="J15" s="40">
        <v>0</v>
      </c>
      <c r="L15" s="11">
        <v>5211811</v>
      </c>
      <c r="N15" s="11">
        <v>0</v>
      </c>
      <c r="O15" s="11"/>
      <c r="P15" s="11">
        <f t="shared" si="0"/>
        <v>5211811</v>
      </c>
      <c r="S15" s="35"/>
    </row>
    <row r="16" spans="1:19" ht="17.100000000000001" customHeight="1" x14ac:dyDescent="0.2">
      <c r="A16" s="2" t="s">
        <v>171</v>
      </c>
      <c r="B16" s="6"/>
      <c r="D16" s="17">
        <f>SUM(D14:D15)</f>
        <v>0</v>
      </c>
      <c r="F16" s="17">
        <f>SUM(F14:F15)</f>
        <v>0</v>
      </c>
      <c r="H16" s="17">
        <f>SUM(H14:H15)</f>
        <v>0</v>
      </c>
      <c r="J16" s="17">
        <f>SUM(J14:J15)</f>
        <v>260591</v>
      </c>
      <c r="K16" s="29"/>
      <c r="L16" s="17">
        <f>SUM(L14:L15)</f>
        <v>4951220</v>
      </c>
      <c r="N16" s="17">
        <f>SUM(N14:N15)</f>
        <v>0</v>
      </c>
      <c r="O16" s="11"/>
      <c r="P16" s="17">
        <f>SUM(P14:P15)</f>
        <v>5211811</v>
      </c>
    </row>
    <row r="17" spans="1:19" ht="17.100000000000001" customHeight="1" thickBot="1" x14ac:dyDescent="0.25">
      <c r="A17" s="2" t="s">
        <v>128</v>
      </c>
      <c r="B17" s="6"/>
      <c r="D17" s="19">
        <f>D13+D16</f>
        <v>927099200</v>
      </c>
      <c r="F17" s="19">
        <f>F13+F16</f>
        <v>799228000</v>
      </c>
      <c r="H17" s="19">
        <f>H13+H16</f>
        <v>12902865</v>
      </c>
      <c r="J17" s="19">
        <f>J13+J16</f>
        <v>52107890</v>
      </c>
      <c r="K17" s="29"/>
      <c r="L17" s="19">
        <f>L13+L16</f>
        <v>42275598</v>
      </c>
      <c r="N17" s="19">
        <f>N13+N16</f>
        <v>4636857</v>
      </c>
      <c r="O17" s="11"/>
      <c r="P17" s="19">
        <f>P13+P16</f>
        <v>1838250410</v>
      </c>
    </row>
    <row r="18" spans="1:19" ht="17.100000000000001" customHeight="1" thickTop="1" x14ac:dyDescent="0.2">
      <c r="A18" s="2"/>
      <c r="B18" s="6"/>
      <c r="K18" s="29"/>
      <c r="O18" s="11"/>
      <c r="P18" s="11"/>
    </row>
    <row r="19" spans="1:19" ht="17.100000000000001" customHeight="1" x14ac:dyDescent="0.2">
      <c r="A19" s="2" t="s">
        <v>211</v>
      </c>
      <c r="B19" s="6"/>
      <c r="D19" s="11">
        <f>D17</f>
        <v>927099200</v>
      </c>
      <c r="F19" s="11">
        <f>F17</f>
        <v>799228000</v>
      </c>
      <c r="H19" s="11">
        <f>H17</f>
        <v>12902865</v>
      </c>
      <c r="J19" s="11">
        <f>J17</f>
        <v>52107890</v>
      </c>
      <c r="L19" s="11">
        <f>L17</f>
        <v>42275598</v>
      </c>
      <c r="N19" s="11">
        <f>N17</f>
        <v>4636857</v>
      </c>
      <c r="O19" s="11"/>
      <c r="P19" s="11">
        <f>P17</f>
        <v>1838250410</v>
      </c>
      <c r="S19" s="39"/>
    </row>
    <row r="20" spans="1:19" ht="17.100000000000001" customHeight="1" x14ac:dyDescent="0.2">
      <c r="A20" s="3" t="s">
        <v>221</v>
      </c>
      <c r="B20" s="6"/>
      <c r="D20" s="11">
        <v>0</v>
      </c>
      <c r="F20" s="11">
        <v>0</v>
      </c>
      <c r="H20" s="11">
        <v>0</v>
      </c>
      <c r="J20" s="40">
        <v>0</v>
      </c>
      <c r="L20" s="11">
        <f>กำไรขาดทุน!H31</f>
        <v>-20806914</v>
      </c>
      <c r="N20" s="11">
        <v>0</v>
      </c>
      <c r="O20" s="11"/>
      <c r="P20" s="11">
        <f>SUM(D20:N20)</f>
        <v>-20806914</v>
      </c>
      <c r="S20" s="39"/>
    </row>
    <row r="21" spans="1:19" s="31" customFormat="1" ht="17.100000000000001" customHeight="1" x14ac:dyDescent="0.2">
      <c r="A21" s="2" t="s">
        <v>222</v>
      </c>
      <c r="B21" s="6"/>
      <c r="C21" s="3"/>
      <c r="D21" s="17">
        <f>SUM(D20:D20)</f>
        <v>0</v>
      </c>
      <c r="E21" s="11"/>
      <c r="F21" s="17">
        <f>SUM(F20:F20)</f>
        <v>0</v>
      </c>
      <c r="G21" s="11"/>
      <c r="H21" s="17">
        <f>SUM(H20:H20)</f>
        <v>0</v>
      </c>
      <c r="I21" s="11"/>
      <c r="J21" s="17">
        <f>SUM(J20:J20)</f>
        <v>0</v>
      </c>
      <c r="K21" s="29"/>
      <c r="L21" s="17">
        <f>SUM(L20:L20)</f>
        <v>-20806914</v>
      </c>
      <c r="M21" s="11"/>
      <c r="N21" s="17">
        <f>SUM(N20:N20)</f>
        <v>0</v>
      </c>
      <c r="O21" s="11"/>
      <c r="P21" s="17">
        <f>SUM(P20:P20)</f>
        <v>-20806914</v>
      </c>
    </row>
    <row r="22" spans="1:19" s="31" customFormat="1" ht="17.100000000000001" customHeight="1" thickBot="1" x14ac:dyDescent="0.25">
      <c r="A22" s="2" t="s">
        <v>212</v>
      </c>
      <c r="B22" s="6"/>
      <c r="C22" s="3"/>
      <c r="D22" s="19">
        <f>D19+D21</f>
        <v>927099200</v>
      </c>
      <c r="E22" s="11"/>
      <c r="F22" s="19">
        <f>F19+F21</f>
        <v>799228000</v>
      </c>
      <c r="G22" s="11"/>
      <c r="H22" s="19">
        <f>H19+H21</f>
        <v>12902865</v>
      </c>
      <c r="I22" s="11"/>
      <c r="J22" s="19">
        <f>J19+J21</f>
        <v>52107890</v>
      </c>
      <c r="K22" s="29"/>
      <c r="L22" s="19">
        <f>L19+L21</f>
        <v>21468684</v>
      </c>
      <c r="M22" s="11"/>
      <c r="N22" s="19">
        <f>N19+N21</f>
        <v>4636857</v>
      </c>
      <c r="O22" s="11"/>
      <c r="P22" s="19">
        <f>P19+P21</f>
        <v>1817443496</v>
      </c>
      <c r="R22" s="11"/>
    </row>
    <row r="23" spans="1:19" s="31" customFormat="1" ht="17.100000000000001" customHeight="1" thickTop="1" x14ac:dyDescent="0.2">
      <c r="A23" s="30"/>
      <c r="B23" s="30"/>
      <c r="D23" s="11"/>
      <c r="E23" s="11"/>
      <c r="F23" s="11"/>
      <c r="G23" s="11"/>
      <c r="H23" s="11"/>
      <c r="I23" s="11"/>
      <c r="J23" s="11"/>
      <c r="K23" s="29"/>
      <c r="L23" s="11"/>
      <c r="M23" s="11"/>
      <c r="N23" s="11"/>
      <c r="O23" s="11"/>
      <c r="P23" s="11"/>
    </row>
    <row r="24" spans="1:19" s="31" customFormat="1" ht="17.100000000000001" customHeight="1" x14ac:dyDescent="0.2">
      <c r="A24" s="30"/>
      <c r="B24" s="30"/>
      <c r="D24" s="11"/>
      <c r="E24" s="11"/>
      <c r="F24" s="11"/>
      <c r="G24" s="11"/>
      <c r="H24" s="11"/>
      <c r="I24" s="11"/>
      <c r="J24" s="11"/>
      <c r="K24" s="29"/>
      <c r="L24" s="11"/>
      <c r="M24" s="11"/>
      <c r="N24" s="11"/>
      <c r="O24" s="11"/>
      <c r="P24" s="11"/>
    </row>
    <row r="25" spans="1:19" s="31" customFormat="1" ht="17.100000000000001" customHeight="1" x14ac:dyDescent="0.2">
      <c r="A25" s="30"/>
      <c r="B25" s="30"/>
      <c r="D25" s="11"/>
      <c r="E25" s="11"/>
      <c r="F25" s="11"/>
      <c r="G25" s="11"/>
      <c r="H25" s="11"/>
      <c r="I25" s="11"/>
      <c r="J25" s="11"/>
      <c r="K25" s="29"/>
      <c r="L25" s="11"/>
      <c r="M25" s="11"/>
      <c r="N25" s="11"/>
      <c r="O25" s="11"/>
      <c r="P25" s="11"/>
    </row>
    <row r="26" spans="1:19" s="31" customFormat="1" ht="17.100000000000001" customHeight="1" x14ac:dyDescent="0.2">
      <c r="A26" s="30"/>
      <c r="B26" s="30"/>
      <c r="D26" s="11"/>
      <c r="E26" s="11"/>
      <c r="F26" s="11"/>
      <c r="G26" s="11"/>
      <c r="H26" s="11"/>
      <c r="I26" s="11"/>
      <c r="J26" s="11"/>
      <c r="K26" s="29"/>
      <c r="L26" s="11"/>
      <c r="M26" s="11"/>
      <c r="N26" s="11"/>
      <c r="O26" s="11"/>
      <c r="P26" s="11"/>
    </row>
    <row r="27" spans="1:19" s="31" customFormat="1" ht="17.100000000000001" customHeight="1" x14ac:dyDescent="0.2">
      <c r="A27" s="30"/>
      <c r="B27" s="30"/>
      <c r="D27" s="11"/>
      <c r="E27" s="11"/>
      <c r="F27" s="11"/>
      <c r="G27" s="11"/>
      <c r="H27" s="11"/>
      <c r="I27" s="11"/>
      <c r="J27" s="11"/>
      <c r="K27" s="29"/>
      <c r="L27" s="11"/>
      <c r="M27" s="11"/>
      <c r="N27" s="11"/>
    </row>
    <row r="28" spans="1:19" ht="17.100000000000001" customHeight="1" x14ac:dyDescent="0.2">
      <c r="A28" s="3" t="s">
        <v>30</v>
      </c>
    </row>
    <row r="29" spans="1:19" ht="17.100000000000001" customHeight="1" x14ac:dyDescent="0.2">
      <c r="P29" s="11"/>
    </row>
    <row r="37" ht="21" x14ac:dyDescent="0.2"/>
  </sheetData>
  <mergeCells count="2">
    <mergeCell ref="J7:L7"/>
    <mergeCell ref="D6:P6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>
    <oddFooter>&amp;R&amp;"Angsana New,Regular"&amp;14 13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10" zoomScale="85" zoomScaleNormal="85" zoomScaleSheetLayoutView="100" workbookViewId="0">
      <selection activeCell="B21" sqref="B21"/>
    </sheetView>
  </sheetViews>
  <sheetFormatPr defaultColWidth="9.42578125" defaultRowHeight="17.100000000000001" customHeight="1" x14ac:dyDescent="0.2"/>
  <cols>
    <col min="1" max="1" width="53.140625" style="3" customWidth="1"/>
    <col min="2" max="2" width="13.140625" style="3" customWidth="1"/>
    <col min="3" max="3" width="1.42578125" style="108" customWidth="1"/>
    <col min="4" max="4" width="13.140625" style="3" customWidth="1"/>
    <col min="5" max="5" width="1.42578125" style="3" customWidth="1"/>
    <col min="6" max="6" width="13.140625" style="3" customWidth="1"/>
    <col min="7" max="7" width="1.42578125" style="3" customWidth="1"/>
    <col min="8" max="8" width="13.140625" style="3" customWidth="1"/>
    <col min="9" max="9" width="9.42578125" style="3"/>
    <col min="10" max="10" width="13.140625" bestFit="1" customWidth="1"/>
    <col min="11" max="11" width="12.28515625" customWidth="1"/>
    <col min="13" max="16384" width="9.42578125" style="3"/>
  </cols>
  <sheetData>
    <row r="1" spans="1:10" ht="17.100000000000001" customHeight="1" x14ac:dyDescent="0.2">
      <c r="A1" s="2" t="s">
        <v>0</v>
      </c>
      <c r="H1" s="15"/>
    </row>
    <row r="2" spans="1:10" ht="17.100000000000001" customHeight="1" x14ac:dyDescent="0.2">
      <c r="A2" s="2" t="s">
        <v>134</v>
      </c>
    </row>
    <row r="3" spans="1:10" ht="17.100000000000001" customHeight="1" x14ac:dyDescent="0.2">
      <c r="A3" s="2" t="s">
        <v>210</v>
      </c>
    </row>
    <row r="4" spans="1:10" ht="16.5" customHeight="1" x14ac:dyDescent="0.2">
      <c r="A4" s="2"/>
    </row>
    <row r="5" spans="1:10" ht="17.100000000000001" customHeight="1" x14ac:dyDescent="0.2">
      <c r="B5" s="134" t="s">
        <v>2</v>
      </c>
      <c r="C5" s="134"/>
      <c r="D5" s="134"/>
      <c r="E5" s="134"/>
      <c r="F5" s="134"/>
      <c r="G5" s="134"/>
      <c r="H5" s="134"/>
    </row>
    <row r="6" spans="1:10" ht="17.100000000000001" customHeight="1" x14ac:dyDescent="0.2">
      <c r="A6" s="6"/>
      <c r="B6" s="134" t="s">
        <v>3</v>
      </c>
      <c r="C6" s="134"/>
      <c r="D6" s="134"/>
      <c r="F6" s="134" t="s">
        <v>4</v>
      </c>
      <c r="G6" s="134"/>
      <c r="H6" s="134"/>
    </row>
    <row r="7" spans="1:10" ht="17.100000000000001" customHeight="1" x14ac:dyDescent="0.2">
      <c r="A7" s="6"/>
      <c r="B7" s="109">
        <v>2568</v>
      </c>
      <c r="C7" s="75"/>
      <c r="D7" s="109">
        <v>2567</v>
      </c>
      <c r="E7" s="75"/>
      <c r="F7" s="109">
        <v>2568</v>
      </c>
      <c r="G7" s="75"/>
      <c r="H7" s="109">
        <v>2567</v>
      </c>
    </row>
    <row r="8" spans="1:10" ht="17.100000000000001" customHeight="1" x14ac:dyDescent="0.2">
      <c r="A8" s="6"/>
      <c r="B8" s="75"/>
      <c r="C8" s="110"/>
      <c r="D8" s="75"/>
      <c r="E8" s="75"/>
      <c r="F8" s="75"/>
      <c r="G8" s="75"/>
      <c r="H8" s="75"/>
    </row>
    <row r="9" spans="1:10" ht="17.100000000000001" customHeight="1" x14ac:dyDescent="0.2">
      <c r="A9" s="2" t="s">
        <v>135</v>
      </c>
      <c r="B9" s="51"/>
      <c r="C9" s="111"/>
      <c r="D9" s="51"/>
      <c r="E9" s="51"/>
      <c r="F9" s="23"/>
      <c r="G9" s="51"/>
      <c r="H9" s="23"/>
    </row>
    <row r="10" spans="1:10" ht="17.100000000000001" customHeight="1" x14ac:dyDescent="0.2">
      <c r="A10" s="3" t="s">
        <v>174</v>
      </c>
      <c r="B10" s="11">
        <f>กำไรขาดทุน!D31</f>
        <v>84928385</v>
      </c>
      <c r="C10" s="11"/>
      <c r="D10" s="11">
        <v>-60702727</v>
      </c>
      <c r="E10" s="11"/>
      <c r="F10" s="11">
        <f>กำไรขาดทุน!H31</f>
        <v>-20806914</v>
      </c>
      <c r="G10" s="11"/>
      <c r="H10" s="11">
        <v>5211811</v>
      </c>
      <c r="J10" s="72"/>
    </row>
    <row r="11" spans="1:10" ht="17.100000000000001" customHeight="1" x14ac:dyDescent="0.2">
      <c r="A11" s="2" t="s">
        <v>202</v>
      </c>
      <c r="B11" s="11"/>
      <c r="C11" s="112"/>
      <c r="D11" s="11"/>
      <c r="E11" s="11"/>
      <c r="F11" s="11"/>
      <c r="G11" s="11"/>
      <c r="H11" s="113"/>
    </row>
    <row r="12" spans="1:10" ht="17.100000000000001" customHeight="1" x14ac:dyDescent="0.2">
      <c r="A12" s="76" t="s">
        <v>136</v>
      </c>
      <c r="B12" s="11">
        <v>71317880</v>
      </c>
      <c r="C12" s="112"/>
      <c r="D12" s="16">
        <v>135546359</v>
      </c>
      <c r="E12" s="11"/>
      <c r="F12" s="11">
        <v>0</v>
      </c>
      <c r="G12" s="11"/>
      <c r="H12" s="11">
        <v>51000000</v>
      </c>
    </row>
    <row r="13" spans="1:10" ht="17.100000000000001" customHeight="1" x14ac:dyDescent="0.2">
      <c r="A13" s="76" t="s">
        <v>137</v>
      </c>
      <c r="B13" s="11">
        <v>151884350</v>
      </c>
      <c r="C13" s="11"/>
      <c r="D13" s="11">
        <v>130885451</v>
      </c>
      <c r="E13" s="11"/>
      <c r="F13" s="11">
        <v>40250707</v>
      </c>
      <c r="G13" s="11"/>
      <c r="H13" s="11">
        <v>40705144</v>
      </c>
    </row>
    <row r="14" spans="1:10" ht="17.100000000000001" customHeight="1" x14ac:dyDescent="0.2">
      <c r="A14" s="76" t="s">
        <v>235</v>
      </c>
      <c r="B14" s="11">
        <v>10258287</v>
      </c>
      <c r="C14" s="11"/>
      <c r="D14" s="11">
        <v>1117374</v>
      </c>
      <c r="E14" s="11"/>
      <c r="F14" s="11">
        <v>11206159</v>
      </c>
      <c r="G14" s="11"/>
      <c r="H14" s="11">
        <v>0</v>
      </c>
    </row>
    <row r="15" spans="1:10" ht="17.100000000000001" customHeight="1" x14ac:dyDescent="0.2">
      <c r="A15" s="76" t="s">
        <v>169</v>
      </c>
      <c r="B15" s="11">
        <v>-26291954</v>
      </c>
      <c r="C15" s="11"/>
      <c r="D15" s="11">
        <v>285951</v>
      </c>
      <c r="E15" s="11"/>
      <c r="F15" s="11">
        <v>-10430667</v>
      </c>
      <c r="G15" s="11"/>
      <c r="H15" s="11">
        <v>285951</v>
      </c>
    </row>
    <row r="16" spans="1:10" ht="17.100000000000001" customHeight="1" x14ac:dyDescent="0.2">
      <c r="A16" s="76" t="s">
        <v>230</v>
      </c>
      <c r="B16" s="11">
        <v>-284450</v>
      </c>
      <c r="C16" s="11"/>
      <c r="D16" s="11">
        <v>0</v>
      </c>
      <c r="E16" s="11"/>
      <c r="F16" s="11">
        <v>0</v>
      </c>
      <c r="G16" s="11"/>
      <c r="H16" s="11">
        <v>0</v>
      </c>
    </row>
    <row r="17" spans="1:8" ht="17.100000000000001" customHeight="1" x14ac:dyDescent="0.2">
      <c r="A17" s="76" t="s">
        <v>138</v>
      </c>
      <c r="B17" s="11">
        <v>8475199</v>
      </c>
      <c r="C17" s="11"/>
      <c r="D17" s="11">
        <v>7541391</v>
      </c>
      <c r="E17" s="11"/>
      <c r="F17" s="11">
        <v>0</v>
      </c>
      <c r="G17" s="11"/>
      <c r="H17" s="11">
        <v>0</v>
      </c>
    </row>
    <row r="18" spans="1:8" ht="17.100000000000001" customHeight="1" x14ac:dyDescent="0.2">
      <c r="A18" s="76" t="s">
        <v>139</v>
      </c>
      <c r="B18" s="11">
        <v>3441</v>
      </c>
      <c r="C18" s="11"/>
      <c r="D18" s="11">
        <v>311631</v>
      </c>
      <c r="E18" s="11"/>
      <c r="F18" s="11">
        <v>3441</v>
      </c>
      <c r="G18" s="11"/>
      <c r="H18" s="11">
        <v>1867</v>
      </c>
    </row>
    <row r="19" spans="1:8" ht="17.100000000000001" customHeight="1" x14ac:dyDescent="0.2">
      <c r="A19" s="76" t="s">
        <v>140</v>
      </c>
      <c r="B19" s="11">
        <v>0</v>
      </c>
      <c r="C19" s="11"/>
      <c r="D19" s="11">
        <v>2122338</v>
      </c>
      <c r="E19" s="11"/>
      <c r="F19" s="11">
        <v>0</v>
      </c>
      <c r="G19" s="11"/>
      <c r="H19" s="11">
        <v>2122338</v>
      </c>
    </row>
    <row r="20" spans="1:8" ht="17.100000000000001" customHeight="1" x14ac:dyDescent="0.2">
      <c r="A20" s="76" t="s">
        <v>238</v>
      </c>
      <c r="B20" s="11">
        <v>44221713</v>
      </c>
      <c r="C20" s="11"/>
      <c r="D20" s="11">
        <v>31712079</v>
      </c>
      <c r="E20" s="11"/>
      <c r="F20" s="11">
        <v>0</v>
      </c>
      <c r="G20" s="11"/>
      <c r="H20" s="11">
        <v>0</v>
      </c>
    </row>
    <row r="21" spans="1:8" ht="21" x14ac:dyDescent="0.2">
      <c r="A21" s="76" t="s">
        <v>206</v>
      </c>
      <c r="B21" s="11">
        <v>10364</v>
      </c>
      <c r="C21" s="11"/>
      <c r="D21" s="11">
        <v>84677</v>
      </c>
      <c r="E21" s="11"/>
      <c r="F21" s="11">
        <v>3869494</v>
      </c>
      <c r="G21" s="11"/>
      <c r="H21" s="11">
        <v>9910228</v>
      </c>
    </row>
    <row r="22" spans="1:8" ht="21" x14ac:dyDescent="0.2">
      <c r="A22" s="76" t="s">
        <v>219</v>
      </c>
      <c r="B22" s="11">
        <v>3845737</v>
      </c>
      <c r="C22" s="11"/>
      <c r="D22" s="11">
        <v>33941</v>
      </c>
      <c r="E22" s="11"/>
      <c r="F22" s="11">
        <v>-888081</v>
      </c>
      <c r="G22" s="11"/>
      <c r="H22" s="11">
        <v>7484504</v>
      </c>
    </row>
    <row r="23" spans="1:8" ht="17.100000000000001" customHeight="1" x14ac:dyDescent="0.2">
      <c r="A23" s="76" t="s">
        <v>141</v>
      </c>
      <c r="B23" s="11">
        <v>5310633</v>
      </c>
      <c r="C23" s="11"/>
      <c r="D23" s="11">
        <v>5373897</v>
      </c>
      <c r="E23" s="11"/>
      <c r="F23" s="11">
        <v>4866367</v>
      </c>
      <c r="G23" s="11"/>
      <c r="H23" s="11">
        <v>4924985</v>
      </c>
    </row>
    <row r="24" spans="1:8" ht="17.100000000000001" customHeight="1" x14ac:dyDescent="0.2">
      <c r="A24" s="76" t="s">
        <v>74</v>
      </c>
      <c r="B24" s="11">
        <v>0</v>
      </c>
      <c r="C24" s="11"/>
      <c r="D24" s="11">
        <v>0</v>
      </c>
      <c r="E24" s="11"/>
      <c r="F24" s="11">
        <v>-100979998</v>
      </c>
      <c r="G24" s="11"/>
      <c r="H24" s="11">
        <v>-163868444</v>
      </c>
    </row>
    <row r="25" spans="1:8" ht="17.100000000000001" customHeight="1" x14ac:dyDescent="0.2">
      <c r="A25" s="76" t="s">
        <v>142</v>
      </c>
      <c r="B25" s="11">
        <v>-150961</v>
      </c>
      <c r="C25" s="11"/>
      <c r="D25" s="11">
        <v>-212967</v>
      </c>
      <c r="E25" s="11"/>
      <c r="F25" s="11">
        <v>-8032958</v>
      </c>
      <c r="G25" s="11"/>
      <c r="H25" s="11">
        <v>-3431791</v>
      </c>
    </row>
    <row r="26" spans="1:8" ht="17.100000000000001" customHeight="1" x14ac:dyDescent="0.2">
      <c r="A26" s="76" t="s">
        <v>143</v>
      </c>
      <c r="B26" s="11">
        <v>136106274</v>
      </c>
      <c r="C26" s="11"/>
      <c r="D26" s="11">
        <v>128702339</v>
      </c>
      <c r="E26" s="11"/>
      <c r="F26" s="11">
        <v>29671429</v>
      </c>
      <c r="G26" s="11"/>
      <c r="H26" s="11">
        <v>31420617</v>
      </c>
    </row>
    <row r="27" spans="1:8" ht="17.100000000000001" customHeight="1" x14ac:dyDescent="0.2">
      <c r="A27" s="76" t="s">
        <v>144</v>
      </c>
      <c r="B27" s="114">
        <v>-6975920</v>
      </c>
      <c r="C27" s="11"/>
      <c r="D27" s="114">
        <v>-427584</v>
      </c>
      <c r="E27" s="11"/>
      <c r="F27" s="114">
        <v>0</v>
      </c>
      <c r="G27" s="11"/>
      <c r="H27" s="114">
        <v>0</v>
      </c>
    </row>
    <row r="28" spans="1:8" ht="17.100000000000001" customHeight="1" x14ac:dyDescent="0.2">
      <c r="A28" s="2" t="s">
        <v>203</v>
      </c>
      <c r="B28" s="11"/>
      <c r="C28" s="11"/>
      <c r="D28" s="11"/>
      <c r="F28" s="11"/>
      <c r="H28" s="113"/>
    </row>
    <row r="29" spans="1:8" ht="17.100000000000001" customHeight="1" x14ac:dyDescent="0.2">
      <c r="A29" s="2" t="s">
        <v>145</v>
      </c>
      <c r="B29" s="11">
        <f>SUM(B10:B27)</f>
        <v>482658978</v>
      </c>
      <c r="C29" s="112"/>
      <c r="D29" s="11">
        <f>SUM(D10:D27)</f>
        <v>382374150</v>
      </c>
      <c r="E29" s="11"/>
      <c r="F29" s="11">
        <f>SUM(F10:F27)</f>
        <v>-51271021</v>
      </c>
      <c r="G29" s="11"/>
      <c r="H29" s="11">
        <f>SUM(H10:H27)</f>
        <v>-14232790</v>
      </c>
    </row>
    <row r="30" spans="1:8" ht="17.100000000000001" customHeight="1" x14ac:dyDescent="0.2">
      <c r="A30" s="2" t="s">
        <v>146</v>
      </c>
      <c r="C30" s="11"/>
    </row>
    <row r="31" spans="1:8" ht="17.100000000000001" customHeight="1" x14ac:dyDescent="0.2">
      <c r="A31" s="115" t="s">
        <v>10</v>
      </c>
      <c r="B31" s="11">
        <v>19681186</v>
      </c>
      <c r="C31" s="112"/>
      <c r="D31" s="11">
        <v>-138342901</v>
      </c>
      <c r="E31" s="11"/>
      <c r="F31" s="11">
        <v>-37997894</v>
      </c>
      <c r="G31" s="11"/>
      <c r="H31" s="11">
        <v>19972365</v>
      </c>
    </row>
    <row r="32" spans="1:8" ht="17.100000000000001" customHeight="1" x14ac:dyDescent="0.2">
      <c r="A32" s="115" t="s">
        <v>12</v>
      </c>
      <c r="B32" s="11">
        <v>972347</v>
      </c>
      <c r="C32" s="112"/>
      <c r="D32" s="11">
        <v>-81394208</v>
      </c>
      <c r="E32" s="11"/>
      <c r="F32" s="11">
        <v>20386705</v>
      </c>
      <c r="G32" s="11"/>
      <c r="H32" s="11">
        <v>159100180</v>
      </c>
    </row>
    <row r="33" spans="1:10" ht="17.100000000000001" customHeight="1" x14ac:dyDescent="0.2">
      <c r="A33" s="115" t="s">
        <v>147</v>
      </c>
      <c r="B33" s="11">
        <v>-1048562</v>
      </c>
      <c r="C33" s="112"/>
      <c r="D33" s="11">
        <v>157184</v>
      </c>
      <c r="E33" s="11"/>
      <c r="F33" s="11">
        <v>0</v>
      </c>
      <c r="G33" s="11"/>
      <c r="H33" s="11">
        <v>0</v>
      </c>
    </row>
    <row r="34" spans="1:10" ht="17.100000000000001" customHeight="1" x14ac:dyDescent="0.2">
      <c r="A34" s="115" t="s">
        <v>16</v>
      </c>
      <c r="B34" s="11">
        <v>-60038031</v>
      </c>
      <c r="C34" s="112"/>
      <c r="D34" s="11">
        <v>-32935814</v>
      </c>
      <c r="E34" s="11"/>
      <c r="F34" s="11">
        <v>-3160200</v>
      </c>
      <c r="G34" s="11"/>
      <c r="H34" s="11">
        <v>-6932539</v>
      </c>
    </row>
    <row r="35" spans="1:10" ht="17.100000000000001" customHeight="1" x14ac:dyDescent="0.2">
      <c r="A35" s="115" t="s">
        <v>27</v>
      </c>
      <c r="B35" s="11">
        <v>772601</v>
      </c>
      <c r="C35" s="112"/>
      <c r="D35" s="11">
        <v>45153</v>
      </c>
      <c r="E35" s="11"/>
      <c r="F35" s="11">
        <v>935566</v>
      </c>
      <c r="G35" s="11"/>
      <c r="H35" s="11">
        <v>-2464</v>
      </c>
    </row>
    <row r="36" spans="1:10" ht="17.100000000000001" customHeight="1" x14ac:dyDescent="0.2">
      <c r="A36" s="2" t="s">
        <v>148</v>
      </c>
      <c r="C36" s="112"/>
    </row>
    <row r="37" spans="1:10" ht="17.100000000000001" customHeight="1" x14ac:dyDescent="0.2">
      <c r="A37" s="115" t="s">
        <v>35</v>
      </c>
      <c r="B37" s="11">
        <v>194438654</v>
      </c>
      <c r="C37" s="112"/>
      <c r="D37" s="11">
        <v>129457862</v>
      </c>
      <c r="E37" s="11"/>
      <c r="F37" s="11">
        <v>-775257</v>
      </c>
      <c r="G37" s="11"/>
      <c r="H37" s="11">
        <v>-26762237</v>
      </c>
    </row>
    <row r="38" spans="1:10" ht="17.100000000000001" customHeight="1" x14ac:dyDescent="0.2">
      <c r="A38" s="115" t="s">
        <v>40</v>
      </c>
      <c r="B38" s="11">
        <v>15131738</v>
      </c>
      <c r="C38" s="112"/>
      <c r="D38" s="11">
        <v>-5595737</v>
      </c>
      <c r="E38" s="11"/>
      <c r="F38" s="11">
        <v>301390</v>
      </c>
      <c r="G38" s="11"/>
      <c r="H38" s="11">
        <v>70693</v>
      </c>
    </row>
    <row r="39" spans="1:10" ht="17.100000000000001" customHeight="1" x14ac:dyDescent="0.2">
      <c r="A39" s="115" t="s">
        <v>149</v>
      </c>
      <c r="B39" s="11">
        <v>-4475297</v>
      </c>
      <c r="C39" s="112"/>
      <c r="D39" s="11">
        <v>-9193472</v>
      </c>
      <c r="E39" s="11"/>
      <c r="F39" s="11">
        <v>-4475297</v>
      </c>
      <c r="G39" s="11"/>
      <c r="H39" s="11">
        <v>-9193472</v>
      </c>
    </row>
    <row r="40" spans="1:10" ht="17.100000000000001" customHeight="1" x14ac:dyDescent="0.2">
      <c r="A40" s="2" t="s">
        <v>223</v>
      </c>
      <c r="B40" s="116">
        <f>SUM(B29:B39)</f>
        <v>648093614</v>
      </c>
      <c r="C40" s="112"/>
      <c r="D40" s="116">
        <f>SUM(D29:D39)</f>
        <v>244572217</v>
      </c>
      <c r="E40" s="11"/>
      <c r="F40" s="116">
        <f>SUM(F29:F39)</f>
        <v>-76056008</v>
      </c>
      <c r="G40" s="11"/>
      <c r="H40" s="116">
        <f>SUM(H29:H39)</f>
        <v>122019736</v>
      </c>
      <c r="J40" s="72"/>
    </row>
    <row r="41" spans="1:10" ht="17.100000000000001" customHeight="1" x14ac:dyDescent="0.2">
      <c r="A41" s="76" t="s">
        <v>150</v>
      </c>
      <c r="B41" s="11">
        <v>-87315694</v>
      </c>
      <c r="C41" s="112"/>
      <c r="D41" s="11">
        <v>-48640258</v>
      </c>
      <c r="E41" s="11"/>
      <c r="F41" s="11">
        <v>-2479550</v>
      </c>
      <c r="G41" s="11"/>
      <c r="H41" s="11">
        <v>-201822</v>
      </c>
    </row>
    <row r="42" spans="1:10" ht="17.100000000000001" customHeight="1" thickBot="1" x14ac:dyDescent="0.25">
      <c r="A42" s="2" t="s">
        <v>224</v>
      </c>
      <c r="B42" s="19">
        <f>SUM(B40:B41)</f>
        <v>560777920</v>
      </c>
      <c r="C42" s="112"/>
      <c r="D42" s="19">
        <f>SUM(D40:D41)</f>
        <v>195931959</v>
      </c>
      <c r="E42" s="11"/>
      <c r="F42" s="19">
        <f>SUM(F40:F41)</f>
        <v>-78535558</v>
      </c>
      <c r="G42" s="11"/>
      <c r="H42" s="19">
        <f>SUM(H40:H41)</f>
        <v>121817914</v>
      </c>
    </row>
    <row r="43" spans="1:10" ht="17.100000000000001" customHeight="1" thickTop="1" x14ac:dyDescent="0.2">
      <c r="A43" s="2"/>
      <c r="B43" s="11"/>
      <c r="C43" s="112"/>
      <c r="D43" s="11"/>
      <c r="E43" s="11"/>
      <c r="F43" s="11"/>
      <c r="G43" s="11"/>
      <c r="H43" s="11"/>
    </row>
    <row r="44" spans="1:10" ht="17.100000000000001" customHeight="1" x14ac:dyDescent="0.2">
      <c r="A44" s="2"/>
      <c r="B44" s="11"/>
      <c r="C44" s="112"/>
      <c r="D44" s="11"/>
      <c r="E44" s="11"/>
      <c r="F44" s="11"/>
      <c r="G44" s="11"/>
      <c r="H44" s="11"/>
    </row>
    <row r="51" spans="1:1" ht="17.100000000000001" customHeight="1" x14ac:dyDescent="0.2">
      <c r="A51" s="3" t="s">
        <v>30</v>
      </c>
    </row>
  </sheetData>
  <mergeCells count="3">
    <mergeCell ref="F6:H6"/>
    <mergeCell ref="B5:H5"/>
    <mergeCell ref="B6:D6"/>
  </mergeCells>
  <pageMargins left="0.78740157480314998" right="0.39370078740157499" top="0.98425196850393704" bottom="0.47244094488188998" header="0.511811023622047" footer="0.511811023622047"/>
  <pageSetup paperSize="9" scale="83" fitToHeight="0" orientation="portrait" blackAndWhite="1" r:id="rId1"/>
  <headerFooter alignWithMargins="0">
    <oddFooter>&amp;R&amp;"Angsana New,Regular"&amp;14 14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opLeftCell="A6" zoomScale="70" zoomScaleNormal="70" zoomScaleSheetLayoutView="100" workbookViewId="0">
      <selection activeCell="M40" sqref="M40"/>
    </sheetView>
  </sheetViews>
  <sheetFormatPr defaultColWidth="9.42578125" defaultRowHeight="17.100000000000001" customHeight="1" x14ac:dyDescent="0.2"/>
  <cols>
    <col min="1" max="1" width="3.42578125" style="3" customWidth="1"/>
    <col min="2" max="2" width="56.28515625" style="3" customWidth="1"/>
    <col min="3" max="3" width="11.5703125" style="3" customWidth="1"/>
    <col min="4" max="4" width="1.42578125" style="108" customWidth="1"/>
    <col min="5" max="5" width="14.85546875" style="3" customWidth="1"/>
    <col min="6" max="6" width="1.42578125" style="3" customWidth="1"/>
    <col min="7" max="7" width="11.5703125" style="3" customWidth="1"/>
    <col min="8" max="8" width="1.42578125" style="3" customWidth="1"/>
    <col min="9" max="9" width="11.5703125" style="3" customWidth="1"/>
    <col min="10" max="10" width="11.28515625" style="3" bestFit="1" customWidth="1"/>
    <col min="11" max="11" width="12.85546875" customWidth="1"/>
    <col min="12" max="12" width="12.85546875" bestFit="1" customWidth="1"/>
    <col min="15" max="16384" width="9.42578125" style="3"/>
  </cols>
  <sheetData>
    <row r="1" spans="1:9" ht="17.100000000000001" customHeight="1" x14ac:dyDescent="0.2">
      <c r="A1" s="2" t="s">
        <v>0</v>
      </c>
      <c r="B1" s="2"/>
      <c r="I1" s="15"/>
    </row>
    <row r="2" spans="1:9" ht="17.100000000000001" customHeight="1" x14ac:dyDescent="0.2">
      <c r="A2" s="2" t="s">
        <v>151</v>
      </c>
      <c r="B2" s="2"/>
    </row>
    <row r="3" spans="1:9" ht="17.100000000000001" customHeight="1" x14ac:dyDescent="0.2">
      <c r="A3" s="2" t="s">
        <v>210</v>
      </c>
      <c r="B3" s="2"/>
    </row>
    <row r="4" spans="1:9" ht="16.5" customHeight="1" x14ac:dyDescent="0.2">
      <c r="A4" s="2"/>
      <c r="B4" s="2"/>
    </row>
    <row r="5" spans="1:9" ht="17.100000000000001" customHeight="1" x14ac:dyDescent="0.2">
      <c r="C5" s="134" t="s">
        <v>2</v>
      </c>
      <c r="D5" s="134"/>
      <c r="E5" s="134"/>
      <c r="F5" s="134"/>
      <c r="G5" s="134"/>
      <c r="H5" s="134"/>
      <c r="I5" s="134"/>
    </row>
    <row r="6" spans="1:9" ht="17.100000000000001" customHeight="1" x14ac:dyDescent="0.2">
      <c r="A6" s="6"/>
      <c r="B6" s="6"/>
      <c r="C6" s="74" t="s">
        <v>3</v>
      </c>
      <c r="D6" s="117"/>
      <c r="E6" s="74"/>
      <c r="G6" s="74" t="s">
        <v>4</v>
      </c>
      <c r="H6" s="74"/>
      <c r="I6" s="74"/>
    </row>
    <row r="7" spans="1:9" ht="21" x14ac:dyDescent="0.2">
      <c r="A7" s="6"/>
      <c r="B7" s="6"/>
      <c r="C7" s="109">
        <v>2568</v>
      </c>
      <c r="D7" s="75"/>
      <c r="E7" s="109">
        <v>2567</v>
      </c>
      <c r="F7" s="75"/>
      <c r="G7" s="109">
        <v>2568</v>
      </c>
      <c r="H7" s="75"/>
      <c r="I7" s="109">
        <v>2567</v>
      </c>
    </row>
    <row r="8" spans="1:9" ht="21" x14ac:dyDescent="0.2">
      <c r="A8" s="6"/>
      <c r="B8" s="6"/>
      <c r="C8" s="75"/>
      <c r="D8" s="110"/>
      <c r="E8" s="75"/>
      <c r="F8" s="75"/>
      <c r="G8" s="75"/>
      <c r="H8" s="75"/>
      <c r="I8" s="75"/>
    </row>
    <row r="9" spans="1:9" ht="17.100000000000001" customHeight="1" x14ac:dyDescent="0.2">
      <c r="A9" s="2" t="s">
        <v>152</v>
      </c>
      <c r="B9" s="2"/>
      <c r="C9" s="118"/>
      <c r="D9" s="119"/>
      <c r="E9" s="118"/>
      <c r="F9" s="118"/>
      <c r="G9" s="118"/>
      <c r="H9" s="118"/>
      <c r="I9" s="120"/>
    </row>
    <row r="10" spans="1:9" ht="17.100000000000001" customHeight="1" x14ac:dyDescent="0.2">
      <c r="A10" s="2"/>
      <c r="B10" s="3" t="s">
        <v>220</v>
      </c>
      <c r="C10" s="16">
        <v>0</v>
      </c>
      <c r="D10" s="119"/>
      <c r="E10" s="16">
        <v>0</v>
      </c>
      <c r="F10" s="118"/>
      <c r="G10" s="16">
        <v>-13749990</v>
      </c>
      <c r="H10" s="118"/>
      <c r="I10" s="16">
        <v>0</v>
      </c>
    </row>
    <row r="11" spans="1:9" ht="17.100000000000001" customHeight="1" x14ac:dyDescent="0.2">
      <c r="B11" s="85" t="s">
        <v>225</v>
      </c>
      <c r="C11" s="16">
        <v>0</v>
      </c>
      <c r="D11" s="121"/>
      <c r="E11" s="16">
        <v>1337500</v>
      </c>
      <c r="F11" s="11"/>
      <c r="G11" s="16">
        <v>0</v>
      </c>
      <c r="H11" s="11"/>
      <c r="I11" s="16">
        <v>0</v>
      </c>
    </row>
    <row r="12" spans="1:9" ht="17.100000000000001" customHeight="1" x14ac:dyDescent="0.2">
      <c r="B12" s="85" t="s">
        <v>153</v>
      </c>
      <c r="C12" s="16">
        <v>-455217630</v>
      </c>
      <c r="D12" s="121"/>
      <c r="E12" s="16">
        <v>-133855296</v>
      </c>
      <c r="F12" s="11"/>
      <c r="G12" s="16">
        <v>-29136335</v>
      </c>
      <c r="H12" s="11"/>
      <c r="I12" s="16">
        <v>-36894794</v>
      </c>
    </row>
    <row r="13" spans="1:9" ht="21" x14ac:dyDescent="0.2">
      <c r="B13" s="85" t="s">
        <v>154</v>
      </c>
      <c r="C13" s="16">
        <v>-166990</v>
      </c>
      <c r="D13" s="121"/>
      <c r="E13" s="16">
        <v>-367136</v>
      </c>
      <c r="F13" s="11"/>
      <c r="G13" s="16">
        <v>-166990</v>
      </c>
      <c r="H13" s="11"/>
      <c r="I13" s="16">
        <v>-117000</v>
      </c>
    </row>
    <row r="14" spans="1:9" ht="17.100000000000001" customHeight="1" x14ac:dyDescent="0.2">
      <c r="B14" s="85" t="s">
        <v>155</v>
      </c>
      <c r="C14" s="16">
        <v>76763315</v>
      </c>
      <c r="D14" s="121"/>
      <c r="E14" s="16">
        <v>205607</v>
      </c>
      <c r="F14" s="11"/>
      <c r="G14" s="16">
        <v>13589027</v>
      </c>
      <c r="H14" s="11"/>
      <c r="I14" s="16">
        <v>205607</v>
      </c>
    </row>
    <row r="15" spans="1:9" ht="17.100000000000001" customHeight="1" x14ac:dyDescent="0.2">
      <c r="B15" s="85" t="s">
        <v>236</v>
      </c>
      <c r="C15" s="16">
        <v>2796089</v>
      </c>
      <c r="D15" s="121"/>
      <c r="E15" s="16">
        <v>0</v>
      </c>
      <c r="F15" s="11"/>
      <c r="G15" s="16">
        <v>0</v>
      </c>
      <c r="H15" s="11"/>
      <c r="I15" s="16">
        <v>0</v>
      </c>
    </row>
    <row r="16" spans="1:9" ht="17.100000000000001" customHeight="1" x14ac:dyDescent="0.2">
      <c r="B16" s="85" t="s">
        <v>204</v>
      </c>
      <c r="C16" s="16">
        <v>0</v>
      </c>
      <c r="D16" s="121"/>
      <c r="E16" s="16">
        <v>0</v>
      </c>
      <c r="F16" s="11"/>
      <c r="G16" s="16">
        <v>0</v>
      </c>
      <c r="H16" s="11"/>
      <c r="I16" s="16">
        <v>1721115</v>
      </c>
    </row>
    <row r="17" spans="1:9" ht="21" x14ac:dyDescent="0.2">
      <c r="B17" s="85" t="s">
        <v>142</v>
      </c>
      <c r="C17" s="11">
        <v>165026</v>
      </c>
      <c r="D17" s="112"/>
      <c r="E17" s="11">
        <v>213252</v>
      </c>
      <c r="F17" s="11"/>
      <c r="G17" s="11">
        <v>666793</v>
      </c>
      <c r="H17" s="11"/>
      <c r="I17" s="11">
        <v>724879</v>
      </c>
    </row>
    <row r="18" spans="1:9" ht="17.100000000000001" customHeight="1" x14ac:dyDescent="0.2">
      <c r="A18" s="2" t="s">
        <v>156</v>
      </c>
      <c r="B18" s="2"/>
      <c r="C18" s="17">
        <f>SUM(C10:C17)</f>
        <v>-375660190</v>
      </c>
      <c r="D18" s="112"/>
      <c r="E18" s="17">
        <f>SUM(E10:E17)</f>
        <v>-132466073</v>
      </c>
      <c r="F18" s="11"/>
      <c r="G18" s="17">
        <f>SUM(G10:G17)</f>
        <v>-28797495</v>
      </c>
      <c r="H18" s="11"/>
      <c r="I18" s="17">
        <f>SUM(I10:I17)</f>
        <v>-34360193</v>
      </c>
    </row>
    <row r="19" spans="1:9" ht="17.100000000000001" customHeight="1" x14ac:dyDescent="0.2">
      <c r="C19" s="1"/>
      <c r="D19" s="112"/>
      <c r="E19" s="1"/>
      <c r="F19" s="11"/>
      <c r="G19" s="18"/>
      <c r="H19" s="1"/>
      <c r="I19" s="18"/>
    </row>
    <row r="20" spans="1:9" ht="17.100000000000001" customHeight="1" x14ac:dyDescent="0.2">
      <c r="A20" s="2" t="s">
        <v>157</v>
      </c>
      <c r="B20" s="2"/>
      <c r="C20" s="1"/>
      <c r="D20" s="112"/>
      <c r="E20" s="1"/>
      <c r="F20" s="11"/>
      <c r="G20" s="18"/>
      <c r="H20" s="1"/>
      <c r="I20" s="18"/>
    </row>
    <row r="21" spans="1:9" ht="17.100000000000001" customHeight="1" x14ac:dyDescent="0.2">
      <c r="B21" s="85" t="s">
        <v>215</v>
      </c>
      <c r="C21" s="11">
        <v>-133505426</v>
      </c>
      <c r="D21" s="85"/>
      <c r="E21" s="11">
        <v>-126470652</v>
      </c>
      <c r="F21" s="11"/>
      <c r="G21" s="11">
        <v>-30214570</v>
      </c>
      <c r="H21" s="11"/>
      <c r="I21" s="11">
        <v>-27202167</v>
      </c>
    </row>
    <row r="22" spans="1:9" ht="17.100000000000001" customHeight="1" x14ac:dyDescent="0.2">
      <c r="B22" s="122" t="s">
        <v>216</v>
      </c>
      <c r="C22" s="11"/>
      <c r="D22" s="85"/>
      <c r="E22" s="11"/>
      <c r="F22" s="11"/>
      <c r="G22" s="11"/>
      <c r="H22" s="11"/>
      <c r="I22" s="1"/>
    </row>
    <row r="23" spans="1:9" ht="17.100000000000001" customHeight="1" x14ac:dyDescent="0.2">
      <c r="B23" s="122" t="s">
        <v>34</v>
      </c>
      <c r="C23" s="11">
        <v>162291786</v>
      </c>
      <c r="D23" s="85"/>
      <c r="E23" s="11">
        <v>594310076</v>
      </c>
      <c r="F23" s="11"/>
      <c r="G23" s="11">
        <v>151247585</v>
      </c>
      <c r="H23" s="11"/>
      <c r="I23" s="1">
        <v>300120000</v>
      </c>
    </row>
    <row r="24" spans="1:9" ht="17.100000000000001" customHeight="1" x14ac:dyDescent="0.2">
      <c r="B24" s="122" t="s">
        <v>217</v>
      </c>
      <c r="C24" s="11"/>
      <c r="D24" s="85"/>
      <c r="E24" s="11"/>
      <c r="F24" s="11"/>
      <c r="G24" s="11"/>
      <c r="H24" s="11"/>
      <c r="I24" s="1"/>
    </row>
    <row r="25" spans="1:9" ht="17.100000000000001" customHeight="1" x14ac:dyDescent="0.2">
      <c r="B25" s="122" t="s">
        <v>34</v>
      </c>
      <c r="C25" s="11">
        <v>-233982049</v>
      </c>
      <c r="D25" s="85"/>
      <c r="E25" s="11">
        <v>-399201317</v>
      </c>
      <c r="F25" s="11"/>
      <c r="G25" s="11">
        <v>0</v>
      </c>
      <c r="H25" s="11"/>
      <c r="I25" s="1">
        <v>-399201317</v>
      </c>
    </row>
    <row r="26" spans="1:9" ht="17.100000000000001" customHeight="1" x14ac:dyDescent="0.2">
      <c r="B26" s="85" t="s">
        <v>158</v>
      </c>
      <c r="C26" s="11">
        <v>0</v>
      </c>
      <c r="D26" s="85"/>
      <c r="E26" s="11">
        <v>0</v>
      </c>
      <c r="F26" s="11"/>
      <c r="G26" s="11">
        <v>63500664</v>
      </c>
      <c r="H26" s="11"/>
      <c r="I26" s="11">
        <v>46300000</v>
      </c>
    </row>
    <row r="27" spans="1:9" ht="17.100000000000001" customHeight="1" x14ac:dyDescent="0.2">
      <c r="B27" s="85" t="s">
        <v>159</v>
      </c>
      <c r="C27" s="11">
        <v>0</v>
      </c>
      <c r="D27" s="85"/>
      <c r="E27" s="11">
        <v>0</v>
      </c>
      <c r="F27" s="11"/>
      <c r="G27" s="11">
        <v>-17414782</v>
      </c>
      <c r="H27" s="11"/>
      <c r="I27" s="11">
        <v>-25350000</v>
      </c>
    </row>
    <row r="28" spans="1:9" ht="17.100000000000001" customHeight="1" x14ac:dyDescent="0.2">
      <c r="B28" s="85" t="s">
        <v>231</v>
      </c>
      <c r="C28" s="11">
        <v>193316249</v>
      </c>
      <c r="D28" s="85"/>
      <c r="E28" s="11">
        <v>0</v>
      </c>
      <c r="F28" s="11"/>
      <c r="G28" s="11">
        <v>0</v>
      </c>
      <c r="H28" s="11"/>
      <c r="I28" s="11">
        <v>0</v>
      </c>
    </row>
    <row r="29" spans="1:9" ht="17.100000000000001" customHeight="1" x14ac:dyDescent="0.2">
      <c r="B29" s="85" t="s">
        <v>160</v>
      </c>
      <c r="C29" s="11">
        <v>-89388508</v>
      </c>
      <c r="D29" s="85"/>
      <c r="E29" s="11">
        <v>-53376192</v>
      </c>
      <c r="F29" s="11"/>
      <c r="G29" s="11">
        <v>0</v>
      </c>
      <c r="H29" s="11"/>
      <c r="I29" s="11">
        <v>0</v>
      </c>
    </row>
    <row r="30" spans="1:9" ht="17.100000000000001" customHeight="1" x14ac:dyDescent="0.2">
      <c r="B30" s="85" t="s">
        <v>237</v>
      </c>
      <c r="C30" s="11">
        <v>10</v>
      </c>
      <c r="D30" s="85"/>
      <c r="E30" s="11">
        <v>0</v>
      </c>
      <c r="F30" s="11"/>
      <c r="G30" s="11">
        <v>0</v>
      </c>
      <c r="H30" s="11"/>
      <c r="I30" s="11">
        <v>0</v>
      </c>
    </row>
    <row r="31" spans="1:9" ht="17.100000000000001" customHeight="1" x14ac:dyDescent="0.2">
      <c r="B31" s="85" t="s">
        <v>161</v>
      </c>
      <c r="C31" s="11">
        <v>-7177793</v>
      </c>
      <c r="D31" s="85"/>
      <c r="E31" s="11">
        <v>-10524985</v>
      </c>
      <c r="F31" s="11"/>
      <c r="G31" s="11">
        <v>-2393640.0000000005</v>
      </c>
      <c r="H31" s="11"/>
      <c r="I31" s="11">
        <v>-2393640</v>
      </c>
    </row>
    <row r="32" spans="1:9" ht="17.100000000000001" customHeight="1" x14ac:dyDescent="0.2">
      <c r="B32" s="85" t="s">
        <v>162</v>
      </c>
      <c r="C32" s="11">
        <v>0</v>
      </c>
      <c r="D32" s="85"/>
      <c r="E32" s="11">
        <v>-1653886</v>
      </c>
      <c r="F32" s="11"/>
      <c r="G32" s="11">
        <v>0</v>
      </c>
      <c r="H32" s="11"/>
      <c r="I32" s="11">
        <v>0</v>
      </c>
    </row>
    <row r="33" spans="1:15" ht="21" x14ac:dyDescent="0.2">
      <c r="A33" s="2" t="s">
        <v>205</v>
      </c>
      <c r="B33" s="85"/>
      <c r="C33" s="17">
        <f>SUM(C21:C32)</f>
        <v>-108445731</v>
      </c>
      <c r="D33" s="112"/>
      <c r="E33" s="17">
        <f>SUM(E21:E32)</f>
        <v>3083044</v>
      </c>
      <c r="F33" s="11"/>
      <c r="G33" s="17">
        <f>SUM(G21:G32)</f>
        <v>164725257</v>
      </c>
      <c r="H33" s="11"/>
      <c r="I33" s="17">
        <f>SUM(I21:I32)</f>
        <v>-107727124</v>
      </c>
    </row>
    <row r="34" spans="1:15" ht="17.100000000000001" customHeight="1" x14ac:dyDescent="0.2">
      <c r="A34" s="2"/>
      <c r="B34" s="2"/>
      <c r="D34" s="112"/>
      <c r="E34" s="11"/>
      <c r="F34" s="11"/>
      <c r="G34" s="113"/>
      <c r="H34" s="11"/>
      <c r="I34" s="113"/>
    </row>
    <row r="35" spans="1:15" ht="20.100000000000001" customHeight="1" x14ac:dyDescent="0.2">
      <c r="A35" s="3" t="s">
        <v>163</v>
      </c>
      <c r="B35" s="2"/>
      <c r="C35" s="114">
        <v>-14689355</v>
      </c>
      <c r="D35" s="112"/>
      <c r="E35" s="114">
        <v>825663</v>
      </c>
      <c r="F35" s="11"/>
      <c r="G35" s="114">
        <v>0</v>
      </c>
      <c r="H35" s="11"/>
      <c r="I35" s="114">
        <v>0</v>
      </c>
    </row>
    <row r="36" spans="1:15" ht="20.100000000000001" customHeight="1" x14ac:dyDescent="0.2">
      <c r="A36" s="2" t="s">
        <v>164</v>
      </c>
      <c r="B36" s="2"/>
      <c r="C36" s="11">
        <f>งบกระแสเงินสด1!B42+งบกระแสเงินสด2!C18+งบกระแสเงินสด2!C33+C35</f>
        <v>61982644</v>
      </c>
      <c r="D36" s="11"/>
      <c r="E36" s="11">
        <f>งบกระแสเงินสด1!D42+งบกระแสเงินสด2!E18+งบกระแสเงินสด2!E33+E35</f>
        <v>67374593</v>
      </c>
      <c r="F36" s="11"/>
      <c r="G36" s="11">
        <f>งบกระแสเงินสด1!F42+งบกระแสเงินสด2!G18+งบกระแสเงินสด2!G33+G35</f>
        <v>57392204</v>
      </c>
      <c r="H36" s="11"/>
      <c r="I36" s="11">
        <f>งบกระแสเงินสด1!H42+งบกระแสเงินสด2!I18+งบกระแสเงินสด2!I33+I35</f>
        <v>-20269403</v>
      </c>
    </row>
    <row r="37" spans="1:15" ht="20.100000000000001" customHeight="1" x14ac:dyDescent="0.2">
      <c r="A37" s="3" t="s">
        <v>177</v>
      </c>
      <c r="B37" s="2"/>
      <c r="C37" s="1">
        <f>E39</f>
        <v>110995295</v>
      </c>
      <c r="D37" s="112"/>
      <c r="E37" s="1">
        <v>43618783</v>
      </c>
      <c r="F37" s="11"/>
      <c r="G37" s="1">
        <f>I39</f>
        <v>1075221</v>
      </c>
      <c r="H37" s="1"/>
      <c r="I37" s="1">
        <v>21340430</v>
      </c>
    </row>
    <row r="38" spans="1:15" ht="20.100000000000001" customHeight="1" x14ac:dyDescent="0.2">
      <c r="A38" s="3" t="s">
        <v>178</v>
      </c>
      <c r="B38" s="2"/>
      <c r="C38" s="1">
        <v>-8206</v>
      </c>
      <c r="D38" s="112"/>
      <c r="E38" s="1">
        <v>1919</v>
      </c>
      <c r="F38" s="11"/>
      <c r="G38" s="1">
        <f>-1770</f>
        <v>-1770</v>
      </c>
      <c r="H38" s="1"/>
      <c r="I38" s="1">
        <v>4194</v>
      </c>
      <c r="K38" s="49"/>
    </row>
    <row r="39" spans="1:15" ht="20.100000000000001" customHeight="1" thickBot="1" x14ac:dyDescent="0.25">
      <c r="A39" s="123" t="s">
        <v>179</v>
      </c>
      <c r="B39" s="2"/>
      <c r="C39" s="19">
        <f>SUM(C36:C38)</f>
        <v>172969733</v>
      </c>
      <c r="D39" s="11"/>
      <c r="E39" s="19">
        <f>SUM(E36:E38)</f>
        <v>110995295</v>
      </c>
      <c r="F39" s="11"/>
      <c r="G39" s="19">
        <f>SUM(G36:G38)</f>
        <v>58465655</v>
      </c>
      <c r="H39" s="11"/>
      <c r="I39" s="19">
        <f>SUM(I36:I38)</f>
        <v>1075221</v>
      </c>
      <c r="J39" s="40"/>
      <c r="K39" s="124"/>
    </row>
    <row r="40" spans="1:15" ht="17.100000000000001" customHeight="1" thickTop="1" x14ac:dyDescent="0.2">
      <c r="A40" s="2"/>
      <c r="B40" s="2"/>
      <c r="D40" s="20"/>
      <c r="E40" s="20"/>
      <c r="F40" s="21"/>
      <c r="G40" s="1"/>
      <c r="H40" s="21"/>
      <c r="I40" s="1"/>
    </row>
    <row r="41" spans="1:15" ht="18.95" customHeight="1" x14ac:dyDescent="0.2">
      <c r="A41" s="125" t="s">
        <v>165</v>
      </c>
      <c r="B41" s="126"/>
      <c r="C41" s="20"/>
      <c r="D41" s="20"/>
      <c r="E41" s="20"/>
      <c r="F41" s="21"/>
      <c r="G41" s="1"/>
      <c r="H41" s="21"/>
      <c r="I41" s="1"/>
    </row>
    <row r="42" spans="1:15" ht="18.95" customHeight="1" x14ac:dyDescent="0.2">
      <c r="A42" s="125"/>
      <c r="B42" s="126" t="s">
        <v>166</v>
      </c>
      <c r="C42" s="20"/>
      <c r="D42" s="20"/>
      <c r="E42" s="20"/>
      <c r="F42" s="21"/>
      <c r="G42" s="22"/>
      <c r="H42" s="21"/>
      <c r="I42" s="22"/>
    </row>
    <row r="43" spans="1:15" ht="18.600000000000001" customHeight="1" x14ac:dyDescent="0.2">
      <c r="A43" s="125"/>
      <c r="B43" s="126" t="s">
        <v>214</v>
      </c>
      <c r="C43" s="1">
        <v>10958286</v>
      </c>
      <c r="D43" s="20"/>
      <c r="E43" s="1">
        <v>6397986.3687031046</v>
      </c>
      <c r="F43" s="21"/>
      <c r="G43" s="1">
        <v>0</v>
      </c>
      <c r="H43" s="21"/>
      <c r="I43" s="1">
        <v>0</v>
      </c>
    </row>
    <row r="44" spans="1:15" ht="20.100000000000001" customHeight="1" x14ac:dyDescent="0.2">
      <c r="A44" s="125"/>
      <c r="B44" s="127" t="s">
        <v>167</v>
      </c>
      <c r="C44" s="1">
        <v>404995</v>
      </c>
      <c r="D44" s="20"/>
      <c r="E44" s="1">
        <v>862917</v>
      </c>
      <c r="F44" s="21"/>
      <c r="G44" s="1">
        <v>404995</v>
      </c>
      <c r="H44" s="21"/>
      <c r="I44" s="1">
        <v>862917</v>
      </c>
    </row>
    <row r="45" spans="1:15" s="132" customFormat="1" ht="18.600000000000001" customHeight="1" x14ac:dyDescent="0.2">
      <c r="A45" s="128"/>
      <c r="B45" s="129" t="s">
        <v>168</v>
      </c>
      <c r="C45" s="130">
        <v>0</v>
      </c>
      <c r="D45" s="131"/>
      <c r="E45" s="130">
        <v>75007202</v>
      </c>
      <c r="F45" s="130"/>
      <c r="G45" s="50">
        <v>0</v>
      </c>
      <c r="H45" s="130"/>
      <c r="I45" s="130">
        <v>90147330</v>
      </c>
      <c r="K45"/>
      <c r="L45"/>
      <c r="M45"/>
      <c r="N45"/>
      <c r="O45" s="133"/>
    </row>
    <row r="46" spans="1:15" ht="18.600000000000001" customHeight="1" x14ac:dyDescent="0.2">
      <c r="A46" s="125"/>
      <c r="B46" s="129" t="s">
        <v>213</v>
      </c>
      <c r="C46" s="1">
        <v>0</v>
      </c>
      <c r="D46" s="20"/>
      <c r="E46" s="1">
        <v>0</v>
      </c>
      <c r="F46" s="21"/>
      <c r="G46" s="1">
        <v>100979998</v>
      </c>
      <c r="H46" s="21"/>
      <c r="I46" s="1">
        <v>71999999</v>
      </c>
    </row>
    <row r="48" spans="1:15" ht="17.100000000000001" customHeight="1" x14ac:dyDescent="0.2">
      <c r="A48" s="125"/>
      <c r="B48" s="126"/>
      <c r="C48" s="1"/>
      <c r="D48" s="1"/>
      <c r="E48" s="1"/>
      <c r="F48" s="1"/>
      <c r="G48" s="1"/>
      <c r="H48" s="1"/>
      <c r="I48" s="1"/>
    </row>
    <row r="49" spans="1:9" ht="17.100000000000001" customHeight="1" x14ac:dyDescent="0.2">
      <c r="A49" s="125"/>
      <c r="B49" s="126"/>
      <c r="C49" s="1"/>
      <c r="D49" s="1"/>
      <c r="E49" s="1"/>
      <c r="F49" s="1"/>
      <c r="G49" s="1"/>
      <c r="H49" s="1"/>
      <c r="I49" s="1"/>
    </row>
    <row r="50" spans="1:9" ht="17.100000000000001" customHeight="1" x14ac:dyDescent="0.2">
      <c r="A50" s="125"/>
      <c r="B50" s="126"/>
      <c r="C50" s="1"/>
      <c r="D50" s="1"/>
      <c r="E50" s="1"/>
      <c r="F50" s="1"/>
      <c r="G50" s="1"/>
      <c r="H50" s="1"/>
      <c r="I50" s="1"/>
    </row>
    <row r="51" spans="1:9" ht="17.100000000000001" customHeight="1" x14ac:dyDescent="0.2">
      <c r="A51" s="3" t="s">
        <v>30</v>
      </c>
    </row>
    <row r="52" spans="1:9" ht="17.100000000000001" customHeight="1" x14ac:dyDescent="0.2">
      <c r="C52" s="40"/>
      <c r="E52" s="11"/>
      <c r="G52" s="40"/>
      <c r="I52" s="11"/>
    </row>
  </sheetData>
  <mergeCells count="1">
    <mergeCell ref="C5:I5"/>
  </mergeCells>
  <pageMargins left="0.78740157480314998" right="0.39370078740157499" top="0.98425196850393704" bottom="0.47244094488188998" header="0.511811023622047" footer="0.511811023622047"/>
  <pageSetup paperSize="9" scale="81" fitToHeight="0" orientation="portrait" blackAndWhite="1" r:id="rId1"/>
  <headerFooter alignWithMargins="0">
    <oddFooter>&amp;R&amp;"Angsana New,Regular"&amp;14 15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886b9-3a1d-4023-ae93-15f6c115962f">
      <Terms xmlns="http://schemas.microsoft.com/office/infopath/2007/PartnerControls"/>
    </lcf76f155ced4ddcb4097134ff3c332f>
    <TaxCatchAll xmlns="5bbdb9af-3cc6-4ef3-823c-c28a7f744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AC9A0-830C-494B-89EB-E250C0979221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5bbdb9af-3cc6-4ef3-823c-c28a7f744356"/>
    <ds:schemaRef ds:uri="http://schemas.microsoft.com/office/2006/metadata/properties"/>
    <ds:schemaRef ds:uri="http://schemas.openxmlformats.org/package/2006/metadata/core-properties"/>
    <ds:schemaRef ds:uri="4a1886b9-3a1d-4023-ae93-15f6c115962f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58748F-3A43-48B4-ADF4-761AA8392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Rojarin Rachatakriangkrai</cp:lastModifiedBy>
  <cp:revision/>
  <cp:lastPrinted>2026-02-25T15:25:45Z</cp:lastPrinted>
  <dcterms:created xsi:type="dcterms:W3CDTF">2020-03-02T08:35:39Z</dcterms:created>
  <dcterms:modified xsi:type="dcterms:W3CDTF">2026-02-26T11:53:10Z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