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RG Corporation\2025\Ye12'2025\"/>
    </mc:Choice>
  </mc:AlternateContent>
  <xr:revisionPtr revIDLastSave="0" documentId="13_ncr:1_{9AC4EBE8-19A9-4688-8BE4-2E6949A7489A}" xr6:coauthVersionLast="47" xr6:coauthVersionMax="47" xr10:uidLastSave="{00000000-0000-0000-0000-000000000000}"/>
  <bookViews>
    <workbookView xWindow="-120" yWindow="-120" windowWidth="29040" windowHeight="15720" tabRatio="545" activeTab="2" xr2:uid="{00000000-000D-0000-FFFF-FFFF00000000}"/>
  </bookViews>
  <sheets>
    <sheet name="BS" sheetId="8" r:id="rId1"/>
    <sheet name="PL" sheetId="1" r:id="rId2"/>
    <sheet name="Conso" sheetId="6" r:id="rId3"/>
    <sheet name="Company" sheetId="7" r:id="rId4"/>
    <sheet name="CF" sheetId="9" r:id="rId5"/>
    <sheet name="000" sheetId="2" state="veryHidden" r:id="rId6"/>
  </sheets>
  <definedNames>
    <definedName name="_xlnm._FilterDatabase" localSheetId="4" hidden="1">CF!$E$45:$E$47</definedName>
    <definedName name="_xlnm.Print_Area" localSheetId="0">BS!$A$1:$K$83</definedName>
    <definedName name="_xlnm.Print_Area" localSheetId="4">CF!$A$1:$L$78</definedName>
    <definedName name="_xlnm.Print_Area" localSheetId="3">Company!$A$1:$N$26</definedName>
    <definedName name="_xlnm.Print_Area" localSheetId="1">PL!$A$1:$K$59</definedName>
    <definedName name="ฎ51" localSheetId="4">CF!#REF!</definedName>
    <definedName name="ฎ51">PL!$D$25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9" l="1"/>
  <c r="E33" i="9"/>
  <c r="E30" i="9"/>
  <c r="I27" i="9"/>
  <c r="E18" i="1" l="1"/>
  <c r="E17" i="1"/>
  <c r="E16" i="1"/>
  <c r="E10" i="8" l="1"/>
  <c r="E39" i="8" l="1"/>
  <c r="E24" i="8" l="1"/>
  <c r="E40" i="1"/>
  <c r="I24" i="8"/>
  <c r="I30" i="9" l="1"/>
  <c r="I53" i="9"/>
  <c r="I18" i="9"/>
  <c r="K53" i="9" l="1"/>
  <c r="J21" i="7" l="1"/>
  <c r="I73" i="8"/>
  <c r="I48" i="1"/>
  <c r="I17" i="1"/>
  <c r="E15" i="1" l="1"/>
  <c r="J20" i="7" l="1"/>
  <c r="G53" i="9" l="1"/>
  <c r="N23" i="7"/>
  <c r="P23" i="6"/>
  <c r="K48" i="9" l="1"/>
  <c r="K56" i="9" s="1"/>
  <c r="I56" i="9"/>
  <c r="G56" i="9"/>
  <c r="G66" i="9"/>
  <c r="I66" i="9"/>
  <c r="K66" i="9"/>
  <c r="G38" i="1"/>
  <c r="K38" i="1"/>
  <c r="G42" i="1"/>
  <c r="G43" i="1" s="1"/>
  <c r="I42" i="1"/>
  <c r="I43" i="1" s="1"/>
  <c r="K42" i="1"/>
  <c r="K43" i="1" s="1"/>
  <c r="G13" i="1"/>
  <c r="I13" i="1"/>
  <c r="K13" i="1"/>
  <c r="G20" i="1"/>
  <c r="I20" i="1"/>
  <c r="K20" i="1"/>
  <c r="K21" i="1" s="1"/>
  <c r="K24" i="1" s="1"/>
  <c r="K74" i="8"/>
  <c r="K75" i="8" s="1"/>
  <c r="G75" i="8"/>
  <c r="I75" i="8"/>
  <c r="G43" i="8"/>
  <c r="G51" i="8" s="1"/>
  <c r="I43" i="8"/>
  <c r="K43" i="8"/>
  <c r="G50" i="8"/>
  <c r="I50" i="8"/>
  <c r="K50" i="8"/>
  <c r="G11" i="8"/>
  <c r="G14" i="8" s="1"/>
  <c r="K11" i="8"/>
  <c r="K14" i="8" s="1"/>
  <c r="I14" i="8"/>
  <c r="G24" i="8"/>
  <c r="G25" i="8" s="1"/>
  <c r="I25" i="8"/>
  <c r="K25" i="8"/>
  <c r="P10" i="6"/>
  <c r="K26" i="1" l="1"/>
  <c r="K8" i="9"/>
  <c r="I21" i="1"/>
  <c r="I24" i="1" s="1"/>
  <c r="K45" i="1"/>
  <c r="K51" i="1" s="1"/>
  <c r="K48" i="1"/>
  <c r="G21" i="1"/>
  <c r="G24" i="1" s="1"/>
  <c r="G76" i="8"/>
  <c r="I51" i="8"/>
  <c r="I76" i="8" s="1"/>
  <c r="G26" i="8"/>
  <c r="I26" i="8"/>
  <c r="K51" i="8"/>
  <c r="K76" i="8" s="1"/>
  <c r="K26" i="8"/>
  <c r="G26" i="1" l="1"/>
  <c r="G8" i="9"/>
  <c r="I26" i="1"/>
  <c r="I8" i="9"/>
  <c r="I45" i="1"/>
  <c r="I51" i="1" s="1"/>
  <c r="G48" i="1"/>
  <c r="G45" i="1"/>
  <c r="G51" i="1" s="1"/>
  <c r="L27" i="1"/>
  <c r="E25" i="8" l="1"/>
  <c r="N15" i="7" l="1"/>
  <c r="P15" i="6"/>
  <c r="L20" i="6" l="1"/>
  <c r="E42" i="1"/>
  <c r="N22" i="7" l="1"/>
  <c r="E26" i="7"/>
  <c r="P22" i="6"/>
  <c r="E56" i="9" l="1"/>
  <c r="I77" i="8" l="1"/>
  <c r="G77" i="8"/>
  <c r="E20" i="1" l="1"/>
  <c r="J19" i="7"/>
  <c r="E13" i="1"/>
  <c r="E75" i="8"/>
  <c r="E21" i="1" l="1"/>
  <c r="E66" i="9"/>
  <c r="E43" i="1" l="1"/>
  <c r="N14" i="7" l="1"/>
  <c r="N12" i="7"/>
  <c r="N11" i="7"/>
  <c r="N10" i="7"/>
  <c r="L13" i="7"/>
  <c r="L16" i="7" s="1"/>
  <c r="P14" i="6"/>
  <c r="P12" i="6"/>
  <c r="P11" i="6"/>
  <c r="P13" i="6" l="1"/>
  <c r="P16" i="6" s="1"/>
  <c r="N13" i="7"/>
  <c r="N16" i="7" s="1"/>
  <c r="N13" i="6" l="1"/>
  <c r="N16" i="6" s="1"/>
  <c r="L13" i="6"/>
  <c r="L16" i="6" s="1"/>
  <c r="E24" i="1"/>
  <c r="E50" i="8"/>
  <c r="E14" i="8"/>
  <c r="E26" i="1" l="1"/>
  <c r="E8" i="9"/>
  <c r="E45" i="1" l="1"/>
  <c r="E51" i="1" s="1"/>
  <c r="E48" i="1"/>
  <c r="L19" i="6"/>
  <c r="D13" i="6"/>
  <c r="F13" i="6"/>
  <c r="H13" i="6"/>
  <c r="J13" i="6"/>
  <c r="N18" i="6"/>
  <c r="L21" i="7"/>
  <c r="L18" i="7"/>
  <c r="L24" i="7" l="1"/>
  <c r="L25" i="7" s="1"/>
  <c r="J16" i="6"/>
  <c r="J18" i="6" s="1"/>
  <c r="H16" i="6"/>
  <c r="H18" i="6" s="1"/>
  <c r="F16" i="6"/>
  <c r="F18" i="6" s="1"/>
  <c r="D16" i="6"/>
  <c r="D18" i="6" s="1"/>
  <c r="N20" i="7"/>
  <c r="P20" i="6" l="1"/>
  <c r="N21" i="6" l="1"/>
  <c r="N24" i="6" s="1"/>
  <c r="N25" i="6" l="1"/>
  <c r="E26" i="8"/>
  <c r="D13" i="7" l="1"/>
  <c r="D16" i="7" s="1"/>
  <c r="F13" i="7"/>
  <c r="H13" i="7"/>
  <c r="J13" i="7"/>
  <c r="D21" i="7"/>
  <c r="F21" i="7"/>
  <c r="H21" i="7"/>
  <c r="D21" i="6"/>
  <c r="D24" i="6" s="1"/>
  <c r="F21" i="6"/>
  <c r="F24" i="6" s="1"/>
  <c r="H21" i="6"/>
  <c r="H24" i="6" s="1"/>
  <c r="J21" i="6"/>
  <c r="J24" i="6" s="1"/>
  <c r="E43" i="8"/>
  <c r="E51" i="8" s="1"/>
  <c r="E76" i="8" s="1"/>
  <c r="H16" i="7" l="1"/>
  <c r="H18" i="7" s="1"/>
  <c r="H24" i="7" s="1"/>
  <c r="F16" i="7"/>
  <c r="F18" i="7" s="1"/>
  <c r="F24" i="7" s="1"/>
  <c r="J16" i="7"/>
  <c r="J18" i="7" s="1"/>
  <c r="L18" i="6"/>
  <c r="N18" i="7"/>
  <c r="H25" i="6"/>
  <c r="F25" i="6"/>
  <c r="D25" i="6"/>
  <c r="D18" i="7"/>
  <c r="D24" i="7" s="1"/>
  <c r="E23" i="9"/>
  <c r="J25" i="6"/>
  <c r="K77" i="8"/>
  <c r="E77" i="8"/>
  <c r="G23" i="9"/>
  <c r="G33" i="9" s="1"/>
  <c r="G35" i="9" s="1"/>
  <c r="G67" i="9" s="1"/>
  <c r="G69" i="9" s="1"/>
  <c r="I23" i="9" l="1"/>
  <c r="I33" i="9" s="1"/>
  <c r="I35" i="9" s="1"/>
  <c r="I67" i="9" s="1"/>
  <c r="I69" i="9" s="1"/>
  <c r="I70" i="9" s="1"/>
  <c r="F25" i="7"/>
  <c r="H25" i="7"/>
  <c r="P18" i="6"/>
  <c r="D25" i="7"/>
  <c r="K23" i="9"/>
  <c r="K33" i="9" s="1"/>
  <c r="K35" i="9" s="1"/>
  <c r="K67" i="9" s="1"/>
  <c r="K69" i="9" s="1"/>
  <c r="N19" i="7" l="1"/>
  <c r="N21" i="7" s="1"/>
  <c r="N24" i="7" s="1"/>
  <c r="J24" i="7"/>
  <c r="P19" i="6"/>
  <c r="P21" i="6" s="1"/>
  <c r="P24" i="6" s="1"/>
  <c r="N25" i="7" l="1"/>
  <c r="J25" i="7"/>
  <c r="L21" i="6"/>
  <c r="L24" i="6" s="1"/>
  <c r="L25" i="6" s="1"/>
  <c r="P25" i="6" l="1"/>
  <c r="E67" i="9" l="1"/>
  <c r="E69" i="9" s="1"/>
  <c r="E70" i="9" s="1"/>
</calcChain>
</file>

<file path=xl/sharedStrings.xml><?xml version="1.0" encoding="utf-8"?>
<sst xmlns="http://schemas.openxmlformats.org/spreadsheetml/2006/main" count="311" uniqueCount="198">
  <si>
    <t>บริษัท พี อาร์ จี คอร์ปอเรชั่น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</si>
  <si>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</si>
  <si>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</si>
  <si>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</si>
  <si>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</si>
  <si>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</si>
  <si>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</si>
  <si>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</si>
  <si>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6, 8</t>
  </si>
  <si>
    <t xml:space="preserve">สินค้าคงเหลือ 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</si>
  <si>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</si>
  <si>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</si>
  <si>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</si>
  <si>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</si>
  <si>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</si>
  <si>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</si>
  <si>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</si>
  <si>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</si>
  <si>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</si>
  <si>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</si>
  <si>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</si>
  <si>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</si>
  <si>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</si>
  <si>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</si>
  <si>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</si>
  <si>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</si>
  <si>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</si>
  <si>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เงินกู้ยืมระยะสั้นจากบริษัทย่อย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</si>
  <si>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</si>
  <si>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</si>
  <si>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</si>
  <si>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</si>
  <si>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</si>
  <si>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</si>
  <si>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</si>
  <si>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</si>
  <si>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</si>
  <si>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</si>
  <si>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</si>
  <si>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</si>
  <si>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</si>
  <si>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</si>
  <si>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</si>
  <si>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</si>
  <si>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</si>
  <si>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</si>
  <si>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</si>
  <si>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</si>
  <si>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</si>
  <si>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</si>
  <si>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</si>
  <si>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</si>
  <si>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</si>
  <si>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</si>
  <si>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</si>
  <si>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</si>
  <si>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</si>
  <si>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</si>
  <si>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</si>
  <si>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</si>
  <si>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</si>
  <si>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</si>
  <si>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</si>
  <si>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</si>
  <si>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</si>
  <si>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</si>
  <si>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</si>
  <si>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</si>
  <si>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</si>
  <si>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</si>
  <si>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</si>
  <si>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</si>
  <si>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</si>
  <si>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รายการที่จะไม่ถูกบันทึกในส่วนของกำไรหรือขาดทุนในภายหลัง: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</si>
  <si>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</si>
  <si>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</si>
  <si>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</si>
  <si>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</si>
  <si>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</si>
  <si>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</si>
  <si>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</si>
  <si>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</si>
  <si>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</si>
  <si>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</si>
  <si>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</si>
  <si>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</si>
  <si>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ส่วนต่ำกว่าทุน</t>
  </si>
  <si>
    <t>จากการเปลี่ยนแปลง</t>
  </si>
  <si>
    <t>รวม</t>
  </si>
  <si>
    <t>ส่วนเกิน</t>
  </si>
  <si>
    <t>สัดส่วนการถือหุ้น</t>
  </si>
  <si>
    <t>สำรองสำหรับ</t>
  </si>
  <si>
    <t>รวมส่วนของ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</si>
  <si>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</si>
  <si>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</si>
  <si>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</si>
  <si>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</si>
  <si>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</si>
  <si>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</si>
  <si>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กำไรขาดทุนเบ็ดเสร็จอื่นสำหรับปี</t>
  </si>
  <si>
    <t>กำไรขาดทุนเบ็ดเสร็จรวมสำหรับปี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</si>
  <si>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</si>
  <si>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</si>
  <si>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</si>
  <si>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</si>
  <si>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</si>
  <si>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</si>
  <si>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</si>
  <si>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</si>
  <si>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</si>
  <si>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</si>
  <si>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</si>
  <si>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</si>
  <si>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</si>
  <si>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</si>
  <si>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</si>
  <si>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</si>
  <si>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</si>
  <si>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เงินสดรับจากรายได้ดอกเบี้ย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</si>
  <si>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</si>
  <si>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</si>
  <si>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</si>
  <si>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</si>
  <si>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</si>
  <si>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</si>
  <si>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</si>
  <si>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จ่ายเงินปันผล</t>
  </si>
  <si>
    <t>จ่ายดอกเบี้ย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</si>
  <si>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</si>
  <si>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</si>
  <si>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องค์ประกอบอื่นของ</t>
  </si>
  <si>
    <t>เงินกู้ยืมระยะสั้นจากสถาบันการเงิน</t>
  </si>
  <si>
    <t>เงินเพิ่มทุนจากการใช้สิทธิของใบสำคัญแสดงสิทธิซื้อหุ้นสามัญ</t>
  </si>
  <si>
    <t>เงินสดจ่ายซื้ออสังหาริมทรัพย์เพื่อการลงทุน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</si>
  <si>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</si>
  <si>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</si>
  <si>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และหนี้สินดำเนินงาน</t>
  </si>
  <si>
    <t>ค่าใช้จ่ายอื่น</t>
  </si>
  <si>
    <t>เงินสดสุทธิจากกิจกรรมลงทุน</t>
  </si>
  <si>
    <t xml:space="preserve">   เงินสดรับ (จ่าย) ภาษีเงินได้</t>
  </si>
  <si>
    <t>2567</t>
  </si>
  <si>
    <t>ยอดคงเหลือ ณ วันที่ 1 มกราคม 2567</t>
  </si>
  <si>
    <t>ยอดคงเหลือ ณ วันที่ 31 ธันวาคม 2567</t>
  </si>
  <si>
    <t>6, 16</t>
  </si>
  <si>
    <t>เงินปันผลจ่าย (หมายเหตุ 27)</t>
  </si>
  <si>
    <t>ใบสำคัญแสดงสิทธิใช้สิทธิซื้อหุ้นสามัญ (หมายเหตุ 19)</t>
  </si>
  <si>
    <t xml:space="preserve">   ผลขาดทุนด้านเครดิตที่คาดว่าจะเกิดขึ้น (โอนกลับ)</t>
  </si>
  <si>
    <t>เงินสดจ่ายให้กู้ยืมระยะสั้นแก่บริษัทย่อย</t>
  </si>
  <si>
    <t>เงินสดรับชำระเงินให้กู้ยืมระยะสั้นแก่บริษัทย่อย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</si>
  <si>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</si>
  <si>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</si>
  <si>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สินทรัพย์สิทธิการใช้แสดงอยู่ภายใต้ที่ดิน อาคารและอุปกรณ์เพิ่มขึ้น</t>
  </si>
  <si>
    <t xml:space="preserve">   โอนที่ดิน อาคารและอุปกรณ์เป็นอสังหาริมทรัพย์เพื่อการลงทุน</t>
  </si>
  <si>
    <t xml:space="preserve">   เงินปันผลค้างจ่าย</t>
  </si>
  <si>
    <t>งบการเปลี่ยนแปลงส่วนของผู้ถือหุ้น</t>
  </si>
  <si>
    <t>งบฐานะการเงิน (ต่อ)</t>
  </si>
  <si>
    <t>งบฐานะการเงิน</t>
  </si>
  <si>
    <t>งบการเปลี่ยนแปลงส่วนของผู้ถือหุ้น (ต่อ)</t>
  </si>
  <si>
    <t>กำไร (ขาดทุน) จากการดำเนินงานก่อนการเปลี่ยนแปลงในสินทรัพย์</t>
  </si>
  <si>
    <t>เงินสดสุทธิใช้ไปในกิจกรรมจัดหาเงิน</t>
  </si>
  <si>
    <t>กำไรก่อนภาษีเงินได้</t>
  </si>
  <si>
    <t>ที่ออกและ</t>
  </si>
  <si>
    <t>ชำระแล้ว</t>
  </si>
  <si>
    <t>กำไรก่อนภาษี</t>
  </si>
  <si>
    <t>เงินสดจ่ายซื้อเงินลงทุนและเพิ่มทุนในบริษัทย่อย</t>
  </si>
  <si>
    <t>เงินสดจ่ายซื้อที่ดิน อาคาร เครื่องจักรและอุปกรณ์</t>
  </si>
  <si>
    <t>โอนไปสำรองตามกฎหมาย (หมายเหตุ 20)</t>
  </si>
  <si>
    <t>สำหรับปีสิ้นสุดวันที่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</si>
  <si>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</si>
  <si>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</si>
  <si>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</si>
  <si>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>ณ วันที่ 31 ธันวาคม 2568</t>
  </si>
  <si>
    <t xml:space="preserve">         (2567: หุ้นสามัญ 967,108,427 หุ้น มูลค่าหุ้นละ 1 บาท)</t>
  </si>
  <si>
    <t xml:space="preserve">         (2567: หุ้นสามัญ 727,923,887 หุ้น มูลค่าหุ้นละ 1 บาท)</t>
  </si>
  <si>
    <t>พืชเพื่อการให้ผลิตผล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</si>
  <si>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</si>
  <si>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</si>
  <si>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</si>
  <si>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ที่กำหนดไว้ - สุทธิจากภาษีเงินได้</t>
  </si>
  <si>
    <t xml:space="preserve">   ขาดทุน (กำไร) จากการจำหน่ายและตัดจำหน่ายสินทรัพย์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</si>
  <si>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</si>
  <si>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</si>
  <si>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</si>
  <si>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</si>
  <si>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เงินสดจ่ายซื้อพืชเพื่อให้ผลิตผล</t>
  </si>
  <si>
    <t xml:space="preserve">      หุ้นสามัญ 966,709,347 หุ้น มูลค่าหุ้นละ 1 บาท</t>
  </si>
  <si>
    <t xml:space="preserve">      หุ้นสามัญ 763,324,951 หุ้น มูลค่าหุ้นละ 1 บาท</t>
  </si>
  <si>
    <t>ค่าใช้จ่ายภาษีเงินได้</t>
  </si>
  <si>
    <t xml:space="preserve">   โอนกลับการปรับลดสินค้าคงเหลือเป็นมูลค่าสุทธิที่จะได้รับ</t>
  </si>
  <si>
    <t>เงินสดรับจากการจำหน่ายเครื่องจักร อุปกรณ์ และสินทรัพย์ไม่มีตัวตน</t>
  </si>
  <si>
    <t xml:space="preserve">   โอนกลับค่าเผื่อด้อยค่าของ อาคารและอุปกรณ์</t>
  </si>
  <si>
    <t xml:space="preserve">    เจ้าหนี้ซื้อสินทรัพย์เพิ่มขึ้น</t>
  </si>
  <si>
    <t>ผลกำไร (ขาดทุน) จากเงินลงทุนในตราสารทุนที่กำหนดให้วัดมูลค่าด้วย</t>
  </si>
  <si>
    <t>ผลขาดทุนจากการวัดมูลค่าใหม่ของผลประโยชน์พนักงาน</t>
  </si>
  <si>
    <t xml:space="preserve">   กำไรจากการจำหน่ายอสังหาริมทรัพย์เพื่อการลงทุน</t>
  </si>
  <si>
    <t xml:space="preserve">   ขาดทุนจากการตัดจำหน่ายสินค้าคงเหลือ</t>
  </si>
  <si>
    <t>เงินสดรับจากการจำหน่ายอสังหาริมทรัพย์เพื่อการลงทุน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</si>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</sst>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(* #,##0_);_(* \(#,##0\);_(* &quot;-&quot;??_);_(@_)"/>
    <numFmt numFmtId="167" formatCode="#,##0.000_);[Red]\(#,##0.000\)"/>
  </numFmts>
  <fonts count="19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ApFont"/>
      <charset val="222"/>
    </font>
    <font>
      <sz val="12"/>
      <name val="Angsana New"/>
      <family val="1"/>
    </font>
    <font>
      <sz val="16"/>
      <color theme="1"/>
      <name val="Angsana New"/>
      <family val="1"/>
    </font>
    <font>
      <sz val="10"/>
      <color theme="1"/>
      <name val="Calibri"/>
      <family val="2"/>
      <scheme val="minor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2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43" fontId="9" fillId="0" borderId="0" xfId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centerContinuous" vertical="center"/>
    </xf>
    <xf numFmtId="166" fontId="9" fillId="0" borderId="3" xfId="1" applyNumberFormat="1" applyFont="1" applyFill="1" applyBorder="1" applyAlignment="1">
      <alignment vertical="center"/>
    </xf>
    <xf numFmtId="166" fontId="9" fillId="0" borderId="5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vertical="center"/>
    </xf>
    <xf numFmtId="165" fontId="9" fillId="0" borderId="0" xfId="13" applyNumberFormat="1" applyFont="1" applyFill="1" applyAlignment="1">
      <alignment vertical="center"/>
    </xf>
    <xf numFmtId="166" fontId="9" fillId="0" borderId="0" xfId="1" quotePrefix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39" fontId="9" fillId="0" borderId="0" xfId="1" applyNumberFormat="1" applyFont="1" applyFill="1" applyAlignment="1">
      <alignment vertical="center"/>
    </xf>
    <xf numFmtId="38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166" fontId="9" fillId="0" borderId="3" xfId="1" applyNumberFormat="1" applyFont="1" applyFill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8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166" fontId="9" fillId="0" borderId="3" xfId="1" quotePrefix="1" applyNumberFormat="1" applyFont="1" applyFill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9" fillId="0" borderId="3" xfId="0" quotePrefix="1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38" fontId="9" fillId="0" borderId="0" xfId="0" quotePrefix="1" applyNumberFormat="1" applyFont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  <xf numFmtId="41" fontId="9" fillId="0" borderId="5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0" fontId="8" fillId="0" borderId="0" xfId="10" quotePrefix="1" applyFont="1" applyAlignment="1">
      <alignment vertical="center"/>
    </xf>
    <xf numFmtId="0" fontId="8" fillId="0" borderId="0" xfId="10" applyFont="1" applyAlignment="1">
      <alignment vertical="center"/>
    </xf>
    <xf numFmtId="0" fontId="9" fillId="0" borderId="0" xfId="10" applyFont="1" applyAlignment="1">
      <alignment vertical="center"/>
    </xf>
    <xf numFmtId="0" fontId="8" fillId="0" borderId="0" xfId="10" applyFont="1" applyAlignment="1">
      <alignment horizontal="left" vertical="center"/>
    </xf>
    <xf numFmtId="0" fontId="9" fillId="0" borderId="0" xfId="10" applyFont="1" applyAlignment="1">
      <alignment horizontal="right" vertical="center"/>
    </xf>
    <xf numFmtId="0" fontId="9" fillId="0" borderId="3" xfId="10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9" fillId="0" borderId="10" xfId="1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9" fillId="0" borderId="4" xfId="10" applyFont="1" applyBorder="1" applyAlignment="1">
      <alignment horizontal="center" vertical="center"/>
    </xf>
    <xf numFmtId="41" fontId="9" fillId="0" borderId="0" xfId="10" applyNumberFormat="1" applyFont="1" applyAlignment="1">
      <alignment vertical="center"/>
    </xf>
    <xf numFmtId="41" fontId="9" fillId="0" borderId="0" xfId="10" applyNumberFormat="1" applyFont="1" applyAlignment="1">
      <alignment horizontal="right" vertical="center"/>
    </xf>
    <xf numFmtId="41" fontId="9" fillId="0" borderId="10" xfId="10" applyNumberFormat="1" applyFont="1" applyBorder="1" applyAlignment="1">
      <alignment horizontal="center" vertical="center"/>
    </xf>
    <xf numFmtId="41" fontId="9" fillId="0" borderId="8" xfId="10" applyNumberFormat="1" applyFont="1" applyBorder="1" applyAlignment="1">
      <alignment vertical="center"/>
    </xf>
    <xf numFmtId="41" fontId="9" fillId="0" borderId="8" xfId="10" applyNumberFormat="1" applyFont="1" applyBorder="1" applyAlignment="1">
      <alignment horizontal="center" vertical="center"/>
    </xf>
    <xf numFmtId="41" fontId="9" fillId="0" borderId="9" xfId="10" applyNumberFormat="1" applyFont="1" applyBorder="1" applyAlignment="1">
      <alignment vertical="center"/>
    </xf>
    <xf numFmtId="41" fontId="9" fillId="0" borderId="9" xfId="10" applyNumberFormat="1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41" fontId="9" fillId="0" borderId="0" xfId="10" applyNumberFormat="1" applyFont="1" applyAlignment="1">
      <alignment horizontal="center" vertical="center"/>
    </xf>
    <xf numFmtId="41" fontId="9" fillId="0" borderId="7" xfId="10" applyNumberFormat="1" applyFont="1" applyBorder="1" applyAlignment="1">
      <alignment horizontal="right" vertical="center"/>
    </xf>
    <xf numFmtId="0" fontId="10" fillId="0" borderId="0" xfId="10" applyFont="1" applyAlignment="1">
      <alignment vertical="center"/>
    </xf>
    <xf numFmtId="41" fontId="9" fillId="0" borderId="7" xfId="10" applyNumberFormat="1" applyFont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41" fontId="9" fillId="0" borderId="4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1" fontId="12" fillId="0" borderId="0" xfId="0" applyNumberFormat="1" applyFont="1" applyAlignment="1">
      <alignment vertical="center"/>
    </xf>
    <xf numFmtId="37" fontId="9" fillId="0" borderId="0" xfId="14" applyNumberFormat="1" applyFont="1" applyAlignment="1">
      <alignment vertical="top"/>
    </xf>
    <xf numFmtId="41" fontId="9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7" fontId="9" fillId="0" borderId="0" xfId="0" applyNumberFormat="1" applyFont="1" applyAlignment="1">
      <alignment vertical="center"/>
    </xf>
    <xf numFmtId="38" fontId="9" fillId="0" borderId="0" xfId="0" quotePrefix="1" applyNumberFormat="1" applyFont="1" applyAlignment="1">
      <alignment vertical="center"/>
    </xf>
    <xf numFmtId="39" fontId="9" fillId="0" borderId="5" xfId="0" applyNumberFormat="1" applyFont="1" applyBorder="1" applyAlignment="1">
      <alignment vertical="center"/>
    </xf>
    <xf numFmtId="39" fontId="9" fillId="0" borderId="0" xfId="0" applyNumberFormat="1" applyFont="1" applyAlignment="1">
      <alignment vertical="center"/>
    </xf>
    <xf numFmtId="39" fontId="9" fillId="0" borderId="5" xfId="1" applyNumberFormat="1" applyFont="1" applyFill="1" applyBorder="1" applyAlignment="1">
      <alignment vertical="center"/>
    </xf>
    <xf numFmtId="38" fontId="12" fillId="0" borderId="0" xfId="0" applyNumberFormat="1" applyFont="1" applyAlignment="1">
      <alignment vertical="center"/>
    </xf>
    <xf numFmtId="37" fontId="9" fillId="0" borderId="4" xfId="0" quotePrefix="1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41" fontId="9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vertical="top"/>
    </xf>
    <xf numFmtId="43" fontId="16" fillId="0" borderId="0" xfId="9" applyNumberFormat="1" applyFont="1"/>
    <xf numFmtId="41" fontId="9" fillId="0" borderId="3" xfId="0" applyNumberFormat="1" applyFont="1" applyBorder="1" applyAlignment="1">
      <alignment horizontal="center" vertical="center"/>
    </xf>
    <xf numFmtId="9" fontId="9" fillId="0" borderId="0" xfId="13" applyFont="1" applyFill="1" applyAlignment="1">
      <alignment vertical="center"/>
    </xf>
    <xf numFmtId="3" fontId="14" fillId="0" borderId="0" xfId="0" applyNumberFormat="1" applyFont="1"/>
    <xf numFmtId="38" fontId="9" fillId="0" borderId="6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38" fontId="17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8" fillId="0" borderId="0" xfId="10" quotePrefix="1" applyFont="1" applyAlignment="1">
      <alignment horizontal="left" vertical="center"/>
    </xf>
    <xf numFmtId="0" fontId="8" fillId="0" borderId="0" xfId="10" applyFont="1" applyAlignment="1">
      <alignment horizontal="left" vertical="center"/>
    </xf>
    <xf numFmtId="0" fontId="9" fillId="0" borderId="3" xfId="10" applyFont="1" applyBorder="1" applyAlignment="1">
      <alignment horizontal="center" vertical="center"/>
    </xf>
  </cellXfs>
  <cellStyles count="15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4" xr:uid="{3102D7D5-9BAF-4E0C-B867-D2E4F24ED5C0}"/>
    <cellStyle name="Normal 3" xfId="9" xr:uid="{00000000-0005-0000-0000-000009000000}"/>
    <cellStyle name="Normal_CET" xfId="10" xr:uid="{00000000-0005-0000-0000-00000A000000}"/>
    <cellStyle name="Percent" xfId="13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99FF"/>
      <color rgb="FFFF66FF"/>
      <color rgb="FF77D1F1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31750</xdr:colOff>
      <xdr:row>1</xdr:row>
      <xdr:rowOff>95250</xdr:rowOff>
    </xdr:from>
    <xdr:to>
      <xdr:col>10</xdr:col>
      <xdr:colOff>69850</xdr:colOff>
      <xdr:row>2</xdr:row>
      <xdr:rowOff>260350</xdr:rowOff>
    </xdr:to>
    <xdr:pic>
      <xdr:nvPicPr>
        <xdr:cNvPr id="1273" name="Picture 1" hidden="1">
          <a:extLst>
            <a:ext uri="{FF2B5EF4-FFF2-40B4-BE49-F238E27FC236}">
              <a16:creationId xmlns:a16="http://schemas.microsoft.com/office/drawing/2014/main" id="{78E909B3-BCD6-48BC-924D-5EC3F64F2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3200" y="393700"/>
          <a:ext cx="34861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</xdr:row>
      <xdr:rowOff>6350</xdr:rowOff>
    </xdr:from>
    <xdr:to>
      <xdr:col>10</xdr:col>
      <xdr:colOff>57150</xdr:colOff>
      <xdr:row>30</xdr:row>
      <xdr:rowOff>184150</xdr:rowOff>
    </xdr:to>
    <xdr:pic>
      <xdr:nvPicPr>
        <xdr:cNvPr id="1274" name="Picture 2" hidden="1">
          <a:extLst>
            <a:ext uri="{FF2B5EF4-FFF2-40B4-BE49-F238E27FC236}">
              <a16:creationId xmlns:a16="http://schemas.microsoft.com/office/drawing/2014/main" id="{2A9CC79F-8669-49F7-8D94-05C5B08F7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1347450"/>
          <a:ext cx="34861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54</xdr:row>
      <xdr:rowOff>6350</xdr:rowOff>
    </xdr:from>
    <xdr:to>
      <xdr:col>10</xdr:col>
      <xdr:colOff>190500</xdr:colOff>
      <xdr:row>55</xdr:row>
      <xdr:rowOff>184150</xdr:rowOff>
    </xdr:to>
    <xdr:pic>
      <xdr:nvPicPr>
        <xdr:cNvPr id="1275" name="Picture 3" hidden="1">
          <a:extLst>
            <a:ext uri="{FF2B5EF4-FFF2-40B4-BE49-F238E27FC236}">
              <a16:creationId xmlns:a16="http://schemas.microsoft.com/office/drawing/2014/main" id="{2655A230-E1B6-4D14-80C4-E3DFC61DC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9399250"/>
          <a:ext cx="34861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406400</xdr:colOff>
      <xdr:row>1</xdr:row>
      <xdr:rowOff>19050</xdr:rowOff>
    </xdr:from>
    <xdr:to>
      <xdr:col>10</xdr:col>
      <xdr:colOff>63500</xdr:colOff>
      <xdr:row>2</xdr:row>
      <xdr:rowOff>196850</xdr:rowOff>
    </xdr:to>
    <xdr:pic>
      <xdr:nvPicPr>
        <xdr:cNvPr id="2379" name="Picture 1" hidden="1">
          <a:extLst>
            <a:ext uri="{FF2B5EF4-FFF2-40B4-BE49-F238E27FC236}">
              <a16:creationId xmlns:a16="http://schemas.microsoft.com/office/drawing/2014/main" id="{31EEC2C2-180F-42A0-9A4E-D9A53350C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6050" y="304800"/>
          <a:ext cx="370840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279400</xdr:colOff>
      <xdr:row>28</xdr:row>
      <xdr:rowOff>215900</xdr:rowOff>
    </xdr:from>
    <xdr:to>
      <xdr:col>8</xdr:col>
      <xdr:colOff>958850</xdr:colOff>
      <xdr:row>30</xdr:row>
      <xdr:rowOff>114300</xdr:rowOff>
    </xdr:to>
    <xdr:pic>
      <xdr:nvPicPr>
        <xdr:cNvPr id="2380" name="Picture 2" hidden="1">
          <a:extLst>
            <a:ext uri="{FF2B5EF4-FFF2-40B4-BE49-F238E27FC236}">
              <a16:creationId xmlns:a16="http://schemas.microsoft.com/office/drawing/2014/main" id="{14D71E4C-B09B-41E1-846F-5C95B7ED8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8216900"/>
          <a:ext cx="36131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</xdr:row>
      <xdr:rowOff>31750</xdr:rowOff>
    </xdr:from>
    <xdr:to>
      <xdr:col>11</xdr:col>
      <xdr:colOff>939800</xdr:colOff>
      <xdr:row>2</xdr:row>
      <xdr:rowOff>209550</xdr:rowOff>
    </xdr:to>
    <xdr:pic>
      <xdr:nvPicPr>
        <xdr:cNvPr id="3155" name="Picture 1" hidden="1">
          <a:extLst>
            <a:ext uri="{FF2B5EF4-FFF2-40B4-BE49-F238E27FC236}">
              <a16:creationId xmlns:a16="http://schemas.microsoft.com/office/drawing/2014/main" id="{84B064CD-7C4A-4E91-B478-AA8F1E093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7350" y="317500"/>
          <a:ext cx="34861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1250950</xdr:colOff>
      <xdr:row>1</xdr:row>
      <xdr:rowOff>31750</xdr:rowOff>
    </xdr:from>
    <xdr:to>
      <xdr:col>12</xdr:col>
      <xdr:colOff>0</xdr:colOff>
      <xdr:row>2</xdr:row>
      <xdr:rowOff>190500</xdr:rowOff>
    </xdr:to>
    <xdr:pic>
      <xdr:nvPicPr>
        <xdr:cNvPr id="4179" name="Picture 1" hidden="1">
          <a:extLst>
            <a:ext uri="{FF2B5EF4-FFF2-40B4-BE49-F238E27FC236}">
              <a16:creationId xmlns:a16="http://schemas.microsoft.com/office/drawing/2014/main" id="{0F5F1E3B-C17C-4726-A41A-6249B1A5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6800" y="330200"/>
          <a:ext cx="3486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431800</xdr:colOff>
      <xdr:row>1</xdr:row>
      <xdr:rowOff>57150</xdr:rowOff>
    </xdr:from>
    <xdr:to>
      <xdr:col>10</xdr:col>
      <xdr:colOff>82550</xdr:colOff>
      <xdr:row>2</xdr:row>
      <xdr:rowOff>234950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FA84EA7D-C4A9-4AAF-AD01-43A6BD640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8345150"/>
          <a:ext cx="37020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</xdr:colOff>
      <xdr:row>38</xdr:row>
      <xdr:rowOff>57150</xdr:rowOff>
    </xdr:from>
    <xdr:to>
      <xdr:col>8</xdr:col>
      <xdr:colOff>939800</xdr:colOff>
      <xdr:row>39</xdr:row>
      <xdr:rowOff>234950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15FB5982-508B-49C6-9100-5BD970862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7300" y="29641800"/>
          <a:ext cx="36258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5"/>
  <sheetViews>
    <sheetView showGridLines="0" view="pageBreakPreview" topLeftCell="A46" zoomScale="55" zoomScaleNormal="80" zoomScaleSheetLayoutView="55" workbookViewId="0">
      <selection activeCell="E74" sqref="E74"/>
    </sheetView>
  </sheetViews>
  <sheetFormatPr defaultColWidth="9.140625" defaultRowHeight="23.25"/>
  <cols>
    <col min="1" max="1" width="9.140625" style="20"/>
    <col min="2" max="2" width="41.42578125" style="20" customWidth="1"/>
    <col min="3" max="3" width="9.140625" style="20" customWidth="1"/>
    <col min="4" max="4" width="1.140625" style="20" customWidth="1"/>
    <col min="5" max="5" width="17" style="20" bestFit="1" customWidth="1"/>
    <col min="6" max="6" width="1.140625" style="20" customWidth="1"/>
    <col min="7" max="7" width="16.28515625" style="20" bestFit="1" customWidth="1"/>
    <col min="8" max="8" width="1.42578125" style="20" customWidth="1"/>
    <col min="9" max="9" width="16.28515625" style="20" bestFit="1" customWidth="1"/>
    <col min="10" max="10" width="1.140625" style="20" customWidth="1"/>
    <col min="11" max="11" width="16.28515625" style="20" bestFit="1" customWidth="1"/>
    <col min="12" max="12" width="16" style="20" bestFit="1" customWidth="1"/>
    <col min="13" max="13" width="3.7109375" style="20" customWidth="1"/>
    <col min="14" max="14" width="12.7109375" style="20" bestFit="1" customWidth="1"/>
    <col min="15" max="16" width="11.5703125" style="20" bestFit="1" customWidth="1"/>
    <col min="17" max="16384" width="9.140625" style="20"/>
  </cols>
  <sheetData>
    <row r="1" spans="1:11" s="19" customFormat="1" ht="23.45" customHeight="1">
      <c r="A1" s="14" t="s">
        <v>0</v>
      </c>
      <c r="B1" s="15"/>
      <c r="C1" s="16"/>
      <c r="D1" s="17"/>
      <c r="E1" s="18"/>
      <c r="F1" s="18"/>
      <c r="G1" s="18"/>
      <c r="H1" s="18"/>
      <c r="I1" s="18"/>
      <c r="J1" s="15"/>
      <c r="K1" s="18"/>
    </row>
    <row r="2" spans="1:11" s="19" customFormat="1" ht="23.45" customHeight="1">
      <c r="A2" s="14" t="s">
        <v>156</v>
      </c>
      <c r="B2" s="15"/>
      <c r="C2" s="16"/>
      <c r="D2" s="17"/>
      <c r="E2" s="18"/>
      <c r="F2" s="18"/>
      <c r="G2" s="18"/>
      <c r="H2" s="18"/>
      <c r="I2" s="18"/>
      <c r="J2" s="15"/>
      <c r="K2" s="18"/>
    </row>
    <row r="3" spans="1:11" s="19" customFormat="1" ht="23.45" customHeight="1">
      <c r="A3" s="14" t="s">
        <v>171</v>
      </c>
      <c r="B3" s="15"/>
      <c r="C3" s="16"/>
      <c r="D3" s="17"/>
      <c r="E3" s="18"/>
      <c r="F3" s="18"/>
      <c r="G3" s="18"/>
      <c r="H3" s="18"/>
      <c r="I3" s="18"/>
      <c r="J3" s="15"/>
      <c r="K3" s="18"/>
    </row>
    <row r="4" spans="1:11" ht="23.45" customHeight="1">
      <c r="D4" s="21"/>
      <c r="E4" s="22"/>
      <c r="F4" s="22"/>
      <c r="G4" s="22"/>
      <c r="H4" s="22"/>
      <c r="I4" s="24"/>
      <c r="J4" s="23"/>
      <c r="K4" s="24" t="s">
        <v>1</v>
      </c>
    </row>
    <row r="5" spans="1:11" ht="23.45" customHeight="1">
      <c r="D5" s="21"/>
      <c r="E5" s="26"/>
      <c r="F5" s="26" t="s">
        <v>2</v>
      </c>
      <c r="G5" s="26"/>
      <c r="H5" s="22"/>
      <c r="I5" s="26"/>
      <c r="J5" s="27" t="s">
        <v>3</v>
      </c>
      <c r="K5" s="26"/>
    </row>
    <row r="6" spans="1:11" s="19" customFormat="1" ht="23.45" customHeight="1">
      <c r="A6" s="29"/>
      <c r="B6" s="20"/>
      <c r="C6" s="27" t="s">
        <v>4</v>
      </c>
      <c r="D6" s="20"/>
      <c r="E6" s="82" t="s">
        <v>168</v>
      </c>
      <c r="F6" s="31"/>
      <c r="G6" s="82" t="s">
        <v>140</v>
      </c>
      <c r="H6" s="31"/>
      <c r="I6" s="82" t="s">
        <v>168</v>
      </c>
      <c r="J6" s="31"/>
      <c r="K6" s="82" t="s">
        <v>140</v>
      </c>
    </row>
    <row r="7" spans="1:11" s="19" customFormat="1" ht="23.45" customHeight="1">
      <c r="A7" s="29" t="s">
        <v>5</v>
      </c>
      <c r="C7" s="41"/>
      <c r="D7" s="41"/>
      <c r="E7" s="34"/>
      <c r="F7" s="34"/>
      <c r="G7" s="34"/>
      <c r="H7" s="34"/>
      <c r="I7" s="34"/>
      <c r="K7" s="34"/>
    </row>
    <row r="8" spans="1:11" s="19" customFormat="1" ht="23.45" customHeight="1">
      <c r="A8" s="29" t="s">
        <v>6</v>
      </c>
      <c r="B8" s="29"/>
      <c r="C8" s="33"/>
      <c r="D8" s="33"/>
      <c r="E8" s="34"/>
      <c r="F8" s="34"/>
      <c r="G8" s="34"/>
      <c r="H8" s="34"/>
      <c r="I8" s="34"/>
      <c r="K8" s="34"/>
    </row>
    <row r="9" spans="1:11" s="19" customFormat="1" ht="23.45" customHeight="1">
      <c r="A9" s="38" t="s">
        <v>7</v>
      </c>
      <c r="C9" s="33">
        <v>7</v>
      </c>
      <c r="D9" s="33"/>
      <c r="E9" s="39">
        <v>62396841</v>
      </c>
      <c r="F9" s="39"/>
      <c r="G9" s="39">
        <v>41377189</v>
      </c>
      <c r="H9" s="39"/>
      <c r="I9" s="39">
        <v>15430012</v>
      </c>
      <c r="J9" s="39"/>
      <c r="K9" s="39">
        <v>7079039</v>
      </c>
    </row>
    <row r="10" spans="1:11" s="19" customFormat="1" ht="23.45" customHeight="1">
      <c r="A10" s="83" t="s">
        <v>175</v>
      </c>
      <c r="C10" s="33" t="s">
        <v>8</v>
      </c>
      <c r="D10" s="33"/>
      <c r="E10" s="39">
        <f>296493946-156000</f>
        <v>296337946</v>
      </c>
      <c r="F10" s="39"/>
      <c r="G10" s="39">
        <v>284466470</v>
      </c>
      <c r="H10" s="39"/>
      <c r="I10" s="39">
        <v>8835408</v>
      </c>
      <c r="J10" s="39"/>
      <c r="K10" s="39">
        <v>23682342</v>
      </c>
    </row>
    <row r="11" spans="1:11" s="19" customFormat="1" ht="23.45" customHeight="1">
      <c r="A11" s="83" t="s">
        <v>9</v>
      </c>
      <c r="C11" s="33">
        <v>9</v>
      </c>
      <c r="D11" s="33"/>
      <c r="E11" s="39">
        <v>332106793</v>
      </c>
      <c r="F11" s="39"/>
      <c r="G11" s="39">
        <f>259361774+344117</f>
        <v>259705891</v>
      </c>
      <c r="H11" s="39"/>
      <c r="I11" s="39">
        <v>113753</v>
      </c>
      <c r="J11" s="39"/>
      <c r="K11" s="39">
        <f>916489+344117</f>
        <v>1260606</v>
      </c>
    </row>
    <row r="12" spans="1:11" s="19" customFormat="1" ht="23.45" customHeight="1">
      <c r="A12" s="83" t="s">
        <v>10</v>
      </c>
      <c r="C12" s="33">
        <v>6</v>
      </c>
      <c r="D12" s="33"/>
      <c r="E12" s="39">
        <v>0</v>
      </c>
      <c r="F12" s="39"/>
      <c r="G12" s="39">
        <v>0</v>
      </c>
      <c r="H12" s="39"/>
      <c r="I12" s="39">
        <v>876955340</v>
      </c>
      <c r="J12" s="39"/>
      <c r="K12" s="39">
        <v>844010000</v>
      </c>
    </row>
    <row r="13" spans="1:11" s="19" customFormat="1" ht="23.45" customHeight="1">
      <c r="A13" s="83" t="s">
        <v>11</v>
      </c>
      <c r="C13" s="33"/>
      <c r="D13" s="33"/>
      <c r="E13" s="39">
        <v>4051233</v>
      </c>
      <c r="F13" s="39"/>
      <c r="G13" s="39">
        <v>34041143</v>
      </c>
      <c r="H13" s="39"/>
      <c r="I13" s="39">
        <v>709213</v>
      </c>
      <c r="J13" s="39"/>
      <c r="K13" s="39">
        <v>5224967</v>
      </c>
    </row>
    <row r="14" spans="1:11" s="19" customFormat="1" ht="23.45" customHeight="1">
      <c r="A14" s="29" t="s">
        <v>12</v>
      </c>
      <c r="C14" s="33"/>
      <c r="D14" s="33"/>
      <c r="E14" s="84">
        <f>SUM(E9:E13)</f>
        <v>694892813</v>
      </c>
      <c r="F14" s="39"/>
      <c r="G14" s="84">
        <f>SUM(G9:G13)</f>
        <v>619590693</v>
      </c>
      <c r="H14" s="39"/>
      <c r="I14" s="84">
        <f>SUM(I9:I13)</f>
        <v>902043726</v>
      </c>
      <c r="J14" s="39"/>
      <c r="K14" s="84">
        <f>SUM(K9:K13)</f>
        <v>881256954</v>
      </c>
    </row>
    <row r="15" spans="1:11" s="19" customFormat="1" ht="23.45" customHeight="1">
      <c r="A15" s="29" t="s">
        <v>13</v>
      </c>
      <c r="C15" s="33"/>
      <c r="D15" s="33"/>
      <c r="E15" s="39"/>
      <c r="F15" s="39"/>
      <c r="G15" s="39"/>
      <c r="H15" s="39"/>
      <c r="I15" s="39"/>
      <c r="J15" s="39"/>
      <c r="K15" s="39"/>
    </row>
    <row r="16" spans="1:11" s="19" customFormat="1" ht="23.45" customHeight="1">
      <c r="A16" s="85" t="s">
        <v>14</v>
      </c>
      <c r="C16" s="33">
        <v>10</v>
      </c>
      <c r="D16" s="33"/>
      <c r="E16" s="39">
        <v>10232237331</v>
      </c>
      <c r="F16" s="39"/>
      <c r="G16" s="39">
        <v>11981164671</v>
      </c>
      <c r="H16" s="39"/>
      <c r="I16" s="39">
        <v>9725655955</v>
      </c>
      <c r="J16" s="39"/>
      <c r="K16" s="39">
        <v>11392910503</v>
      </c>
    </row>
    <row r="17" spans="1:12" s="19" customFormat="1" ht="23.45" customHeight="1">
      <c r="A17" s="19" t="s">
        <v>15</v>
      </c>
      <c r="C17" s="33">
        <v>11</v>
      </c>
      <c r="D17" s="33"/>
      <c r="E17" s="37">
        <v>0</v>
      </c>
      <c r="F17" s="39"/>
      <c r="G17" s="37">
        <v>0</v>
      </c>
      <c r="H17" s="39"/>
      <c r="I17" s="37">
        <v>561922220</v>
      </c>
      <c r="J17" s="39"/>
      <c r="K17" s="37">
        <v>561922220</v>
      </c>
    </row>
    <row r="18" spans="1:12" s="19" customFormat="1" ht="23.45" customHeight="1">
      <c r="A18" s="19" t="s">
        <v>16</v>
      </c>
      <c r="C18" s="33">
        <v>12</v>
      </c>
      <c r="D18" s="33"/>
      <c r="E18" s="39">
        <v>317520472</v>
      </c>
      <c r="F18" s="39"/>
      <c r="G18" s="39">
        <v>335537364</v>
      </c>
      <c r="H18" s="39"/>
      <c r="I18" s="39">
        <v>81769759</v>
      </c>
      <c r="J18" s="39"/>
      <c r="K18" s="39">
        <v>8372345</v>
      </c>
    </row>
    <row r="19" spans="1:12" s="19" customFormat="1" ht="23.45" customHeight="1">
      <c r="A19" s="19" t="s">
        <v>17</v>
      </c>
      <c r="C19" s="33">
        <v>13</v>
      </c>
      <c r="D19" s="33"/>
      <c r="E19" s="39">
        <v>421125919</v>
      </c>
      <c r="F19" s="39"/>
      <c r="G19" s="39">
        <v>424754711</v>
      </c>
      <c r="H19" s="39"/>
      <c r="I19" s="39">
        <v>52282358</v>
      </c>
      <c r="J19" s="39"/>
      <c r="K19" s="39">
        <v>129486612</v>
      </c>
    </row>
    <row r="20" spans="1:12" s="19" customFormat="1" ht="23.45" customHeight="1">
      <c r="A20" s="19" t="s">
        <v>174</v>
      </c>
      <c r="C20" s="33"/>
      <c r="D20" s="33"/>
      <c r="E20" s="39">
        <v>13575685</v>
      </c>
      <c r="F20" s="39"/>
      <c r="G20" s="39">
        <v>0</v>
      </c>
      <c r="H20" s="39"/>
      <c r="I20" s="39">
        <v>0</v>
      </c>
      <c r="J20" s="39"/>
      <c r="K20" s="39">
        <v>0</v>
      </c>
    </row>
    <row r="21" spans="1:12" s="19" customFormat="1" ht="23.45" customHeight="1">
      <c r="A21" s="19" t="s">
        <v>18</v>
      </c>
      <c r="C21" s="33">
        <v>14</v>
      </c>
      <c r="D21" s="33"/>
      <c r="E21" s="39">
        <v>8692204</v>
      </c>
      <c r="F21" s="39"/>
      <c r="G21" s="39">
        <v>10020627</v>
      </c>
      <c r="H21" s="39"/>
      <c r="I21" s="39">
        <v>4204923</v>
      </c>
      <c r="J21" s="39"/>
      <c r="K21" s="39">
        <v>5432794</v>
      </c>
    </row>
    <row r="22" spans="1:12" s="19" customFormat="1" ht="23.45" customHeight="1">
      <c r="A22" s="19" t="s">
        <v>19</v>
      </c>
      <c r="C22" s="33">
        <v>23</v>
      </c>
      <c r="D22" s="33"/>
      <c r="E22" s="39">
        <v>4281066</v>
      </c>
      <c r="F22" s="39"/>
      <c r="G22" s="39">
        <v>3565298</v>
      </c>
      <c r="H22" s="39"/>
      <c r="I22" s="39">
        <v>0</v>
      </c>
      <c r="J22" s="39"/>
      <c r="K22" s="39">
        <v>0</v>
      </c>
    </row>
    <row r="23" spans="1:12" s="19" customFormat="1" ht="23.45" customHeight="1">
      <c r="A23" s="19" t="s">
        <v>20</v>
      </c>
      <c r="C23" s="33">
        <v>11</v>
      </c>
      <c r="D23" s="33"/>
      <c r="E23" s="39">
        <v>0</v>
      </c>
      <c r="F23" s="39"/>
      <c r="G23" s="39">
        <v>0</v>
      </c>
      <c r="H23" s="39"/>
      <c r="I23" s="39">
        <v>0</v>
      </c>
      <c r="J23" s="39"/>
      <c r="K23" s="39">
        <v>0</v>
      </c>
    </row>
    <row r="24" spans="1:12" s="19" customFormat="1" ht="23.45" customHeight="1">
      <c r="A24" s="19" t="s">
        <v>21</v>
      </c>
      <c r="C24" s="33"/>
      <c r="D24" s="33"/>
      <c r="E24" s="39">
        <f>33916054</f>
        <v>33916054</v>
      </c>
      <c r="F24" s="39"/>
      <c r="G24" s="39">
        <f>2535106+448711</f>
        <v>2983817</v>
      </c>
      <c r="H24" s="39"/>
      <c r="I24" s="39">
        <f>832921+1</f>
        <v>832922</v>
      </c>
      <c r="J24" s="39"/>
      <c r="K24" s="39">
        <v>448711</v>
      </c>
    </row>
    <row r="25" spans="1:12" s="19" customFormat="1" ht="23.45" customHeight="1">
      <c r="A25" s="29" t="s">
        <v>22</v>
      </c>
      <c r="C25" s="33"/>
      <c r="D25" s="33"/>
      <c r="E25" s="84">
        <f>SUM(E16:E24)</f>
        <v>11031348731</v>
      </c>
      <c r="F25" s="39"/>
      <c r="G25" s="84">
        <f>SUM(G16:G24)</f>
        <v>12758026488</v>
      </c>
      <c r="H25" s="39"/>
      <c r="I25" s="84">
        <f>SUM(I16:I24)</f>
        <v>10426668137</v>
      </c>
      <c r="J25" s="39"/>
      <c r="K25" s="84">
        <f>SUM(K16:K24)</f>
        <v>12098573185</v>
      </c>
    </row>
    <row r="26" spans="1:12" s="19" customFormat="1" ht="23.45" customHeight="1" thickBot="1">
      <c r="A26" s="29" t="s">
        <v>23</v>
      </c>
      <c r="C26" s="33"/>
      <c r="D26" s="33"/>
      <c r="E26" s="40">
        <f>SUM(E14,E25)</f>
        <v>11726241544</v>
      </c>
      <c r="F26" s="35"/>
      <c r="G26" s="40">
        <f>SUM(G14,G25)</f>
        <v>13377617181</v>
      </c>
      <c r="H26" s="35"/>
      <c r="I26" s="40">
        <f>SUM(I14,I25)</f>
        <v>11328711863</v>
      </c>
      <c r="J26" s="35"/>
      <c r="K26" s="40">
        <f>SUM(K14,K25)</f>
        <v>12979830139</v>
      </c>
    </row>
    <row r="27" spans="1:12" s="19" customFormat="1" ht="23.45" customHeight="1" thickTop="1">
      <c r="C27" s="33"/>
      <c r="D27" s="33"/>
      <c r="E27" s="34"/>
      <c r="F27" s="34"/>
      <c r="G27" s="34"/>
      <c r="H27" s="34"/>
      <c r="I27" s="34"/>
      <c r="K27" s="34"/>
    </row>
    <row r="28" spans="1:12" s="19" customFormat="1" ht="23.45" customHeight="1">
      <c r="A28" s="19" t="s">
        <v>24</v>
      </c>
      <c r="C28" s="33"/>
      <c r="D28" s="33"/>
      <c r="E28" s="34"/>
      <c r="F28" s="34"/>
      <c r="G28" s="34"/>
      <c r="H28" s="34"/>
      <c r="I28" s="34"/>
      <c r="K28" s="34"/>
    </row>
    <row r="29" spans="1:12" s="19" customFormat="1" ht="23.45" customHeight="1">
      <c r="A29" s="14" t="s">
        <v>0</v>
      </c>
      <c r="B29" s="15"/>
      <c r="C29" s="16"/>
      <c r="D29" s="17"/>
      <c r="E29" s="18"/>
      <c r="F29" s="18"/>
      <c r="G29" s="18"/>
      <c r="H29" s="18"/>
      <c r="I29" s="18"/>
      <c r="J29" s="15"/>
      <c r="K29" s="18"/>
    </row>
    <row r="30" spans="1:12" s="19" customFormat="1" ht="23.45" customHeight="1">
      <c r="A30" s="14" t="s">
        <v>155</v>
      </c>
      <c r="B30" s="15"/>
      <c r="C30" s="16"/>
      <c r="D30" s="17"/>
      <c r="E30" s="18"/>
      <c r="F30" s="18"/>
      <c r="G30" s="18"/>
      <c r="H30" s="18"/>
      <c r="I30" s="18"/>
      <c r="J30" s="15"/>
      <c r="K30" s="18"/>
    </row>
    <row r="31" spans="1:12" s="19" customFormat="1" ht="23.45" customHeight="1">
      <c r="A31" s="14" t="s">
        <v>171</v>
      </c>
      <c r="B31" s="15"/>
      <c r="C31" s="16"/>
      <c r="D31" s="17"/>
      <c r="E31" s="18"/>
      <c r="F31" s="18"/>
      <c r="G31" s="18"/>
      <c r="H31" s="18"/>
      <c r="I31" s="18"/>
      <c r="J31" s="15"/>
      <c r="K31" s="18"/>
    </row>
    <row r="32" spans="1:12" ht="23.45" customHeight="1">
      <c r="D32" s="21"/>
      <c r="E32" s="22"/>
      <c r="F32" s="22"/>
      <c r="G32" s="22"/>
      <c r="H32" s="22"/>
      <c r="I32" s="24"/>
      <c r="J32" s="23"/>
      <c r="K32" s="24" t="s">
        <v>1</v>
      </c>
      <c r="L32" s="19"/>
    </row>
    <row r="33" spans="1:16" ht="23.45" customHeight="1">
      <c r="D33" s="21"/>
      <c r="E33" s="26"/>
      <c r="F33" s="26" t="s">
        <v>2</v>
      </c>
      <c r="G33" s="26"/>
      <c r="H33" s="22"/>
      <c r="I33" s="26"/>
      <c r="J33" s="27" t="s">
        <v>3</v>
      </c>
      <c r="K33" s="26"/>
      <c r="L33" s="19"/>
    </row>
    <row r="34" spans="1:16" s="19" customFormat="1" ht="23.45" customHeight="1">
      <c r="A34" s="29"/>
      <c r="B34" s="20"/>
      <c r="C34" s="27" t="s">
        <v>4</v>
      </c>
      <c r="D34" s="20"/>
      <c r="E34" s="82" t="s">
        <v>168</v>
      </c>
      <c r="F34" s="31"/>
      <c r="G34" s="82" t="s">
        <v>140</v>
      </c>
      <c r="H34" s="31"/>
      <c r="I34" s="82" t="s">
        <v>168</v>
      </c>
      <c r="J34" s="31"/>
      <c r="K34" s="82" t="s">
        <v>140</v>
      </c>
    </row>
    <row r="35" spans="1:16" s="19" customFormat="1" ht="23.45" customHeight="1">
      <c r="A35" s="14" t="s">
        <v>25</v>
      </c>
      <c r="C35" s="41"/>
      <c r="D35" s="41"/>
      <c r="E35" s="22"/>
      <c r="F35" s="22"/>
      <c r="G35" s="22"/>
      <c r="H35" s="22"/>
      <c r="I35" s="22"/>
      <c r="J35" s="64"/>
      <c r="K35" s="22"/>
    </row>
    <row r="36" spans="1:16" s="19" customFormat="1" ht="23.45" customHeight="1">
      <c r="A36" s="29" t="s">
        <v>26</v>
      </c>
      <c r="C36" s="33"/>
      <c r="D36" s="33"/>
      <c r="E36" s="34"/>
      <c r="F36" s="34"/>
      <c r="G36" s="34"/>
      <c r="H36" s="34"/>
      <c r="I36" s="34"/>
      <c r="K36" s="34"/>
    </row>
    <row r="37" spans="1:16" s="19" customFormat="1" ht="23.45" customHeight="1">
      <c r="A37" s="38" t="s">
        <v>131</v>
      </c>
      <c r="C37" s="33">
        <v>15</v>
      </c>
      <c r="D37" s="33"/>
      <c r="E37" s="35">
        <v>158000000</v>
      </c>
      <c r="F37" s="35"/>
      <c r="G37" s="35">
        <v>290000000</v>
      </c>
      <c r="H37" s="35"/>
      <c r="I37" s="35">
        <v>158000000</v>
      </c>
      <c r="J37" s="35"/>
      <c r="K37" s="35">
        <v>290000000</v>
      </c>
    </row>
    <row r="38" spans="1:16" s="19" customFormat="1" ht="23.45" customHeight="1">
      <c r="A38" s="38" t="s">
        <v>27</v>
      </c>
      <c r="C38" s="33">
        <v>6</v>
      </c>
      <c r="D38" s="33"/>
      <c r="E38" s="35">
        <v>0</v>
      </c>
      <c r="F38" s="35"/>
      <c r="G38" s="35">
        <v>0</v>
      </c>
      <c r="H38" s="35"/>
      <c r="I38" s="35">
        <v>85364000</v>
      </c>
      <c r="J38" s="35"/>
      <c r="K38" s="35">
        <v>87445000</v>
      </c>
    </row>
    <row r="39" spans="1:16" s="19" customFormat="1" ht="23.45" customHeight="1">
      <c r="A39" s="38" t="s">
        <v>176</v>
      </c>
      <c r="C39" s="33" t="s">
        <v>143</v>
      </c>
      <c r="D39" s="33"/>
      <c r="E39" s="35">
        <f>200253004</f>
        <v>200253004</v>
      </c>
      <c r="F39" s="35"/>
      <c r="G39" s="35">
        <v>168632717</v>
      </c>
      <c r="H39" s="35"/>
      <c r="I39" s="35">
        <v>11238377</v>
      </c>
      <c r="J39" s="35"/>
      <c r="K39" s="35">
        <v>11720867</v>
      </c>
      <c r="O39" s="86"/>
      <c r="P39" s="86"/>
    </row>
    <row r="40" spans="1:16" s="19" customFormat="1" ht="23.45" customHeight="1">
      <c r="A40" s="38" t="s">
        <v>28</v>
      </c>
      <c r="C40" s="33"/>
      <c r="D40" s="33"/>
      <c r="E40" s="35"/>
      <c r="F40" s="35"/>
      <c r="G40" s="35"/>
      <c r="H40" s="35"/>
      <c r="I40" s="35"/>
      <c r="J40" s="35"/>
      <c r="K40" s="35"/>
    </row>
    <row r="41" spans="1:16" s="19" customFormat="1" ht="23.45" customHeight="1">
      <c r="A41" s="38" t="s">
        <v>29</v>
      </c>
      <c r="C41" s="33">
        <v>17</v>
      </c>
      <c r="D41" s="33"/>
      <c r="E41" s="35">
        <v>4739808</v>
      </c>
      <c r="F41" s="35"/>
      <c r="G41" s="35">
        <v>3873913</v>
      </c>
      <c r="H41" s="35"/>
      <c r="I41" s="35">
        <v>579925</v>
      </c>
      <c r="J41" s="35"/>
      <c r="K41" s="35">
        <v>856548</v>
      </c>
    </row>
    <row r="42" spans="1:16" s="19" customFormat="1" ht="23.45" customHeight="1">
      <c r="A42" s="83" t="s">
        <v>30</v>
      </c>
      <c r="C42" s="33"/>
      <c r="D42" s="33"/>
      <c r="E42" s="87">
        <v>19525117</v>
      </c>
      <c r="F42" s="35"/>
      <c r="G42" s="87">
        <v>19690920</v>
      </c>
      <c r="H42" s="35"/>
      <c r="I42" s="87">
        <v>2196262</v>
      </c>
      <c r="J42" s="35"/>
      <c r="K42" s="87">
        <v>1774380</v>
      </c>
    </row>
    <row r="43" spans="1:16" s="19" customFormat="1" ht="23.45" customHeight="1">
      <c r="A43" s="29" t="s">
        <v>31</v>
      </c>
      <c r="C43" s="33"/>
      <c r="D43" s="33"/>
      <c r="E43" s="36">
        <f>SUM(E37:E42)</f>
        <v>382517929</v>
      </c>
      <c r="F43" s="35"/>
      <c r="G43" s="36">
        <f>SUM(G37:G42)</f>
        <v>482197550</v>
      </c>
      <c r="H43" s="35"/>
      <c r="I43" s="36">
        <f>SUM(I37:I42)</f>
        <v>257378564</v>
      </c>
      <c r="J43" s="35"/>
      <c r="K43" s="36">
        <f>SUM(K37:K42)</f>
        <v>391796795</v>
      </c>
    </row>
    <row r="44" spans="1:16" s="19" customFormat="1" ht="23.45" customHeight="1">
      <c r="A44" s="29" t="s">
        <v>32</v>
      </c>
      <c r="C44" s="33"/>
      <c r="D44" s="33"/>
      <c r="E44" s="35"/>
      <c r="F44" s="35"/>
      <c r="G44" s="35"/>
      <c r="H44" s="35"/>
      <c r="I44" s="35"/>
      <c r="J44" s="35"/>
      <c r="K44" s="35"/>
    </row>
    <row r="45" spans="1:16" s="19" customFormat="1" ht="23.45" customHeight="1">
      <c r="A45" s="19" t="s">
        <v>177</v>
      </c>
      <c r="C45" s="33">
        <v>18</v>
      </c>
      <c r="D45" s="33"/>
      <c r="E45" s="35">
        <v>18015700</v>
      </c>
      <c r="F45" s="35"/>
      <c r="G45" s="35">
        <v>16927404</v>
      </c>
      <c r="H45" s="35"/>
      <c r="I45" s="35">
        <v>1446408</v>
      </c>
      <c r="J45" s="35"/>
      <c r="K45" s="35">
        <v>966116</v>
      </c>
    </row>
    <row r="46" spans="1:16" s="19" customFormat="1" ht="23.45" customHeight="1">
      <c r="A46" s="38" t="s">
        <v>33</v>
      </c>
      <c r="C46" s="33"/>
      <c r="D46" s="33"/>
      <c r="E46" s="35"/>
      <c r="F46" s="35"/>
      <c r="G46" s="35"/>
      <c r="H46" s="35"/>
      <c r="I46" s="35"/>
      <c r="J46" s="35"/>
      <c r="K46" s="35"/>
    </row>
    <row r="47" spans="1:16" s="19" customFormat="1" ht="23.45" customHeight="1">
      <c r="A47" s="19" t="s">
        <v>34</v>
      </c>
      <c r="C47" s="33">
        <v>17</v>
      </c>
      <c r="D47" s="33"/>
      <c r="E47" s="35">
        <v>12448419</v>
      </c>
      <c r="F47" s="35"/>
      <c r="G47" s="35">
        <v>10142054</v>
      </c>
      <c r="H47" s="35"/>
      <c r="I47" s="35">
        <v>738712</v>
      </c>
      <c r="J47" s="35"/>
      <c r="K47" s="35">
        <v>0</v>
      </c>
    </row>
    <row r="48" spans="1:16" s="19" customFormat="1">
      <c r="A48" s="19" t="s">
        <v>35</v>
      </c>
      <c r="C48" s="33">
        <v>23</v>
      </c>
      <c r="D48" s="33"/>
      <c r="E48" s="35">
        <v>1749527031</v>
      </c>
      <c r="F48" s="35"/>
      <c r="G48" s="35">
        <v>2099307334</v>
      </c>
      <c r="H48" s="35"/>
      <c r="I48" s="35">
        <v>1676512707</v>
      </c>
      <c r="J48" s="35"/>
      <c r="K48" s="35">
        <v>2010045001</v>
      </c>
    </row>
    <row r="49" spans="1:14" s="19" customFormat="1" ht="23.45" customHeight="1">
      <c r="A49" s="19" t="s">
        <v>36</v>
      </c>
      <c r="C49" s="33"/>
      <c r="D49" s="33"/>
      <c r="E49" s="36">
        <v>3742802</v>
      </c>
      <c r="F49" s="35"/>
      <c r="G49" s="36">
        <v>3652912</v>
      </c>
      <c r="H49" s="35"/>
      <c r="I49" s="36">
        <v>3742802</v>
      </c>
      <c r="J49" s="35"/>
      <c r="K49" s="36">
        <v>3652912</v>
      </c>
    </row>
    <row r="50" spans="1:14" s="19" customFormat="1" ht="23.45" customHeight="1">
      <c r="A50" s="29" t="s">
        <v>37</v>
      </c>
      <c r="C50" s="33"/>
      <c r="D50" s="33"/>
      <c r="E50" s="36">
        <f>SUM(E45:E49)</f>
        <v>1783733952</v>
      </c>
      <c r="F50" s="35"/>
      <c r="G50" s="36">
        <f>SUM(G45:G49)</f>
        <v>2130029704</v>
      </c>
      <c r="H50" s="35"/>
      <c r="I50" s="36">
        <f>SUM(I45:I49)</f>
        <v>1682440629</v>
      </c>
      <c r="J50" s="35"/>
      <c r="K50" s="36">
        <f>SUM(K45:K49)</f>
        <v>2014664029</v>
      </c>
    </row>
    <row r="51" spans="1:14" s="19" customFormat="1" ht="23.45" customHeight="1">
      <c r="A51" s="29" t="s">
        <v>38</v>
      </c>
      <c r="C51" s="33"/>
      <c r="D51" s="33"/>
      <c r="E51" s="36">
        <f>SUM(E43,E50)</f>
        <v>2166251881</v>
      </c>
      <c r="F51" s="35"/>
      <c r="G51" s="36">
        <f>SUM(G43,G50)</f>
        <v>2612227254</v>
      </c>
      <c r="H51" s="35"/>
      <c r="I51" s="36">
        <f>SUM(I43,I50)</f>
        <v>1939819193</v>
      </c>
      <c r="J51" s="35"/>
      <c r="K51" s="36">
        <f>SUM(K43,K50)</f>
        <v>2406460824</v>
      </c>
    </row>
    <row r="52" spans="1:14" s="19" customFormat="1" ht="23.45" customHeight="1">
      <c r="C52" s="33"/>
      <c r="D52" s="33"/>
      <c r="E52" s="2"/>
      <c r="F52" s="2"/>
      <c r="G52" s="2"/>
      <c r="H52" s="2"/>
      <c r="I52" s="2"/>
      <c r="J52" s="2"/>
      <c r="K52" s="2"/>
    </row>
    <row r="53" spans="1:14" s="19" customFormat="1" ht="23.45" customHeight="1">
      <c r="A53" s="19" t="s">
        <v>24</v>
      </c>
      <c r="C53" s="33"/>
      <c r="D53" s="33"/>
      <c r="E53" s="34"/>
      <c r="F53" s="34"/>
      <c r="G53" s="34"/>
      <c r="H53" s="34"/>
      <c r="I53" s="34"/>
      <c r="K53" s="34"/>
    </row>
    <row r="54" spans="1:14" s="19" customFormat="1" ht="23.45" customHeight="1">
      <c r="A54" s="14" t="s">
        <v>0</v>
      </c>
      <c r="B54" s="15"/>
      <c r="C54" s="16"/>
      <c r="D54" s="17"/>
      <c r="E54" s="18"/>
      <c r="F54" s="18"/>
      <c r="G54" s="18"/>
      <c r="H54" s="18"/>
      <c r="I54" s="18"/>
      <c r="J54" s="15"/>
      <c r="K54" s="18"/>
    </row>
    <row r="55" spans="1:14" s="19" customFormat="1" ht="23.45" customHeight="1">
      <c r="A55" s="14" t="s">
        <v>155</v>
      </c>
      <c r="B55" s="15"/>
      <c r="C55" s="16"/>
      <c r="D55" s="17"/>
      <c r="E55" s="18"/>
      <c r="F55" s="18"/>
      <c r="G55" s="18"/>
      <c r="H55" s="18"/>
      <c r="I55" s="18"/>
      <c r="J55" s="15"/>
      <c r="K55" s="18"/>
    </row>
    <row r="56" spans="1:14" s="19" customFormat="1" ht="23.45" customHeight="1">
      <c r="A56" s="14" t="s">
        <v>171</v>
      </c>
      <c r="B56" s="15"/>
      <c r="C56" s="16"/>
      <c r="D56" s="17"/>
      <c r="E56" s="18"/>
      <c r="F56" s="18"/>
      <c r="G56" s="18"/>
      <c r="H56" s="18"/>
      <c r="I56" s="18"/>
      <c r="J56" s="15"/>
      <c r="K56" s="18"/>
    </row>
    <row r="57" spans="1:14" ht="23.45" customHeight="1">
      <c r="D57" s="21"/>
      <c r="E57" s="22"/>
      <c r="F57" s="22"/>
      <c r="G57" s="22"/>
      <c r="H57" s="22"/>
      <c r="I57" s="24"/>
      <c r="J57" s="23"/>
      <c r="K57" s="24" t="s">
        <v>1</v>
      </c>
      <c r="L57" s="19"/>
    </row>
    <row r="58" spans="1:14" ht="23.45" customHeight="1">
      <c r="D58" s="21"/>
      <c r="E58" s="26"/>
      <c r="F58" s="26" t="s">
        <v>2</v>
      </c>
      <c r="G58" s="26"/>
      <c r="H58" s="22"/>
      <c r="I58" s="26"/>
      <c r="J58" s="27" t="s">
        <v>3</v>
      </c>
      <c r="K58" s="26"/>
      <c r="L58" s="19"/>
    </row>
    <row r="59" spans="1:14" s="19" customFormat="1" ht="23.45" customHeight="1">
      <c r="A59" s="29"/>
      <c r="B59" s="20"/>
      <c r="C59" s="27" t="s">
        <v>4</v>
      </c>
      <c r="D59" s="20"/>
      <c r="E59" s="82" t="s">
        <v>168</v>
      </c>
      <c r="F59" s="31"/>
      <c r="G59" s="82" t="s">
        <v>140</v>
      </c>
      <c r="H59" s="31"/>
      <c r="I59" s="82" t="s">
        <v>168</v>
      </c>
      <c r="J59" s="31"/>
      <c r="K59" s="82" t="s">
        <v>140</v>
      </c>
    </row>
    <row r="60" spans="1:14" s="19" customFormat="1" ht="23.45" customHeight="1">
      <c r="A60" s="29" t="s">
        <v>39</v>
      </c>
      <c r="C60" s="33"/>
      <c r="D60" s="33"/>
      <c r="E60" s="34"/>
      <c r="F60" s="34"/>
      <c r="G60" s="34"/>
      <c r="H60" s="34"/>
      <c r="I60" s="34"/>
      <c r="K60" s="34"/>
    </row>
    <row r="61" spans="1:14" s="19" customFormat="1" ht="23.45" customHeight="1">
      <c r="A61" s="19" t="s">
        <v>40</v>
      </c>
      <c r="C61" s="33">
        <v>19</v>
      </c>
      <c r="D61" s="33"/>
      <c r="E61" s="34"/>
      <c r="F61" s="34"/>
      <c r="G61" s="34"/>
      <c r="H61" s="34"/>
      <c r="I61" s="34"/>
      <c r="K61" s="34"/>
      <c r="L61" s="10"/>
      <c r="M61" s="10"/>
      <c r="N61" s="10"/>
    </row>
    <row r="62" spans="1:14" s="19" customFormat="1" ht="23.45" customHeight="1">
      <c r="A62" s="38" t="s">
        <v>41</v>
      </c>
      <c r="D62" s="33"/>
      <c r="E62" s="34"/>
      <c r="F62" s="34"/>
      <c r="G62" s="34"/>
      <c r="H62" s="34"/>
      <c r="I62" s="34"/>
      <c r="K62" s="34"/>
    </row>
    <row r="63" spans="1:14" s="19" customFormat="1" ht="23.45" customHeight="1">
      <c r="A63" s="83" t="s">
        <v>185</v>
      </c>
      <c r="D63" s="33"/>
      <c r="E63" s="34"/>
      <c r="F63" s="34"/>
      <c r="G63" s="34"/>
      <c r="H63" s="34"/>
      <c r="I63" s="34"/>
      <c r="K63" s="34"/>
    </row>
    <row r="64" spans="1:14" s="19" customFormat="1" ht="23.45" customHeight="1" thickBot="1">
      <c r="A64" s="83" t="s">
        <v>172</v>
      </c>
      <c r="C64" s="33"/>
      <c r="D64" s="33"/>
      <c r="E64" s="40">
        <v>966709347</v>
      </c>
      <c r="F64" s="35"/>
      <c r="G64" s="40">
        <v>967108427</v>
      </c>
      <c r="H64" s="35"/>
      <c r="I64" s="40">
        <v>966709347</v>
      </c>
      <c r="J64" s="35"/>
      <c r="K64" s="40">
        <v>967108427</v>
      </c>
      <c r="L64" s="88"/>
    </row>
    <row r="65" spans="1:11" s="19" customFormat="1" ht="23.45" customHeight="1" thickTop="1">
      <c r="A65" s="38" t="s">
        <v>42</v>
      </c>
      <c r="C65" s="33"/>
      <c r="D65" s="33"/>
      <c r="E65" s="35"/>
      <c r="F65" s="35"/>
      <c r="G65" s="35"/>
      <c r="H65" s="35"/>
      <c r="I65" s="35"/>
      <c r="J65" s="35"/>
      <c r="K65" s="35"/>
    </row>
    <row r="66" spans="1:11" s="19" customFormat="1" ht="23.45" customHeight="1">
      <c r="A66" s="83" t="s">
        <v>186</v>
      </c>
      <c r="C66" s="33"/>
      <c r="D66" s="33"/>
      <c r="E66" s="35"/>
      <c r="F66" s="35"/>
      <c r="G66" s="35"/>
      <c r="H66" s="35"/>
      <c r="I66" s="35"/>
      <c r="J66" s="35"/>
      <c r="K66" s="35"/>
    </row>
    <row r="67" spans="1:11" s="19" customFormat="1" ht="23.45" customHeight="1">
      <c r="A67" s="83" t="s">
        <v>173</v>
      </c>
      <c r="C67" s="33"/>
      <c r="D67" s="33"/>
      <c r="E67" s="35">
        <v>763324951</v>
      </c>
      <c r="F67" s="35"/>
      <c r="G67" s="35">
        <v>727923887</v>
      </c>
      <c r="H67" s="35"/>
      <c r="I67" s="35">
        <v>763324951</v>
      </c>
      <c r="J67" s="35"/>
      <c r="K67" s="35">
        <v>727923887</v>
      </c>
    </row>
    <row r="68" spans="1:11" s="19" customFormat="1" ht="23.45" customHeight="1">
      <c r="A68" s="83" t="s">
        <v>43</v>
      </c>
      <c r="C68" s="33"/>
      <c r="D68" s="33"/>
      <c r="E68" s="35">
        <v>812426387</v>
      </c>
      <c r="F68" s="35"/>
      <c r="G68" s="35">
        <v>670981353</v>
      </c>
      <c r="H68" s="35"/>
      <c r="I68" s="35">
        <v>812426387</v>
      </c>
      <c r="J68" s="35"/>
      <c r="K68" s="35">
        <v>670981353</v>
      </c>
    </row>
    <row r="69" spans="1:11" s="19" customFormat="1" ht="23.45" customHeight="1">
      <c r="A69" s="83" t="s">
        <v>44</v>
      </c>
      <c r="C69" s="33"/>
      <c r="D69" s="33"/>
      <c r="E69" s="35"/>
      <c r="F69" s="35"/>
      <c r="G69" s="35"/>
      <c r="H69" s="35"/>
      <c r="I69" s="35"/>
      <c r="J69" s="35"/>
      <c r="K69" s="35"/>
    </row>
    <row r="70" spans="1:11" s="19" customFormat="1" ht="23.45" customHeight="1">
      <c r="A70" s="83" t="s">
        <v>45</v>
      </c>
      <c r="C70" s="33"/>
      <c r="D70" s="33"/>
      <c r="E70" s="35">
        <v>-9990674</v>
      </c>
      <c r="F70" s="35"/>
      <c r="G70" s="35">
        <v>-9990674</v>
      </c>
      <c r="H70" s="35"/>
      <c r="I70" s="35">
        <v>0</v>
      </c>
      <c r="J70" s="35"/>
      <c r="K70" s="35">
        <v>0</v>
      </c>
    </row>
    <row r="71" spans="1:11" s="19" customFormat="1" ht="23.45" customHeight="1">
      <c r="A71" s="83" t="s">
        <v>46</v>
      </c>
      <c r="C71" s="33"/>
      <c r="D71" s="33"/>
      <c r="E71" s="35"/>
      <c r="F71" s="35"/>
      <c r="G71" s="35"/>
      <c r="H71" s="35"/>
      <c r="I71" s="35"/>
      <c r="J71" s="35"/>
      <c r="K71" s="35"/>
    </row>
    <row r="72" spans="1:11" s="19" customFormat="1" ht="23.45" customHeight="1">
      <c r="A72" s="83" t="s">
        <v>47</v>
      </c>
      <c r="C72" s="33">
        <v>20</v>
      </c>
      <c r="D72" s="33"/>
      <c r="E72" s="35">
        <v>96711000</v>
      </c>
      <c r="F72" s="35"/>
      <c r="G72" s="35">
        <v>96711000</v>
      </c>
      <c r="H72" s="35"/>
      <c r="I72" s="35">
        <v>96711000</v>
      </c>
      <c r="J72" s="35"/>
      <c r="K72" s="35">
        <v>96711000</v>
      </c>
    </row>
    <row r="73" spans="1:11" s="19" customFormat="1" ht="23.45" customHeight="1">
      <c r="A73" s="83" t="s">
        <v>48</v>
      </c>
      <c r="C73" s="33"/>
      <c r="D73" s="33"/>
      <c r="E73" s="35">
        <v>1673875077</v>
      </c>
      <c r="F73" s="35"/>
      <c r="G73" s="35">
        <v>1656953574</v>
      </c>
      <c r="H73" s="35"/>
      <c r="I73" s="35">
        <f>1830198699+1</f>
        <v>1830198700</v>
      </c>
      <c r="J73" s="35"/>
      <c r="K73" s="35">
        <v>1857717805</v>
      </c>
    </row>
    <row r="74" spans="1:11" s="19" customFormat="1" ht="23.45" customHeight="1">
      <c r="A74" s="83" t="s">
        <v>49</v>
      </c>
      <c r="C74" s="33"/>
      <c r="D74" s="33"/>
      <c r="E74" s="36">
        <v>6223642922</v>
      </c>
      <c r="F74" s="35"/>
      <c r="G74" s="36">
        <v>7622810787</v>
      </c>
      <c r="H74" s="35"/>
      <c r="I74" s="36">
        <v>5886231632</v>
      </c>
      <c r="J74" s="35"/>
      <c r="K74" s="36">
        <f>7220035270</f>
        <v>7220035270</v>
      </c>
    </row>
    <row r="75" spans="1:11" s="19" customFormat="1" ht="23.45" customHeight="1">
      <c r="A75" s="14" t="s">
        <v>50</v>
      </c>
      <c r="C75" s="33"/>
      <c r="D75" s="33"/>
      <c r="E75" s="69">
        <f>SUM(E67:E74)</f>
        <v>9559989663</v>
      </c>
      <c r="F75" s="35"/>
      <c r="G75" s="69">
        <f>SUM(G67:G74)</f>
        <v>10765389927</v>
      </c>
      <c r="H75" s="35"/>
      <c r="I75" s="69">
        <f>SUM(I67:I74)</f>
        <v>9388892670</v>
      </c>
      <c r="J75" s="35"/>
      <c r="K75" s="69">
        <f>SUM(K67:K74)</f>
        <v>10573369315</v>
      </c>
    </row>
    <row r="76" spans="1:11" s="19" customFormat="1" ht="23.45" customHeight="1" thickBot="1">
      <c r="A76" s="29" t="s">
        <v>51</v>
      </c>
      <c r="C76" s="33"/>
      <c r="D76" s="33"/>
      <c r="E76" s="40">
        <f>SUM(E51+E75)</f>
        <v>11726241544</v>
      </c>
      <c r="F76" s="35"/>
      <c r="G76" s="40">
        <f>SUM(G51+G75)</f>
        <v>13377617181</v>
      </c>
      <c r="H76" s="35"/>
      <c r="I76" s="40">
        <f>SUM(I51+I75)</f>
        <v>11328711863</v>
      </c>
      <c r="J76" s="35"/>
      <c r="K76" s="40">
        <f>SUM(K51+K75)</f>
        <v>12979830139</v>
      </c>
    </row>
    <row r="77" spans="1:11" s="19" customFormat="1" ht="23.45" customHeight="1" thickTop="1">
      <c r="C77" s="33"/>
      <c r="D77" s="33"/>
      <c r="E77" s="35">
        <f>E76-E26</f>
        <v>0</v>
      </c>
      <c r="F77" s="35"/>
      <c r="G77" s="35">
        <f>G76-G26</f>
        <v>0</v>
      </c>
      <c r="H77" s="35"/>
      <c r="I77" s="35">
        <f>I76-I26</f>
        <v>0</v>
      </c>
      <c r="J77" s="35"/>
      <c r="K77" s="35">
        <f>K76-K26</f>
        <v>0</v>
      </c>
    </row>
    <row r="78" spans="1:11" s="19" customFormat="1" ht="23.45" customHeight="1">
      <c r="A78" s="19" t="s">
        <v>24</v>
      </c>
      <c r="C78" s="33"/>
      <c r="D78" s="33"/>
      <c r="E78" s="34"/>
      <c r="F78" s="34"/>
      <c r="G78" s="34"/>
      <c r="H78" s="34"/>
      <c r="I78" s="34"/>
      <c r="J78" s="34"/>
      <c r="K78" s="34"/>
    </row>
    <row r="79" spans="1:11" s="19" customFormat="1" ht="23.45" customHeight="1">
      <c r="C79" s="33"/>
      <c r="D79" s="33"/>
      <c r="E79" s="89"/>
      <c r="F79" s="34"/>
      <c r="G79" s="89"/>
      <c r="H79" s="34"/>
      <c r="I79" s="89"/>
      <c r="J79" s="34"/>
      <c r="K79" s="89"/>
    </row>
    <row r="80" spans="1:11" s="19" customFormat="1" ht="23.45" customHeight="1">
      <c r="A80" s="90"/>
      <c r="B80" s="90"/>
      <c r="C80" s="33"/>
      <c r="D80" s="33"/>
      <c r="E80" s="34"/>
      <c r="F80" s="34"/>
      <c r="G80" s="34"/>
      <c r="H80" s="34"/>
      <c r="I80" s="34"/>
      <c r="K80" s="34"/>
    </row>
    <row r="81" spans="1:11" s="19" customFormat="1" ht="23.45" customHeight="1">
      <c r="C81" s="33"/>
      <c r="D81" s="33"/>
      <c r="E81" s="34"/>
      <c r="F81" s="34"/>
      <c r="G81" s="34"/>
      <c r="H81" s="34"/>
      <c r="I81" s="34"/>
      <c r="K81" s="34"/>
    </row>
    <row r="82" spans="1:11" s="19" customFormat="1" ht="23.45" customHeight="1">
      <c r="C82" s="34" t="s">
        <v>52</v>
      </c>
      <c r="D82" s="33"/>
      <c r="E82" s="34"/>
      <c r="F82" s="34"/>
      <c r="G82" s="34"/>
      <c r="H82" s="34"/>
      <c r="I82" s="34"/>
      <c r="K82" s="34"/>
    </row>
    <row r="83" spans="1:11" s="19" customFormat="1" ht="23.45" customHeight="1">
      <c r="A83" s="90"/>
      <c r="B83" s="90"/>
      <c r="C83" s="34"/>
      <c r="D83" s="33"/>
      <c r="J83" s="34"/>
    </row>
    <row r="85" spans="1:11">
      <c r="E85" s="91"/>
      <c r="G85" s="91"/>
      <c r="H85" s="91"/>
      <c r="I85" s="91"/>
      <c r="J85" s="91"/>
      <c r="K85" s="91"/>
    </row>
  </sheetData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28" max="16383" man="1"/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9"/>
  <sheetViews>
    <sheetView showGridLines="0" view="pageBreakPreview" topLeftCell="A44" zoomScale="96" zoomScaleNormal="80" zoomScaleSheetLayoutView="96" workbookViewId="0">
      <selection activeCell="E58" sqref="E58"/>
    </sheetView>
  </sheetViews>
  <sheetFormatPr defaultColWidth="10.7109375" defaultRowHeight="22.5" customHeight="1"/>
  <cols>
    <col min="1" max="1" width="30.85546875" style="19" customWidth="1"/>
    <col min="2" max="2" width="22" style="19" customWidth="1"/>
    <col min="3" max="3" width="7.85546875" style="41" customWidth="1"/>
    <col min="4" max="4" width="1" style="41" customWidth="1"/>
    <col min="5" max="5" width="17.85546875" style="34" bestFit="1" customWidth="1"/>
    <col min="6" max="6" width="1" style="34" customWidth="1"/>
    <col min="7" max="7" width="17.85546875" style="34" bestFit="1" customWidth="1"/>
    <col min="8" max="8" width="1" style="34" customWidth="1"/>
    <col min="9" max="9" width="15.7109375" style="3" customWidth="1"/>
    <col min="10" max="10" width="1" style="19" customWidth="1"/>
    <col min="11" max="11" width="15.7109375" style="34" customWidth="1"/>
    <col min="12" max="12" width="0.5703125" style="19" customWidth="1"/>
    <col min="13" max="13" width="14.42578125" style="19" bestFit="1" customWidth="1"/>
    <col min="14" max="15" width="15.140625" style="19" bestFit="1" customWidth="1"/>
    <col min="16" max="16" width="14.28515625" style="19" bestFit="1" customWidth="1"/>
    <col min="17" max="17" width="10.7109375" style="19"/>
    <col min="18" max="18" width="15.140625" style="19" bestFit="1" customWidth="1"/>
    <col min="19" max="19" width="14.42578125" style="19" bestFit="1" customWidth="1"/>
    <col min="20" max="20" width="13.42578125" style="19" bestFit="1" customWidth="1"/>
    <col min="21" max="16384" width="10.7109375" style="19"/>
  </cols>
  <sheetData>
    <row r="1" spans="1:11" ht="22.5" customHeight="1">
      <c r="A1" s="14" t="s">
        <v>0</v>
      </c>
      <c r="B1" s="15"/>
      <c r="C1" s="16"/>
      <c r="D1" s="17"/>
      <c r="E1" s="18"/>
      <c r="F1" s="18"/>
      <c r="G1" s="18"/>
      <c r="H1" s="18"/>
      <c r="I1" s="5"/>
      <c r="J1" s="15"/>
      <c r="K1" s="18"/>
    </row>
    <row r="2" spans="1:11" ht="22.5" customHeight="1">
      <c r="A2" s="14" t="s">
        <v>53</v>
      </c>
      <c r="B2" s="15"/>
      <c r="C2" s="16"/>
      <c r="D2" s="17"/>
      <c r="E2" s="22"/>
      <c r="F2" s="18"/>
      <c r="G2" s="22"/>
      <c r="H2" s="18"/>
      <c r="I2" s="5"/>
      <c r="J2" s="15"/>
      <c r="K2" s="18"/>
    </row>
    <row r="3" spans="1:11" ht="22.5" customHeight="1">
      <c r="A3" s="14" t="s">
        <v>167</v>
      </c>
      <c r="B3" s="15"/>
      <c r="C3" s="16"/>
      <c r="D3" s="17"/>
      <c r="E3" s="18"/>
      <c r="F3" s="18"/>
      <c r="G3" s="18"/>
      <c r="H3" s="18"/>
      <c r="I3" s="5"/>
      <c r="J3" s="15"/>
      <c r="K3" s="18"/>
    </row>
    <row r="4" spans="1:11" ht="22.5" customHeight="1">
      <c r="A4" s="20"/>
      <c r="B4" s="20"/>
      <c r="C4" s="20"/>
      <c r="D4" s="21"/>
      <c r="F4" s="22"/>
      <c r="G4" s="97" t="s">
        <v>1</v>
      </c>
      <c r="H4" s="97"/>
      <c r="I4" s="97"/>
      <c r="J4" s="97"/>
      <c r="K4" s="97"/>
    </row>
    <row r="5" spans="1:11" ht="22.5" customHeight="1">
      <c r="A5" s="20"/>
      <c r="B5" s="20"/>
      <c r="C5" s="20"/>
      <c r="D5" s="21"/>
      <c r="E5" s="26"/>
      <c r="F5" s="26" t="s">
        <v>2</v>
      </c>
      <c r="G5" s="26"/>
      <c r="H5" s="22"/>
      <c r="I5" s="25"/>
      <c r="J5" s="27" t="s">
        <v>3</v>
      </c>
      <c r="K5" s="28"/>
    </row>
    <row r="6" spans="1:11" ht="22.5" customHeight="1">
      <c r="A6" s="29"/>
      <c r="B6" s="20"/>
      <c r="C6" s="27" t="s">
        <v>4</v>
      </c>
      <c r="D6" s="20"/>
      <c r="E6" s="32" t="s">
        <v>168</v>
      </c>
      <c r="F6" s="31"/>
      <c r="G6" s="32" t="s">
        <v>140</v>
      </c>
      <c r="H6" s="31"/>
      <c r="I6" s="30" t="s">
        <v>168</v>
      </c>
      <c r="J6" s="31"/>
      <c r="K6" s="32" t="s">
        <v>140</v>
      </c>
    </row>
    <row r="7" spans="1:11" ht="22.5" customHeight="1">
      <c r="A7" s="29" t="s">
        <v>54</v>
      </c>
      <c r="B7" s="20"/>
      <c r="C7" s="64"/>
      <c r="D7" s="20"/>
      <c r="E7" s="65"/>
      <c r="F7" s="31"/>
      <c r="G7" s="65"/>
      <c r="H7" s="31"/>
      <c r="I7" s="11"/>
      <c r="J7" s="31"/>
      <c r="K7" s="65"/>
    </row>
    <row r="8" spans="1:11" ht="22.5" customHeight="1">
      <c r="A8" s="29" t="s">
        <v>55</v>
      </c>
      <c r="B8" s="20"/>
      <c r="C8" s="66"/>
      <c r="D8" s="20"/>
      <c r="E8" s="4"/>
      <c r="F8" s="31"/>
      <c r="G8" s="4"/>
      <c r="H8" s="31"/>
      <c r="I8" s="12"/>
      <c r="J8" s="31"/>
      <c r="K8" s="67"/>
    </row>
    <row r="9" spans="1:11" ht="22.5" customHeight="1">
      <c r="A9" s="19" t="s">
        <v>56</v>
      </c>
      <c r="B9" s="20"/>
      <c r="C9" s="33"/>
      <c r="D9" s="20"/>
      <c r="E9" s="35">
        <v>2633299769</v>
      </c>
      <c r="F9" s="35"/>
      <c r="G9" s="35">
        <v>2331481865</v>
      </c>
      <c r="H9" s="35"/>
      <c r="I9" s="35">
        <v>5661932</v>
      </c>
      <c r="J9" s="35"/>
      <c r="K9" s="35">
        <v>4354669</v>
      </c>
    </row>
    <row r="10" spans="1:11" ht="22.5" customHeight="1">
      <c r="A10" s="19" t="s">
        <v>57</v>
      </c>
      <c r="B10" s="20"/>
      <c r="C10" s="33"/>
      <c r="D10" s="20"/>
      <c r="E10" s="35">
        <v>44598789</v>
      </c>
      <c r="F10" s="35"/>
      <c r="G10" s="35">
        <v>37198651</v>
      </c>
      <c r="H10" s="35"/>
      <c r="I10" s="35">
        <v>2960967</v>
      </c>
      <c r="J10" s="35"/>
      <c r="K10" s="35">
        <v>4417842</v>
      </c>
    </row>
    <row r="11" spans="1:11" ht="22.5" customHeight="1">
      <c r="A11" s="19" t="s">
        <v>58</v>
      </c>
      <c r="B11" s="20"/>
      <c r="C11" s="33"/>
      <c r="D11" s="20"/>
      <c r="E11" s="35">
        <v>584060431</v>
      </c>
      <c r="F11" s="35"/>
      <c r="G11" s="35">
        <v>496629774</v>
      </c>
      <c r="H11" s="35"/>
      <c r="I11" s="35">
        <v>555751516</v>
      </c>
      <c r="J11" s="35"/>
      <c r="K11" s="35">
        <v>584388789</v>
      </c>
    </row>
    <row r="12" spans="1:11" ht="22.5" customHeight="1">
      <c r="A12" s="68" t="s">
        <v>59</v>
      </c>
      <c r="B12" s="20"/>
      <c r="C12" s="33"/>
      <c r="D12" s="20"/>
      <c r="E12" s="35">
        <v>13282583</v>
      </c>
      <c r="F12" s="35"/>
      <c r="G12" s="35">
        <v>12360791</v>
      </c>
      <c r="H12" s="35"/>
      <c r="I12" s="35">
        <v>310413</v>
      </c>
      <c r="J12" s="35"/>
      <c r="K12" s="35">
        <v>1294829</v>
      </c>
    </row>
    <row r="13" spans="1:11" ht="22.5" customHeight="1">
      <c r="A13" s="29" t="s">
        <v>60</v>
      </c>
      <c r="B13" s="20"/>
      <c r="C13" s="33"/>
      <c r="D13" s="20"/>
      <c r="E13" s="69">
        <f>SUM(E9:E12)</f>
        <v>3275241572</v>
      </c>
      <c r="F13" s="35"/>
      <c r="G13" s="69">
        <f>SUM(G9:G12)</f>
        <v>2877671081</v>
      </c>
      <c r="H13" s="35"/>
      <c r="I13" s="69">
        <f>SUM(I9:I12)</f>
        <v>564684828</v>
      </c>
      <c r="J13" s="35"/>
      <c r="K13" s="69">
        <f>SUM(K9:K12)</f>
        <v>594456129</v>
      </c>
    </row>
    <row r="14" spans="1:11" ht="22.5" customHeight="1">
      <c r="A14" s="29" t="s">
        <v>61</v>
      </c>
      <c r="B14" s="20"/>
      <c r="C14" s="33"/>
      <c r="D14" s="20"/>
      <c r="E14" s="35"/>
      <c r="F14" s="35"/>
      <c r="G14" s="35"/>
      <c r="H14" s="35"/>
      <c r="I14" s="35"/>
      <c r="J14" s="35"/>
      <c r="K14" s="35"/>
    </row>
    <row r="15" spans="1:11" ht="22.5" customHeight="1">
      <c r="A15" s="19" t="s">
        <v>62</v>
      </c>
      <c r="B15" s="20"/>
      <c r="C15" s="33"/>
      <c r="D15" s="20"/>
      <c r="E15" s="35">
        <f>2376891717+44619</f>
        <v>2376936336</v>
      </c>
      <c r="F15" s="35"/>
      <c r="G15" s="35">
        <v>2133079076</v>
      </c>
      <c r="H15" s="35"/>
      <c r="I15" s="35">
        <v>4658380</v>
      </c>
      <c r="J15" s="35"/>
      <c r="K15" s="35">
        <v>3878964</v>
      </c>
    </row>
    <row r="16" spans="1:11" ht="22.5" customHeight="1">
      <c r="A16" s="19" t="s">
        <v>63</v>
      </c>
      <c r="B16" s="20"/>
      <c r="C16" s="33"/>
      <c r="D16" s="20"/>
      <c r="E16" s="35">
        <f>45679657-44619-5</f>
        <v>45635033</v>
      </c>
      <c r="F16" s="35"/>
      <c r="G16" s="35">
        <v>36563359</v>
      </c>
      <c r="H16" s="35"/>
      <c r="I16" s="35">
        <v>1414182</v>
      </c>
      <c r="J16" s="35"/>
      <c r="K16" s="35">
        <v>1693951</v>
      </c>
    </row>
    <row r="17" spans="1:12" ht="22.5" customHeight="1">
      <c r="A17" s="19" t="s">
        <v>64</v>
      </c>
      <c r="B17" s="20"/>
      <c r="C17" s="33"/>
      <c r="D17" s="20"/>
      <c r="E17" s="35">
        <f>151376637-3141</f>
        <v>151373496</v>
      </c>
      <c r="F17" s="35"/>
      <c r="G17" s="35">
        <v>168838041</v>
      </c>
      <c r="H17" s="35"/>
      <c r="I17" s="35">
        <f>6741667-1</f>
        <v>6741666</v>
      </c>
      <c r="J17" s="35"/>
      <c r="K17" s="35">
        <v>6235462</v>
      </c>
    </row>
    <row r="18" spans="1:12" ht="22.5" customHeight="1">
      <c r="A18" s="19" t="s">
        <v>65</v>
      </c>
      <c r="B18" s="20"/>
      <c r="C18" s="33"/>
      <c r="D18" s="20"/>
      <c r="E18" s="35">
        <f>93104055+2151460+248100+1140+27566</f>
        <v>95532321</v>
      </c>
      <c r="F18" s="35"/>
      <c r="G18" s="35">
        <v>90354059</v>
      </c>
      <c r="H18" s="35"/>
      <c r="I18" s="35">
        <v>44127795</v>
      </c>
      <c r="J18" s="35"/>
      <c r="K18" s="35">
        <v>42657428</v>
      </c>
    </row>
    <row r="19" spans="1:12" ht="22.5" customHeight="1">
      <c r="A19" s="19" t="s">
        <v>137</v>
      </c>
      <c r="B19" s="20"/>
      <c r="C19" s="33"/>
      <c r="D19" s="20"/>
      <c r="E19" s="35">
        <v>0</v>
      </c>
      <c r="F19" s="35"/>
      <c r="G19" s="35">
        <v>112932</v>
      </c>
      <c r="H19" s="35"/>
      <c r="I19" s="35">
        <v>0</v>
      </c>
      <c r="J19" s="35"/>
      <c r="K19" s="35">
        <v>0</v>
      </c>
    </row>
    <row r="20" spans="1:12" ht="22.5" customHeight="1">
      <c r="A20" s="29" t="s">
        <v>66</v>
      </c>
      <c r="B20" s="20"/>
      <c r="C20" s="33"/>
      <c r="D20" s="20"/>
      <c r="E20" s="69">
        <f>SUM(E15:E19)</f>
        <v>2669477186</v>
      </c>
      <c r="F20" s="35"/>
      <c r="G20" s="69">
        <f>SUM(G15:G19)</f>
        <v>2428947467</v>
      </c>
      <c r="H20" s="35"/>
      <c r="I20" s="69">
        <f>SUM(I15:I19)</f>
        <v>56942023</v>
      </c>
      <c r="J20" s="35"/>
      <c r="K20" s="69">
        <f>SUM(K15:K19)</f>
        <v>54465805</v>
      </c>
    </row>
    <row r="21" spans="1:12" ht="22.5" customHeight="1">
      <c r="A21" s="70" t="s">
        <v>67</v>
      </c>
      <c r="B21" s="20"/>
      <c r="C21" s="66"/>
      <c r="D21" s="20"/>
      <c r="E21" s="35">
        <f>SUM(E13-E20)</f>
        <v>605764386</v>
      </c>
      <c r="F21" s="35"/>
      <c r="G21" s="35">
        <f>SUM(G13-G20)</f>
        <v>448723614</v>
      </c>
      <c r="H21" s="35"/>
      <c r="I21" s="35">
        <f>SUM(I13-I20)</f>
        <v>507742805</v>
      </c>
      <c r="J21" s="35"/>
      <c r="K21" s="35">
        <f>SUM(K13-K20)</f>
        <v>539990324</v>
      </c>
    </row>
    <row r="22" spans="1:12" ht="22.5" customHeight="1">
      <c r="A22" s="71" t="s">
        <v>68</v>
      </c>
      <c r="B22" s="20"/>
      <c r="C22" s="33"/>
      <c r="D22" s="20"/>
      <c r="E22" s="35">
        <v>202183</v>
      </c>
      <c r="F22" s="35"/>
      <c r="G22" s="35">
        <v>198073</v>
      </c>
      <c r="H22" s="35"/>
      <c r="I22" s="35">
        <v>56926771</v>
      </c>
      <c r="J22" s="35"/>
      <c r="K22" s="35">
        <v>45040177</v>
      </c>
    </row>
    <row r="23" spans="1:12" ht="22.5" customHeight="1">
      <c r="A23" s="68" t="s">
        <v>69</v>
      </c>
      <c r="B23" s="20"/>
      <c r="C23" s="33">
        <v>21</v>
      </c>
      <c r="D23" s="20"/>
      <c r="E23" s="36">
        <v>-7296266</v>
      </c>
      <c r="F23" s="35"/>
      <c r="G23" s="36">
        <v>-15844009</v>
      </c>
      <c r="H23" s="35"/>
      <c r="I23" s="36">
        <v>-11863095</v>
      </c>
      <c r="J23" s="35"/>
      <c r="K23" s="36">
        <v>-18885411</v>
      </c>
    </row>
    <row r="24" spans="1:12" ht="22.5" customHeight="1">
      <c r="A24" s="70" t="s">
        <v>160</v>
      </c>
      <c r="B24" s="20"/>
      <c r="C24" s="33"/>
      <c r="D24" s="20"/>
      <c r="E24" s="35">
        <f>SUM(E21:E23)</f>
        <v>598670303</v>
      </c>
      <c r="F24" s="35"/>
      <c r="G24" s="35">
        <f>SUM(G21:G23)</f>
        <v>433077678</v>
      </c>
      <c r="H24" s="35"/>
      <c r="I24" s="35">
        <f>SUM(I21:I23)</f>
        <v>552806481</v>
      </c>
      <c r="J24" s="35"/>
      <c r="K24" s="35">
        <f>SUM(K21:K23)</f>
        <v>566145090</v>
      </c>
    </row>
    <row r="25" spans="1:12" ht="22.5" customHeight="1">
      <c r="A25" s="19" t="s">
        <v>187</v>
      </c>
      <c r="B25" s="20"/>
      <c r="C25" s="33">
        <v>23</v>
      </c>
      <c r="D25" s="20"/>
      <c r="E25" s="36">
        <v>-1369686</v>
      </c>
      <c r="F25" s="35"/>
      <c r="G25" s="36">
        <v>-3973952</v>
      </c>
      <c r="H25" s="35"/>
      <c r="I25" s="36">
        <v>-29622</v>
      </c>
      <c r="J25" s="35"/>
      <c r="K25" s="36">
        <v>-2189079</v>
      </c>
    </row>
    <row r="26" spans="1:12" ht="22.5" customHeight="1">
      <c r="A26" s="29" t="s">
        <v>70</v>
      </c>
      <c r="B26" s="20"/>
      <c r="C26" s="19"/>
      <c r="D26" s="20"/>
      <c r="E26" s="69">
        <f>SUM(E24:E25)</f>
        <v>597300617</v>
      </c>
      <c r="F26" s="35"/>
      <c r="G26" s="69">
        <f>SUM(G24:G25)</f>
        <v>429103726</v>
      </c>
      <c r="H26" s="35"/>
      <c r="I26" s="69">
        <f>SUM(I24:I25)</f>
        <v>552776859</v>
      </c>
      <c r="J26" s="35"/>
      <c r="K26" s="69">
        <f>SUM(K24:K25)</f>
        <v>563956011</v>
      </c>
    </row>
    <row r="27" spans="1:12" ht="22.5" customHeight="1">
      <c r="A27" s="29"/>
      <c r="B27" s="20"/>
      <c r="C27" s="19"/>
      <c r="D27" s="20"/>
      <c r="E27" s="35"/>
      <c r="F27" s="35"/>
      <c r="G27" s="35"/>
      <c r="H27" s="35"/>
      <c r="I27" s="35"/>
      <c r="J27" s="35"/>
      <c r="K27" s="35"/>
      <c r="L27" s="35">
        <f t="shared" ref="L27" si="0">+L24*0.2</f>
        <v>0</v>
      </c>
    </row>
    <row r="28" spans="1:12" ht="22.5" customHeight="1">
      <c r="A28" s="19" t="s">
        <v>24</v>
      </c>
      <c r="B28" s="20"/>
      <c r="C28" s="19"/>
      <c r="D28" s="20"/>
      <c r="E28" s="35"/>
      <c r="F28" s="35"/>
      <c r="G28" s="35"/>
      <c r="H28" s="35"/>
      <c r="I28" s="35"/>
      <c r="J28" s="35"/>
      <c r="K28" s="35"/>
    </row>
    <row r="29" spans="1:12" ht="22.5" customHeight="1">
      <c r="A29" s="14" t="s">
        <v>0</v>
      </c>
      <c r="B29" s="15"/>
      <c r="C29" s="16"/>
      <c r="D29" s="17"/>
      <c r="E29" s="18"/>
      <c r="F29" s="18"/>
      <c r="G29" s="18"/>
      <c r="H29" s="18"/>
      <c r="I29" s="5"/>
      <c r="J29" s="15"/>
      <c r="K29" s="18"/>
    </row>
    <row r="30" spans="1:12" ht="22.5" customHeight="1">
      <c r="A30" s="14" t="s">
        <v>71</v>
      </c>
      <c r="B30" s="15"/>
      <c r="C30" s="16"/>
      <c r="D30" s="17"/>
      <c r="E30" s="18"/>
      <c r="F30" s="18"/>
      <c r="G30" s="18"/>
      <c r="H30" s="18"/>
      <c r="I30" s="5"/>
      <c r="J30" s="15"/>
      <c r="K30" s="18"/>
    </row>
    <row r="31" spans="1:12" ht="22.5" customHeight="1">
      <c r="A31" s="14" t="s">
        <v>167</v>
      </c>
      <c r="B31" s="15"/>
      <c r="C31" s="16"/>
      <c r="D31" s="17"/>
      <c r="E31" s="18"/>
      <c r="F31" s="18"/>
      <c r="G31" s="18"/>
      <c r="H31" s="18"/>
      <c r="I31" s="5"/>
      <c r="J31" s="15"/>
      <c r="K31" s="18"/>
    </row>
    <row r="32" spans="1:12" ht="22.5" customHeight="1">
      <c r="A32" s="20"/>
      <c r="B32" s="20"/>
      <c r="C32" s="20"/>
      <c r="D32" s="21"/>
      <c r="E32" s="22"/>
      <c r="F32" s="22"/>
      <c r="G32" s="22"/>
      <c r="H32" s="22"/>
      <c r="I32" s="97" t="s">
        <v>1</v>
      </c>
      <c r="J32" s="97"/>
      <c r="K32" s="97"/>
    </row>
    <row r="33" spans="1:20" ht="22.5" customHeight="1">
      <c r="A33" s="20"/>
      <c r="B33" s="20"/>
      <c r="C33" s="20"/>
      <c r="D33" s="21"/>
      <c r="E33" s="26"/>
      <c r="F33" s="26" t="s">
        <v>2</v>
      </c>
      <c r="G33" s="26"/>
      <c r="H33" s="22"/>
      <c r="I33" s="25"/>
      <c r="J33" s="27" t="s">
        <v>3</v>
      </c>
      <c r="K33" s="28"/>
    </row>
    <row r="34" spans="1:20" ht="22.5" customHeight="1">
      <c r="A34" s="29"/>
      <c r="B34" s="20"/>
      <c r="C34" s="27" t="s">
        <v>4</v>
      </c>
      <c r="D34" s="20"/>
      <c r="E34" s="32" t="s">
        <v>168</v>
      </c>
      <c r="F34" s="31"/>
      <c r="G34" s="32" t="s">
        <v>140</v>
      </c>
      <c r="H34" s="31"/>
      <c r="I34" s="30" t="s">
        <v>168</v>
      </c>
      <c r="J34" s="31"/>
      <c r="K34" s="32" t="s">
        <v>140</v>
      </c>
    </row>
    <row r="35" spans="1:20" ht="22.5" customHeight="1">
      <c r="A35" s="29" t="s">
        <v>72</v>
      </c>
      <c r="B35" s="20"/>
      <c r="C35" s="19"/>
      <c r="D35" s="20"/>
      <c r="E35" s="35"/>
      <c r="F35" s="35"/>
      <c r="G35" s="35"/>
      <c r="H35" s="35"/>
      <c r="J35" s="72"/>
      <c r="K35" s="35"/>
    </row>
    <row r="36" spans="1:20" ht="22.5" customHeight="1">
      <c r="A36" s="41" t="s">
        <v>73</v>
      </c>
      <c r="B36" s="20"/>
      <c r="C36" s="66"/>
      <c r="D36" s="20"/>
      <c r="E36" s="35"/>
      <c r="F36" s="35"/>
      <c r="G36" s="35"/>
      <c r="H36" s="35"/>
      <c r="J36" s="35"/>
      <c r="K36" s="35"/>
      <c r="N36" s="35"/>
      <c r="O36" s="35"/>
      <c r="P36" s="35"/>
      <c r="Q36" s="35"/>
      <c r="R36" s="35"/>
      <c r="T36" s="35"/>
    </row>
    <row r="37" spans="1:20" ht="22.5" customHeight="1">
      <c r="A37" s="19" t="s">
        <v>192</v>
      </c>
      <c r="B37" s="20"/>
      <c r="C37" s="66"/>
      <c r="D37" s="20"/>
      <c r="E37" s="35"/>
      <c r="F37" s="35"/>
      <c r="G37" s="35"/>
      <c r="H37" s="35"/>
      <c r="J37" s="35"/>
      <c r="K37" s="35"/>
      <c r="N37" s="35"/>
      <c r="O37" s="35"/>
      <c r="P37" s="35"/>
      <c r="Q37" s="35"/>
      <c r="R37" s="35"/>
      <c r="S37" s="35"/>
    </row>
    <row r="38" spans="1:20" ht="22.5" customHeight="1">
      <c r="A38" s="19" t="s">
        <v>74</v>
      </c>
      <c r="B38" s="20"/>
      <c r="C38" s="66"/>
      <c r="D38" s="20"/>
      <c r="E38" s="35">
        <v>-1399167865</v>
      </c>
      <c r="F38" s="35"/>
      <c r="G38" s="35">
        <f>2194605193+15</f>
        <v>2194605208</v>
      </c>
      <c r="H38" s="35"/>
      <c r="I38" s="35">
        <v>-1333803638</v>
      </c>
      <c r="J38" s="35"/>
      <c r="K38" s="35">
        <f>2089625682+18</f>
        <v>2089625700</v>
      </c>
      <c r="P38" s="1"/>
    </row>
    <row r="39" spans="1:20" ht="22.5" customHeight="1">
      <c r="A39" s="73" t="s">
        <v>193</v>
      </c>
      <c r="B39" s="20"/>
      <c r="C39" s="66"/>
      <c r="D39" s="20"/>
      <c r="E39" s="35"/>
      <c r="F39" s="35"/>
      <c r="G39" s="35"/>
      <c r="H39" s="35"/>
      <c r="I39" s="35"/>
      <c r="J39" s="35"/>
      <c r="K39" s="35"/>
    </row>
    <row r="40" spans="1:20" ht="22.5" customHeight="1">
      <c r="A40" s="19" t="s">
        <v>178</v>
      </c>
      <c r="B40" s="20"/>
      <c r="C40" s="33"/>
      <c r="D40" s="20"/>
      <c r="E40" s="35">
        <f>-527175</f>
        <v>-527175</v>
      </c>
      <c r="F40" s="35"/>
      <c r="G40" s="35">
        <v>0</v>
      </c>
      <c r="H40" s="35"/>
      <c r="I40" s="35">
        <v>-444025</v>
      </c>
      <c r="J40" s="35"/>
      <c r="K40" s="35">
        <v>0</v>
      </c>
    </row>
    <row r="41" spans="1:20" ht="22.5" customHeight="1">
      <c r="A41" s="19" t="s">
        <v>75</v>
      </c>
      <c r="B41" s="20"/>
      <c r="C41" s="66"/>
      <c r="D41" s="20"/>
      <c r="E41" s="74"/>
      <c r="F41" s="35"/>
      <c r="G41" s="74"/>
      <c r="H41" s="35"/>
      <c r="I41" s="74"/>
      <c r="J41" s="35"/>
      <c r="K41" s="74"/>
      <c r="P41" s="1"/>
    </row>
    <row r="42" spans="1:20" ht="22.5" customHeight="1">
      <c r="A42" s="19" t="s">
        <v>76</v>
      </c>
      <c r="B42" s="20"/>
      <c r="C42" s="66"/>
      <c r="D42" s="20"/>
      <c r="E42" s="36">
        <f>SUM(E38:E41)</f>
        <v>-1399695040</v>
      </c>
      <c r="F42" s="35"/>
      <c r="G42" s="36">
        <f>SUM(G38:G41)</f>
        <v>2194605208</v>
      </c>
      <c r="H42" s="35"/>
      <c r="I42" s="36">
        <f>SUM(I38:I41)</f>
        <v>-1334247663</v>
      </c>
      <c r="J42" s="35"/>
      <c r="K42" s="36">
        <f>SUM(K38:K41)</f>
        <v>2089625700</v>
      </c>
      <c r="P42" s="1"/>
    </row>
    <row r="43" spans="1:20" ht="22.5" customHeight="1">
      <c r="A43" s="29" t="s">
        <v>77</v>
      </c>
      <c r="B43" s="20"/>
      <c r="C43" s="19"/>
      <c r="D43" s="20"/>
      <c r="E43" s="36">
        <f>SUM(E42)</f>
        <v>-1399695040</v>
      </c>
      <c r="F43" s="35"/>
      <c r="G43" s="36">
        <f>SUM(G42)</f>
        <v>2194605208</v>
      </c>
      <c r="H43" s="35"/>
      <c r="I43" s="36">
        <f>SUM(I42)</f>
        <v>-1334247663</v>
      </c>
      <c r="J43" s="35"/>
      <c r="K43" s="6">
        <f>SUM(K42)</f>
        <v>2089625700</v>
      </c>
    </row>
    <row r="44" spans="1:20" ht="22.5" customHeight="1">
      <c r="A44" s="29"/>
      <c r="B44" s="20"/>
      <c r="C44" s="19"/>
      <c r="D44" s="20"/>
      <c r="E44" s="35"/>
      <c r="F44" s="35"/>
      <c r="G44" s="35"/>
      <c r="H44" s="35"/>
      <c r="I44" s="35"/>
      <c r="J44" s="35"/>
      <c r="K44" s="3"/>
    </row>
    <row r="45" spans="1:20" ht="22.5" customHeight="1" thickBot="1">
      <c r="A45" s="29" t="s">
        <v>78</v>
      </c>
      <c r="B45" s="20"/>
      <c r="C45" s="19"/>
      <c r="D45" s="20"/>
      <c r="E45" s="40">
        <f>SUM(E26+E43)</f>
        <v>-802394423</v>
      </c>
      <c r="F45" s="35"/>
      <c r="G45" s="40">
        <f>SUM(G26+G43)</f>
        <v>2623708934</v>
      </c>
      <c r="H45" s="35"/>
      <c r="I45" s="40">
        <f>SUM(I26+I43)</f>
        <v>-781470804</v>
      </c>
      <c r="J45" s="35"/>
      <c r="K45" s="7">
        <f>SUM(K26+K43)</f>
        <v>2653581711</v>
      </c>
    </row>
    <row r="46" spans="1:20" ht="22.5" customHeight="1" thickTop="1">
      <c r="A46" s="75"/>
      <c r="B46" s="20"/>
      <c r="C46" s="19"/>
      <c r="D46" s="20"/>
      <c r="E46" s="35"/>
      <c r="F46" s="35"/>
      <c r="G46" s="35"/>
      <c r="H46" s="35"/>
      <c r="I46" s="35"/>
      <c r="J46" s="35"/>
      <c r="K46" s="3"/>
    </row>
    <row r="47" spans="1:20" ht="22.5" customHeight="1">
      <c r="A47" s="29" t="s">
        <v>79</v>
      </c>
      <c r="B47" s="20"/>
      <c r="C47" s="66"/>
      <c r="D47" s="20"/>
      <c r="E47" s="35"/>
      <c r="F47" s="35"/>
      <c r="G47" s="35"/>
      <c r="H47" s="35"/>
      <c r="I47" s="35"/>
      <c r="J47" s="35"/>
      <c r="K47" s="9"/>
    </row>
    <row r="48" spans="1:20" ht="22.5" customHeight="1" thickBot="1">
      <c r="A48" s="19" t="s">
        <v>80</v>
      </c>
      <c r="B48" s="20"/>
      <c r="C48" s="66"/>
      <c r="D48" s="20"/>
      <c r="E48" s="40">
        <f>SUM(E26)</f>
        <v>597300617</v>
      </c>
      <c r="F48" s="35"/>
      <c r="G48" s="40">
        <f>SUM(G26)</f>
        <v>429103726</v>
      </c>
      <c r="H48" s="35"/>
      <c r="I48" s="40">
        <f>SUM(I26)</f>
        <v>552776859</v>
      </c>
      <c r="J48" s="35"/>
      <c r="K48" s="40">
        <f>+K26</f>
        <v>563956011</v>
      </c>
    </row>
    <row r="49" spans="1:11" ht="22.5" customHeight="1" thickTop="1">
      <c r="B49" s="20"/>
      <c r="C49" s="66"/>
      <c r="D49" s="20"/>
      <c r="E49" s="35"/>
      <c r="F49" s="35"/>
      <c r="G49" s="35"/>
      <c r="H49" s="35"/>
      <c r="I49" s="35"/>
      <c r="J49" s="35"/>
      <c r="K49" s="3"/>
    </row>
    <row r="50" spans="1:11" ht="22.5" customHeight="1">
      <c r="A50" s="29" t="s">
        <v>81</v>
      </c>
      <c r="B50" s="20"/>
      <c r="C50" s="66"/>
      <c r="D50" s="20"/>
      <c r="E50" s="35"/>
      <c r="F50" s="35"/>
      <c r="G50" s="35"/>
      <c r="H50" s="35"/>
      <c r="I50" s="35"/>
      <c r="J50" s="35"/>
      <c r="K50" s="3"/>
    </row>
    <row r="51" spans="1:11" ht="22.5" customHeight="1" thickBot="1">
      <c r="A51" s="19" t="s">
        <v>80</v>
      </c>
      <c r="B51" s="20"/>
      <c r="C51" s="66"/>
      <c r="D51" s="20"/>
      <c r="E51" s="40">
        <f>SUM(E45)</f>
        <v>-802394423</v>
      </c>
      <c r="F51" s="35"/>
      <c r="G51" s="40">
        <f>SUM(G45)</f>
        <v>2623708934</v>
      </c>
      <c r="H51" s="35"/>
      <c r="I51" s="40">
        <f>SUM(I45)</f>
        <v>-781470804</v>
      </c>
      <c r="J51" s="35"/>
      <c r="K51" s="7">
        <f>+K45</f>
        <v>2653581711</v>
      </c>
    </row>
    <row r="52" spans="1:11" ht="22.5" customHeight="1" thickTop="1">
      <c r="B52" s="20"/>
      <c r="C52" s="66"/>
      <c r="D52" s="20"/>
      <c r="E52" s="35"/>
      <c r="F52" s="35"/>
      <c r="G52" s="35"/>
      <c r="H52" s="35"/>
      <c r="I52" s="35"/>
      <c r="J52" s="35"/>
      <c r="K52" s="3"/>
    </row>
    <row r="53" spans="1:11" ht="22.5" customHeight="1">
      <c r="A53" s="29" t="s">
        <v>82</v>
      </c>
      <c r="B53" s="20"/>
      <c r="C53" s="66"/>
      <c r="D53" s="20"/>
      <c r="E53" s="35"/>
      <c r="G53" s="35"/>
      <c r="I53" s="76"/>
      <c r="J53" s="34"/>
      <c r="K53" s="3"/>
    </row>
    <row r="54" spans="1:11" ht="22.5" customHeight="1">
      <c r="A54" s="19" t="s">
        <v>83</v>
      </c>
      <c r="B54" s="20"/>
      <c r="C54" s="33">
        <v>24</v>
      </c>
      <c r="D54" s="20"/>
      <c r="I54" s="34"/>
      <c r="J54" s="34"/>
      <c r="K54" s="3"/>
    </row>
    <row r="55" spans="1:11" ht="22.5" customHeight="1" thickBot="1">
      <c r="A55" s="77" t="s">
        <v>84</v>
      </c>
      <c r="B55" s="20"/>
      <c r="C55" s="66"/>
      <c r="D55" s="20"/>
      <c r="E55" s="78">
        <v>0.79</v>
      </c>
      <c r="F55" s="79"/>
      <c r="G55" s="78">
        <v>0.61</v>
      </c>
      <c r="H55" s="79"/>
      <c r="I55" s="78">
        <v>0.73</v>
      </c>
      <c r="J55" s="79"/>
      <c r="K55" s="80">
        <v>0.8</v>
      </c>
    </row>
    <row r="56" spans="1:11" ht="22.5" customHeight="1" thickTop="1">
      <c r="A56" s="19" t="s">
        <v>85</v>
      </c>
      <c r="B56" s="20"/>
      <c r="C56" s="66"/>
      <c r="D56" s="20"/>
      <c r="E56" s="79"/>
      <c r="F56" s="79"/>
      <c r="G56" s="79"/>
      <c r="H56" s="79"/>
      <c r="I56" s="79"/>
      <c r="J56" s="79"/>
      <c r="K56" s="13"/>
    </row>
    <row r="57" spans="1:11" ht="22.5" customHeight="1" thickBot="1">
      <c r="A57" s="19" t="s">
        <v>84</v>
      </c>
      <c r="B57" s="20"/>
      <c r="C57" s="66"/>
      <c r="D57" s="20"/>
      <c r="E57" s="78">
        <v>0.78</v>
      </c>
      <c r="F57" s="79"/>
      <c r="G57" s="78">
        <v>0.6</v>
      </c>
      <c r="H57" s="79"/>
      <c r="I57" s="78">
        <v>0.73</v>
      </c>
      <c r="J57" s="79"/>
      <c r="K57" s="80">
        <v>0.79</v>
      </c>
    </row>
    <row r="58" spans="1:11" ht="22.5" customHeight="1" thickTop="1">
      <c r="B58" s="20"/>
      <c r="C58" s="66"/>
      <c r="D58" s="20"/>
      <c r="J58" s="81"/>
    </row>
    <row r="59" spans="1:11" ht="22.5" customHeight="1">
      <c r="A59" s="19" t="s">
        <v>24</v>
      </c>
      <c r="B59" s="20"/>
      <c r="C59" s="66"/>
      <c r="D59" s="20"/>
      <c r="J59" s="81"/>
    </row>
  </sheetData>
  <mergeCells count="2">
    <mergeCell ref="G4:K4"/>
    <mergeCell ref="I32:K32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1" manualBreakCount="1">
    <brk id="2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6"/>
  <sheetViews>
    <sheetView showGridLines="0" tabSelected="1" view="pageBreakPreview" zoomScale="70" zoomScaleNormal="70" zoomScaleSheetLayoutView="70" workbookViewId="0">
      <selection activeCell="N21" sqref="N21"/>
    </sheetView>
  </sheetViews>
  <sheetFormatPr defaultColWidth="9.140625" defaultRowHeight="22.5" customHeight="1"/>
  <cols>
    <col min="1" max="1" width="50.7109375" style="44" customWidth="1"/>
    <col min="2" max="2" width="6.7109375" style="44" customWidth="1"/>
    <col min="3" max="3" width="1.28515625" style="44" customWidth="1"/>
    <col min="4" max="4" width="16.42578125" style="44" customWidth="1"/>
    <col min="5" max="5" width="1.28515625" style="44" customWidth="1"/>
    <col min="6" max="6" width="16.42578125" style="44" customWidth="1"/>
    <col min="7" max="7" width="1.28515625" style="44" customWidth="1"/>
    <col min="8" max="8" width="16.42578125" style="44" customWidth="1"/>
    <col min="9" max="9" width="1.28515625" style="44" customWidth="1"/>
    <col min="10" max="10" width="16.42578125" style="44" customWidth="1"/>
    <col min="11" max="11" width="1.28515625" style="44" customWidth="1"/>
    <col min="12" max="12" width="16.42578125" style="44" customWidth="1"/>
    <col min="13" max="13" width="1.28515625" style="44" customWidth="1"/>
    <col min="14" max="14" width="17.5703125" style="44" customWidth="1"/>
    <col min="15" max="15" width="1.28515625" style="44" customWidth="1"/>
    <col min="16" max="16" width="16.42578125" style="44" customWidth="1"/>
    <col min="17" max="17" width="1.28515625" style="44" customWidth="1"/>
    <col min="18" max="16384" width="9.140625" style="44"/>
  </cols>
  <sheetData>
    <row r="1" spans="1:17" ht="22.5" customHeight="1">
      <c r="A1" s="98" t="s">
        <v>0</v>
      </c>
      <c r="B1" s="98"/>
      <c r="C1" s="98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17" ht="22.5" customHeight="1">
      <c r="A2" s="99" t="s">
        <v>154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7" ht="22.5" customHeight="1">
      <c r="A3" s="99" t="s">
        <v>167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7" ht="22.5" customHeight="1">
      <c r="P4" s="46" t="s">
        <v>1</v>
      </c>
    </row>
    <row r="5" spans="1:17" ht="22.5" customHeight="1">
      <c r="A5" s="45"/>
      <c r="D5" s="100" t="s">
        <v>2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17" ht="22.5" customHeight="1">
      <c r="A6" s="45"/>
      <c r="D6" s="48"/>
      <c r="E6" s="48"/>
      <c r="F6" s="48"/>
      <c r="G6" s="48"/>
      <c r="H6" s="48" t="s">
        <v>86</v>
      </c>
      <c r="I6" s="48"/>
      <c r="J6" s="48"/>
      <c r="K6" s="48"/>
      <c r="L6" s="48"/>
      <c r="M6" s="48"/>
      <c r="N6" s="49" t="s">
        <v>130</v>
      </c>
      <c r="O6" s="48"/>
      <c r="P6" s="48"/>
      <c r="Q6" s="48"/>
    </row>
    <row r="7" spans="1:17" s="48" customFormat="1" ht="22.5" customHeight="1">
      <c r="D7" s="48" t="s">
        <v>40</v>
      </c>
      <c r="H7" s="48" t="s">
        <v>87</v>
      </c>
      <c r="N7" s="47" t="s">
        <v>39</v>
      </c>
    </row>
    <row r="8" spans="1:17" s="48" customFormat="1" ht="22.5" customHeight="1">
      <c r="D8" s="48" t="s">
        <v>161</v>
      </c>
      <c r="F8" s="48" t="s">
        <v>89</v>
      </c>
      <c r="H8" s="48" t="s">
        <v>90</v>
      </c>
      <c r="J8" s="47"/>
      <c r="K8" s="47" t="s">
        <v>46</v>
      </c>
      <c r="L8" s="47"/>
      <c r="N8" s="48" t="s">
        <v>91</v>
      </c>
      <c r="P8" s="48" t="s">
        <v>88</v>
      </c>
    </row>
    <row r="9" spans="1:17" s="48" customFormat="1" ht="22.5" customHeight="1">
      <c r="D9" s="47" t="s">
        <v>162</v>
      </c>
      <c r="F9" s="47" t="s">
        <v>93</v>
      </c>
      <c r="H9" s="47" t="s">
        <v>94</v>
      </c>
      <c r="J9" s="51" t="s">
        <v>95</v>
      </c>
      <c r="L9" s="47" t="s">
        <v>96</v>
      </c>
      <c r="N9" s="47" t="s">
        <v>97</v>
      </c>
      <c r="P9" s="47" t="s">
        <v>39</v>
      </c>
    </row>
    <row r="10" spans="1:17" ht="22.5" customHeight="1">
      <c r="A10" s="43" t="s">
        <v>141</v>
      </c>
      <c r="B10" s="59"/>
      <c r="D10" s="52">
        <v>693386713</v>
      </c>
      <c r="E10" s="52"/>
      <c r="F10" s="52">
        <v>533085591</v>
      </c>
      <c r="G10" s="53"/>
      <c r="H10" s="52">
        <v>-9990674</v>
      </c>
      <c r="I10" s="53"/>
      <c r="J10" s="52">
        <v>90000000</v>
      </c>
      <c r="K10" s="52"/>
      <c r="L10" s="52">
        <v>1234560848</v>
      </c>
      <c r="M10" s="52"/>
      <c r="N10" s="52">
        <v>5428205579</v>
      </c>
      <c r="O10" s="52"/>
      <c r="P10" s="52">
        <f>SUM(D10:N10)</f>
        <v>7969248057</v>
      </c>
      <c r="Q10" s="52"/>
    </row>
    <row r="11" spans="1:17" ht="22.5" customHeight="1">
      <c r="A11" s="44" t="s">
        <v>70</v>
      </c>
      <c r="B11" s="59"/>
      <c r="D11" s="55">
        <v>0</v>
      </c>
      <c r="E11" s="52"/>
      <c r="F11" s="55">
        <v>0</v>
      </c>
      <c r="G11" s="53"/>
      <c r="H11" s="55">
        <v>0</v>
      </c>
      <c r="I11" s="53"/>
      <c r="J11" s="55">
        <v>0</v>
      </c>
      <c r="K11" s="52"/>
      <c r="L11" s="55">
        <v>429103726</v>
      </c>
      <c r="M11" s="52"/>
      <c r="N11" s="55">
        <v>0</v>
      </c>
      <c r="O11" s="52"/>
      <c r="P11" s="55">
        <f t="shared" ref="P11:P12" si="0">SUM(D11:N11)</f>
        <v>429103726</v>
      </c>
      <c r="Q11" s="52"/>
    </row>
    <row r="12" spans="1:17" ht="22.5" customHeight="1">
      <c r="A12" s="44" t="s">
        <v>99</v>
      </c>
      <c r="B12" s="59"/>
      <c r="D12" s="57">
        <v>0</v>
      </c>
      <c r="E12" s="52"/>
      <c r="F12" s="57">
        <v>0</v>
      </c>
      <c r="G12" s="53"/>
      <c r="H12" s="57">
        <v>0</v>
      </c>
      <c r="I12" s="53"/>
      <c r="J12" s="57">
        <v>0</v>
      </c>
      <c r="K12" s="52"/>
      <c r="L12" s="57">
        <v>0</v>
      </c>
      <c r="M12" s="52"/>
      <c r="N12" s="58">
        <v>2194605208</v>
      </c>
      <c r="O12" s="52"/>
      <c r="P12" s="57">
        <f t="shared" si="0"/>
        <v>2194605208</v>
      </c>
      <c r="Q12" s="52"/>
    </row>
    <row r="13" spans="1:17" ht="22.5" customHeight="1">
      <c r="A13" s="44" t="s">
        <v>100</v>
      </c>
      <c r="B13" s="59"/>
      <c r="D13" s="60">
        <f>SUM(D11:D12)</f>
        <v>0</v>
      </c>
      <c r="E13" s="52"/>
      <c r="F13" s="60">
        <f>SUM(F11:F12)</f>
        <v>0</v>
      </c>
      <c r="G13" s="60"/>
      <c r="H13" s="60">
        <f>SUM(H11:H12)</f>
        <v>0</v>
      </c>
      <c r="I13" s="60"/>
      <c r="J13" s="60">
        <f>SUM(J11:J12)</f>
        <v>0</v>
      </c>
      <c r="K13" s="52"/>
      <c r="L13" s="60">
        <f>SUM(L11:L12)</f>
        <v>429103726</v>
      </c>
      <c r="M13" s="52"/>
      <c r="N13" s="60">
        <f>SUM(N11:N12)</f>
        <v>2194605208</v>
      </c>
      <c r="O13" s="52"/>
      <c r="P13" s="60">
        <f>SUM(P11:P12)</f>
        <v>2623708934</v>
      </c>
      <c r="Q13" s="52"/>
    </row>
    <row r="14" spans="1:17" ht="22.5" customHeight="1">
      <c r="A14" s="44" t="s">
        <v>145</v>
      </c>
      <c r="B14" s="59"/>
      <c r="D14" s="52">
        <v>34537174</v>
      </c>
      <c r="E14" s="52"/>
      <c r="F14" s="52">
        <v>137895762</v>
      </c>
      <c r="G14" s="60"/>
      <c r="H14" s="52">
        <v>0</v>
      </c>
      <c r="I14" s="60"/>
      <c r="J14" s="52">
        <v>0</v>
      </c>
      <c r="K14" s="52"/>
      <c r="L14" s="52">
        <v>0</v>
      </c>
      <c r="M14" s="52"/>
      <c r="N14" s="52">
        <v>0</v>
      </c>
      <c r="O14" s="52"/>
      <c r="P14" s="52">
        <f>SUM(D14:N14)</f>
        <v>172432936</v>
      </c>
      <c r="Q14" s="52"/>
    </row>
    <row r="15" spans="1:17" ht="22.5" customHeight="1">
      <c r="A15" s="44" t="s">
        <v>166</v>
      </c>
      <c r="B15" s="59"/>
      <c r="D15" s="52">
        <v>0</v>
      </c>
      <c r="E15" s="52"/>
      <c r="F15" s="52">
        <v>0</v>
      </c>
      <c r="G15" s="60"/>
      <c r="H15" s="52">
        <v>0</v>
      </c>
      <c r="I15" s="60"/>
      <c r="J15" s="52">
        <v>6711000</v>
      </c>
      <c r="K15" s="52"/>
      <c r="L15" s="52">
        <v>-6711000</v>
      </c>
      <c r="M15" s="52"/>
      <c r="N15" s="52">
        <v>0</v>
      </c>
      <c r="O15" s="52"/>
      <c r="P15" s="52">
        <f>SUM(D15:N15)</f>
        <v>0</v>
      </c>
      <c r="Q15" s="52"/>
    </row>
    <row r="16" spans="1:17" ht="22.5" customHeight="1" thickBot="1">
      <c r="A16" s="43" t="s">
        <v>142</v>
      </c>
      <c r="B16" s="62"/>
      <c r="D16" s="63">
        <f>SUM(D10,D13:D15)</f>
        <v>727923887</v>
      </c>
      <c r="E16" s="52"/>
      <c r="F16" s="63">
        <f>SUM(F10,F13:F15)</f>
        <v>670981353</v>
      </c>
      <c r="G16" s="53"/>
      <c r="H16" s="63">
        <f>SUM(H10,H13:H15)</f>
        <v>-9990674</v>
      </c>
      <c r="I16" s="53"/>
      <c r="J16" s="63">
        <f>SUM(J10,J13:J15)</f>
        <v>96711000</v>
      </c>
      <c r="K16" s="52"/>
      <c r="L16" s="63">
        <f>SUM(L10,L13:L15)</f>
        <v>1656953574</v>
      </c>
      <c r="M16" s="52"/>
      <c r="N16" s="63">
        <f>SUM(N10,N13:N15)</f>
        <v>7622810787</v>
      </c>
      <c r="O16" s="52"/>
      <c r="P16" s="63">
        <f>SUM(P10,P13:P15)</f>
        <v>10765389927</v>
      </c>
      <c r="Q16" s="52"/>
    </row>
    <row r="17" spans="1:17" ht="22.5" customHeight="1" thickTop="1">
      <c r="A17" s="43"/>
      <c r="B17" s="62"/>
      <c r="D17" s="52"/>
      <c r="E17" s="52"/>
      <c r="F17" s="52"/>
      <c r="G17" s="53"/>
      <c r="H17" s="52"/>
      <c r="I17" s="53"/>
      <c r="J17" s="52"/>
      <c r="K17" s="52"/>
      <c r="L17" s="52"/>
      <c r="M17" s="52"/>
      <c r="N17" s="52"/>
      <c r="O17" s="52"/>
      <c r="P17" s="52"/>
      <c r="Q17" s="52"/>
    </row>
    <row r="18" spans="1:17" ht="22.5" customHeight="1">
      <c r="A18" s="43" t="s">
        <v>169</v>
      </c>
      <c r="B18" s="59"/>
      <c r="D18" s="52">
        <f>SUM(D16)</f>
        <v>727923887</v>
      </c>
      <c r="E18" s="52"/>
      <c r="F18" s="52">
        <f>SUM(F16)</f>
        <v>670981353</v>
      </c>
      <c r="G18" s="53"/>
      <c r="H18" s="52">
        <f>SUM(H16)</f>
        <v>-9990674</v>
      </c>
      <c r="I18" s="53"/>
      <c r="J18" s="52">
        <f>SUM(J16)</f>
        <v>96711000</v>
      </c>
      <c r="L18" s="52">
        <f>SUM(L16)</f>
        <v>1656953574</v>
      </c>
      <c r="N18" s="52">
        <f>SUM(N16)</f>
        <v>7622810787</v>
      </c>
      <c r="P18" s="52">
        <f>SUM(D18:N18)</f>
        <v>10765389927</v>
      </c>
      <c r="Q18" s="52"/>
    </row>
    <row r="19" spans="1:17" ht="22.5" customHeight="1">
      <c r="A19" s="44" t="s">
        <v>70</v>
      </c>
      <c r="B19" s="59"/>
      <c r="D19" s="56">
        <v>0</v>
      </c>
      <c r="E19" s="52"/>
      <c r="F19" s="56">
        <v>0</v>
      </c>
      <c r="G19" s="60"/>
      <c r="H19" s="56">
        <v>0</v>
      </c>
      <c r="I19" s="60"/>
      <c r="J19" s="56">
        <v>0</v>
      </c>
      <c r="K19" s="52"/>
      <c r="L19" s="55">
        <f>SUM(PL!E48)</f>
        <v>597300617</v>
      </c>
      <c r="M19" s="52"/>
      <c r="N19" s="56">
        <v>0</v>
      </c>
      <c r="O19" s="52"/>
      <c r="P19" s="55">
        <f t="shared" ref="P19:P20" si="1">SUM(D19:N19)</f>
        <v>597300617</v>
      </c>
      <c r="Q19" s="52"/>
    </row>
    <row r="20" spans="1:17" ht="22.5" customHeight="1">
      <c r="A20" s="44" t="s">
        <v>99</v>
      </c>
      <c r="B20" s="59"/>
      <c r="D20" s="58">
        <v>0</v>
      </c>
      <c r="E20" s="52"/>
      <c r="F20" s="58">
        <v>0</v>
      </c>
      <c r="G20" s="60"/>
      <c r="H20" s="58">
        <v>0</v>
      </c>
      <c r="I20" s="60"/>
      <c r="J20" s="58">
        <v>0</v>
      </c>
      <c r="K20" s="52"/>
      <c r="L20" s="57">
        <f>+PL!E40</f>
        <v>-527175</v>
      </c>
      <c r="M20" s="52"/>
      <c r="N20" s="58">
        <v>-1399167865</v>
      </c>
      <c r="O20" s="52"/>
      <c r="P20" s="57">
        <f t="shared" si="1"/>
        <v>-1399695040</v>
      </c>
      <c r="Q20" s="52"/>
    </row>
    <row r="21" spans="1:17" ht="22.5" customHeight="1">
      <c r="A21" s="44" t="s">
        <v>100</v>
      </c>
      <c r="B21" s="59"/>
      <c r="D21" s="52">
        <f>SUM(D19:D20)</f>
        <v>0</v>
      </c>
      <c r="E21" s="52"/>
      <c r="F21" s="52">
        <f>SUM(F19:F20)</f>
        <v>0</v>
      </c>
      <c r="G21" s="60"/>
      <c r="H21" s="52">
        <f>SUM(H19:H20)</f>
        <v>0</v>
      </c>
      <c r="I21" s="60"/>
      <c r="J21" s="52">
        <f>SUM(J19:J20)</f>
        <v>0</v>
      </c>
      <c r="K21" s="52"/>
      <c r="L21" s="52">
        <f>SUM(L19:L20)</f>
        <v>596773442</v>
      </c>
      <c r="M21" s="52"/>
      <c r="N21" s="52">
        <f>SUM(N19:N20)</f>
        <v>-1399167865</v>
      </c>
      <c r="O21" s="52"/>
      <c r="P21" s="52">
        <f>SUM(P19:P20)</f>
        <v>-802394423</v>
      </c>
      <c r="Q21" s="52"/>
    </row>
    <row r="22" spans="1:17" ht="22.5" customHeight="1">
      <c r="A22" s="44" t="s">
        <v>145</v>
      </c>
      <c r="B22" s="59"/>
      <c r="D22" s="52">
        <v>35401064</v>
      </c>
      <c r="E22" s="52"/>
      <c r="F22" s="52">
        <v>141445034</v>
      </c>
      <c r="G22" s="60"/>
      <c r="H22" s="52">
        <v>0</v>
      </c>
      <c r="I22" s="60"/>
      <c r="J22" s="52">
        <v>0</v>
      </c>
      <c r="K22" s="52"/>
      <c r="L22" s="52">
        <v>0</v>
      </c>
      <c r="M22" s="52"/>
      <c r="N22" s="52">
        <v>0</v>
      </c>
      <c r="O22" s="52"/>
      <c r="P22" s="52">
        <f>SUM(C22:N22)</f>
        <v>176846098</v>
      </c>
      <c r="Q22" s="52"/>
    </row>
    <row r="23" spans="1:17" ht="22.5" customHeight="1">
      <c r="A23" s="44" t="s">
        <v>144</v>
      </c>
      <c r="B23" s="59"/>
      <c r="D23" s="52">
        <v>0</v>
      </c>
      <c r="E23" s="52"/>
      <c r="F23" s="52">
        <v>0</v>
      </c>
      <c r="G23" s="60"/>
      <c r="H23" s="52">
        <v>0</v>
      </c>
      <c r="I23" s="60"/>
      <c r="J23" s="52">
        <v>0</v>
      </c>
      <c r="K23" s="52"/>
      <c r="L23" s="52">
        <v>-579851939</v>
      </c>
      <c r="M23" s="52"/>
      <c r="N23" s="52">
        <v>0</v>
      </c>
      <c r="O23" s="52"/>
      <c r="P23" s="52">
        <f>SUM(C23:N23)</f>
        <v>-579851939</v>
      </c>
      <c r="Q23" s="52"/>
    </row>
    <row r="24" spans="1:17" ht="22.5" customHeight="1" thickBot="1">
      <c r="A24" s="43" t="s">
        <v>170</v>
      </c>
      <c r="B24" s="62"/>
      <c r="D24" s="63">
        <f>SUM(D18,D21:D23)</f>
        <v>763324951</v>
      </c>
      <c r="E24" s="52"/>
      <c r="F24" s="63">
        <f>SUM(F18,F21:F23)</f>
        <v>812426387</v>
      </c>
      <c r="G24" s="53"/>
      <c r="H24" s="63">
        <f>SUM(H18,H21:H23)</f>
        <v>-9990674</v>
      </c>
      <c r="I24" s="53"/>
      <c r="J24" s="63">
        <f>SUM(J18,J21:J23)</f>
        <v>96711000</v>
      </c>
      <c r="K24" s="52"/>
      <c r="L24" s="63">
        <f>SUM(L18,L21:L23)</f>
        <v>1673875077</v>
      </c>
      <c r="M24" s="52"/>
      <c r="N24" s="63">
        <f>SUM(N18,N21:N23)</f>
        <v>6223642922</v>
      </c>
      <c r="O24" s="52"/>
      <c r="P24" s="63">
        <f>SUM(P18,P21:P23)</f>
        <v>9559989663</v>
      </c>
      <c r="Q24" s="52"/>
    </row>
    <row r="25" spans="1:17" ht="22.5" customHeight="1" thickTop="1">
      <c r="D25" s="52">
        <f>SUM(D24-BS!E67)</f>
        <v>0</v>
      </c>
      <c r="E25" s="52"/>
      <c r="F25" s="52">
        <f>SUM(F24-BS!E68)</f>
        <v>0</v>
      </c>
      <c r="G25" s="52"/>
      <c r="H25" s="52">
        <f>H24-BS!E70</f>
        <v>0</v>
      </c>
      <c r="I25" s="52"/>
      <c r="J25" s="52">
        <f>SUM(J24-BS!E72)</f>
        <v>0</v>
      </c>
      <c r="K25" s="52"/>
      <c r="L25" s="52">
        <f>SUM(L24-BS!E73)</f>
        <v>0</v>
      </c>
      <c r="N25" s="52">
        <f>+N24-BS!E74</f>
        <v>0</v>
      </c>
      <c r="P25" s="52">
        <f>P24-BS!E75</f>
        <v>0</v>
      </c>
    </row>
    <row r="26" spans="1:17" ht="22.5" customHeight="1">
      <c r="A26" s="44" t="s">
        <v>24</v>
      </c>
      <c r="D26" s="52"/>
      <c r="F26" s="52"/>
      <c r="J26" s="52"/>
      <c r="L26" s="52"/>
      <c r="N26" s="52"/>
      <c r="P26" s="52"/>
    </row>
  </sheetData>
  <mergeCells count="4">
    <mergeCell ref="A1:Q1"/>
    <mergeCell ref="A2:Q2"/>
    <mergeCell ref="A3:Q3"/>
    <mergeCell ref="D5:P5"/>
  </mergeCells>
  <phoneticPr fontId="2" type="noConversion"/>
  <printOptions horizontalCentered="1"/>
  <pageMargins left="0.39370078740157483" right="0.39370078740157483" top="0.78740157480314965" bottom="0" header="0.19685039370078741" footer="0.19685039370078741"/>
  <pageSetup paperSize="9" scale="7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showGridLines="0" view="pageBreakPreview" zoomScale="70" zoomScaleNormal="70" zoomScaleSheetLayoutView="70" workbookViewId="0">
      <selection sqref="A1:XFD1048576"/>
    </sheetView>
  </sheetViews>
  <sheetFormatPr defaultColWidth="9.140625" defaultRowHeight="23.45" customHeight="1"/>
  <cols>
    <col min="1" max="1" width="49.140625" style="44" customWidth="1"/>
    <col min="2" max="2" width="4.140625" style="44" customWidth="1"/>
    <col min="3" max="3" width="1.7109375" style="44" customWidth="1"/>
    <col min="4" max="4" width="19.42578125" style="44" customWidth="1"/>
    <col min="5" max="5" width="1.140625" style="44" customWidth="1"/>
    <col min="6" max="6" width="19.42578125" style="44" customWidth="1"/>
    <col min="7" max="7" width="1.140625" style="44" customWidth="1"/>
    <col min="8" max="8" width="19.42578125" style="44" customWidth="1"/>
    <col min="9" max="9" width="1.140625" style="44" customWidth="1"/>
    <col min="10" max="10" width="19.42578125" style="44" customWidth="1"/>
    <col min="11" max="11" width="1.140625" style="44" customWidth="1"/>
    <col min="12" max="12" width="20.42578125" style="44" customWidth="1"/>
    <col min="13" max="13" width="1.140625" style="44" customWidth="1"/>
    <col min="14" max="14" width="19.42578125" style="44" customWidth="1"/>
    <col min="15" max="15" width="1.7109375" style="44" customWidth="1"/>
    <col min="16" max="16" width="10.140625" style="44" customWidth="1"/>
    <col min="17" max="16384" width="9.140625" style="44"/>
  </cols>
  <sheetData>
    <row r="1" spans="1:18" ht="23.45" customHeight="1">
      <c r="A1" s="42" t="s">
        <v>0</v>
      </c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8" ht="23.45" customHeight="1">
      <c r="A2" s="43" t="s">
        <v>157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8" ht="23.45" customHeight="1">
      <c r="A3" s="99" t="s">
        <v>167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18" ht="23.45" customHeight="1">
      <c r="N4" s="46" t="s">
        <v>1</v>
      </c>
    </row>
    <row r="5" spans="1:18" ht="23.45" customHeight="1">
      <c r="D5" s="100" t="s">
        <v>3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8" ht="23.45" customHeight="1">
      <c r="D6" s="48"/>
      <c r="E6" s="48"/>
      <c r="F6" s="48"/>
      <c r="G6" s="48"/>
      <c r="H6" s="48"/>
      <c r="I6" s="48"/>
      <c r="J6" s="48"/>
      <c r="K6" s="48"/>
      <c r="L6" s="49" t="s">
        <v>130</v>
      </c>
      <c r="M6" s="48"/>
      <c r="N6" s="48"/>
    </row>
    <row r="7" spans="1:18" s="48" customFormat="1" ht="23.45" customHeight="1">
      <c r="D7" s="48" t="s">
        <v>40</v>
      </c>
      <c r="L7" s="47" t="s">
        <v>39</v>
      </c>
      <c r="N7" s="50"/>
    </row>
    <row r="8" spans="1:18" s="48" customFormat="1" ht="23.45" customHeight="1">
      <c r="D8" s="48" t="s">
        <v>161</v>
      </c>
      <c r="F8" s="48" t="s">
        <v>89</v>
      </c>
      <c r="H8" s="47"/>
      <c r="I8" s="47" t="s">
        <v>46</v>
      </c>
      <c r="J8" s="47"/>
      <c r="L8" s="48" t="s">
        <v>91</v>
      </c>
      <c r="N8" s="48" t="s">
        <v>92</v>
      </c>
    </row>
    <row r="9" spans="1:18" s="48" customFormat="1" ht="23.45" customHeight="1">
      <c r="D9" s="47" t="s">
        <v>162</v>
      </c>
      <c r="F9" s="47" t="s">
        <v>93</v>
      </c>
      <c r="H9" s="51" t="s">
        <v>95</v>
      </c>
      <c r="J9" s="47" t="s">
        <v>96</v>
      </c>
      <c r="L9" s="47" t="s">
        <v>97</v>
      </c>
      <c r="N9" s="47" t="s">
        <v>98</v>
      </c>
    </row>
    <row r="10" spans="1:18" ht="23.45" customHeight="1">
      <c r="A10" s="43" t="s">
        <v>141</v>
      </c>
      <c r="D10" s="52">
        <v>693386713</v>
      </c>
      <c r="E10" s="52"/>
      <c r="F10" s="52">
        <v>533085591</v>
      </c>
      <c r="G10" s="53"/>
      <c r="H10" s="52">
        <v>90000000</v>
      </c>
      <c r="I10" s="52"/>
      <c r="J10" s="52">
        <v>1300472794</v>
      </c>
      <c r="K10" s="52"/>
      <c r="L10" s="52">
        <v>5130409570</v>
      </c>
      <c r="M10" s="52"/>
      <c r="N10" s="54">
        <f>SUM(SUM(D10:L10))</f>
        <v>7747354668</v>
      </c>
    </row>
    <row r="11" spans="1:18" ht="23.45" customHeight="1">
      <c r="A11" s="44" t="s">
        <v>70</v>
      </c>
      <c r="D11" s="55">
        <v>0</v>
      </c>
      <c r="E11" s="52"/>
      <c r="F11" s="55">
        <v>0</v>
      </c>
      <c r="G11" s="53"/>
      <c r="H11" s="55">
        <v>0</v>
      </c>
      <c r="I11" s="52"/>
      <c r="J11" s="55">
        <v>563956011</v>
      </c>
      <c r="K11" s="52"/>
      <c r="L11" s="55">
        <v>0</v>
      </c>
      <c r="M11" s="52"/>
      <c r="N11" s="56">
        <f>SUM(SUM(D11:L11))</f>
        <v>563956011</v>
      </c>
    </row>
    <row r="12" spans="1:18" ht="23.45" customHeight="1">
      <c r="A12" s="44" t="s">
        <v>99</v>
      </c>
      <c r="D12" s="57">
        <v>0</v>
      </c>
      <c r="E12" s="52"/>
      <c r="F12" s="57">
        <v>0</v>
      </c>
      <c r="G12" s="53"/>
      <c r="H12" s="57">
        <v>0</v>
      </c>
      <c r="I12" s="52"/>
      <c r="J12" s="57">
        <v>0</v>
      </c>
      <c r="K12" s="52"/>
      <c r="L12" s="57">
        <v>2089625700</v>
      </c>
      <c r="M12" s="52"/>
      <c r="N12" s="58">
        <f>SUM(SUM(D12:L12))</f>
        <v>2089625700</v>
      </c>
    </row>
    <row r="13" spans="1:18" ht="23.45" customHeight="1">
      <c r="A13" s="44" t="s">
        <v>100</v>
      </c>
      <c r="B13" s="59"/>
      <c r="D13" s="60">
        <f>SUM(D11:D12)</f>
        <v>0</v>
      </c>
      <c r="E13" s="52"/>
      <c r="F13" s="60">
        <f>SUM(F11:F12)</f>
        <v>0</v>
      </c>
      <c r="G13" s="60"/>
      <c r="H13" s="60">
        <f>SUM(H11:H12)</f>
        <v>0</v>
      </c>
      <c r="I13" s="52"/>
      <c r="J13" s="60">
        <f>SUM(J11:J12)</f>
        <v>563956011</v>
      </c>
      <c r="K13" s="52"/>
      <c r="L13" s="60">
        <f>SUM(L11:L12)</f>
        <v>2089625700</v>
      </c>
      <c r="M13" s="52"/>
      <c r="N13" s="60">
        <f>SUM(N11:N12)</f>
        <v>2653581711</v>
      </c>
    </row>
    <row r="14" spans="1:18" ht="23.45" customHeight="1">
      <c r="A14" s="44" t="s">
        <v>145</v>
      </c>
      <c r="B14" s="59"/>
      <c r="D14" s="60">
        <v>34537174</v>
      </c>
      <c r="E14" s="52"/>
      <c r="F14" s="60">
        <v>137895762</v>
      </c>
      <c r="G14" s="60"/>
      <c r="H14" s="60">
        <v>0</v>
      </c>
      <c r="I14" s="52"/>
      <c r="J14" s="60">
        <v>0</v>
      </c>
      <c r="K14" s="52"/>
      <c r="L14" s="60">
        <v>0</v>
      </c>
      <c r="M14" s="52"/>
      <c r="N14" s="60">
        <f>SUM(SUM(D14:L14))</f>
        <v>172432936</v>
      </c>
    </row>
    <row r="15" spans="1:18" ht="23.45" customHeight="1">
      <c r="A15" s="44" t="s">
        <v>166</v>
      </c>
      <c r="B15" s="59"/>
      <c r="D15" s="60">
        <v>0</v>
      </c>
      <c r="E15" s="52"/>
      <c r="F15" s="60">
        <v>0</v>
      </c>
      <c r="G15" s="60"/>
      <c r="H15" s="60">
        <v>6711000</v>
      </c>
      <c r="I15" s="52"/>
      <c r="J15" s="60">
        <v>-6711000</v>
      </c>
      <c r="K15" s="52"/>
      <c r="L15" s="60">
        <v>0</v>
      </c>
      <c r="M15" s="52"/>
      <c r="N15" s="60">
        <f>SUM(D15:L15)</f>
        <v>0</v>
      </c>
    </row>
    <row r="16" spans="1:18" ht="23.45" customHeight="1" thickBot="1">
      <c r="A16" s="43" t="s">
        <v>142</v>
      </c>
      <c r="D16" s="61">
        <f>SUM(D10,D13:D15)</f>
        <v>727923887</v>
      </c>
      <c r="E16" s="53"/>
      <c r="F16" s="61">
        <f>SUM(F10,F13:F15)</f>
        <v>670981353</v>
      </c>
      <c r="G16" s="53"/>
      <c r="H16" s="61">
        <f>SUM(H10,H13:H15)</f>
        <v>96711000</v>
      </c>
      <c r="I16" s="53"/>
      <c r="J16" s="61">
        <f>SUM(J10,J13:J15)</f>
        <v>1857717805</v>
      </c>
      <c r="K16" s="53"/>
      <c r="L16" s="61">
        <f>SUM(L10,L13:L15)</f>
        <v>7220035270</v>
      </c>
      <c r="M16" s="53"/>
      <c r="N16" s="61">
        <f>SUM(N10,N13:N15)</f>
        <v>10573369315</v>
      </c>
    </row>
    <row r="17" spans="1:14" ht="23.45" customHeight="1" thickTop="1">
      <c r="A17" s="4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</row>
    <row r="18" spans="1:14" ht="23.45" customHeight="1">
      <c r="A18" s="43" t="s">
        <v>169</v>
      </c>
      <c r="D18" s="52">
        <f>SUM(D16)</f>
        <v>727923887</v>
      </c>
      <c r="E18" s="52"/>
      <c r="F18" s="52">
        <f>SUM(F16)</f>
        <v>670981353</v>
      </c>
      <c r="G18" s="53"/>
      <c r="H18" s="52">
        <f>SUM(H16)</f>
        <v>96711000</v>
      </c>
      <c r="I18" s="52"/>
      <c r="J18" s="52">
        <f>SUM(J16)</f>
        <v>1857717805</v>
      </c>
      <c r="K18" s="52"/>
      <c r="L18" s="52">
        <f>SUM(L16)</f>
        <v>7220035270</v>
      </c>
      <c r="M18" s="52"/>
      <c r="N18" s="52">
        <f>SUM(N16)</f>
        <v>10573369315</v>
      </c>
    </row>
    <row r="19" spans="1:14" ht="23.45" customHeight="1">
      <c r="A19" s="44" t="s">
        <v>70</v>
      </c>
      <c r="D19" s="55">
        <v>0</v>
      </c>
      <c r="E19" s="52"/>
      <c r="F19" s="55">
        <v>0</v>
      </c>
      <c r="G19" s="53"/>
      <c r="H19" s="55">
        <v>0</v>
      </c>
      <c r="I19" s="52"/>
      <c r="J19" s="55">
        <f>+PL!I26</f>
        <v>552776859</v>
      </c>
      <c r="K19" s="52"/>
      <c r="L19" s="55">
        <v>0</v>
      </c>
      <c r="M19" s="52"/>
      <c r="N19" s="56">
        <f>SUM(SUM(D19:L19))</f>
        <v>552776859</v>
      </c>
    </row>
    <row r="20" spans="1:14" ht="23.45" customHeight="1">
      <c r="A20" s="44" t="s">
        <v>99</v>
      </c>
      <c r="D20" s="57">
        <v>0</v>
      </c>
      <c r="E20" s="52"/>
      <c r="F20" s="57">
        <v>0</v>
      </c>
      <c r="G20" s="53"/>
      <c r="H20" s="57">
        <v>0</v>
      </c>
      <c r="I20" s="52"/>
      <c r="J20" s="57">
        <f>+PL!I40</f>
        <v>-444025</v>
      </c>
      <c r="K20" s="52"/>
      <c r="L20" s="57">
        <v>-1333803638</v>
      </c>
      <c r="M20" s="52"/>
      <c r="N20" s="58">
        <f>SUM(SUM(D20:L20))</f>
        <v>-1334247663</v>
      </c>
    </row>
    <row r="21" spans="1:14" ht="23.45" customHeight="1">
      <c r="A21" s="44" t="s">
        <v>100</v>
      </c>
      <c r="B21" s="59"/>
      <c r="D21" s="60">
        <f>SUM(D19:D20)</f>
        <v>0</v>
      </c>
      <c r="E21" s="52"/>
      <c r="F21" s="60">
        <f>SUM(F19:F20)</f>
        <v>0</v>
      </c>
      <c r="G21" s="60"/>
      <c r="H21" s="60">
        <f>SUM(H19:H20)</f>
        <v>0</v>
      </c>
      <c r="I21" s="52"/>
      <c r="J21" s="60">
        <f>SUM(J19:J20)</f>
        <v>552332834</v>
      </c>
      <c r="K21" s="52"/>
      <c r="L21" s="60">
        <f>SUM(L19:L20)</f>
        <v>-1333803638</v>
      </c>
      <c r="M21" s="52"/>
      <c r="N21" s="60">
        <f>SUM(N19:N20)</f>
        <v>-781470804</v>
      </c>
    </row>
    <row r="22" spans="1:14" ht="23.45" customHeight="1">
      <c r="A22" s="44" t="s">
        <v>145</v>
      </c>
      <c r="B22" s="59"/>
      <c r="D22" s="60">
        <v>35401064</v>
      </c>
      <c r="E22" s="52"/>
      <c r="F22" s="60">
        <v>141445034</v>
      </c>
      <c r="G22" s="60"/>
      <c r="H22" s="60">
        <v>0</v>
      </c>
      <c r="I22" s="52"/>
      <c r="J22" s="60">
        <v>0</v>
      </c>
      <c r="K22" s="52"/>
      <c r="L22" s="60">
        <v>0</v>
      </c>
      <c r="M22" s="52"/>
      <c r="N22" s="60">
        <f>SUM(D22:L22)</f>
        <v>176846098</v>
      </c>
    </row>
    <row r="23" spans="1:14" ht="23.45" customHeight="1">
      <c r="A23" s="44" t="s">
        <v>144</v>
      </c>
      <c r="B23" s="59"/>
      <c r="D23" s="60">
        <v>0</v>
      </c>
      <c r="E23" s="52"/>
      <c r="F23" s="60">
        <v>0</v>
      </c>
      <c r="G23" s="60"/>
      <c r="H23" s="60">
        <v>0</v>
      </c>
      <c r="I23" s="52"/>
      <c r="J23" s="52">
        <v>-579851939</v>
      </c>
      <c r="K23" s="52"/>
      <c r="L23" s="60">
        <v>0</v>
      </c>
      <c r="M23" s="52"/>
      <c r="N23" s="60">
        <f>SUM(D23:L23)</f>
        <v>-579851939</v>
      </c>
    </row>
    <row r="24" spans="1:14" ht="23.45" customHeight="1" thickBot="1">
      <c r="A24" s="43" t="s">
        <v>170</v>
      </c>
      <c r="D24" s="61">
        <f>SUM(D18,SUM(D21:D23))</f>
        <v>763324951</v>
      </c>
      <c r="E24" s="53"/>
      <c r="F24" s="61">
        <f>SUM(F18,SUM(F21:F23))</f>
        <v>812426387</v>
      </c>
      <c r="G24" s="53"/>
      <c r="H24" s="61">
        <f>SUM(H18,SUM(H21:H23))</f>
        <v>96711000</v>
      </c>
      <c r="I24" s="53"/>
      <c r="J24" s="61">
        <f>SUM(J18,SUM(J21:J23))</f>
        <v>1830198700</v>
      </c>
      <c r="K24" s="53"/>
      <c r="L24" s="61">
        <f>SUM(L18,SUM(L21:L23))</f>
        <v>5886231632</v>
      </c>
      <c r="M24" s="53"/>
      <c r="N24" s="61">
        <f>SUM(N18,SUM(N21:N23))</f>
        <v>9388892670</v>
      </c>
    </row>
    <row r="25" spans="1:14" ht="23.45" customHeight="1" thickTop="1">
      <c r="D25" s="52">
        <f>SUM(D24-BS!I67)</f>
        <v>0</v>
      </c>
      <c r="F25" s="52">
        <f>SUM(F24-BS!I68)</f>
        <v>0</v>
      </c>
      <c r="H25" s="52">
        <f>SUM(H24-BS!I72)</f>
        <v>0</v>
      </c>
      <c r="J25" s="52">
        <f>SUM(J24-BS!I73)</f>
        <v>0</v>
      </c>
      <c r="L25" s="52">
        <f>SUM(L24-BS!I74)</f>
        <v>0</v>
      </c>
      <c r="N25" s="52">
        <f>+N24-BS!I75</f>
        <v>0</v>
      </c>
    </row>
    <row r="26" spans="1:14" ht="23.45" customHeight="1">
      <c r="A26" s="44" t="s">
        <v>24</v>
      </c>
      <c r="D26" s="52"/>
      <c r="E26" s="52">
        <f t="shared" ref="E26" si="0">-E25</f>
        <v>0</v>
      </c>
      <c r="F26" s="52"/>
      <c r="H26" s="52"/>
      <c r="J26" s="52"/>
      <c r="K26" s="52"/>
      <c r="L26" s="52"/>
      <c r="N26" s="52"/>
    </row>
    <row r="28" spans="1:14" ht="23.45" customHeight="1">
      <c r="J28" s="52"/>
    </row>
  </sheetData>
  <mergeCells count="2">
    <mergeCell ref="D5:N5"/>
    <mergeCell ref="A3:R3"/>
  </mergeCells>
  <phoneticPr fontId="2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8"/>
  <sheetViews>
    <sheetView showGridLines="0" view="pageBreakPreview" topLeftCell="A46" zoomScale="85" zoomScaleNormal="78" zoomScaleSheetLayoutView="85" workbookViewId="0">
      <selection activeCell="E55" sqref="E55"/>
    </sheetView>
  </sheetViews>
  <sheetFormatPr defaultColWidth="10.7109375" defaultRowHeight="22.5" customHeight="1"/>
  <cols>
    <col min="1" max="1" width="29.85546875" style="19" customWidth="1"/>
    <col min="2" max="2" width="21.28515625" style="19" customWidth="1"/>
    <col min="3" max="3" width="5.28515625" style="41" customWidth="1"/>
    <col min="4" max="4" width="1" style="41" customWidth="1"/>
    <col min="5" max="5" width="17" style="3" bestFit="1" customWidth="1"/>
    <col min="6" max="6" width="1" style="34" customWidth="1"/>
    <col min="7" max="7" width="16.42578125" style="34" bestFit="1" customWidth="1"/>
    <col min="8" max="8" width="1" style="34" customWidth="1"/>
    <col min="9" max="9" width="18.5703125" style="34" bestFit="1" customWidth="1"/>
    <col min="10" max="10" width="1" style="19" customWidth="1"/>
    <col min="11" max="11" width="16.42578125" style="34" bestFit="1" customWidth="1"/>
    <col min="12" max="12" width="0.5703125" style="19" customWidth="1"/>
    <col min="13" max="16384" width="10.7109375" style="19"/>
  </cols>
  <sheetData>
    <row r="1" spans="1:11" ht="22.5" customHeight="1">
      <c r="A1" s="14" t="s">
        <v>0</v>
      </c>
      <c r="B1" s="15"/>
      <c r="C1" s="16"/>
      <c r="D1" s="17"/>
      <c r="E1" s="5"/>
      <c r="F1" s="18"/>
      <c r="G1" s="18"/>
      <c r="H1" s="18"/>
      <c r="I1" s="18"/>
      <c r="J1" s="15"/>
      <c r="K1" s="18"/>
    </row>
    <row r="2" spans="1:11" ht="22.5" customHeight="1">
      <c r="A2" s="14" t="s">
        <v>101</v>
      </c>
      <c r="B2" s="15"/>
      <c r="C2" s="16"/>
      <c r="D2" s="17"/>
      <c r="E2" s="5"/>
      <c r="F2" s="18"/>
      <c r="G2" s="18"/>
      <c r="H2" s="18"/>
      <c r="I2" s="18"/>
      <c r="J2" s="15"/>
      <c r="K2" s="18"/>
    </row>
    <row r="3" spans="1:11" ht="22.5" customHeight="1">
      <c r="A3" s="14" t="s">
        <v>167</v>
      </c>
      <c r="B3" s="15"/>
      <c r="C3" s="16"/>
      <c r="D3" s="17"/>
      <c r="E3" s="5"/>
      <c r="F3" s="18"/>
      <c r="G3" s="18"/>
      <c r="H3" s="18"/>
      <c r="I3" s="18"/>
      <c r="J3" s="15"/>
      <c r="K3" s="18"/>
    </row>
    <row r="4" spans="1:11" s="20" customFormat="1" ht="22.5" customHeight="1">
      <c r="D4" s="21"/>
      <c r="E4" s="8"/>
      <c r="F4" s="22"/>
      <c r="G4" s="22"/>
      <c r="H4" s="22"/>
      <c r="I4" s="22"/>
      <c r="J4" s="23"/>
      <c r="K4" s="24" t="s">
        <v>1</v>
      </c>
    </row>
    <row r="5" spans="1:11" s="20" customFormat="1" ht="22.5" customHeight="1">
      <c r="D5" s="21"/>
      <c r="E5" s="25"/>
      <c r="F5" s="26" t="s">
        <v>2</v>
      </c>
      <c r="G5" s="26"/>
      <c r="H5" s="22"/>
      <c r="I5" s="26"/>
      <c r="J5" s="27" t="s">
        <v>3</v>
      </c>
      <c r="K5" s="28"/>
    </row>
    <row r="6" spans="1:11" ht="22.5" customHeight="1">
      <c r="A6" s="29"/>
      <c r="B6" s="20"/>
      <c r="C6" s="20"/>
      <c r="D6" s="20"/>
      <c r="E6" s="30" t="s">
        <v>168</v>
      </c>
      <c r="F6" s="31"/>
      <c r="G6" s="32" t="s">
        <v>140</v>
      </c>
      <c r="H6" s="31"/>
      <c r="I6" s="32" t="s">
        <v>168</v>
      </c>
      <c r="J6" s="31"/>
      <c r="K6" s="32" t="s">
        <v>140</v>
      </c>
    </row>
    <row r="7" spans="1:11" ht="22.5" customHeight="1">
      <c r="A7" s="29" t="s">
        <v>102</v>
      </c>
      <c r="C7" s="33"/>
      <c r="D7" s="33"/>
    </row>
    <row r="8" spans="1:11" ht="22.5" customHeight="1">
      <c r="A8" s="19" t="s">
        <v>163</v>
      </c>
      <c r="C8" s="33"/>
      <c r="D8" s="33"/>
      <c r="E8" s="3">
        <f>SUM(PL!E24)</f>
        <v>598670303</v>
      </c>
      <c r="F8" s="35"/>
      <c r="G8" s="35">
        <f>SUM(PL!G24)</f>
        <v>433077678</v>
      </c>
      <c r="H8" s="35"/>
      <c r="I8" s="35">
        <f>SUM(PL!I24)</f>
        <v>552806481</v>
      </c>
      <c r="J8" s="35"/>
      <c r="K8" s="35">
        <f>SUM(PL!K24)</f>
        <v>566145090</v>
      </c>
    </row>
    <row r="9" spans="1:11" ht="22.5" customHeight="1">
      <c r="A9" s="19" t="s">
        <v>103</v>
      </c>
      <c r="C9" s="33"/>
      <c r="D9" s="33"/>
      <c r="F9" s="35"/>
      <c r="G9" s="35"/>
      <c r="H9" s="35"/>
      <c r="I9" s="35"/>
      <c r="J9" s="35"/>
      <c r="K9" s="35"/>
    </row>
    <row r="10" spans="1:11" ht="22.5" customHeight="1">
      <c r="A10" s="19" t="s">
        <v>104</v>
      </c>
      <c r="C10" s="33"/>
      <c r="D10" s="33"/>
      <c r="F10" s="35"/>
      <c r="G10" s="35"/>
      <c r="H10" s="35"/>
      <c r="I10" s="35"/>
      <c r="J10" s="35"/>
      <c r="K10" s="35"/>
    </row>
    <row r="11" spans="1:11" ht="22.5" customHeight="1">
      <c r="A11" s="19" t="s">
        <v>105</v>
      </c>
      <c r="C11" s="33"/>
      <c r="D11" s="33"/>
      <c r="E11" s="3">
        <v>59676926</v>
      </c>
      <c r="F11" s="35"/>
      <c r="G11" s="3">
        <v>52201818</v>
      </c>
      <c r="H11" s="35"/>
      <c r="I11" s="3">
        <v>6593449</v>
      </c>
      <c r="J11" s="35"/>
      <c r="K11" s="35">
        <v>6735109</v>
      </c>
    </row>
    <row r="12" spans="1:11" ht="22.5" customHeight="1">
      <c r="A12" s="92" t="s">
        <v>146</v>
      </c>
      <c r="C12" s="33"/>
      <c r="D12" s="33"/>
      <c r="E12" s="3">
        <v>2680923</v>
      </c>
      <c r="F12" s="35"/>
      <c r="G12" s="3">
        <v>-3201232</v>
      </c>
      <c r="H12" s="35"/>
      <c r="I12" s="3">
        <v>-78330</v>
      </c>
      <c r="J12" s="35"/>
      <c r="K12" s="35">
        <v>-3238801</v>
      </c>
    </row>
    <row r="13" spans="1:11" ht="22.5" customHeight="1">
      <c r="A13" s="92" t="s">
        <v>190</v>
      </c>
      <c r="C13" s="33"/>
      <c r="D13" s="33"/>
      <c r="E13" s="3">
        <v>-4687199</v>
      </c>
      <c r="F13" s="35"/>
      <c r="G13" s="3">
        <v>-127975</v>
      </c>
      <c r="H13" s="35"/>
      <c r="I13" s="35">
        <v>0</v>
      </c>
      <c r="J13" s="35"/>
      <c r="K13" s="35">
        <v>0</v>
      </c>
    </row>
    <row r="14" spans="1:11" ht="22.5" customHeight="1">
      <c r="A14" s="92" t="s">
        <v>194</v>
      </c>
      <c r="B14" s="35"/>
      <c r="C14" s="33"/>
      <c r="D14" s="33"/>
      <c r="E14" s="3">
        <v>-5272147</v>
      </c>
      <c r="F14" s="35"/>
      <c r="G14" s="35">
        <v>0</v>
      </c>
      <c r="H14" s="35"/>
      <c r="I14" s="35">
        <v>0</v>
      </c>
      <c r="J14" s="35"/>
      <c r="K14" s="35">
        <v>0</v>
      </c>
    </row>
    <row r="15" spans="1:11" ht="22.5" customHeight="1">
      <c r="A15" s="92" t="s">
        <v>179</v>
      </c>
      <c r="B15" s="35"/>
      <c r="C15" s="33"/>
      <c r="D15" s="33"/>
      <c r="E15" s="3">
        <v>2257042</v>
      </c>
      <c r="F15" s="35"/>
      <c r="G15" s="3">
        <v>-486222</v>
      </c>
      <c r="H15" s="35"/>
      <c r="I15" s="3">
        <v>684048</v>
      </c>
      <c r="J15" s="35"/>
      <c r="K15" s="35">
        <v>-1177845</v>
      </c>
    </row>
    <row r="16" spans="1:11" ht="22.5" customHeight="1">
      <c r="A16" s="92" t="s">
        <v>195</v>
      </c>
      <c r="B16" s="35"/>
      <c r="C16" s="33"/>
      <c r="D16" s="33"/>
      <c r="E16" s="3">
        <v>1815051</v>
      </c>
      <c r="F16" s="35"/>
      <c r="G16" s="35">
        <v>0</v>
      </c>
      <c r="H16" s="35"/>
      <c r="I16" s="3">
        <v>901403</v>
      </c>
      <c r="J16" s="35"/>
      <c r="K16" s="35">
        <v>0</v>
      </c>
    </row>
    <row r="17" spans="1:11" ht="22.5" customHeight="1">
      <c r="A17" s="92" t="s">
        <v>188</v>
      </c>
      <c r="B17" s="35"/>
      <c r="C17" s="33"/>
      <c r="D17" s="33"/>
      <c r="E17" s="35">
        <v>-380000</v>
      </c>
      <c r="F17" s="35"/>
      <c r="G17" s="35">
        <v>0</v>
      </c>
      <c r="H17" s="35"/>
      <c r="I17" s="3">
        <v>-380000</v>
      </c>
      <c r="J17" s="35"/>
      <c r="K17" s="35">
        <v>0</v>
      </c>
    </row>
    <row r="18" spans="1:11" ht="22.5" customHeight="1">
      <c r="A18" s="19" t="s">
        <v>180</v>
      </c>
      <c r="C18" s="33"/>
      <c r="D18" s="33"/>
      <c r="E18" s="35">
        <v>2498967</v>
      </c>
      <c r="F18" s="35"/>
      <c r="G18" s="35">
        <v>3037136</v>
      </c>
      <c r="H18" s="35"/>
      <c r="I18" s="3">
        <f>191228-113896</f>
        <v>77332</v>
      </c>
      <c r="J18" s="35"/>
      <c r="K18" s="35">
        <v>565291</v>
      </c>
    </row>
    <row r="19" spans="1:11" ht="22.5" customHeight="1">
      <c r="A19" s="19" t="s">
        <v>106</v>
      </c>
      <c r="C19" s="33"/>
      <c r="D19" s="33"/>
      <c r="E19" s="3">
        <v>-584060431</v>
      </c>
      <c r="F19" s="35"/>
      <c r="G19" s="3">
        <v>-496629774</v>
      </c>
      <c r="H19" s="35"/>
      <c r="I19" s="3">
        <v>-555751516</v>
      </c>
      <c r="J19" s="35"/>
      <c r="K19" s="35">
        <v>-584388789</v>
      </c>
    </row>
    <row r="20" spans="1:11" ht="22.5" customHeight="1">
      <c r="A20" s="19" t="s">
        <v>107</v>
      </c>
      <c r="C20" s="33"/>
      <c r="D20" s="33"/>
      <c r="E20" s="3">
        <v>-202183</v>
      </c>
      <c r="F20" s="35"/>
      <c r="G20" s="3">
        <v>-198073</v>
      </c>
      <c r="H20" s="35"/>
      <c r="I20" s="3">
        <v>-56926771</v>
      </c>
      <c r="J20" s="35"/>
      <c r="K20" s="35">
        <v>-45040177</v>
      </c>
    </row>
    <row r="21" spans="1:11" ht="22.5" customHeight="1">
      <c r="A21" s="19" t="s">
        <v>108</v>
      </c>
      <c r="C21" s="33"/>
      <c r="D21" s="33"/>
      <c r="E21" s="6">
        <v>7296266</v>
      </c>
      <c r="F21" s="35"/>
      <c r="G21" s="6">
        <v>15844009</v>
      </c>
      <c r="H21" s="35"/>
      <c r="I21" s="6">
        <v>11863095</v>
      </c>
      <c r="J21" s="35"/>
      <c r="K21" s="36">
        <v>18885411</v>
      </c>
    </row>
    <row r="22" spans="1:11" ht="22.5" customHeight="1">
      <c r="A22" s="19" t="s">
        <v>158</v>
      </c>
      <c r="C22" s="33"/>
      <c r="D22" s="33"/>
      <c r="F22" s="35"/>
      <c r="G22" s="3"/>
      <c r="H22" s="35"/>
      <c r="I22" s="35"/>
      <c r="J22" s="35"/>
      <c r="K22" s="35"/>
    </row>
    <row r="23" spans="1:11" ht="22.5" customHeight="1">
      <c r="A23" s="19" t="s">
        <v>136</v>
      </c>
      <c r="C23" s="33"/>
      <c r="D23" s="33"/>
      <c r="E23" s="3">
        <f>SUM(E8:E21)</f>
        <v>80293518</v>
      </c>
      <c r="F23" s="35"/>
      <c r="G23" s="3">
        <f>SUM(G8:G21)</f>
        <v>3517365</v>
      </c>
      <c r="H23" s="35"/>
      <c r="I23" s="35">
        <f>SUM(I8:I21)</f>
        <v>-40210809</v>
      </c>
      <c r="J23" s="35"/>
      <c r="K23" s="35">
        <f>SUM(K8:K21)</f>
        <v>-41514711</v>
      </c>
    </row>
    <row r="24" spans="1:11" ht="22.5" customHeight="1">
      <c r="A24" s="19" t="s">
        <v>109</v>
      </c>
      <c r="C24" s="33"/>
      <c r="D24" s="33"/>
      <c r="F24" s="35"/>
      <c r="G24" s="3"/>
      <c r="H24" s="35"/>
      <c r="I24" s="35"/>
      <c r="J24" s="35"/>
      <c r="K24" s="35"/>
    </row>
    <row r="25" spans="1:11" ht="22.5" customHeight="1">
      <c r="A25" s="92" t="s">
        <v>181</v>
      </c>
      <c r="C25" s="33"/>
      <c r="D25" s="33"/>
      <c r="E25" s="3">
        <v>-16231593</v>
      </c>
      <c r="F25" s="35"/>
      <c r="G25" s="3">
        <v>-9400566</v>
      </c>
      <c r="H25" s="35"/>
      <c r="I25" s="3">
        <v>-7822</v>
      </c>
      <c r="J25" s="35"/>
      <c r="K25" s="35">
        <v>2466693</v>
      </c>
    </row>
    <row r="26" spans="1:11" ht="22.5" customHeight="1">
      <c r="A26" s="19" t="s">
        <v>110</v>
      </c>
      <c r="C26" s="33"/>
      <c r="D26" s="33"/>
      <c r="E26" s="3">
        <v>-73455953</v>
      </c>
      <c r="F26" s="35"/>
      <c r="G26" s="3">
        <v>-11885518</v>
      </c>
      <c r="H26" s="35"/>
      <c r="I26" s="3">
        <v>281333</v>
      </c>
      <c r="J26" s="35"/>
      <c r="K26" s="35">
        <v>-100817</v>
      </c>
    </row>
    <row r="27" spans="1:11" ht="22.5" customHeight="1">
      <c r="A27" s="19" t="s">
        <v>111</v>
      </c>
      <c r="C27" s="33"/>
      <c r="D27" s="33"/>
      <c r="E27" s="3">
        <v>10907601</v>
      </c>
      <c r="F27" s="35"/>
      <c r="G27" s="3">
        <v>6737811</v>
      </c>
      <c r="H27" s="35"/>
      <c r="I27" s="3">
        <f>1107971-62181</f>
        <v>1045790</v>
      </c>
      <c r="J27" s="35"/>
      <c r="K27" s="35">
        <v>7125926</v>
      </c>
    </row>
    <row r="28" spans="1:11" ht="22.5" customHeight="1">
      <c r="A28" s="19" t="s">
        <v>112</v>
      </c>
      <c r="C28" s="33"/>
      <c r="D28" s="33"/>
      <c r="E28" s="3">
        <v>-11227389</v>
      </c>
      <c r="F28" s="35"/>
      <c r="G28" s="3">
        <v>2096043</v>
      </c>
      <c r="H28" s="35"/>
      <c r="I28" s="3">
        <v>-828537</v>
      </c>
      <c r="J28" s="35"/>
      <c r="K28" s="35">
        <v>0</v>
      </c>
    </row>
    <row r="29" spans="1:11" ht="22.5" customHeight="1">
      <c r="A29" s="19" t="s">
        <v>113</v>
      </c>
      <c r="C29" s="33"/>
      <c r="D29" s="33"/>
      <c r="F29" s="35"/>
      <c r="G29" s="3"/>
      <c r="H29" s="35"/>
      <c r="I29" s="3"/>
      <c r="J29" s="35"/>
      <c r="K29" s="35"/>
    </row>
    <row r="30" spans="1:11" ht="22.5" customHeight="1">
      <c r="A30" s="92" t="s">
        <v>182</v>
      </c>
      <c r="C30" s="33"/>
      <c r="D30" s="33"/>
      <c r="E30" s="3">
        <f>28169157-E75</f>
        <v>27839157</v>
      </c>
      <c r="F30" s="35"/>
      <c r="G30" s="3">
        <v>66138924</v>
      </c>
      <c r="H30" s="35"/>
      <c r="I30" s="3">
        <f>165784-330000</f>
        <v>-164216</v>
      </c>
      <c r="J30" s="35"/>
      <c r="K30" s="37">
        <v>5458149</v>
      </c>
    </row>
    <row r="31" spans="1:11" ht="22.5" customHeight="1">
      <c r="A31" s="19" t="s">
        <v>114</v>
      </c>
      <c r="C31" s="33"/>
      <c r="D31" s="33"/>
      <c r="E31" s="8">
        <v>5298816</v>
      </c>
      <c r="F31" s="35"/>
      <c r="G31" s="8">
        <v>-6345555</v>
      </c>
      <c r="H31" s="35"/>
      <c r="I31" s="8">
        <v>145011</v>
      </c>
      <c r="J31" s="35"/>
      <c r="K31" s="37">
        <v>8565</v>
      </c>
    </row>
    <row r="32" spans="1:11" ht="22.5" customHeight="1">
      <c r="A32" s="92" t="s">
        <v>183</v>
      </c>
      <c r="C32" s="33"/>
      <c r="D32" s="33"/>
      <c r="E32" s="6">
        <v>-1872845</v>
      </c>
      <c r="F32" s="35"/>
      <c r="G32" s="6">
        <v>-19680803</v>
      </c>
      <c r="H32" s="35"/>
      <c r="I32" s="36">
        <v>0</v>
      </c>
      <c r="J32" s="35"/>
      <c r="K32" s="36">
        <v>-8276942</v>
      </c>
    </row>
    <row r="33" spans="1:11" ht="22.5" customHeight="1">
      <c r="A33" s="29" t="s">
        <v>134</v>
      </c>
      <c r="C33" s="33"/>
      <c r="D33" s="33"/>
      <c r="E33" s="3">
        <f>SUM(E23:E32)</f>
        <v>21551312</v>
      </c>
      <c r="F33" s="35"/>
      <c r="G33" s="3">
        <f>SUM(G23:G32)</f>
        <v>31177701</v>
      </c>
      <c r="H33" s="35"/>
      <c r="I33" s="3">
        <f>SUM(I23:I32)</f>
        <v>-39739250</v>
      </c>
      <c r="J33" s="35"/>
      <c r="K33" s="35">
        <f>SUM(K23:K32)</f>
        <v>-34833137</v>
      </c>
    </row>
    <row r="34" spans="1:11" ht="22.5" customHeight="1">
      <c r="A34" s="19" t="s">
        <v>139</v>
      </c>
      <c r="C34" s="33"/>
      <c r="D34" s="33"/>
      <c r="E34" s="6">
        <v>559985</v>
      </c>
      <c r="F34" s="35"/>
      <c r="G34" s="6">
        <v>-2366973</v>
      </c>
      <c r="H34" s="35"/>
      <c r="I34" s="6">
        <v>3403399</v>
      </c>
      <c r="J34" s="35"/>
      <c r="K34" s="36">
        <v>-505238</v>
      </c>
    </row>
    <row r="35" spans="1:11" ht="22.5" customHeight="1">
      <c r="A35" s="29" t="s">
        <v>135</v>
      </c>
      <c r="C35" s="33"/>
      <c r="D35" s="33"/>
      <c r="E35" s="6">
        <f>SUM(E33:E34)</f>
        <v>22111297</v>
      </c>
      <c r="F35" s="35"/>
      <c r="G35" s="6">
        <f>SUM(G33:G34)</f>
        <v>28810728</v>
      </c>
      <c r="H35" s="35"/>
      <c r="I35" s="6">
        <f>SUM(I33:I34)</f>
        <v>-36335851</v>
      </c>
      <c r="J35" s="35"/>
      <c r="K35" s="36">
        <f>SUM(K33:K34)</f>
        <v>-35338375</v>
      </c>
    </row>
    <row r="36" spans="1:11" ht="12" customHeight="1">
      <c r="A36" s="38"/>
      <c r="C36" s="33"/>
      <c r="D36" s="33"/>
      <c r="F36" s="19"/>
      <c r="G36" s="19"/>
      <c r="H36" s="19"/>
      <c r="I36" s="19"/>
      <c r="K36" s="19"/>
    </row>
    <row r="37" spans="1:11" ht="22.5" customHeight="1">
      <c r="A37" s="19" t="s">
        <v>24</v>
      </c>
      <c r="C37" s="33"/>
      <c r="D37" s="33"/>
    </row>
    <row r="38" spans="1:11" ht="22.5" customHeight="1">
      <c r="A38" s="14" t="s">
        <v>0</v>
      </c>
      <c r="B38" s="15"/>
      <c r="C38" s="16"/>
      <c r="D38" s="17"/>
      <c r="E38" s="5"/>
      <c r="F38" s="18"/>
      <c r="G38" s="18"/>
      <c r="H38" s="18"/>
      <c r="I38" s="18"/>
      <c r="J38" s="15"/>
      <c r="K38" s="18"/>
    </row>
    <row r="39" spans="1:11" ht="22.5" customHeight="1">
      <c r="A39" s="14" t="s">
        <v>115</v>
      </c>
      <c r="B39" s="15"/>
      <c r="C39" s="16"/>
      <c r="D39" s="17"/>
      <c r="E39" s="5"/>
      <c r="F39" s="18"/>
      <c r="G39" s="18"/>
      <c r="H39" s="18"/>
      <c r="I39" s="18"/>
      <c r="J39" s="15"/>
      <c r="K39" s="18"/>
    </row>
    <row r="40" spans="1:11" ht="22.5" customHeight="1">
      <c r="A40" s="14" t="s">
        <v>167</v>
      </c>
      <c r="B40" s="15"/>
      <c r="C40" s="16"/>
      <c r="D40" s="17"/>
      <c r="E40" s="5"/>
      <c r="F40" s="18"/>
      <c r="G40" s="18"/>
      <c r="H40" s="18"/>
      <c r="I40" s="18"/>
      <c r="J40" s="15"/>
      <c r="K40" s="18"/>
    </row>
    <row r="41" spans="1:11" s="20" customFormat="1" ht="22.5" customHeight="1">
      <c r="D41" s="21"/>
      <c r="E41" s="8"/>
      <c r="F41" s="22"/>
      <c r="G41" s="22"/>
      <c r="H41" s="22"/>
      <c r="I41" s="22"/>
      <c r="J41" s="23"/>
      <c r="K41" s="24" t="s">
        <v>1</v>
      </c>
    </row>
    <row r="42" spans="1:11" s="20" customFormat="1" ht="22.5" customHeight="1">
      <c r="D42" s="21"/>
      <c r="E42" s="25"/>
      <c r="F42" s="26" t="s">
        <v>2</v>
      </c>
      <c r="G42" s="26"/>
      <c r="H42" s="22"/>
      <c r="I42" s="26"/>
      <c r="J42" s="27" t="s">
        <v>3</v>
      </c>
      <c r="K42" s="28"/>
    </row>
    <row r="43" spans="1:11" ht="22.5" customHeight="1">
      <c r="A43" s="29"/>
      <c r="B43" s="20"/>
      <c r="C43" s="20"/>
      <c r="D43" s="20"/>
      <c r="E43" s="30" t="s">
        <v>168</v>
      </c>
      <c r="F43" s="31"/>
      <c r="G43" s="32" t="s">
        <v>140</v>
      </c>
      <c r="H43" s="31"/>
      <c r="I43" s="32" t="s">
        <v>168</v>
      </c>
      <c r="J43" s="31"/>
      <c r="K43" s="32" t="s">
        <v>140</v>
      </c>
    </row>
    <row r="44" spans="1:11" ht="22.5" customHeight="1">
      <c r="A44" s="29" t="s">
        <v>116</v>
      </c>
      <c r="C44" s="33"/>
      <c r="D44" s="33"/>
    </row>
    <row r="45" spans="1:11" ht="22.5" customHeight="1">
      <c r="A45" s="19" t="s">
        <v>164</v>
      </c>
      <c r="C45" s="33"/>
      <c r="D45" s="33"/>
      <c r="E45" s="35">
        <v>0</v>
      </c>
      <c r="F45" s="35"/>
      <c r="G45" s="35">
        <v>0</v>
      </c>
      <c r="H45" s="35"/>
      <c r="I45" s="35">
        <v>0</v>
      </c>
      <c r="J45" s="35"/>
      <c r="K45" s="35">
        <v>-146879575</v>
      </c>
    </row>
    <row r="46" spans="1:11" ht="22.5" customHeight="1">
      <c r="A46" s="92" t="s">
        <v>147</v>
      </c>
      <c r="C46" s="33"/>
      <c r="D46" s="33"/>
      <c r="E46" s="35">
        <v>0</v>
      </c>
      <c r="F46" s="35"/>
      <c r="G46" s="35">
        <v>0</v>
      </c>
      <c r="H46" s="35"/>
      <c r="I46" s="3">
        <v>-1067656200</v>
      </c>
      <c r="J46" s="35"/>
      <c r="K46" s="35">
        <v>-1593688000</v>
      </c>
    </row>
    <row r="47" spans="1:11" ht="22.5" customHeight="1">
      <c r="A47" s="92" t="s">
        <v>148</v>
      </c>
      <c r="C47" s="33"/>
      <c r="D47" s="33"/>
      <c r="E47" s="35">
        <v>0</v>
      </c>
      <c r="F47" s="35"/>
      <c r="G47" s="35">
        <v>0</v>
      </c>
      <c r="H47" s="35"/>
      <c r="I47" s="3">
        <v>1034710860</v>
      </c>
      <c r="J47" s="35"/>
      <c r="K47" s="35">
        <v>1509438000</v>
      </c>
    </row>
    <row r="48" spans="1:11" ht="22.5" customHeight="1">
      <c r="A48" s="19" t="s">
        <v>189</v>
      </c>
      <c r="C48" s="33"/>
      <c r="D48" s="33"/>
      <c r="E48" s="3">
        <v>1587226</v>
      </c>
      <c r="F48" s="37"/>
      <c r="G48" s="3">
        <v>567808</v>
      </c>
      <c r="H48" s="37"/>
      <c r="I48" s="3">
        <v>814968</v>
      </c>
      <c r="J48" s="37"/>
      <c r="K48" s="35">
        <f>1020001+260000-17009</f>
        <v>1262992</v>
      </c>
    </row>
    <row r="49" spans="1:11" ht="22.5" customHeight="1">
      <c r="A49" s="19" t="s">
        <v>196</v>
      </c>
      <c r="C49" s="33"/>
      <c r="D49" s="33"/>
      <c r="E49" s="3">
        <v>23000000</v>
      </c>
      <c r="F49" s="37"/>
      <c r="G49" s="35">
        <v>0</v>
      </c>
      <c r="H49" s="37"/>
      <c r="I49" s="35">
        <v>0</v>
      </c>
      <c r="J49" s="37"/>
      <c r="K49" s="35">
        <v>0</v>
      </c>
    </row>
    <row r="50" spans="1:11" ht="22.5" customHeight="1">
      <c r="A50" s="19" t="s">
        <v>117</v>
      </c>
      <c r="C50" s="33"/>
      <c r="D50" s="33"/>
      <c r="E50" s="3">
        <v>584060431</v>
      </c>
      <c r="F50" s="37"/>
      <c r="G50" s="3">
        <v>496629774</v>
      </c>
      <c r="H50" s="37"/>
      <c r="I50" s="3">
        <v>555751516</v>
      </c>
      <c r="J50" s="37"/>
      <c r="K50" s="35">
        <v>584388789</v>
      </c>
    </row>
    <row r="51" spans="1:11" ht="22.5" customHeight="1">
      <c r="A51" s="19" t="s">
        <v>118</v>
      </c>
      <c r="C51" s="33"/>
      <c r="D51" s="33"/>
      <c r="E51" s="3">
        <v>202183</v>
      </c>
      <c r="F51" s="37"/>
      <c r="G51" s="3">
        <v>198073</v>
      </c>
      <c r="H51" s="37"/>
      <c r="I51" s="3">
        <v>71859856</v>
      </c>
      <c r="J51" s="37"/>
      <c r="K51" s="35">
        <v>33505615</v>
      </c>
    </row>
    <row r="52" spans="1:11" ht="22.5" customHeight="1">
      <c r="A52" s="19" t="s">
        <v>119</v>
      </c>
      <c r="C52" s="33"/>
      <c r="D52" s="33"/>
      <c r="E52" s="3">
        <v>-1035387</v>
      </c>
      <c r="F52" s="35"/>
      <c r="G52" s="3">
        <v>-5226371</v>
      </c>
      <c r="H52" s="35"/>
      <c r="I52" s="3">
        <v>-320182</v>
      </c>
      <c r="J52" s="35"/>
      <c r="K52" s="35">
        <v>-1917550</v>
      </c>
    </row>
    <row r="53" spans="1:11" ht="22.5" customHeight="1">
      <c r="A53" s="19" t="s">
        <v>165</v>
      </c>
      <c r="C53" s="33"/>
      <c r="D53" s="33"/>
      <c r="E53" s="9">
        <v>-35053818</v>
      </c>
      <c r="F53" s="39"/>
      <c r="G53" s="9">
        <f>-60208054-G54</f>
        <v>-60208054</v>
      </c>
      <c r="H53" s="39"/>
      <c r="I53" s="9">
        <f>-605661+330000</f>
        <v>-275661</v>
      </c>
      <c r="J53" s="39"/>
      <c r="K53" s="35">
        <f>-1202018</f>
        <v>-1202018</v>
      </c>
    </row>
    <row r="54" spans="1:11" ht="22.5" customHeight="1">
      <c r="A54" s="92" t="s">
        <v>184</v>
      </c>
      <c r="C54" s="33"/>
      <c r="D54" s="33"/>
      <c r="E54" s="9">
        <v>-14043679</v>
      </c>
      <c r="F54" s="39"/>
      <c r="G54" s="35">
        <v>0</v>
      </c>
      <c r="H54" s="39"/>
      <c r="I54" s="35">
        <v>0</v>
      </c>
      <c r="J54" s="39"/>
      <c r="K54" s="35">
        <v>0</v>
      </c>
    </row>
    <row r="55" spans="1:11" ht="22.5" customHeight="1">
      <c r="A55" s="19" t="s">
        <v>133</v>
      </c>
      <c r="C55" s="33"/>
      <c r="D55" s="33"/>
      <c r="E55" s="6">
        <v>-12883756</v>
      </c>
      <c r="F55" s="39"/>
      <c r="G55" s="6">
        <v>-20073715</v>
      </c>
      <c r="H55" s="39"/>
      <c r="I55" s="36">
        <v>0</v>
      </c>
      <c r="J55" s="39"/>
      <c r="K55" s="36">
        <v>0</v>
      </c>
    </row>
    <row r="56" spans="1:11" ht="22.5" customHeight="1">
      <c r="A56" s="29" t="s">
        <v>138</v>
      </c>
      <c r="C56" s="33"/>
      <c r="D56" s="33"/>
      <c r="E56" s="6">
        <f>SUM(E45:E55)</f>
        <v>545833200</v>
      </c>
      <c r="F56" s="35"/>
      <c r="G56" s="6">
        <f>SUM(G45:G55)</f>
        <v>411887515</v>
      </c>
      <c r="H56" s="35"/>
      <c r="I56" s="6">
        <f>SUM(I45:I55)</f>
        <v>594885157</v>
      </c>
      <c r="J56" s="35"/>
      <c r="K56" s="36">
        <f>SUM(K45:K55)</f>
        <v>384908253</v>
      </c>
    </row>
    <row r="57" spans="1:11" ht="22.5" customHeight="1">
      <c r="A57" s="29" t="s">
        <v>120</v>
      </c>
      <c r="C57" s="33"/>
      <c r="D57" s="33"/>
      <c r="F57" s="35"/>
      <c r="G57" s="3"/>
      <c r="H57" s="35"/>
      <c r="I57" s="3"/>
      <c r="J57" s="35"/>
      <c r="K57" s="35"/>
    </row>
    <row r="58" spans="1:11" ht="22.5" customHeight="1">
      <c r="A58" s="19" t="s">
        <v>121</v>
      </c>
      <c r="C58" s="33"/>
      <c r="D58" s="33"/>
      <c r="E58" s="3">
        <v>1309000000</v>
      </c>
      <c r="F58" s="39"/>
      <c r="G58" s="35">
        <v>2164000000</v>
      </c>
      <c r="H58" s="39"/>
      <c r="I58" s="3">
        <v>1309000000</v>
      </c>
      <c r="J58" s="39"/>
      <c r="K58" s="35">
        <v>2164000000</v>
      </c>
    </row>
    <row r="59" spans="1:11" ht="22.5" customHeight="1">
      <c r="A59" s="19" t="s">
        <v>122</v>
      </c>
      <c r="C59" s="33"/>
      <c r="D59" s="33"/>
      <c r="E59" s="3">
        <v>-1441000000</v>
      </c>
      <c r="F59" s="39"/>
      <c r="G59" s="35">
        <v>-2749000000</v>
      </c>
      <c r="H59" s="39"/>
      <c r="I59" s="3">
        <v>-1441000000</v>
      </c>
      <c r="J59" s="39"/>
      <c r="K59" s="35">
        <v>-2749000000</v>
      </c>
    </row>
    <row r="60" spans="1:11" ht="22.5" customHeight="1">
      <c r="A60" s="19" t="s">
        <v>123</v>
      </c>
      <c r="C60" s="33"/>
      <c r="D60" s="33"/>
      <c r="E60" s="35">
        <v>0</v>
      </c>
      <c r="F60" s="35"/>
      <c r="G60" s="35">
        <v>0</v>
      </c>
      <c r="H60" s="35"/>
      <c r="I60" s="3">
        <v>70825000</v>
      </c>
      <c r="J60" s="35"/>
      <c r="K60" s="35">
        <v>138970000</v>
      </c>
    </row>
    <row r="61" spans="1:11" ht="22.5" customHeight="1">
      <c r="A61" s="19" t="s">
        <v>124</v>
      </c>
      <c r="C61" s="33"/>
      <c r="D61" s="33"/>
      <c r="E61" s="35">
        <v>0</v>
      </c>
      <c r="F61" s="35"/>
      <c r="G61" s="35">
        <v>0</v>
      </c>
      <c r="H61" s="35"/>
      <c r="I61" s="3">
        <v>-72906000</v>
      </c>
      <c r="J61" s="35"/>
      <c r="K61" s="35">
        <v>-51715000</v>
      </c>
    </row>
    <row r="62" spans="1:11" ht="22.5" customHeight="1">
      <c r="A62" s="19" t="s">
        <v>125</v>
      </c>
      <c r="C62" s="33"/>
      <c r="D62" s="33"/>
      <c r="E62" s="35">
        <v>-5458760</v>
      </c>
      <c r="F62" s="35"/>
      <c r="G62" s="35">
        <v>-4794000</v>
      </c>
      <c r="H62" s="35"/>
      <c r="I62" s="3">
        <v>-1409000</v>
      </c>
      <c r="J62" s="35"/>
      <c r="K62" s="35">
        <v>-1072800</v>
      </c>
    </row>
    <row r="63" spans="1:11" ht="22.5" customHeight="1">
      <c r="A63" s="19" t="s">
        <v>126</v>
      </c>
      <c r="C63" s="33"/>
      <c r="D63" s="33"/>
      <c r="E63" s="3">
        <v>-579331562</v>
      </c>
      <c r="F63" s="35"/>
      <c r="G63" s="35">
        <v>0</v>
      </c>
      <c r="H63" s="35"/>
      <c r="I63" s="3">
        <v>-579331562</v>
      </c>
      <c r="J63" s="35"/>
      <c r="K63" s="35">
        <v>0</v>
      </c>
    </row>
    <row r="64" spans="1:11" ht="22.5" customHeight="1">
      <c r="A64" s="19" t="s">
        <v>127</v>
      </c>
      <c r="C64" s="33"/>
      <c r="D64" s="33"/>
      <c r="E64" s="35">
        <v>-6980621</v>
      </c>
      <c r="F64" s="35"/>
      <c r="G64" s="35">
        <v>-16433537</v>
      </c>
      <c r="H64" s="35"/>
      <c r="I64" s="3">
        <v>-12222869</v>
      </c>
      <c r="J64" s="35"/>
      <c r="K64" s="35">
        <v>-19373748</v>
      </c>
    </row>
    <row r="65" spans="1:11" ht="22.5" customHeight="1">
      <c r="A65" s="92" t="s">
        <v>132</v>
      </c>
      <c r="C65" s="33"/>
      <c r="D65" s="33"/>
      <c r="E65" s="6">
        <v>176846098</v>
      </c>
      <c r="F65" s="39"/>
      <c r="G65" s="6">
        <v>172432936</v>
      </c>
      <c r="H65" s="39"/>
      <c r="I65" s="6">
        <v>176846098</v>
      </c>
      <c r="J65" s="39"/>
      <c r="K65" s="36">
        <v>172432936</v>
      </c>
    </row>
    <row r="66" spans="1:11" ht="22.5" customHeight="1">
      <c r="A66" s="29" t="s">
        <v>159</v>
      </c>
      <c r="C66" s="33"/>
      <c r="D66" s="33"/>
      <c r="E66" s="6">
        <f>SUM(E58:E65)</f>
        <v>-546924845</v>
      </c>
      <c r="F66" s="35"/>
      <c r="G66" s="6">
        <f>SUM(G58:G65)</f>
        <v>-433794601</v>
      </c>
      <c r="H66" s="35"/>
      <c r="I66" s="6">
        <f>SUM(I58:I65)</f>
        <v>-550198333</v>
      </c>
      <c r="J66" s="35"/>
      <c r="K66" s="36">
        <f>SUM(K58:K65)</f>
        <v>-345758612</v>
      </c>
    </row>
    <row r="67" spans="1:11" ht="22.5" customHeight="1">
      <c r="A67" s="93" t="s">
        <v>197</v>
      </c>
      <c r="C67" s="33"/>
      <c r="D67" s="33"/>
      <c r="E67" s="3">
        <f>SUM(E35,E56,E66)</f>
        <v>21019652</v>
      </c>
      <c r="F67" s="35"/>
      <c r="G67" s="3">
        <f>SUM(G35,G56,G66)</f>
        <v>6903642</v>
      </c>
      <c r="H67" s="35"/>
      <c r="I67" s="3">
        <f>SUM(I35,I56,I66)</f>
        <v>8350973</v>
      </c>
      <c r="J67" s="35"/>
      <c r="K67" s="35">
        <f>SUM(K35,K56,K66)</f>
        <v>3811266</v>
      </c>
    </row>
    <row r="68" spans="1:11" ht="22.5" customHeight="1">
      <c r="A68" s="19" t="s">
        <v>128</v>
      </c>
      <c r="C68" s="33"/>
      <c r="D68" s="33"/>
      <c r="E68" s="6">
        <v>41377189</v>
      </c>
      <c r="F68" s="35"/>
      <c r="G68" s="6">
        <v>34473547</v>
      </c>
      <c r="H68" s="35"/>
      <c r="I68" s="6">
        <v>7079039</v>
      </c>
      <c r="J68" s="35"/>
      <c r="K68" s="36">
        <v>3267773</v>
      </c>
    </row>
    <row r="69" spans="1:11" ht="22.5" customHeight="1" thickBot="1">
      <c r="A69" s="29" t="s">
        <v>129</v>
      </c>
      <c r="C69" s="33"/>
      <c r="D69" s="33"/>
      <c r="E69" s="7">
        <f>SUM(E67:E68)</f>
        <v>62396841</v>
      </c>
      <c r="F69" s="35"/>
      <c r="G69" s="7">
        <f>SUM(G67:G68)</f>
        <v>41377189</v>
      </c>
      <c r="H69" s="35"/>
      <c r="I69" s="7">
        <f>SUM(I67:I68)</f>
        <v>15430012</v>
      </c>
      <c r="J69" s="35"/>
      <c r="K69" s="40">
        <f>SUM(K67:K68)</f>
        <v>7079039</v>
      </c>
    </row>
    <row r="70" spans="1:11" ht="22.5" customHeight="1" thickTop="1">
      <c r="C70" s="33"/>
      <c r="D70" s="33"/>
      <c r="E70" s="35">
        <f>SUM(E69-BS!E9)</f>
        <v>0</v>
      </c>
      <c r="F70" s="35"/>
      <c r="G70" s="35"/>
      <c r="H70" s="35"/>
      <c r="I70" s="3">
        <f>SUM(I69-BS!I9)</f>
        <v>0</v>
      </c>
      <c r="J70" s="35"/>
      <c r="K70" s="35"/>
    </row>
    <row r="71" spans="1:11" ht="22.5" customHeight="1">
      <c r="A71" s="94" t="s">
        <v>149</v>
      </c>
      <c r="B71" s="92"/>
      <c r="C71" s="95"/>
      <c r="D71" s="95"/>
      <c r="E71" s="35"/>
      <c r="F71" s="35"/>
      <c r="G71" s="35"/>
      <c r="H71" s="35"/>
      <c r="I71" s="35"/>
      <c r="J71" s="96"/>
      <c r="K71" s="96"/>
    </row>
    <row r="72" spans="1:11" ht="22.5" customHeight="1">
      <c r="A72" s="92" t="s">
        <v>150</v>
      </c>
      <c r="B72" s="92"/>
      <c r="C72" s="95"/>
      <c r="D72" s="95"/>
      <c r="E72" s="35"/>
      <c r="F72" s="35"/>
      <c r="G72" s="35"/>
      <c r="H72" s="35"/>
      <c r="I72" s="35"/>
      <c r="J72" s="96"/>
      <c r="K72" s="96"/>
    </row>
    <row r="73" spans="1:11" ht="22.5" customHeight="1">
      <c r="A73" s="92" t="s">
        <v>151</v>
      </c>
      <c r="B73" s="92"/>
      <c r="C73" s="95"/>
      <c r="D73" s="95"/>
      <c r="E73" s="35">
        <v>8145294</v>
      </c>
      <c r="F73" s="35"/>
      <c r="G73" s="35">
        <v>9941957</v>
      </c>
      <c r="H73" s="35"/>
      <c r="I73" s="35">
        <v>1841762</v>
      </c>
      <c r="J73" s="35"/>
      <c r="K73" s="35">
        <v>1912365</v>
      </c>
    </row>
    <row r="74" spans="1:11" ht="22.5" customHeight="1">
      <c r="A74" s="92" t="s">
        <v>152</v>
      </c>
      <c r="B74" s="92"/>
      <c r="C74" s="95"/>
      <c r="D74" s="95"/>
      <c r="E74" s="35">
        <v>419361</v>
      </c>
      <c r="F74" s="35"/>
      <c r="G74" s="35">
        <v>3405906</v>
      </c>
      <c r="H74" s="35"/>
      <c r="I74" s="35">
        <v>73397414</v>
      </c>
      <c r="J74" s="35"/>
      <c r="K74" s="35">
        <v>0</v>
      </c>
    </row>
    <row r="75" spans="1:11" ht="22.5" customHeight="1">
      <c r="A75" s="92" t="s">
        <v>191</v>
      </c>
      <c r="B75" s="92"/>
      <c r="C75" s="95"/>
      <c r="D75" s="95"/>
      <c r="E75" s="35">
        <v>330000</v>
      </c>
      <c r="F75" s="35"/>
      <c r="G75" s="35">
        <v>0</v>
      </c>
      <c r="H75" s="35"/>
      <c r="I75" s="35">
        <v>330000</v>
      </c>
      <c r="J75" s="35"/>
      <c r="K75" s="35">
        <v>0</v>
      </c>
    </row>
    <row r="76" spans="1:11" ht="22.5" customHeight="1">
      <c r="A76" s="92" t="s">
        <v>153</v>
      </c>
      <c r="B76" s="92"/>
      <c r="C76" s="95"/>
      <c r="D76" s="95"/>
      <c r="E76" s="35">
        <v>520376</v>
      </c>
      <c r="F76" s="35"/>
      <c r="G76" s="35">
        <v>0</v>
      </c>
      <c r="H76" s="35"/>
      <c r="I76" s="35">
        <v>520376</v>
      </c>
      <c r="J76" s="35"/>
      <c r="K76" s="35">
        <v>0</v>
      </c>
    </row>
    <row r="78" spans="1:11" ht="22.5" customHeight="1">
      <c r="A78" s="19" t="s">
        <v>24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1" manualBreakCount="1">
    <brk id="37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aba00f-0efb-4b09-a1a4-9b1c728daaa4" xsi:nil="true"/>
    <lcf76f155ced4ddcb4097134ff3c332f xmlns="c2cfd694-3f5d-4800-9954-1c3c68e0b51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B9255135430D478A24CF66EAD804F9" ma:contentTypeVersion="16" ma:contentTypeDescription="Create a new document." ma:contentTypeScope="" ma:versionID="885bf20c61c312515630d03bb169fdef">
  <xsd:schema xmlns:xsd="http://www.w3.org/2001/XMLSchema" xmlns:xs="http://www.w3.org/2001/XMLSchema" xmlns:p="http://schemas.microsoft.com/office/2006/metadata/properties" xmlns:ns2="c2cfd694-3f5d-4800-9954-1c3c68e0b516" xmlns:ns3="15aba00f-0efb-4b09-a1a4-9b1c728daaa4" targetNamespace="http://schemas.microsoft.com/office/2006/metadata/properties" ma:root="true" ma:fieldsID="1a494877307cca4eb05456c6736de540" ns2:_="" ns3:_="">
    <xsd:import namespace="c2cfd694-3f5d-4800-9954-1c3c68e0b516"/>
    <xsd:import namespace="15aba00f-0efb-4b09-a1a4-9b1c728daa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cfd694-3f5d-4800-9954-1c3c68e0b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ba00f-0efb-4b09-a1a4-9b1c728daaa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a37da11-1714-42ed-a60a-57de6c30ec7d}" ma:internalName="TaxCatchAll" ma:showField="CatchAllData" ma:web="15aba00f-0efb-4b09-a1a4-9b1c728daa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6B7308-BAB9-486B-8E6A-77EC0EA4841B}">
  <ds:schemaRefs>
    <ds:schemaRef ds:uri="http://purl.org/dc/elements/1.1/"/>
    <ds:schemaRef ds:uri="http://schemas.microsoft.com/office/2006/documentManagement/types"/>
    <ds:schemaRef ds:uri="15aba00f-0efb-4b09-a1a4-9b1c728daaa4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c2cfd694-3f5d-4800-9954-1c3c68e0b516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FC1461E-6A74-4587-8894-40D4A380F7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cfd694-3f5d-4800-9954-1c3c68e0b516"/>
    <ds:schemaRef ds:uri="15aba00f-0efb-4b09-a1a4-9b1c728da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B9BD98-5076-4A34-91EF-1BB2918F15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PL!Print_Area</vt:lpstr>
      <vt:lpstr>ฎ51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2026-02-23T08:45:52Z</cp:lastPrinted>
  <dcterms:created xsi:type="dcterms:W3CDTF">1999-07-18T14:19:03Z</dcterms:created>
  <dcterms:modified xsi:type="dcterms:W3CDTF">2026-02-23T08:45:57Z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0x010100D7B9255135430D478A24CF66EAD804F9</vt:lpwstr>
  </property>
  <property fmtid="{D5CDD505-2E9C-101B-9397-08002B2CF9AE}" pid="7" name="MediaServiceImageTags">
    <vt:lpwstr/>
  </property>
</Properties>
</file>