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RG Corporation\2025\Ye12'2025\"/>
    </mc:Choice>
  </mc:AlternateContent>
  <xr:revisionPtr revIDLastSave="0" documentId="13_ncr:1_{CF60C3F6-7A47-4589-88B1-F9DB70AA6757}" xr6:coauthVersionLast="47" xr6:coauthVersionMax="47" xr10:uidLastSave="{00000000-0000-0000-0000-000000000000}"/>
  <bookViews>
    <workbookView xWindow="-120" yWindow="-120" windowWidth="29040" windowHeight="15720" tabRatio="599" activeTab="1" xr2:uid="{00000000-000D-0000-FFFF-FFFF00000000}"/>
  </bookViews>
  <sheets>
    <sheet name="BS" sheetId="9" r:id="rId1"/>
    <sheet name="PL" sheetId="1" r:id="rId2"/>
    <sheet name="Conso" sheetId="11" r:id="rId3"/>
    <sheet name="Company" sheetId="12" r:id="rId4"/>
    <sheet name="CF" sheetId="13" r:id="rId5"/>
    <sheet name="000" sheetId="2" state="veryHidden" r:id="rId6"/>
  </sheets>
  <definedNames>
    <definedName name="_xlnm.Print_Area" localSheetId="0">BS!$A$1:$N$80</definedName>
    <definedName name="_xlnm.Print_Area" localSheetId="4">CF!$A$1:$N$80</definedName>
    <definedName name="_xlnm.Print_Area" localSheetId="3">Company!$A$1:$M$26</definedName>
    <definedName name="_xlnm.Print_Area" localSheetId="2">Conso!$A$1:$P$26</definedName>
    <definedName name="_xlnm.Print_Area" localSheetId="1">PL!$A$1:$N$59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2" l="1"/>
  <c r="O23" i="11"/>
  <c r="I57" i="13" l="1"/>
  <c r="K57" i="13"/>
  <c r="M57" i="13"/>
  <c r="I67" i="13"/>
  <c r="K67" i="13"/>
  <c r="M67" i="13"/>
  <c r="I42" i="1"/>
  <c r="K42" i="1"/>
  <c r="K43" i="1" s="1"/>
  <c r="M42" i="1"/>
  <c r="M43" i="1" s="1"/>
  <c r="I43" i="1"/>
  <c r="I13" i="1"/>
  <c r="I21" i="1" s="1"/>
  <c r="I24" i="1" s="1"/>
  <c r="I26" i="1" s="1"/>
  <c r="K13" i="1"/>
  <c r="M13" i="1"/>
  <c r="I20" i="1"/>
  <c r="K20" i="1"/>
  <c r="K21" i="1" s="1"/>
  <c r="K24" i="1" s="1"/>
  <c r="K26" i="1" s="1"/>
  <c r="K48" i="1" s="1"/>
  <c r="M20" i="1"/>
  <c r="I42" i="9"/>
  <c r="K42" i="9"/>
  <c r="M42" i="9"/>
  <c r="I48" i="9"/>
  <c r="K48" i="9"/>
  <c r="M48" i="9"/>
  <c r="I14" i="9"/>
  <c r="K14" i="9"/>
  <c r="M14" i="9"/>
  <c r="M26" i="9" s="1"/>
  <c r="I25" i="9"/>
  <c r="K25" i="9"/>
  <c r="M25" i="9"/>
  <c r="I48" i="1" l="1"/>
  <c r="I45" i="1"/>
  <c r="I51" i="1" s="1"/>
  <c r="M21" i="1"/>
  <c r="M24" i="1" s="1"/>
  <c r="M26" i="1" s="1"/>
  <c r="M48" i="1" s="1"/>
  <c r="K45" i="1"/>
  <c r="K51" i="1" s="1"/>
  <c r="M49" i="9"/>
  <c r="I49" i="9"/>
  <c r="K49" i="9"/>
  <c r="K26" i="9"/>
  <c r="I26" i="9"/>
  <c r="M15" i="12"/>
  <c r="O15" i="11"/>
  <c r="K20" i="11"/>
  <c r="G42" i="1"/>
  <c r="M45" i="1" l="1"/>
  <c r="M51" i="1" s="1"/>
  <c r="I72" i="9"/>
  <c r="K72" i="9"/>
  <c r="M72" i="9"/>
  <c r="I73" i="9" l="1"/>
  <c r="M73" i="9"/>
  <c r="K73" i="9"/>
  <c r="G72" i="9"/>
  <c r="M20" i="12"/>
  <c r="G67" i="13"/>
  <c r="G57" i="13"/>
  <c r="M22" i="12"/>
  <c r="G21" i="12"/>
  <c r="E21" i="12"/>
  <c r="C21" i="12"/>
  <c r="M14" i="12"/>
  <c r="K13" i="12"/>
  <c r="I13" i="12"/>
  <c r="G13" i="12"/>
  <c r="E13" i="12"/>
  <c r="C13" i="12"/>
  <c r="M12" i="12"/>
  <c r="M11" i="12"/>
  <c r="M10" i="12"/>
  <c r="O22" i="11"/>
  <c r="I21" i="11"/>
  <c r="G21" i="11"/>
  <c r="E21" i="11"/>
  <c r="C21" i="11"/>
  <c r="O14" i="11"/>
  <c r="M13" i="11"/>
  <c r="K13" i="11"/>
  <c r="I13" i="11"/>
  <c r="G13" i="11"/>
  <c r="E13" i="11"/>
  <c r="C13" i="11"/>
  <c r="O12" i="11"/>
  <c r="O11" i="11"/>
  <c r="O10" i="11"/>
  <c r="G16" i="12" l="1"/>
  <c r="G18" i="12" s="1"/>
  <c r="G24" i="12" s="1"/>
  <c r="C16" i="12"/>
  <c r="C18" i="12" s="1"/>
  <c r="C24" i="12" s="1"/>
  <c r="E16" i="12"/>
  <c r="E18" i="12" s="1"/>
  <c r="E24" i="12" s="1"/>
  <c r="G16" i="11"/>
  <c r="G18" i="11" s="1"/>
  <c r="G24" i="11" s="1"/>
  <c r="I16" i="11"/>
  <c r="I18" i="11" s="1"/>
  <c r="I24" i="11" s="1"/>
  <c r="C16" i="11"/>
  <c r="C18" i="11" s="1"/>
  <c r="C24" i="11" s="1"/>
  <c r="E16" i="11"/>
  <c r="E18" i="11" s="1"/>
  <c r="E24" i="11" s="1"/>
  <c r="I16" i="12"/>
  <c r="I18" i="12" s="1"/>
  <c r="K16" i="12"/>
  <c r="K18" i="12" s="1"/>
  <c r="M13" i="12"/>
  <c r="M16" i="12" s="1"/>
  <c r="M18" i="12" s="1"/>
  <c r="K16" i="11"/>
  <c r="K18" i="11" s="1"/>
  <c r="M16" i="11"/>
  <c r="M18" i="11" s="1"/>
  <c r="K21" i="12"/>
  <c r="O13" i="11"/>
  <c r="K24" i="12" l="1"/>
  <c r="K25" i="12"/>
  <c r="E25" i="12"/>
  <c r="C25" i="12"/>
  <c r="G25" i="12"/>
  <c r="E25" i="11"/>
  <c r="G25" i="11"/>
  <c r="C25" i="11"/>
  <c r="I25" i="11"/>
  <c r="O16" i="11"/>
  <c r="O18" i="11" s="1"/>
  <c r="G20" i="1"/>
  <c r="G13" i="1"/>
  <c r="G48" i="9"/>
  <c r="G42" i="9"/>
  <c r="G25" i="9"/>
  <c r="G14" i="9"/>
  <c r="G21" i="1" l="1"/>
  <c r="G24" i="1" s="1"/>
  <c r="G26" i="1" s="1"/>
  <c r="G48" i="1" s="1"/>
  <c r="M8" i="13"/>
  <c r="M23" i="13" s="1"/>
  <c r="M33" i="13" s="1"/>
  <c r="M35" i="13" s="1"/>
  <c r="M68" i="13" s="1"/>
  <c r="M70" i="13" s="1"/>
  <c r="M74" i="9"/>
  <c r="G49" i="9"/>
  <c r="G73" i="9" s="1"/>
  <c r="K74" i="9"/>
  <c r="G26" i="9"/>
  <c r="I8" i="13" l="1"/>
  <c r="I23" i="13" s="1"/>
  <c r="I33" i="13" s="1"/>
  <c r="I35" i="13" s="1"/>
  <c r="I68" i="13" s="1"/>
  <c r="I70" i="13" s="1"/>
  <c r="G8" i="13"/>
  <c r="G23" i="13" s="1"/>
  <c r="K8" i="13"/>
  <c r="K23" i="13" s="1"/>
  <c r="K33" i="13" s="1"/>
  <c r="K35" i="13" s="1"/>
  <c r="K68" i="13" s="1"/>
  <c r="K70" i="13" s="1"/>
  <c r="I74" i="9"/>
  <c r="G74" i="9"/>
  <c r="K71" i="13" l="1"/>
  <c r="G33" i="13"/>
  <c r="G35" i="13" s="1"/>
  <c r="G68" i="13" s="1"/>
  <c r="G70" i="13" s="1"/>
  <c r="G71" i="13" s="1"/>
  <c r="G43" i="1" l="1"/>
  <c r="G45" i="1" l="1"/>
  <c r="G51" i="1" s="1"/>
  <c r="K19" i="11" l="1"/>
  <c r="O20" i="11"/>
  <c r="M21" i="11"/>
  <c r="M24" i="11" s="1"/>
  <c r="M25" i="11" l="1"/>
  <c r="I19" i="12"/>
  <c r="K21" i="11"/>
  <c r="K24" i="11" s="1"/>
  <c r="O19" i="11"/>
  <c r="K25" i="11" l="1"/>
  <c r="O21" i="11"/>
  <c r="O24" i="11" s="1"/>
  <c r="I21" i="12"/>
  <c r="I24" i="12" s="1"/>
  <c r="M19" i="12"/>
  <c r="M21" i="12" s="1"/>
  <c r="M24" i="12" s="1"/>
  <c r="M25" i="12" l="1"/>
  <c r="I25" i="12"/>
  <c r="O25" i="11"/>
</calcChain>
</file>

<file path=xl/sharedStrings.xml><?xml version="1.0" encoding="utf-8"?>
<sst xmlns="http://schemas.openxmlformats.org/spreadsheetml/2006/main" count="310" uniqueCount="198">
  <si>
    <t>Retained earnings</t>
  </si>
  <si>
    <t>Appropriated -</t>
  </si>
  <si>
    <t>Note</t>
  </si>
  <si>
    <t>share capital</t>
  </si>
  <si>
    <t xml:space="preserve">Share premium </t>
  </si>
  <si>
    <t>Unappropriated</t>
  </si>
  <si>
    <t>Total</t>
  </si>
  <si>
    <t>The accompanying notes are an integral part of the financial statements.</t>
  </si>
  <si>
    <t>Other income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</si>
  <si>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</si>
  <si>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</si>
  <si>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</si>
  <si>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</si>
  <si>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</si>
  <si>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</si>
  <si>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</si>
  <si>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</si>
  <si>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</si>
  <si>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Separate financial statements</t>
  </si>
  <si>
    <t>Cash and cash equivalents</t>
  </si>
  <si>
    <t>Other current assets</t>
  </si>
  <si>
    <t>Share capital</t>
  </si>
  <si>
    <t>Share premium</t>
  </si>
  <si>
    <t xml:space="preserve">   Unappropriated</t>
  </si>
  <si>
    <t>Assets</t>
  </si>
  <si>
    <t>Total assets</t>
  </si>
  <si>
    <t>Total liabilities</t>
  </si>
  <si>
    <t>Directors</t>
  </si>
  <si>
    <t>Consolidated financial statements</t>
  </si>
  <si>
    <t xml:space="preserve">   Inventories</t>
  </si>
  <si>
    <t xml:space="preserve">   Other current assets</t>
  </si>
  <si>
    <t xml:space="preserve">   Other current liabilities</t>
  </si>
  <si>
    <t xml:space="preserve">   in operating assets and liabilities</t>
  </si>
  <si>
    <t>Cash flows from investing activities</t>
  </si>
  <si>
    <t>Administrative expenses</t>
  </si>
  <si>
    <t>Finance cost</t>
  </si>
  <si>
    <t>Total revenues</t>
  </si>
  <si>
    <t>Expenses</t>
  </si>
  <si>
    <t>Cost of sales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</si>
  <si>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</si>
  <si>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</si>
  <si>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</si>
  <si>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</si>
  <si>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>statutory reserve</t>
  </si>
  <si>
    <t>Investment properties</t>
  </si>
  <si>
    <t>equity</t>
  </si>
  <si>
    <t xml:space="preserve">Total </t>
  </si>
  <si>
    <t>Other comprehensive income:</t>
  </si>
  <si>
    <t xml:space="preserve">Property, plant and equipment </t>
  </si>
  <si>
    <t>Basic earnings per share</t>
  </si>
  <si>
    <t>Inventories</t>
  </si>
  <si>
    <t>Deferred tax assets</t>
  </si>
  <si>
    <t>Liabilities and shareholders' equity</t>
  </si>
  <si>
    <t>Other current liabilities</t>
  </si>
  <si>
    <t>Deferred tax liabilities</t>
  </si>
  <si>
    <t>Shareholders' equity</t>
  </si>
  <si>
    <t>Other components of shareholders' equity</t>
  </si>
  <si>
    <t>Total shareholders' equity</t>
  </si>
  <si>
    <t>Total liabilities and shareholders' equity</t>
  </si>
  <si>
    <t>Goodwill</t>
  </si>
  <si>
    <t>Other non-current assets</t>
  </si>
  <si>
    <t>Other non-current liabilities</t>
  </si>
  <si>
    <t xml:space="preserve">    to net cash provided by (paid from) operating activities:</t>
  </si>
  <si>
    <t>Shareholders'</t>
  </si>
  <si>
    <t>Statement of comprehensive income</t>
  </si>
  <si>
    <t>Statement of comprehensive income (continued)</t>
  </si>
  <si>
    <t>Investments in subsidiaries</t>
  </si>
  <si>
    <t>Statement of changes in shareholders' equity</t>
  </si>
  <si>
    <t>Statement of changes in shareholders' equity (continued)</t>
  </si>
  <si>
    <t xml:space="preserve">   Other non-current assets</t>
  </si>
  <si>
    <t xml:space="preserve">Adjustments to reconcile profit before tax </t>
  </si>
  <si>
    <t>Statement of cash flow</t>
  </si>
  <si>
    <t>Statement of cash flow (continued)</t>
  </si>
  <si>
    <t>Dividend income</t>
  </si>
  <si>
    <t xml:space="preserve">   Dividend income</t>
  </si>
  <si>
    <t>Profit or loss:</t>
  </si>
  <si>
    <t>Revenues</t>
  </si>
  <si>
    <t>Profit for the year</t>
  </si>
  <si>
    <t>(Unit: Baht)</t>
  </si>
  <si>
    <t>Other comprehensive income for the year</t>
  </si>
  <si>
    <t>Total comprehensive income for the year</t>
  </si>
  <si>
    <t>Cash and cash equivalents as at beginning of year</t>
  </si>
  <si>
    <t>Cash and cash equivalents as at end of year</t>
  </si>
  <si>
    <t>Cash receipts from dividends</t>
  </si>
  <si>
    <t>Cash receipts from interest income</t>
  </si>
  <si>
    <t>Repayment of short-term loans from financial institutions</t>
  </si>
  <si>
    <t>in a subsidiary</t>
  </si>
  <si>
    <t>ownership interests</t>
  </si>
  <si>
    <t xml:space="preserve">   Appropriated - statutory reserve</t>
  </si>
  <si>
    <t>Profit before tax</t>
  </si>
  <si>
    <t>Sales</t>
  </si>
  <si>
    <t>Rental and service income</t>
  </si>
  <si>
    <t>Selling and distribution expenses</t>
  </si>
  <si>
    <t>Cost of rental and services</t>
  </si>
  <si>
    <t>Deficit from the changes in the ownership interests in a subsidiary</t>
  </si>
  <si>
    <t>Total comprehensive income attributable to:</t>
  </si>
  <si>
    <t>Cash receipts from short-term loans to subsidiaries</t>
  </si>
  <si>
    <t xml:space="preserve">Deficit from </t>
  </si>
  <si>
    <t xml:space="preserve">the changes in the </t>
  </si>
  <si>
    <t>Other non-current financial assets</t>
  </si>
  <si>
    <t>Intangible assets</t>
  </si>
  <si>
    <t>Current portion of long-term lease liabilities</t>
  </si>
  <si>
    <t>Long-term lease liabilities, net of current portion</t>
  </si>
  <si>
    <t xml:space="preserve">   Registered share capital</t>
  </si>
  <si>
    <t xml:space="preserve">   Issued and fully paid-up share capital</t>
  </si>
  <si>
    <t xml:space="preserve">   in subsequent periods:</t>
  </si>
  <si>
    <t xml:space="preserve">Other comprehensive income not to be reclassified to profit or loss </t>
  </si>
  <si>
    <t>Other comprehensive income not to be reclassified to profit or loss</t>
  </si>
  <si>
    <t xml:space="preserve">   in subsequent periods - net of income tax</t>
  </si>
  <si>
    <t>Equity holders of the Company</t>
  </si>
  <si>
    <t>Cash receipts from short-term loans from financial institutions</t>
  </si>
  <si>
    <t>Dividend payments</t>
  </si>
  <si>
    <t>Interest payments</t>
  </si>
  <si>
    <t>Finance income</t>
  </si>
  <si>
    <t>Operating profit</t>
  </si>
  <si>
    <t>Profit attributable to:</t>
  </si>
  <si>
    <t>Fair value</t>
  </si>
  <si>
    <t>reserve</t>
  </si>
  <si>
    <t xml:space="preserve">   Finance income</t>
  </si>
  <si>
    <t xml:space="preserve">   Finance cost</t>
  </si>
  <si>
    <t>Short-term loans to subsidiaries</t>
  </si>
  <si>
    <t>PRG Corporation Public Company Limited and its subsidiaries</t>
  </si>
  <si>
    <t>Diluted earnings per share</t>
  </si>
  <si>
    <t xml:space="preserve">   Profit attributable to equity holders of the Company</t>
  </si>
  <si>
    <t>6, 8</t>
  </si>
  <si>
    <t>Other expenses</t>
  </si>
  <si>
    <t>of shareholders' equity</t>
  </si>
  <si>
    <t>Other components</t>
  </si>
  <si>
    <t>Cash flows from financing activities</t>
  </si>
  <si>
    <t>Short-term loans from financial institutions</t>
  </si>
  <si>
    <t>Cash flows from (used in) operating activities</t>
  </si>
  <si>
    <t>Net cash flows from (used in) operating activities</t>
  </si>
  <si>
    <t xml:space="preserve">Cash payments for purchases of investment properties </t>
  </si>
  <si>
    <t>Earnings per share</t>
  </si>
  <si>
    <t>Net cash flows from investing activities</t>
  </si>
  <si>
    <t xml:space="preserve">   Cash receipts (payments) for corporate income tax</t>
  </si>
  <si>
    <t>2024</t>
  </si>
  <si>
    <t>Balance as at 1 January 2024</t>
  </si>
  <si>
    <t>Balance as at 31 December 2024</t>
  </si>
  <si>
    <t>6, 16</t>
  </si>
  <si>
    <t xml:space="preserve"> Warrants to subscribe for ordinary shares (Note 19)</t>
  </si>
  <si>
    <t>Dividend paid (Note 27)</t>
  </si>
  <si>
    <t>Warrants to subscribe for ordinary shares (Note 19)</t>
  </si>
  <si>
    <t>Gain (loss) from operating activities before changes</t>
  </si>
  <si>
    <t>Addition cash flow disclosure</t>
  </si>
  <si>
    <t>Non-cash items</t>
  </si>
  <si>
    <t xml:space="preserve">   Dividend payable</t>
  </si>
  <si>
    <t>Short-term loan from subsidiaries</t>
  </si>
  <si>
    <t>Issued</t>
  </si>
  <si>
    <t xml:space="preserve">   in investments in subsidiaries</t>
  </si>
  <si>
    <t xml:space="preserve">Cash paid from purchase and increase in registered capital </t>
  </si>
  <si>
    <t>Cash paid for short-term loans to subsidiaries</t>
  </si>
  <si>
    <t>Cash receipts from short-term loans from subsidiaries</t>
  </si>
  <si>
    <t>Repayment of short-term loans from subsidiaries</t>
  </si>
  <si>
    <t>Net cash flows used in financing activities</t>
  </si>
  <si>
    <t xml:space="preserve">      and equipment increase</t>
  </si>
  <si>
    <t xml:space="preserve">   Transfer of property, plant and equipment to investment property</t>
  </si>
  <si>
    <t xml:space="preserve">Profit before income tax </t>
  </si>
  <si>
    <t>Increase in share capital from exercise of warrants</t>
  </si>
  <si>
    <t>For the year ended 31 December 2025</t>
  </si>
  <si>
    <t>2025</t>
  </si>
  <si>
    <t>Balance as at 1 January 2025</t>
  </si>
  <si>
    <t>Balance as at 31 December 2025</t>
  </si>
  <si>
    <t>As at 31 December 2025</t>
  </si>
  <si>
    <t xml:space="preserve">         (2024:  967,108,427 ordinary shares of Baht 1 each)</t>
  </si>
  <si>
    <t xml:space="preserve">         (2024: 727,923,887 ordinary shares of Baht 1 each)</t>
  </si>
  <si>
    <t>Trade and other current receivables</t>
  </si>
  <si>
    <t>Trade and other current payables</t>
  </si>
  <si>
    <t>Bearer plant</t>
  </si>
  <si>
    <t>Statement of financial position (continued)</t>
  </si>
  <si>
    <t>Statement of financial position</t>
  </si>
  <si>
    <t xml:space="preserve">   through other comprehensive income - net of income tax</t>
  </si>
  <si>
    <t xml:space="preserve">   Provision for employee benefits</t>
  </si>
  <si>
    <t xml:space="preserve">   Expected credit losses (reversal)</t>
  </si>
  <si>
    <t xml:space="preserve">   Loss (gain) on disposal/write-off assets</t>
  </si>
  <si>
    <t xml:space="preserve">   Trade and other current accounts receivable</t>
  </si>
  <si>
    <t xml:space="preserve">   Trade and other current accounts payable</t>
  </si>
  <si>
    <t xml:space="preserve">   Employee benefit paid</t>
  </si>
  <si>
    <t>Cash payments from purchase of bearer plant</t>
  </si>
  <si>
    <t xml:space="preserve">      966,709,347 ordinary shares of Baht 1 each</t>
  </si>
  <si>
    <t xml:space="preserve">      763,324,951 ordinary shares of Baht 1 each</t>
  </si>
  <si>
    <t xml:space="preserve">Gain (loss) on investments in equity designated at fair value </t>
  </si>
  <si>
    <t>Remeasurement losses on defined benefit plans - net of income tax</t>
  </si>
  <si>
    <t>Transfer to legal reserves (Note 20)</t>
  </si>
  <si>
    <t xml:space="preserve">   Reversal of inventory reduction to net realizable value</t>
  </si>
  <si>
    <t>Cash receipts from sales of machinery, equipment, and intangible asset</t>
  </si>
  <si>
    <t>Cash payments for purchases of intangible asset</t>
  </si>
  <si>
    <t>Cash payments for purchases of property, plant, machinery, and equipment</t>
  </si>
  <si>
    <t>Repayment of principal portion of lease liabilities</t>
  </si>
  <si>
    <t xml:space="preserve">   Gain on disposal of investment property</t>
  </si>
  <si>
    <t xml:space="preserve">   Loss on inventory write-off</t>
  </si>
  <si>
    <t>Cash receipts from sales of investment property</t>
  </si>
  <si>
    <t xml:space="preserve">   Reversal for impairment loss on assets</t>
  </si>
  <si>
    <t xml:space="preserve">   Increase in payables for purchase assets</t>
  </si>
  <si>
    <t>Non-current provision for employee benefits</t>
  </si>
  <si>
    <t>Net increase in cash and cash equivalents</t>
  </si>
  <si>
    <t xml:space="preserve">   Right-of-use assets presented as part of property, plant</t>
  </si>
  <si>
    <t>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</si>
</sst>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&quot;ผ&quot;#,##0.00_);[Red]\(&quot;ผ&quot;#,##0.00\)"/>
    <numFmt numFmtId="165" formatCode="0.0%"/>
  </numFmts>
  <fonts count="13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62">
    <xf numFmtId="0" fontId="0" fillId="0" borderId="0" xfId="0"/>
    <xf numFmtId="41" fontId="12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41" fontId="7" fillId="0" borderId="6" xfId="0" applyNumberFormat="1" applyFont="1" applyBorder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2" applyFont="1" applyFill="1" applyAlignment="1">
      <alignment vertical="center"/>
    </xf>
    <xf numFmtId="41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right" vertical="center"/>
    </xf>
    <xf numFmtId="37" fontId="7" fillId="0" borderId="3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38" fontId="7" fillId="0" borderId="8" xfId="0" applyNumberFormat="1" applyFont="1" applyBorder="1" applyAlignment="1">
      <alignment vertical="center"/>
    </xf>
    <xf numFmtId="49" fontId="7" fillId="0" borderId="3" xfId="0" quotePrefix="1" applyNumberFormat="1" applyFont="1" applyBorder="1" applyAlignment="1">
      <alignment horizontal="center" vertical="center"/>
    </xf>
    <xf numFmtId="39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0" fontId="7" fillId="0" borderId="6" xfId="0" quotePrefix="1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11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11" applyFont="1" applyAlignment="1">
      <alignment horizontal="center" vertical="center"/>
    </xf>
    <xf numFmtId="41" fontId="7" fillId="0" borderId="0" xfId="11" applyNumberFormat="1" applyFont="1" applyAlignment="1">
      <alignment vertical="center"/>
    </xf>
    <xf numFmtId="41" fontId="7" fillId="0" borderId="0" xfId="11" applyNumberFormat="1" applyFont="1" applyAlignment="1">
      <alignment horizontal="right" vertical="center"/>
    </xf>
    <xf numFmtId="41" fontId="7" fillId="0" borderId="0" xfId="11" applyNumberFormat="1" applyFont="1" applyAlignment="1">
      <alignment horizontal="center" vertical="center"/>
    </xf>
    <xf numFmtId="41" fontId="7" fillId="0" borderId="9" xfId="11" applyNumberFormat="1" applyFont="1" applyBorder="1" applyAlignment="1">
      <alignment vertical="center"/>
    </xf>
    <xf numFmtId="41" fontId="7" fillId="0" borderId="9" xfId="11" applyNumberFormat="1" applyFont="1" applyBorder="1" applyAlignment="1">
      <alignment horizontal="center" vertical="center"/>
    </xf>
    <xf numFmtId="41" fontId="7" fillId="0" borderId="10" xfId="11" applyNumberFormat="1" applyFont="1" applyBorder="1" applyAlignment="1">
      <alignment vertical="center"/>
    </xf>
    <xf numFmtId="41" fontId="7" fillId="0" borderId="10" xfId="11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11" applyNumberFormat="1" applyFont="1" applyBorder="1" applyAlignment="1">
      <alignment horizontal="right" vertical="center"/>
    </xf>
    <xf numFmtId="41" fontId="7" fillId="0" borderId="0" xfId="0" quotePrefix="1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39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</cellXfs>
  <cellStyles count="14">
    <cellStyle name="comma zerodec" xfId="1" xr:uid="{00000000-0005-0000-0000-000000000000}"/>
    <cellStyle name="Currency" xfId="2" builtinId="4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4" xfId="9" xr:uid="{00000000-0005-0000-0000-000009000000}"/>
    <cellStyle name="Normal 5" xfId="10" xr:uid="{00000000-0005-0000-0000-00000A000000}"/>
    <cellStyle name="Normal_CET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139700</xdr:colOff>
      <xdr:row>1</xdr:row>
      <xdr:rowOff>190500</xdr:rowOff>
    </xdr:from>
    <xdr:to>
      <xdr:col>10</xdr:col>
      <xdr:colOff>730250</xdr:colOff>
      <xdr:row>3</xdr:row>
      <xdr:rowOff>127000</xdr:rowOff>
    </xdr:to>
    <xdr:pic>
      <xdr:nvPicPr>
        <xdr:cNvPr id="1166" name="Picture 1" hidden="1">
          <a:extLst>
            <a:ext uri="{FF2B5EF4-FFF2-40B4-BE49-F238E27FC236}">
              <a16:creationId xmlns:a16="http://schemas.microsoft.com/office/drawing/2014/main" id="{34F80569-6DDD-445A-A483-A68840FC2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7000" y="4572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2425700</xdr:colOff>
      <xdr:row>29</xdr:row>
      <xdr:rowOff>139700</xdr:rowOff>
    </xdr:from>
    <xdr:to>
      <xdr:col>10</xdr:col>
      <xdr:colOff>501650</xdr:colOff>
      <xdr:row>31</xdr:row>
      <xdr:rowOff>76200</xdr:rowOff>
    </xdr:to>
    <xdr:pic>
      <xdr:nvPicPr>
        <xdr:cNvPr id="1167" name="Picture 2" hidden="1">
          <a:extLst>
            <a:ext uri="{FF2B5EF4-FFF2-40B4-BE49-F238E27FC236}">
              <a16:creationId xmlns:a16="http://schemas.microsoft.com/office/drawing/2014/main" id="{A2BDF28C-5F67-4DF9-9055-4E9D4061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400" y="9740900"/>
          <a:ext cx="34798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12700</xdr:colOff>
      <xdr:row>52</xdr:row>
      <xdr:rowOff>190500</xdr:rowOff>
    </xdr:from>
    <xdr:to>
      <xdr:col>10</xdr:col>
      <xdr:colOff>596900</xdr:colOff>
      <xdr:row>54</xdr:row>
      <xdr:rowOff>127000</xdr:rowOff>
    </xdr:to>
    <xdr:pic>
      <xdr:nvPicPr>
        <xdr:cNvPr id="1168" name="Picture 3" hidden="1">
          <a:extLst>
            <a:ext uri="{FF2B5EF4-FFF2-40B4-BE49-F238E27FC236}">
              <a16:creationId xmlns:a16="http://schemas.microsoft.com/office/drawing/2014/main" id="{E19F01D7-BEE5-4FCD-BCE6-681C3E71C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0" y="16725900"/>
          <a:ext cx="34734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177800</xdr:colOff>
      <xdr:row>1</xdr:row>
      <xdr:rowOff>184150</xdr:rowOff>
    </xdr:from>
    <xdr:to>
      <xdr:col>10</xdr:col>
      <xdr:colOff>450850</xdr:colOff>
      <xdr:row>3</xdr:row>
      <xdr:rowOff>114300</xdr:rowOff>
    </xdr:to>
    <xdr:pic>
      <xdr:nvPicPr>
        <xdr:cNvPr id="2237" name="Picture 1" hidden="1">
          <a:extLst>
            <a:ext uri="{FF2B5EF4-FFF2-40B4-BE49-F238E27FC236}">
              <a16:creationId xmlns:a16="http://schemas.microsoft.com/office/drawing/2014/main" id="{35568F0C-5D4D-4F10-BBB8-2053DE3C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45720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279400</xdr:colOff>
      <xdr:row>29</xdr:row>
      <xdr:rowOff>127000</xdr:rowOff>
    </xdr:from>
    <xdr:to>
      <xdr:col>10</xdr:col>
      <xdr:colOff>539750</xdr:colOff>
      <xdr:row>31</xdr:row>
      <xdr:rowOff>57150</xdr:rowOff>
    </xdr:to>
    <xdr:pic>
      <xdr:nvPicPr>
        <xdr:cNvPr id="2238" name="Picture 2" hidden="1">
          <a:extLst>
            <a:ext uri="{FF2B5EF4-FFF2-40B4-BE49-F238E27FC236}">
              <a16:creationId xmlns:a16="http://schemas.microsoft.com/office/drawing/2014/main" id="{25BC2020-E8B2-4F28-AA67-69EA7451C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9700" y="8045450"/>
          <a:ext cx="34798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1054100</xdr:colOff>
      <xdr:row>0</xdr:row>
      <xdr:rowOff>247650</xdr:rowOff>
    </xdr:from>
    <xdr:to>
      <xdr:col>13</xdr:col>
      <xdr:colOff>0</xdr:colOff>
      <xdr:row>2</xdr:row>
      <xdr:rowOff>184150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E99E9DE-F753-403F-B91F-42F43A80C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4100" y="247650"/>
          <a:ext cx="387350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469900</xdr:colOff>
      <xdr:row>1</xdr:row>
      <xdr:rowOff>76200</xdr:rowOff>
    </xdr:from>
    <xdr:to>
      <xdr:col>8</xdr:col>
      <xdr:colOff>1162050</xdr:colOff>
      <xdr:row>2</xdr:row>
      <xdr:rowOff>266700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ABAF2748-A9F8-4FA4-AF24-EDBE6C69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6300" y="355600"/>
          <a:ext cx="34607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349250</xdr:colOff>
      <xdr:row>1</xdr:row>
      <xdr:rowOff>127000</xdr:rowOff>
    </xdr:from>
    <xdr:to>
      <xdr:col>10</xdr:col>
      <xdr:colOff>609600</xdr:colOff>
      <xdr:row>3</xdr:row>
      <xdr:rowOff>57150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19CC433-00EB-4CA8-B243-BEC381FB0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4000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292100</xdr:colOff>
      <xdr:row>38</xdr:row>
      <xdr:rowOff>146050</xdr:rowOff>
    </xdr:from>
    <xdr:to>
      <xdr:col>10</xdr:col>
      <xdr:colOff>552450</xdr:colOff>
      <xdr:row>40</xdr:row>
      <xdr:rowOff>76200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AEA84172-74B4-4F81-B7EB-9FB507152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12706350"/>
          <a:ext cx="3492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showGridLines="0" view="pageBreakPreview" topLeftCell="A54" zoomScaleNormal="85" zoomScaleSheetLayoutView="100" workbookViewId="0">
      <selection activeCell="G71" sqref="G71"/>
    </sheetView>
  </sheetViews>
  <sheetFormatPr defaultColWidth="9.140625" defaultRowHeight="21" customHeight="1"/>
  <cols>
    <col min="1" max="2" width="9.140625" style="10"/>
    <col min="3" max="3" width="35.28515625" style="10" customWidth="1"/>
    <col min="4" max="4" width="0.7109375" style="10" customWidth="1"/>
    <col min="5" max="5" width="4.7109375" style="10" customWidth="1"/>
    <col min="6" max="6" width="0.85546875" style="10" customWidth="1"/>
    <col min="7" max="7" width="16.7109375" style="10" customWidth="1"/>
    <col min="8" max="8" width="1.140625" style="10" customWidth="1"/>
    <col min="9" max="9" width="16.7109375" style="10" customWidth="1"/>
    <col min="10" max="10" width="1.140625" style="10" customWidth="1"/>
    <col min="11" max="11" width="16.7109375" style="10" customWidth="1"/>
    <col min="12" max="12" width="1.140625" style="10" customWidth="1"/>
    <col min="13" max="13" width="16.7109375" style="10" customWidth="1"/>
    <col min="14" max="14" width="0.5703125" style="10" customWidth="1"/>
    <col min="15" max="16384" width="9.140625" style="10"/>
  </cols>
  <sheetData>
    <row r="1" spans="1:14" ht="21" customHeight="1">
      <c r="A1" s="28" t="s">
        <v>121</v>
      </c>
      <c r="B1" s="28"/>
      <c r="C1" s="28"/>
      <c r="D1" s="2"/>
      <c r="E1" s="3"/>
      <c r="F1" s="4"/>
      <c r="G1" s="5"/>
      <c r="H1" s="5"/>
      <c r="I1" s="5"/>
      <c r="J1" s="5"/>
      <c r="K1" s="5"/>
      <c r="L1" s="2"/>
      <c r="M1" s="5"/>
      <c r="N1" s="2"/>
    </row>
    <row r="2" spans="1:14" ht="21" customHeight="1">
      <c r="A2" s="28" t="s">
        <v>170</v>
      </c>
      <c r="B2" s="28"/>
      <c r="D2" s="2"/>
      <c r="E2" s="3"/>
      <c r="F2" s="4"/>
      <c r="G2" s="5"/>
      <c r="H2" s="5"/>
      <c r="I2" s="5"/>
      <c r="J2" s="5"/>
      <c r="K2" s="5"/>
      <c r="L2" s="2"/>
      <c r="M2" s="5"/>
      <c r="N2" s="2"/>
    </row>
    <row r="3" spans="1:14" ht="21" customHeight="1">
      <c r="A3" s="28" t="s">
        <v>163</v>
      </c>
      <c r="B3" s="28"/>
      <c r="D3" s="2"/>
      <c r="E3" s="3"/>
      <c r="F3" s="4"/>
      <c r="G3" s="5"/>
      <c r="H3" s="5"/>
      <c r="I3" s="5"/>
      <c r="J3" s="5"/>
      <c r="K3" s="5"/>
      <c r="L3" s="2"/>
      <c r="M3" s="5"/>
      <c r="N3" s="2"/>
    </row>
    <row r="4" spans="1:14" ht="21" customHeight="1">
      <c r="F4" s="24"/>
      <c r="G4" s="30"/>
      <c r="H4" s="30"/>
      <c r="I4" s="30"/>
      <c r="J4" s="30"/>
      <c r="K4" s="27"/>
      <c r="L4" s="31"/>
      <c r="M4" s="59" t="s">
        <v>78</v>
      </c>
      <c r="N4" s="59"/>
    </row>
    <row r="5" spans="1:14" ht="21" customHeight="1">
      <c r="F5" s="24"/>
      <c r="G5" s="32"/>
      <c r="H5" s="32" t="s">
        <v>28</v>
      </c>
      <c r="I5" s="32"/>
      <c r="J5" s="30"/>
      <c r="K5" s="32"/>
      <c r="L5" s="33" t="s">
        <v>18</v>
      </c>
      <c r="M5" s="32"/>
    </row>
    <row r="6" spans="1:14" ht="21" customHeight="1">
      <c r="A6" s="6"/>
      <c r="E6" s="33" t="s">
        <v>2</v>
      </c>
      <c r="G6" s="36" t="s">
        <v>160</v>
      </c>
      <c r="H6" s="29"/>
      <c r="I6" s="36" t="s">
        <v>136</v>
      </c>
      <c r="J6" s="29"/>
      <c r="K6" s="36" t="s">
        <v>160</v>
      </c>
      <c r="L6" s="29"/>
      <c r="M6" s="36" t="s">
        <v>136</v>
      </c>
      <c r="N6" s="15"/>
    </row>
    <row r="7" spans="1:14" ht="21" customHeight="1">
      <c r="A7" s="6" t="s">
        <v>24</v>
      </c>
    </row>
    <row r="8" spans="1:14" ht="21" customHeight="1">
      <c r="A8" s="6" t="s">
        <v>10</v>
      </c>
      <c r="B8" s="6"/>
      <c r="D8" s="17"/>
      <c r="E8" s="8"/>
      <c r="F8" s="8"/>
    </row>
    <row r="9" spans="1:14" ht="21" customHeight="1">
      <c r="A9" s="18" t="s">
        <v>19</v>
      </c>
      <c r="D9" s="17"/>
      <c r="E9" s="8">
        <v>7</v>
      </c>
      <c r="F9" s="8"/>
      <c r="G9" s="16">
        <v>62396841</v>
      </c>
      <c r="H9" s="16"/>
      <c r="I9" s="16">
        <v>41377189</v>
      </c>
      <c r="J9" s="16"/>
      <c r="K9" s="16">
        <v>15430012</v>
      </c>
      <c r="L9" s="16"/>
      <c r="M9" s="16">
        <v>7079039</v>
      </c>
    </row>
    <row r="10" spans="1:14" ht="21" customHeight="1">
      <c r="A10" s="18" t="s">
        <v>166</v>
      </c>
      <c r="D10" s="17"/>
      <c r="E10" s="8" t="s">
        <v>124</v>
      </c>
      <c r="F10" s="8"/>
      <c r="G10" s="16">
        <v>296337946</v>
      </c>
      <c r="H10" s="16"/>
      <c r="I10" s="16">
        <v>284466470</v>
      </c>
      <c r="J10" s="16"/>
      <c r="K10" s="16">
        <v>8835408</v>
      </c>
      <c r="L10" s="16"/>
      <c r="M10" s="16">
        <v>23682342</v>
      </c>
    </row>
    <row r="11" spans="1:14" ht="21" customHeight="1">
      <c r="A11" s="18" t="s">
        <v>50</v>
      </c>
      <c r="D11" s="17"/>
      <c r="E11" s="8">
        <v>9</v>
      </c>
      <c r="F11" s="8"/>
      <c r="G11" s="16">
        <v>332106793</v>
      </c>
      <c r="H11" s="16"/>
      <c r="I11" s="16">
        <v>259705891</v>
      </c>
      <c r="J11" s="16"/>
      <c r="K11" s="16">
        <v>113753</v>
      </c>
      <c r="L11" s="16"/>
      <c r="M11" s="16">
        <v>1260606</v>
      </c>
    </row>
    <row r="12" spans="1:14" ht="21" customHeight="1">
      <c r="A12" s="18" t="s">
        <v>120</v>
      </c>
      <c r="D12" s="17"/>
      <c r="E12" s="8">
        <v>6</v>
      </c>
      <c r="F12" s="8"/>
      <c r="G12" s="16">
        <v>0</v>
      </c>
      <c r="H12" s="16"/>
      <c r="I12" s="16">
        <v>0</v>
      </c>
      <c r="J12" s="16"/>
      <c r="K12" s="16">
        <v>876955340</v>
      </c>
      <c r="L12" s="16"/>
      <c r="M12" s="16">
        <v>844010000</v>
      </c>
    </row>
    <row r="13" spans="1:14" ht="21" customHeight="1">
      <c r="A13" s="15" t="s">
        <v>20</v>
      </c>
      <c r="D13" s="17"/>
      <c r="E13" s="8"/>
      <c r="F13" s="8"/>
      <c r="G13" s="16">
        <v>4051233</v>
      </c>
      <c r="H13" s="16"/>
      <c r="I13" s="16">
        <v>34041143</v>
      </c>
      <c r="J13" s="16"/>
      <c r="K13" s="16">
        <v>709213</v>
      </c>
      <c r="L13" s="16"/>
      <c r="M13" s="16">
        <v>5224967</v>
      </c>
    </row>
    <row r="14" spans="1:14" ht="21" customHeight="1">
      <c r="A14" s="6" t="s">
        <v>11</v>
      </c>
      <c r="B14" s="15"/>
      <c r="C14" s="15"/>
      <c r="D14" s="17"/>
      <c r="E14" s="8"/>
      <c r="F14" s="8"/>
      <c r="G14" s="38">
        <f>SUM(G9:G13)</f>
        <v>694892813</v>
      </c>
      <c r="H14" s="16"/>
      <c r="I14" s="38">
        <f>SUM(I9:I13)</f>
        <v>619590693</v>
      </c>
      <c r="J14" s="16"/>
      <c r="K14" s="38">
        <f>SUM(K9:K13)</f>
        <v>902043726</v>
      </c>
      <c r="L14" s="16"/>
      <c r="M14" s="38">
        <f>SUM(M9:M13)</f>
        <v>881256954</v>
      </c>
      <c r="N14" s="15"/>
    </row>
    <row r="15" spans="1:14" ht="21" customHeight="1">
      <c r="A15" s="6" t="s">
        <v>12</v>
      </c>
      <c r="D15" s="17"/>
      <c r="E15" s="8"/>
      <c r="F15" s="8"/>
      <c r="G15" s="16"/>
      <c r="H15" s="16"/>
      <c r="I15" s="16"/>
      <c r="J15" s="16"/>
      <c r="K15" s="16"/>
      <c r="L15" s="16"/>
      <c r="M15" s="16"/>
    </row>
    <row r="16" spans="1:14" ht="21" customHeight="1">
      <c r="A16" s="15" t="s">
        <v>99</v>
      </c>
      <c r="D16" s="17"/>
      <c r="E16" s="8">
        <v>10</v>
      </c>
      <c r="F16" s="8"/>
      <c r="G16" s="16">
        <v>10232237331</v>
      </c>
      <c r="H16" s="16"/>
      <c r="I16" s="16">
        <v>11981164671</v>
      </c>
      <c r="J16" s="16"/>
      <c r="K16" s="16">
        <v>9725655955</v>
      </c>
      <c r="L16" s="16"/>
      <c r="M16" s="16">
        <v>11392910503</v>
      </c>
    </row>
    <row r="17" spans="1:14" ht="21" customHeight="1">
      <c r="A17" s="15" t="s">
        <v>66</v>
      </c>
      <c r="D17" s="17"/>
      <c r="E17" s="8">
        <v>11</v>
      </c>
      <c r="F17" s="8"/>
      <c r="G17" s="39">
        <v>0</v>
      </c>
      <c r="H17" s="16"/>
      <c r="I17" s="39">
        <v>0</v>
      </c>
      <c r="J17" s="16"/>
      <c r="K17" s="39">
        <v>561922220</v>
      </c>
      <c r="L17" s="16"/>
      <c r="M17" s="39">
        <v>561922220</v>
      </c>
    </row>
    <row r="18" spans="1:14" ht="21" customHeight="1">
      <c r="A18" s="15" t="s">
        <v>44</v>
      </c>
      <c r="D18" s="17"/>
      <c r="E18" s="8">
        <v>12</v>
      </c>
      <c r="F18" s="8"/>
      <c r="G18" s="16">
        <v>317520472</v>
      </c>
      <c r="H18" s="16"/>
      <c r="I18" s="16">
        <v>335537364</v>
      </c>
      <c r="J18" s="16"/>
      <c r="K18" s="16">
        <v>81769759</v>
      </c>
      <c r="L18" s="16"/>
      <c r="M18" s="16">
        <v>8372345</v>
      </c>
    </row>
    <row r="19" spans="1:14" ht="21" customHeight="1">
      <c r="A19" s="15" t="s">
        <v>48</v>
      </c>
      <c r="D19" s="17"/>
      <c r="E19" s="8">
        <v>13</v>
      </c>
      <c r="F19" s="8"/>
      <c r="G19" s="16">
        <v>421125919</v>
      </c>
      <c r="H19" s="16"/>
      <c r="I19" s="16">
        <v>424754711</v>
      </c>
      <c r="J19" s="16"/>
      <c r="K19" s="16">
        <v>52282358</v>
      </c>
      <c r="L19" s="16"/>
      <c r="M19" s="16">
        <v>129486612</v>
      </c>
    </row>
    <row r="20" spans="1:14" ht="21" customHeight="1">
      <c r="A20" s="15" t="s">
        <v>168</v>
      </c>
      <c r="D20" s="17"/>
      <c r="E20" s="8"/>
      <c r="F20" s="8"/>
      <c r="G20" s="16">
        <v>13575685</v>
      </c>
      <c r="H20" s="16"/>
      <c r="I20" s="16">
        <v>0</v>
      </c>
      <c r="J20" s="16"/>
      <c r="K20" s="16">
        <v>0</v>
      </c>
      <c r="L20" s="16"/>
      <c r="M20" s="16">
        <v>0</v>
      </c>
    </row>
    <row r="21" spans="1:14" ht="21" customHeight="1">
      <c r="A21" s="15" t="s">
        <v>100</v>
      </c>
      <c r="D21" s="17"/>
      <c r="E21" s="8">
        <v>14</v>
      </c>
      <c r="F21" s="8"/>
      <c r="G21" s="16">
        <v>8692204</v>
      </c>
      <c r="H21" s="16"/>
      <c r="I21" s="16">
        <v>10020627</v>
      </c>
      <c r="J21" s="16"/>
      <c r="K21" s="16">
        <v>4204923</v>
      </c>
      <c r="L21" s="16"/>
      <c r="M21" s="16">
        <v>5432794</v>
      </c>
    </row>
    <row r="22" spans="1:14" ht="21" customHeight="1">
      <c r="A22" s="15" t="s">
        <v>51</v>
      </c>
      <c r="D22" s="17"/>
      <c r="E22" s="8">
        <v>23</v>
      </c>
      <c r="F22" s="8"/>
      <c r="G22" s="16">
        <v>4281066</v>
      </c>
      <c r="H22" s="16"/>
      <c r="I22" s="16">
        <v>3565298</v>
      </c>
      <c r="J22" s="16"/>
      <c r="K22" s="16">
        <v>0</v>
      </c>
      <c r="L22" s="16"/>
      <c r="M22" s="16">
        <v>0</v>
      </c>
    </row>
    <row r="23" spans="1:14" ht="21" customHeight="1">
      <c r="A23" s="15" t="s">
        <v>59</v>
      </c>
      <c r="D23" s="17"/>
      <c r="E23" s="8">
        <v>11</v>
      </c>
      <c r="F23" s="8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</row>
    <row r="24" spans="1:14" ht="21" customHeight="1">
      <c r="A24" s="15" t="s">
        <v>60</v>
      </c>
      <c r="D24" s="17"/>
      <c r="E24" s="8"/>
      <c r="F24" s="8"/>
      <c r="G24" s="16">
        <v>33916054</v>
      </c>
      <c r="H24" s="16"/>
      <c r="I24" s="16">
        <v>2983817</v>
      </c>
      <c r="J24" s="16"/>
      <c r="K24" s="16">
        <v>832922</v>
      </c>
      <c r="L24" s="16"/>
      <c r="M24" s="16">
        <v>448711</v>
      </c>
    </row>
    <row r="25" spans="1:14" ht="21" customHeight="1">
      <c r="A25" s="6" t="s">
        <v>13</v>
      </c>
      <c r="D25" s="17"/>
      <c r="E25" s="8"/>
      <c r="F25" s="8"/>
      <c r="G25" s="38">
        <f>SUM(G16:G24)</f>
        <v>11031348731</v>
      </c>
      <c r="H25" s="16"/>
      <c r="I25" s="38">
        <f>SUM(I16:I24)</f>
        <v>12758026488</v>
      </c>
      <c r="J25" s="16"/>
      <c r="K25" s="38">
        <f>SUM(K16:K24)</f>
        <v>10426668137</v>
      </c>
      <c r="L25" s="16"/>
      <c r="M25" s="38">
        <f>SUM(M16:M24)</f>
        <v>12098573185</v>
      </c>
    </row>
    <row r="26" spans="1:14" ht="21" customHeight="1" thickBot="1">
      <c r="A26" s="6" t="s">
        <v>25</v>
      </c>
      <c r="D26" s="17"/>
      <c r="E26" s="8"/>
      <c r="F26" s="8"/>
      <c r="G26" s="13">
        <f>SUM(G14,G25)</f>
        <v>11726241544</v>
      </c>
      <c r="H26" s="11"/>
      <c r="I26" s="13">
        <f>SUM(I14,I25)</f>
        <v>13377617181</v>
      </c>
      <c r="J26" s="11"/>
      <c r="K26" s="13">
        <f>SUM(K14,K25)</f>
        <v>11328711863</v>
      </c>
      <c r="L26" s="11"/>
      <c r="M26" s="13">
        <f>SUM(M14,M25)</f>
        <v>12979830139</v>
      </c>
    </row>
    <row r="27" spans="1:14" ht="21" customHeight="1" thickTop="1">
      <c r="D27" s="17"/>
      <c r="L27" s="15"/>
    </row>
    <row r="28" spans="1:14" ht="21" customHeight="1">
      <c r="A28" s="15" t="s">
        <v>7</v>
      </c>
      <c r="D28" s="17"/>
      <c r="L28" s="15"/>
    </row>
    <row r="29" spans="1:14" ht="21" customHeight="1">
      <c r="A29" s="2" t="s">
        <v>121</v>
      </c>
      <c r="B29" s="2"/>
      <c r="C29" s="2"/>
      <c r="D29" s="2"/>
      <c r="E29" s="3"/>
      <c r="F29" s="4"/>
      <c r="G29" s="5"/>
      <c r="H29" s="5"/>
      <c r="I29" s="5"/>
      <c r="J29" s="5"/>
      <c r="K29" s="5"/>
      <c r="L29" s="2"/>
      <c r="M29" s="5"/>
      <c r="N29" s="2"/>
    </row>
    <row r="30" spans="1:14" ht="21" customHeight="1">
      <c r="A30" s="2" t="s">
        <v>169</v>
      </c>
      <c r="B30" s="2"/>
      <c r="C30" s="2"/>
      <c r="D30" s="2"/>
      <c r="E30" s="3"/>
      <c r="F30" s="4"/>
      <c r="G30" s="5"/>
      <c r="H30" s="5"/>
      <c r="I30" s="5"/>
      <c r="J30" s="5"/>
      <c r="K30" s="5"/>
      <c r="L30" s="2"/>
      <c r="M30" s="5"/>
      <c r="N30" s="2"/>
    </row>
    <row r="31" spans="1:14" ht="21" customHeight="1">
      <c r="A31" s="28" t="s">
        <v>163</v>
      </c>
      <c r="B31" s="28"/>
      <c r="D31" s="2"/>
      <c r="E31" s="3"/>
      <c r="F31" s="4"/>
      <c r="G31" s="5"/>
      <c r="H31" s="5"/>
      <c r="I31" s="5"/>
      <c r="J31" s="5"/>
      <c r="K31" s="5"/>
      <c r="L31" s="2"/>
      <c r="M31" s="5"/>
      <c r="N31" s="2"/>
    </row>
    <row r="32" spans="1:14" ht="21" customHeight="1">
      <c r="F32" s="24"/>
      <c r="G32" s="30"/>
      <c r="H32" s="30"/>
      <c r="I32" s="30"/>
      <c r="J32" s="30"/>
      <c r="K32" s="27"/>
      <c r="L32" s="31"/>
      <c r="M32" s="59" t="s">
        <v>78</v>
      </c>
      <c r="N32" s="59"/>
    </row>
    <row r="33" spans="1:14" ht="21" customHeight="1">
      <c r="F33" s="24"/>
      <c r="G33" s="32"/>
      <c r="H33" s="32" t="s">
        <v>28</v>
      </c>
      <c r="I33" s="32"/>
      <c r="J33" s="30"/>
      <c r="K33" s="32"/>
      <c r="L33" s="33" t="s">
        <v>18</v>
      </c>
      <c r="M33" s="32"/>
    </row>
    <row r="34" spans="1:14" ht="21" customHeight="1">
      <c r="A34" s="6"/>
      <c r="E34" s="33" t="s">
        <v>2</v>
      </c>
      <c r="G34" s="36" t="s">
        <v>160</v>
      </c>
      <c r="H34" s="29"/>
      <c r="I34" s="36" t="s">
        <v>136</v>
      </c>
      <c r="J34" s="29"/>
      <c r="K34" s="36" t="s">
        <v>160</v>
      </c>
      <c r="L34" s="29"/>
      <c r="M34" s="36" t="s">
        <v>136</v>
      </c>
      <c r="N34" s="15"/>
    </row>
    <row r="35" spans="1:14" ht="21" customHeight="1">
      <c r="A35" s="6" t="s">
        <v>52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1" customHeight="1">
      <c r="A36" s="6" t="s">
        <v>14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ht="21" customHeight="1">
      <c r="A37" s="34" t="s">
        <v>129</v>
      </c>
      <c r="E37" s="8">
        <v>15</v>
      </c>
      <c r="F37" s="8"/>
      <c r="G37" s="11">
        <v>158000000</v>
      </c>
      <c r="H37" s="11"/>
      <c r="I37" s="11">
        <v>290000000</v>
      </c>
      <c r="J37" s="11"/>
      <c r="K37" s="11">
        <v>158000000</v>
      </c>
      <c r="L37" s="11"/>
      <c r="M37" s="11">
        <v>290000000</v>
      </c>
      <c r="N37" s="19"/>
    </row>
    <row r="38" spans="1:14" ht="21" customHeight="1">
      <c r="A38" s="34" t="s">
        <v>147</v>
      </c>
      <c r="D38" s="17"/>
      <c r="E38" s="8">
        <v>6</v>
      </c>
      <c r="F38" s="8"/>
      <c r="G38" s="11">
        <v>0</v>
      </c>
      <c r="H38" s="11"/>
      <c r="I38" s="11">
        <v>0</v>
      </c>
      <c r="J38" s="11"/>
      <c r="K38" s="11">
        <v>85364000</v>
      </c>
      <c r="L38" s="11"/>
      <c r="M38" s="11">
        <v>87445000</v>
      </c>
    </row>
    <row r="39" spans="1:14" ht="21" customHeight="1">
      <c r="A39" s="18" t="s">
        <v>167</v>
      </c>
      <c r="D39" s="17"/>
      <c r="E39" s="8" t="s">
        <v>139</v>
      </c>
      <c r="F39" s="8"/>
      <c r="G39" s="11">
        <v>200253004</v>
      </c>
      <c r="H39" s="11"/>
      <c r="I39" s="11">
        <v>168632717</v>
      </c>
      <c r="J39" s="11"/>
      <c r="K39" s="11">
        <v>11238377</v>
      </c>
      <c r="L39" s="11"/>
      <c r="M39" s="11">
        <v>11720867</v>
      </c>
    </row>
    <row r="40" spans="1:14" ht="21" customHeight="1">
      <c r="A40" s="18" t="s">
        <v>101</v>
      </c>
      <c r="D40" s="17"/>
      <c r="E40" s="8">
        <v>17</v>
      </c>
      <c r="F40" s="8"/>
      <c r="G40" s="11">
        <v>4739808</v>
      </c>
      <c r="H40" s="11"/>
      <c r="I40" s="11">
        <v>3873913</v>
      </c>
      <c r="J40" s="11"/>
      <c r="K40" s="11">
        <v>579925</v>
      </c>
      <c r="L40" s="11"/>
      <c r="M40" s="11">
        <v>856548</v>
      </c>
    </row>
    <row r="41" spans="1:14" ht="21" customHeight="1">
      <c r="A41" s="18" t="s">
        <v>53</v>
      </c>
      <c r="D41" s="17"/>
      <c r="E41" s="8"/>
      <c r="F41" s="8"/>
      <c r="G41" s="40">
        <v>19525117</v>
      </c>
      <c r="H41" s="11"/>
      <c r="I41" s="40">
        <v>19690920</v>
      </c>
      <c r="J41" s="11"/>
      <c r="K41" s="40">
        <v>2196262</v>
      </c>
      <c r="L41" s="11"/>
      <c r="M41" s="40">
        <v>1774380</v>
      </c>
    </row>
    <row r="42" spans="1:14" ht="21" customHeight="1">
      <c r="A42" s="6" t="s">
        <v>15</v>
      </c>
      <c r="D42" s="17"/>
      <c r="E42" s="8"/>
      <c r="F42" s="8"/>
      <c r="G42" s="12">
        <f>SUM(G37:G41)</f>
        <v>382517929</v>
      </c>
      <c r="H42" s="11"/>
      <c r="I42" s="12">
        <f>SUM(I37:I41)</f>
        <v>482197550</v>
      </c>
      <c r="J42" s="11"/>
      <c r="K42" s="12">
        <f>SUM(K37:K41)</f>
        <v>257378564</v>
      </c>
      <c r="L42" s="11"/>
      <c r="M42" s="12">
        <f>SUM(M37:M41)</f>
        <v>391796795</v>
      </c>
    </row>
    <row r="43" spans="1:14" ht="21" customHeight="1">
      <c r="A43" s="6" t="s">
        <v>16</v>
      </c>
      <c r="D43" s="17"/>
      <c r="E43" s="8"/>
      <c r="F43" s="8"/>
      <c r="G43" s="11"/>
      <c r="H43" s="11"/>
      <c r="I43" s="11"/>
      <c r="J43" s="11"/>
      <c r="K43" s="11"/>
      <c r="L43" s="11"/>
      <c r="M43" s="11"/>
    </row>
    <row r="44" spans="1:14" ht="21" customHeight="1">
      <c r="A44" s="15" t="s">
        <v>194</v>
      </c>
      <c r="D44" s="17"/>
      <c r="E44" s="8">
        <v>18</v>
      </c>
      <c r="F44" s="8"/>
      <c r="G44" s="11">
        <v>18015700</v>
      </c>
      <c r="H44" s="11"/>
      <c r="I44" s="11">
        <v>16927404</v>
      </c>
      <c r="J44" s="11"/>
      <c r="K44" s="11">
        <v>1446408</v>
      </c>
      <c r="L44" s="11"/>
      <c r="M44" s="11">
        <v>966116</v>
      </c>
    </row>
    <row r="45" spans="1:14" ht="21" customHeight="1">
      <c r="A45" s="15" t="s">
        <v>102</v>
      </c>
      <c r="D45" s="17"/>
      <c r="E45" s="8">
        <v>17</v>
      </c>
      <c r="F45" s="8"/>
      <c r="G45" s="11">
        <v>12448419</v>
      </c>
      <c r="H45" s="11"/>
      <c r="I45" s="11">
        <v>10142054</v>
      </c>
      <c r="J45" s="11"/>
      <c r="K45" s="11">
        <v>738712</v>
      </c>
      <c r="L45" s="11"/>
      <c r="M45" s="11">
        <v>0</v>
      </c>
    </row>
    <row r="46" spans="1:14" ht="21" customHeight="1">
      <c r="A46" s="15" t="s">
        <v>54</v>
      </c>
      <c r="D46" s="17"/>
      <c r="E46" s="8">
        <v>23</v>
      </c>
      <c r="F46" s="8"/>
      <c r="G46" s="11">
        <v>1749527031</v>
      </c>
      <c r="H46" s="11"/>
      <c r="I46" s="11">
        <v>2099307334</v>
      </c>
      <c r="J46" s="11"/>
      <c r="K46" s="11">
        <v>1676512707</v>
      </c>
      <c r="L46" s="11"/>
      <c r="M46" s="11">
        <v>2010045001</v>
      </c>
    </row>
    <row r="47" spans="1:14" ht="21" customHeight="1">
      <c r="A47" s="15" t="s">
        <v>61</v>
      </c>
      <c r="D47" s="17"/>
      <c r="E47" s="8"/>
      <c r="F47" s="8"/>
      <c r="G47" s="12">
        <v>3742802</v>
      </c>
      <c r="H47" s="11"/>
      <c r="I47" s="12">
        <v>3652912</v>
      </c>
      <c r="J47" s="11"/>
      <c r="K47" s="12">
        <v>3742802</v>
      </c>
      <c r="L47" s="11"/>
      <c r="M47" s="12">
        <v>3652912</v>
      </c>
    </row>
    <row r="48" spans="1:14" ht="21" customHeight="1">
      <c r="A48" s="6" t="s">
        <v>17</v>
      </c>
      <c r="D48" s="17"/>
      <c r="E48" s="8"/>
      <c r="F48" s="8"/>
      <c r="G48" s="12">
        <f>SUM(G44:G47)</f>
        <v>1783733952</v>
      </c>
      <c r="H48" s="11"/>
      <c r="I48" s="12">
        <f>SUM(I44:I47)</f>
        <v>2130029704</v>
      </c>
      <c r="J48" s="11"/>
      <c r="K48" s="12">
        <f>SUM(K44:K47)</f>
        <v>1682440629</v>
      </c>
      <c r="L48" s="11"/>
      <c r="M48" s="12">
        <f>SUM(M44:M47)</f>
        <v>2014664029</v>
      </c>
    </row>
    <row r="49" spans="1:14" ht="21" customHeight="1">
      <c r="A49" s="6" t="s">
        <v>26</v>
      </c>
      <c r="D49" s="17"/>
      <c r="E49" s="8"/>
      <c r="F49" s="8"/>
      <c r="G49" s="12">
        <f>SUM(G42,G48)</f>
        <v>2166251881</v>
      </c>
      <c r="H49" s="11"/>
      <c r="I49" s="12">
        <f>SUM(I42,I48)</f>
        <v>2612227254</v>
      </c>
      <c r="J49" s="11"/>
      <c r="K49" s="12">
        <f>SUM(K42,K48)</f>
        <v>1939819193</v>
      </c>
      <c r="L49" s="11"/>
      <c r="M49" s="12">
        <f>SUM(M42,M48)</f>
        <v>2406460824</v>
      </c>
    </row>
    <row r="50" spans="1:14" ht="21" customHeight="1">
      <c r="D50" s="17"/>
    </row>
    <row r="51" spans="1:14" ht="21" customHeight="1">
      <c r="A51" s="15" t="s">
        <v>7</v>
      </c>
      <c r="D51" s="17"/>
    </row>
    <row r="52" spans="1:14" ht="21" customHeight="1">
      <c r="A52" s="2" t="s">
        <v>121</v>
      </c>
      <c r="B52" s="2"/>
      <c r="C52" s="2"/>
      <c r="D52" s="2"/>
      <c r="E52" s="3"/>
      <c r="F52" s="4"/>
      <c r="G52" s="5"/>
      <c r="H52" s="5"/>
      <c r="I52" s="5"/>
      <c r="J52" s="5"/>
      <c r="K52" s="5"/>
      <c r="L52" s="2"/>
      <c r="M52" s="5"/>
      <c r="N52" s="2"/>
    </row>
    <row r="53" spans="1:14" ht="21" customHeight="1">
      <c r="A53" s="2" t="s">
        <v>169</v>
      </c>
      <c r="B53" s="2"/>
      <c r="C53" s="2"/>
      <c r="D53" s="2"/>
      <c r="E53" s="3"/>
      <c r="F53" s="4"/>
      <c r="G53" s="5"/>
      <c r="H53" s="5"/>
      <c r="I53" s="5"/>
      <c r="J53" s="5"/>
      <c r="K53" s="5"/>
      <c r="L53" s="2"/>
      <c r="M53" s="5"/>
      <c r="N53" s="2"/>
    </row>
    <row r="54" spans="1:14" ht="21" customHeight="1">
      <c r="A54" s="28" t="s">
        <v>163</v>
      </c>
      <c r="B54" s="28"/>
      <c r="D54" s="2"/>
      <c r="E54" s="3"/>
      <c r="F54" s="4"/>
      <c r="G54" s="5"/>
      <c r="H54" s="5"/>
      <c r="I54" s="5"/>
      <c r="J54" s="5"/>
      <c r="K54" s="5"/>
      <c r="L54" s="2"/>
      <c r="M54" s="5"/>
      <c r="N54" s="2"/>
    </row>
    <row r="55" spans="1:14" ht="21" customHeight="1">
      <c r="F55" s="24"/>
      <c r="G55" s="30"/>
      <c r="H55" s="30"/>
      <c r="I55" s="30"/>
      <c r="J55" s="30"/>
      <c r="K55" s="27"/>
      <c r="L55" s="31"/>
      <c r="M55" s="59" t="s">
        <v>78</v>
      </c>
      <c r="N55" s="59"/>
    </row>
    <row r="56" spans="1:14" ht="21" customHeight="1">
      <c r="F56" s="24"/>
      <c r="G56" s="32"/>
      <c r="H56" s="32" t="s">
        <v>28</v>
      </c>
      <c r="I56" s="32"/>
      <c r="J56" s="30"/>
      <c r="K56" s="32"/>
      <c r="L56" s="33" t="s">
        <v>18</v>
      </c>
      <c r="M56" s="32"/>
    </row>
    <row r="57" spans="1:14" ht="21" customHeight="1">
      <c r="A57" s="6"/>
      <c r="E57" s="33" t="s">
        <v>2</v>
      </c>
      <c r="G57" s="36" t="s">
        <v>160</v>
      </c>
      <c r="H57" s="29"/>
      <c r="I57" s="36" t="s">
        <v>136</v>
      </c>
      <c r="J57" s="29"/>
      <c r="K57" s="36" t="s">
        <v>160</v>
      </c>
      <c r="L57" s="29"/>
      <c r="M57" s="36" t="s">
        <v>136</v>
      </c>
      <c r="N57" s="15"/>
    </row>
    <row r="58" spans="1:14" ht="21" customHeight="1">
      <c r="A58" s="6" t="s">
        <v>55</v>
      </c>
      <c r="E58" s="8"/>
      <c r="F58" s="8"/>
    </row>
    <row r="59" spans="1:14" ht="21" customHeight="1">
      <c r="A59" s="15" t="s">
        <v>21</v>
      </c>
      <c r="D59" s="17"/>
      <c r="E59" s="8">
        <v>19</v>
      </c>
      <c r="F59" s="8"/>
    </row>
    <row r="60" spans="1:14" ht="21" customHeight="1">
      <c r="A60" s="18" t="s">
        <v>103</v>
      </c>
      <c r="D60" s="17"/>
      <c r="F60" s="8"/>
      <c r="N60" s="15"/>
    </row>
    <row r="61" spans="1:14" ht="21" customHeight="1">
      <c r="A61" s="18" t="s">
        <v>179</v>
      </c>
      <c r="D61" s="17"/>
      <c r="F61" s="8"/>
      <c r="N61" s="15"/>
    </row>
    <row r="62" spans="1:14" ht="21" customHeight="1" thickBot="1">
      <c r="A62" s="18" t="s">
        <v>164</v>
      </c>
      <c r="D62" s="17"/>
      <c r="E62" s="8"/>
      <c r="F62" s="8"/>
      <c r="G62" s="13">
        <v>966709347</v>
      </c>
      <c r="H62" s="11"/>
      <c r="I62" s="13">
        <v>967108427</v>
      </c>
      <c r="J62" s="11"/>
      <c r="K62" s="13">
        <v>966709347</v>
      </c>
      <c r="L62" s="11"/>
      <c r="M62" s="13">
        <v>967108427</v>
      </c>
    </row>
    <row r="63" spans="1:14" ht="21" customHeight="1" thickTop="1">
      <c r="A63" s="18" t="s">
        <v>104</v>
      </c>
      <c r="D63" s="17"/>
      <c r="E63" s="8"/>
      <c r="F63" s="8"/>
      <c r="G63" s="11"/>
      <c r="H63" s="11"/>
      <c r="I63" s="11"/>
      <c r="J63" s="11"/>
      <c r="K63" s="11"/>
      <c r="L63" s="11"/>
      <c r="M63" s="11"/>
    </row>
    <row r="64" spans="1:14" ht="21" customHeight="1">
      <c r="A64" s="18" t="s">
        <v>180</v>
      </c>
      <c r="D64" s="17"/>
      <c r="E64" s="8"/>
      <c r="F64" s="8"/>
      <c r="G64" s="11"/>
      <c r="H64" s="11"/>
      <c r="I64" s="11"/>
      <c r="J64" s="11"/>
      <c r="K64" s="11"/>
      <c r="L64" s="11"/>
      <c r="M64" s="11"/>
    </row>
    <row r="65" spans="1:13" ht="21" customHeight="1">
      <c r="A65" s="18" t="s">
        <v>165</v>
      </c>
      <c r="D65" s="17"/>
      <c r="E65" s="8"/>
      <c r="F65" s="8"/>
      <c r="G65" s="11">
        <v>763324951</v>
      </c>
      <c r="H65" s="11"/>
      <c r="I65" s="11">
        <v>727923887</v>
      </c>
      <c r="J65" s="11"/>
      <c r="K65" s="11">
        <v>763324951</v>
      </c>
      <c r="L65" s="11"/>
      <c r="M65" s="11">
        <v>727923887</v>
      </c>
    </row>
    <row r="66" spans="1:13" ht="21" customHeight="1">
      <c r="A66" s="18" t="s">
        <v>22</v>
      </c>
      <c r="D66" s="17"/>
      <c r="E66" s="8"/>
      <c r="F66" s="8"/>
      <c r="G66" s="11">
        <v>812426387</v>
      </c>
      <c r="H66" s="11"/>
      <c r="I66" s="11">
        <v>670981353</v>
      </c>
      <c r="J66" s="11"/>
      <c r="K66" s="11">
        <v>812426387</v>
      </c>
      <c r="L66" s="11"/>
      <c r="M66" s="11">
        <v>670981353</v>
      </c>
    </row>
    <row r="67" spans="1:13" ht="21" customHeight="1">
      <c r="A67" s="18" t="s">
        <v>94</v>
      </c>
      <c r="D67" s="17"/>
      <c r="E67" s="8"/>
      <c r="F67" s="8"/>
      <c r="G67" s="11">
        <v>-9990674</v>
      </c>
      <c r="H67" s="11"/>
      <c r="I67" s="11">
        <v>-9990674</v>
      </c>
      <c r="J67" s="11"/>
      <c r="K67" s="11">
        <v>0</v>
      </c>
      <c r="L67" s="11"/>
      <c r="M67" s="11">
        <v>0</v>
      </c>
    </row>
    <row r="68" spans="1:13" ht="21" customHeight="1">
      <c r="A68" s="18" t="s">
        <v>0</v>
      </c>
      <c r="D68" s="17"/>
      <c r="E68" s="8"/>
      <c r="F68" s="8"/>
      <c r="G68" s="11"/>
      <c r="H68" s="11"/>
      <c r="I68" s="11"/>
      <c r="J68" s="11"/>
      <c r="K68" s="11"/>
      <c r="L68" s="11"/>
      <c r="M68" s="11"/>
    </row>
    <row r="69" spans="1:13" ht="21" customHeight="1">
      <c r="A69" s="18" t="s">
        <v>88</v>
      </c>
      <c r="D69" s="17"/>
      <c r="E69" s="8">
        <v>20</v>
      </c>
      <c r="F69" s="8"/>
      <c r="G69" s="11">
        <v>96711000</v>
      </c>
      <c r="H69" s="11"/>
      <c r="I69" s="11">
        <v>96711000</v>
      </c>
      <c r="J69" s="11"/>
      <c r="K69" s="11">
        <v>96711000</v>
      </c>
      <c r="L69" s="11"/>
      <c r="M69" s="11">
        <v>96711000</v>
      </c>
    </row>
    <row r="70" spans="1:13" ht="21" customHeight="1">
      <c r="A70" s="18" t="s">
        <v>23</v>
      </c>
      <c r="D70" s="17"/>
      <c r="E70" s="8"/>
      <c r="F70" s="8"/>
      <c r="G70" s="11">
        <v>1673875077</v>
      </c>
      <c r="H70" s="11"/>
      <c r="I70" s="11">
        <v>1656953574</v>
      </c>
      <c r="J70" s="11"/>
      <c r="K70" s="11">
        <v>1830198700</v>
      </c>
      <c r="L70" s="11"/>
      <c r="M70" s="11">
        <v>1857717805</v>
      </c>
    </row>
    <row r="71" spans="1:13" ht="21" customHeight="1">
      <c r="A71" s="18" t="s">
        <v>56</v>
      </c>
      <c r="D71" s="17"/>
      <c r="E71" s="8"/>
      <c r="F71" s="8"/>
      <c r="G71" s="12">
        <v>6223642922</v>
      </c>
      <c r="H71" s="11"/>
      <c r="I71" s="12">
        <v>7622810787</v>
      </c>
      <c r="J71" s="11"/>
      <c r="K71" s="12">
        <v>5886231632</v>
      </c>
      <c r="L71" s="11"/>
      <c r="M71" s="12">
        <v>7220035270</v>
      </c>
    </row>
    <row r="72" spans="1:13" ht="21" customHeight="1">
      <c r="A72" s="2" t="s">
        <v>57</v>
      </c>
      <c r="D72" s="17"/>
      <c r="E72" s="8"/>
      <c r="F72" s="8"/>
      <c r="G72" s="20">
        <f>SUM(G65:G71)</f>
        <v>9559989663</v>
      </c>
      <c r="H72" s="11"/>
      <c r="I72" s="20">
        <f>SUM(I65:I71)</f>
        <v>10765389927</v>
      </c>
      <c r="J72" s="11"/>
      <c r="K72" s="20">
        <f>SUM(K65:K71)</f>
        <v>9388892670</v>
      </c>
      <c r="L72" s="11"/>
      <c r="M72" s="20">
        <f>SUM(M65:M71)</f>
        <v>10573369315</v>
      </c>
    </row>
    <row r="73" spans="1:13" ht="21" customHeight="1" thickBot="1">
      <c r="A73" s="2" t="s">
        <v>58</v>
      </c>
      <c r="D73" s="17"/>
      <c r="E73" s="8"/>
      <c r="F73" s="8"/>
      <c r="G73" s="13">
        <f>SUM(G49+G72)</f>
        <v>11726241544</v>
      </c>
      <c r="H73" s="11"/>
      <c r="I73" s="13">
        <f>SUM(I49+I72)</f>
        <v>13377617181</v>
      </c>
      <c r="J73" s="11"/>
      <c r="K73" s="13">
        <f>SUM(K49+K72)</f>
        <v>11328711863</v>
      </c>
      <c r="L73" s="11"/>
      <c r="M73" s="13">
        <f>SUM(M49+M72)</f>
        <v>12979830139</v>
      </c>
    </row>
    <row r="74" spans="1:13" ht="21" customHeight="1" thickTop="1">
      <c r="D74" s="17"/>
      <c r="E74" s="8"/>
      <c r="F74" s="8"/>
      <c r="G74" s="11">
        <f>SUM(G73-G26)</f>
        <v>0</v>
      </c>
      <c r="I74" s="11">
        <f>SUM(I73-I26)</f>
        <v>0</v>
      </c>
      <c r="K74" s="11">
        <f>SUM(K73-K26)</f>
        <v>0</v>
      </c>
      <c r="L74" s="11"/>
      <c r="M74" s="11">
        <f>SUM(M73-M26)</f>
        <v>0</v>
      </c>
    </row>
    <row r="75" spans="1:13" ht="21" customHeight="1">
      <c r="A75" s="15" t="s">
        <v>7</v>
      </c>
      <c r="D75" s="17"/>
      <c r="E75" s="8"/>
      <c r="F75" s="8"/>
    </row>
    <row r="76" spans="1:13" ht="21" customHeight="1">
      <c r="D76" s="17"/>
      <c r="E76" s="8"/>
      <c r="F76" s="8"/>
    </row>
    <row r="77" spans="1:13" ht="21" customHeight="1">
      <c r="A77" s="35"/>
      <c r="B77" s="35"/>
      <c r="C77" s="35"/>
      <c r="D77" s="35"/>
      <c r="E77" s="8"/>
      <c r="F77" s="8"/>
    </row>
    <row r="78" spans="1:13" ht="21" customHeight="1">
      <c r="A78" s="15"/>
      <c r="B78" s="15"/>
      <c r="C78" s="15"/>
      <c r="D78" s="15"/>
      <c r="E78" s="8"/>
      <c r="F78" s="8"/>
    </row>
    <row r="79" spans="1:13" ht="21" customHeight="1">
      <c r="D79" s="17"/>
      <c r="E79" s="14" t="s">
        <v>27</v>
      </c>
      <c r="F79" s="8"/>
      <c r="H79" s="15"/>
      <c r="J79" s="15"/>
      <c r="K79" s="15"/>
      <c r="L79" s="14"/>
      <c r="M79" s="15"/>
    </row>
    <row r="80" spans="1:13" ht="21" customHeight="1">
      <c r="A80" s="35"/>
      <c r="B80" s="35"/>
      <c r="C80" s="35"/>
      <c r="D80" s="35"/>
      <c r="E80" s="14"/>
      <c r="F80" s="8"/>
      <c r="G80" s="15"/>
      <c r="H80" s="15"/>
      <c r="I80" s="15"/>
      <c r="J80" s="15"/>
      <c r="K80" s="15"/>
      <c r="L80" s="14"/>
      <c r="M80" s="15"/>
    </row>
  </sheetData>
  <mergeCells count="3">
    <mergeCell ref="M4:N4"/>
    <mergeCell ref="M32:N32"/>
    <mergeCell ref="M55:N55"/>
  </mergeCells>
  <pageMargins left="0.78740157480314965" right="0.39370078740157483" top="0.9055118110236221" bottom="0" header="0.31496062992125984" footer="0.31496062992125984"/>
  <pageSetup paperSize="9" scale="72" orientation="portrait" r:id="rId1"/>
  <rowBreaks count="2" manualBreakCount="2">
    <brk id="28" max="16383" man="1"/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59"/>
  <sheetViews>
    <sheetView showGridLines="0" tabSelected="1" view="pageBreakPreview" topLeftCell="A10" zoomScale="55" zoomScaleNormal="56" zoomScaleSheetLayoutView="55" workbookViewId="0">
      <selection activeCell="A26" sqref="A26"/>
    </sheetView>
  </sheetViews>
  <sheetFormatPr defaultColWidth="10.7109375" defaultRowHeight="21.6" customHeight="1"/>
  <cols>
    <col min="1" max="1" width="21.42578125" style="15" customWidth="1"/>
    <col min="2" max="2" width="7.7109375" style="15" customWidth="1"/>
    <col min="3" max="3" width="12.140625" style="15" customWidth="1"/>
    <col min="4" max="4" width="11.140625" style="15" customWidth="1"/>
    <col min="5" max="5" width="10.42578125" style="7" customWidth="1"/>
    <col min="6" max="6" width="1.85546875" style="7" customWidth="1"/>
    <col min="7" max="7" width="15.85546875" style="14" customWidth="1"/>
    <col min="8" max="8" width="1.140625" style="14" customWidth="1"/>
    <col min="9" max="9" width="15.85546875" style="14" customWidth="1"/>
    <col min="10" max="10" width="1.140625" style="14" customWidth="1"/>
    <col min="11" max="11" width="15.85546875" style="14" customWidth="1"/>
    <col min="12" max="12" width="1.140625" style="15" customWidth="1"/>
    <col min="13" max="13" width="15.85546875" style="14" customWidth="1"/>
    <col min="14" max="14" width="1" style="15" customWidth="1"/>
    <col min="15" max="15" width="12.28515625" style="15" bestFit="1" customWidth="1"/>
    <col min="16" max="16" width="10.7109375" style="15"/>
    <col min="17" max="17" width="14.42578125" style="15" bestFit="1" customWidth="1"/>
    <col min="18" max="20" width="10.7109375" style="15"/>
    <col min="21" max="21" width="14.42578125" style="15" bestFit="1" customWidth="1"/>
    <col min="22" max="16384" width="10.7109375" style="15"/>
  </cols>
  <sheetData>
    <row r="1" spans="1:14" ht="21.6" customHeight="1">
      <c r="A1" s="2" t="s">
        <v>121</v>
      </c>
      <c r="B1" s="2"/>
      <c r="C1" s="2"/>
      <c r="D1" s="2"/>
      <c r="E1" s="3"/>
      <c r="F1" s="4"/>
      <c r="G1" s="5"/>
      <c r="H1" s="5"/>
      <c r="I1" s="5"/>
      <c r="J1" s="5"/>
      <c r="K1" s="5"/>
      <c r="L1" s="2"/>
      <c r="M1" s="5"/>
    </row>
    <row r="2" spans="1:14" ht="21.6" customHeight="1">
      <c r="A2" s="2" t="s">
        <v>64</v>
      </c>
      <c r="B2" s="2"/>
      <c r="C2" s="2"/>
      <c r="D2" s="21"/>
      <c r="E2" s="3"/>
      <c r="F2" s="4"/>
      <c r="G2" s="5"/>
      <c r="H2" s="5"/>
      <c r="I2" s="5"/>
      <c r="J2" s="5"/>
      <c r="K2" s="5"/>
      <c r="L2" s="2"/>
      <c r="M2" s="5"/>
    </row>
    <row r="3" spans="1:14" ht="21.6" customHeight="1">
      <c r="A3" s="2" t="s">
        <v>159</v>
      </c>
      <c r="B3" s="2"/>
      <c r="C3" s="2"/>
      <c r="D3" s="2"/>
      <c r="E3" s="3"/>
      <c r="F3" s="4"/>
      <c r="G3" s="5"/>
      <c r="H3" s="5"/>
      <c r="I3" s="5"/>
      <c r="J3" s="5"/>
      <c r="K3" s="5"/>
      <c r="L3" s="2"/>
      <c r="M3" s="5"/>
    </row>
    <row r="4" spans="1:14" ht="21.6" customHeight="1">
      <c r="A4" s="10"/>
      <c r="B4" s="10"/>
      <c r="C4" s="10"/>
      <c r="D4" s="10"/>
      <c r="E4" s="10"/>
      <c r="F4" s="24"/>
      <c r="G4" s="30"/>
      <c r="H4" s="30"/>
      <c r="I4" s="30"/>
      <c r="J4" s="30"/>
      <c r="K4" s="27"/>
      <c r="L4" s="31"/>
      <c r="M4" s="59" t="s">
        <v>78</v>
      </c>
      <c r="N4" s="59"/>
    </row>
    <row r="5" spans="1:14" ht="21.6" customHeight="1">
      <c r="A5" s="10"/>
      <c r="B5" s="10"/>
      <c r="C5" s="10"/>
      <c r="D5" s="10"/>
      <c r="E5" s="10"/>
      <c r="F5" s="24"/>
      <c r="G5" s="32"/>
      <c r="H5" s="32" t="s">
        <v>28</v>
      </c>
      <c r="I5" s="32"/>
      <c r="J5" s="30"/>
      <c r="K5" s="32"/>
      <c r="L5" s="33" t="s">
        <v>18</v>
      </c>
      <c r="M5" s="32"/>
    </row>
    <row r="6" spans="1:14" ht="21.6" customHeight="1">
      <c r="A6" s="6"/>
      <c r="B6" s="10"/>
      <c r="C6" s="10"/>
      <c r="D6" s="10"/>
      <c r="E6" s="33" t="s">
        <v>2</v>
      </c>
      <c r="F6" s="10"/>
      <c r="G6" s="41" t="s">
        <v>160</v>
      </c>
      <c r="H6" s="23"/>
      <c r="I6" s="41" t="s">
        <v>136</v>
      </c>
      <c r="J6" s="23"/>
      <c r="K6" s="41" t="s">
        <v>160</v>
      </c>
      <c r="L6" s="23"/>
      <c r="M6" s="41" t="s">
        <v>136</v>
      </c>
    </row>
    <row r="7" spans="1:14" ht="21.6" customHeight="1">
      <c r="A7" s="6" t="s">
        <v>75</v>
      </c>
      <c r="B7" s="10"/>
      <c r="C7" s="10"/>
      <c r="D7" s="10"/>
      <c r="E7" s="17"/>
      <c r="F7" s="10"/>
      <c r="G7" s="42"/>
      <c r="H7" s="23"/>
      <c r="I7" s="42"/>
      <c r="J7" s="23"/>
      <c r="K7" s="42"/>
      <c r="L7" s="23"/>
      <c r="M7" s="42"/>
    </row>
    <row r="8" spans="1:14" ht="21.6" customHeight="1">
      <c r="A8" s="6" t="s">
        <v>76</v>
      </c>
      <c r="B8" s="10"/>
      <c r="C8" s="10"/>
      <c r="D8" s="10"/>
      <c r="E8" s="22"/>
      <c r="F8" s="10"/>
      <c r="G8" s="23"/>
      <c r="H8" s="23"/>
      <c r="I8" s="23"/>
      <c r="J8" s="23"/>
      <c r="K8" s="23"/>
      <c r="L8" s="23"/>
      <c r="M8" s="23"/>
    </row>
    <row r="9" spans="1:14" ht="21.6" customHeight="1">
      <c r="A9" s="15" t="s">
        <v>90</v>
      </c>
      <c r="B9" s="10"/>
      <c r="C9" s="10"/>
      <c r="D9" s="10"/>
      <c r="E9" s="8"/>
      <c r="F9" s="10"/>
      <c r="G9" s="11">
        <v>2633299769</v>
      </c>
      <c r="H9" s="11"/>
      <c r="I9" s="11">
        <v>2331481865</v>
      </c>
      <c r="J9" s="11"/>
      <c r="K9" s="11">
        <v>5661932</v>
      </c>
      <c r="L9" s="11"/>
      <c r="M9" s="11">
        <v>4354669</v>
      </c>
    </row>
    <row r="10" spans="1:14" ht="21.6" customHeight="1">
      <c r="A10" s="15" t="s">
        <v>91</v>
      </c>
      <c r="B10" s="10"/>
      <c r="C10" s="10"/>
      <c r="D10" s="10"/>
      <c r="E10" s="8"/>
      <c r="F10" s="10"/>
      <c r="G10" s="11">
        <v>44598789</v>
      </c>
      <c r="H10" s="11"/>
      <c r="I10" s="11">
        <v>37198651</v>
      </c>
      <c r="J10" s="11"/>
      <c r="K10" s="11">
        <v>2960967</v>
      </c>
      <c r="L10" s="11"/>
      <c r="M10" s="11">
        <v>4417842</v>
      </c>
    </row>
    <row r="11" spans="1:14" ht="21.6" customHeight="1">
      <c r="A11" s="15" t="s">
        <v>73</v>
      </c>
      <c r="B11" s="10"/>
      <c r="C11" s="10"/>
      <c r="D11" s="10"/>
      <c r="E11" s="8"/>
      <c r="F11" s="10"/>
      <c r="G11" s="11">
        <v>584060431</v>
      </c>
      <c r="H11" s="11"/>
      <c r="I11" s="11">
        <v>496629774</v>
      </c>
      <c r="J11" s="11"/>
      <c r="K11" s="11">
        <v>555751516</v>
      </c>
      <c r="L11" s="11"/>
      <c r="M11" s="11">
        <v>584388789</v>
      </c>
    </row>
    <row r="12" spans="1:14" ht="21.6" customHeight="1">
      <c r="A12" s="15" t="s">
        <v>8</v>
      </c>
      <c r="B12" s="10"/>
      <c r="C12" s="10"/>
      <c r="D12" s="10"/>
      <c r="E12" s="8"/>
      <c r="F12" s="10"/>
      <c r="G12" s="11">
        <v>13282583</v>
      </c>
      <c r="H12" s="11"/>
      <c r="I12" s="11">
        <v>12360791</v>
      </c>
      <c r="J12" s="11"/>
      <c r="K12" s="11">
        <v>310413</v>
      </c>
      <c r="L12" s="11"/>
      <c r="M12" s="11">
        <v>1294829</v>
      </c>
    </row>
    <row r="13" spans="1:14" ht="21.6" customHeight="1">
      <c r="A13" s="6" t="s">
        <v>36</v>
      </c>
      <c r="B13" s="10"/>
      <c r="C13" s="10"/>
      <c r="D13" s="10"/>
      <c r="E13" s="8"/>
      <c r="F13" s="10"/>
      <c r="G13" s="20">
        <f>SUM(G9:G12)</f>
        <v>3275241572</v>
      </c>
      <c r="H13" s="11"/>
      <c r="I13" s="20">
        <f>SUM(I9:I12)</f>
        <v>2877671081</v>
      </c>
      <c r="J13" s="11"/>
      <c r="K13" s="20">
        <f>SUM(K9:K12)</f>
        <v>564684828</v>
      </c>
      <c r="L13" s="11"/>
      <c r="M13" s="20">
        <f>SUM(M9:M12)</f>
        <v>594456129</v>
      </c>
    </row>
    <row r="14" spans="1:14" ht="21.6" customHeight="1">
      <c r="A14" s="6" t="s">
        <v>37</v>
      </c>
      <c r="B14" s="10"/>
      <c r="C14" s="10"/>
      <c r="D14" s="10"/>
      <c r="E14" s="8"/>
      <c r="F14" s="10"/>
      <c r="G14" s="11"/>
      <c r="H14" s="11"/>
      <c r="I14" s="11"/>
      <c r="J14" s="11"/>
      <c r="K14" s="11"/>
      <c r="L14" s="11"/>
      <c r="M14" s="11"/>
    </row>
    <row r="15" spans="1:14" ht="21.6" customHeight="1">
      <c r="A15" s="15" t="s">
        <v>38</v>
      </c>
      <c r="B15" s="10"/>
      <c r="C15" s="10"/>
      <c r="D15" s="10"/>
      <c r="E15" s="8"/>
      <c r="F15" s="10"/>
      <c r="G15" s="11">
        <v>2376936336</v>
      </c>
      <c r="H15" s="11"/>
      <c r="I15" s="11">
        <v>2133079076</v>
      </c>
      <c r="J15" s="11"/>
      <c r="K15" s="11">
        <v>4658380</v>
      </c>
      <c r="L15" s="11"/>
      <c r="M15" s="11">
        <v>3878964</v>
      </c>
    </row>
    <row r="16" spans="1:14" ht="21.6" customHeight="1">
      <c r="A16" s="15" t="s">
        <v>93</v>
      </c>
      <c r="B16" s="10"/>
      <c r="C16" s="10"/>
      <c r="D16" s="10"/>
      <c r="E16" s="8"/>
      <c r="F16" s="10"/>
      <c r="G16" s="11">
        <v>45635033</v>
      </c>
      <c r="H16" s="11"/>
      <c r="I16" s="11">
        <v>36563359</v>
      </c>
      <c r="J16" s="11"/>
      <c r="K16" s="11">
        <v>1414182</v>
      </c>
      <c r="L16" s="11"/>
      <c r="M16" s="11">
        <v>1693951</v>
      </c>
    </row>
    <row r="17" spans="1:14" ht="21.6" customHeight="1">
      <c r="A17" s="15" t="s">
        <v>92</v>
      </c>
      <c r="B17" s="10"/>
      <c r="C17" s="10"/>
      <c r="D17" s="10"/>
      <c r="E17" s="8"/>
      <c r="F17" s="10"/>
      <c r="G17" s="11">
        <v>151373496</v>
      </c>
      <c r="H17" s="11"/>
      <c r="I17" s="11">
        <v>168838041</v>
      </c>
      <c r="J17" s="11"/>
      <c r="K17" s="11">
        <v>6741666</v>
      </c>
      <c r="L17" s="11"/>
      <c r="M17" s="11">
        <v>6235462</v>
      </c>
    </row>
    <row r="18" spans="1:14" ht="21.6" customHeight="1">
      <c r="A18" s="15" t="s">
        <v>34</v>
      </c>
      <c r="B18" s="10"/>
      <c r="C18" s="10"/>
      <c r="D18" s="10"/>
      <c r="E18" s="8"/>
      <c r="F18" s="10"/>
      <c r="G18" s="11">
        <v>95532321</v>
      </c>
      <c r="H18" s="11"/>
      <c r="I18" s="11">
        <v>90354059</v>
      </c>
      <c r="J18" s="11"/>
      <c r="K18" s="11">
        <v>44127795</v>
      </c>
      <c r="L18" s="11"/>
      <c r="M18" s="11">
        <v>42657428</v>
      </c>
    </row>
    <row r="19" spans="1:14" ht="21.6" customHeight="1">
      <c r="A19" s="15" t="s">
        <v>125</v>
      </c>
      <c r="B19" s="10"/>
      <c r="C19" s="10"/>
      <c r="D19" s="10"/>
      <c r="E19" s="8"/>
      <c r="F19" s="10"/>
      <c r="G19" s="11">
        <v>0</v>
      </c>
      <c r="H19" s="11"/>
      <c r="I19" s="11">
        <v>112932</v>
      </c>
      <c r="J19" s="11"/>
      <c r="K19" s="11">
        <v>0</v>
      </c>
      <c r="L19" s="11"/>
      <c r="M19" s="11">
        <v>0</v>
      </c>
    </row>
    <row r="20" spans="1:14" ht="21.6" customHeight="1">
      <c r="A20" s="6" t="s">
        <v>39</v>
      </c>
      <c r="B20" s="10"/>
      <c r="C20" s="10"/>
      <c r="D20" s="10"/>
      <c r="E20" s="8"/>
      <c r="F20" s="10"/>
      <c r="G20" s="20">
        <f>SUM(G15:G19)</f>
        <v>2669477186</v>
      </c>
      <c r="H20" s="11"/>
      <c r="I20" s="20">
        <f>SUM(I15:I19)</f>
        <v>2428947467</v>
      </c>
      <c r="J20" s="11"/>
      <c r="K20" s="20">
        <f>SUM(K15:K19)</f>
        <v>56942023</v>
      </c>
      <c r="L20" s="11"/>
      <c r="M20" s="20">
        <f>SUM(M15:M19)</f>
        <v>54465805</v>
      </c>
    </row>
    <row r="21" spans="1:14" ht="21.6" customHeight="1">
      <c r="A21" s="6" t="s">
        <v>114</v>
      </c>
      <c r="B21" s="10"/>
      <c r="C21" s="10"/>
      <c r="D21" s="10"/>
      <c r="E21" s="22"/>
      <c r="F21" s="10"/>
      <c r="G21" s="11">
        <f>SUM(G13-G20)</f>
        <v>605764386</v>
      </c>
      <c r="H21" s="11"/>
      <c r="I21" s="11">
        <f>SUM(I13-I20)</f>
        <v>448723614</v>
      </c>
      <c r="J21" s="11"/>
      <c r="K21" s="11">
        <f>SUM(K13-K20)</f>
        <v>507742805</v>
      </c>
      <c r="L21" s="11"/>
      <c r="M21" s="11">
        <f>SUM(M13-M20)</f>
        <v>539990324</v>
      </c>
    </row>
    <row r="22" spans="1:14" ht="21.6" customHeight="1">
      <c r="A22" s="15" t="s">
        <v>113</v>
      </c>
      <c r="B22" s="10"/>
      <c r="C22" s="10"/>
      <c r="D22" s="10"/>
      <c r="E22" s="8"/>
      <c r="F22" s="10"/>
      <c r="G22" s="11">
        <v>202183</v>
      </c>
      <c r="H22" s="11"/>
      <c r="I22" s="11">
        <v>198073</v>
      </c>
      <c r="J22" s="11"/>
      <c r="K22" s="11">
        <v>56926771</v>
      </c>
      <c r="L22" s="11"/>
      <c r="M22" s="11">
        <v>45040177</v>
      </c>
    </row>
    <row r="23" spans="1:14" ht="21.6" customHeight="1">
      <c r="A23" s="15" t="s">
        <v>35</v>
      </c>
      <c r="B23" s="10"/>
      <c r="C23" s="10"/>
      <c r="D23" s="10"/>
      <c r="E23" s="8">
        <v>21</v>
      </c>
      <c r="F23" s="10"/>
      <c r="G23" s="12">
        <v>-7296266</v>
      </c>
      <c r="H23" s="11"/>
      <c r="I23" s="12">
        <v>-15844009</v>
      </c>
      <c r="J23" s="11"/>
      <c r="K23" s="12">
        <v>-11863095</v>
      </c>
      <c r="L23" s="11"/>
      <c r="M23" s="12">
        <v>-18885411</v>
      </c>
    </row>
    <row r="24" spans="1:14" ht="21.6" customHeight="1">
      <c r="A24" s="6" t="s">
        <v>157</v>
      </c>
      <c r="B24" s="10"/>
      <c r="C24" s="10"/>
      <c r="D24" s="10"/>
      <c r="E24" s="22"/>
      <c r="F24" s="10"/>
      <c r="G24" s="11">
        <f>SUM(G21:G23)</f>
        <v>598670303</v>
      </c>
      <c r="H24" s="11"/>
      <c r="I24" s="11">
        <f>SUM(I21:I23)</f>
        <v>433077678</v>
      </c>
      <c r="J24" s="11"/>
      <c r="K24" s="11">
        <f>SUM(K21:K23)</f>
        <v>552806481</v>
      </c>
      <c r="L24" s="11"/>
      <c r="M24" s="11">
        <f>SUM(M21:M23)</f>
        <v>566145090</v>
      </c>
    </row>
    <row r="25" spans="1:14" ht="21.6" customHeight="1">
      <c r="A25" s="15" t="s">
        <v>197</v>
      </c>
      <c r="B25" s="10"/>
      <c r="C25" s="10"/>
      <c r="D25" s="10"/>
      <c r="E25" s="8">
        <v>23</v>
      </c>
      <c r="F25" s="10"/>
      <c r="G25" s="12">
        <v>-1369686</v>
      </c>
      <c r="H25" s="11"/>
      <c r="I25" s="12">
        <v>-3973952</v>
      </c>
      <c r="J25" s="11"/>
      <c r="K25" s="12">
        <v>-29622</v>
      </c>
      <c r="L25" s="11"/>
      <c r="M25" s="12">
        <v>-2189079</v>
      </c>
    </row>
    <row r="26" spans="1:14" ht="21.6" customHeight="1">
      <c r="A26" s="6" t="s">
        <v>77</v>
      </c>
      <c r="B26" s="10"/>
      <c r="C26" s="10"/>
      <c r="D26" s="10"/>
      <c r="E26" s="22"/>
      <c r="F26" s="10"/>
      <c r="G26" s="20">
        <f>SUM(G24:G25)</f>
        <v>597300617</v>
      </c>
      <c r="H26" s="11"/>
      <c r="I26" s="20">
        <f>SUM(I24:I25)</f>
        <v>429103726</v>
      </c>
      <c r="J26" s="11"/>
      <c r="K26" s="20">
        <f>SUM(K24:K25)</f>
        <v>552776859</v>
      </c>
      <c r="L26" s="11"/>
      <c r="M26" s="20">
        <f>SUM(M24:M25)</f>
        <v>563956011</v>
      </c>
    </row>
    <row r="27" spans="1:14" ht="21.6" customHeight="1">
      <c r="A27" s="6"/>
      <c r="B27" s="10"/>
      <c r="C27" s="10"/>
      <c r="D27" s="10"/>
      <c r="E27" s="22"/>
      <c r="F27" s="10"/>
      <c r="G27" s="11"/>
      <c r="H27" s="11"/>
      <c r="I27" s="11"/>
      <c r="J27" s="11"/>
      <c r="K27" s="11"/>
      <c r="L27" s="11"/>
      <c r="M27" s="11"/>
    </row>
    <row r="28" spans="1:14" ht="21.6" customHeight="1">
      <c r="A28" s="15" t="s">
        <v>7</v>
      </c>
      <c r="B28" s="10"/>
      <c r="C28" s="10"/>
      <c r="D28" s="10"/>
      <c r="E28" s="22"/>
      <c r="F28" s="10"/>
      <c r="L28" s="9"/>
    </row>
    <row r="29" spans="1:14" ht="21.6" customHeight="1">
      <c r="A29" s="2" t="s">
        <v>121</v>
      </c>
      <c r="B29" s="2"/>
      <c r="C29" s="2"/>
      <c r="D29" s="2"/>
      <c r="E29" s="3"/>
      <c r="F29" s="4"/>
      <c r="G29" s="5"/>
      <c r="H29" s="5"/>
      <c r="I29" s="5"/>
      <c r="J29" s="5"/>
      <c r="K29" s="5"/>
      <c r="L29" s="2"/>
      <c r="M29" s="5"/>
    </row>
    <row r="30" spans="1:14" ht="21.6" customHeight="1">
      <c r="A30" s="2" t="s">
        <v>65</v>
      </c>
      <c r="B30" s="2"/>
      <c r="C30" s="2"/>
      <c r="D30" s="21"/>
      <c r="E30" s="3"/>
      <c r="F30" s="4"/>
      <c r="G30" s="5"/>
      <c r="H30" s="5"/>
      <c r="I30" s="5"/>
      <c r="J30" s="5"/>
      <c r="K30" s="5"/>
      <c r="L30" s="2"/>
      <c r="M30" s="5"/>
    </row>
    <row r="31" spans="1:14" ht="21.6" customHeight="1">
      <c r="A31" s="2" t="s">
        <v>159</v>
      </c>
      <c r="B31" s="2"/>
      <c r="C31" s="2"/>
      <c r="D31" s="2"/>
      <c r="E31" s="3"/>
      <c r="F31" s="4"/>
      <c r="G31" s="5"/>
      <c r="H31" s="5"/>
      <c r="I31" s="5"/>
      <c r="J31" s="5"/>
      <c r="K31" s="5"/>
      <c r="L31" s="2"/>
      <c r="M31" s="5"/>
    </row>
    <row r="32" spans="1:14" ht="21.6" customHeight="1">
      <c r="A32" s="10"/>
      <c r="B32" s="10"/>
      <c r="C32" s="10"/>
      <c r="D32" s="10"/>
      <c r="E32" s="10"/>
      <c r="F32" s="24"/>
      <c r="G32" s="30"/>
      <c r="H32" s="30"/>
      <c r="I32" s="30"/>
      <c r="J32" s="30"/>
      <c r="K32" s="27"/>
      <c r="L32" s="31"/>
      <c r="M32" s="59" t="s">
        <v>78</v>
      </c>
      <c r="N32" s="59"/>
    </row>
    <row r="33" spans="1:13" ht="21.6" customHeight="1">
      <c r="A33" s="10"/>
      <c r="B33" s="10"/>
      <c r="C33" s="10"/>
      <c r="D33" s="10"/>
      <c r="E33" s="10"/>
      <c r="F33" s="24"/>
      <c r="G33" s="32"/>
      <c r="H33" s="32" t="s">
        <v>28</v>
      </c>
      <c r="I33" s="32"/>
      <c r="J33" s="30"/>
      <c r="K33" s="32"/>
      <c r="L33" s="33" t="s">
        <v>18</v>
      </c>
      <c r="M33" s="32"/>
    </row>
    <row r="34" spans="1:13" ht="21.6" customHeight="1">
      <c r="A34" s="6"/>
      <c r="B34" s="10"/>
      <c r="C34" s="10"/>
      <c r="D34" s="10"/>
      <c r="E34" s="33" t="s">
        <v>2</v>
      </c>
      <c r="F34" s="10"/>
      <c r="G34" s="41" t="s">
        <v>160</v>
      </c>
      <c r="H34" s="23"/>
      <c r="I34" s="41" t="s">
        <v>136</v>
      </c>
      <c r="J34" s="23"/>
      <c r="K34" s="41" t="s">
        <v>160</v>
      </c>
      <c r="L34" s="23"/>
      <c r="M34" s="41" t="s">
        <v>136</v>
      </c>
    </row>
    <row r="35" spans="1:13" ht="21.6" customHeight="1">
      <c r="A35" s="6" t="s">
        <v>47</v>
      </c>
      <c r="B35" s="10"/>
      <c r="C35" s="10"/>
      <c r="D35" s="10"/>
      <c r="E35" s="22"/>
      <c r="F35" s="10"/>
      <c r="G35" s="11"/>
      <c r="H35" s="11"/>
      <c r="I35" s="11"/>
      <c r="J35" s="11"/>
      <c r="K35" s="11"/>
      <c r="L35" s="1"/>
      <c r="M35" s="11"/>
    </row>
    <row r="36" spans="1:13" ht="21.6" customHeight="1">
      <c r="A36" s="7" t="s">
        <v>106</v>
      </c>
      <c r="B36" s="10"/>
      <c r="C36" s="10"/>
      <c r="D36" s="10"/>
      <c r="E36" s="22"/>
      <c r="F36" s="10"/>
      <c r="G36" s="11"/>
      <c r="H36" s="11"/>
      <c r="I36" s="11"/>
      <c r="J36" s="11"/>
      <c r="K36" s="11"/>
      <c r="L36" s="11"/>
      <c r="M36" s="11"/>
    </row>
    <row r="37" spans="1:13" ht="21.6" customHeight="1">
      <c r="A37" s="7" t="s">
        <v>105</v>
      </c>
      <c r="B37" s="10"/>
      <c r="C37" s="10"/>
      <c r="D37" s="10"/>
      <c r="E37" s="22"/>
      <c r="F37" s="10"/>
      <c r="G37" s="11"/>
      <c r="H37" s="11"/>
      <c r="I37" s="11"/>
      <c r="J37" s="11"/>
      <c r="K37" s="11"/>
      <c r="L37" s="11"/>
      <c r="M37" s="11"/>
    </row>
    <row r="38" spans="1:13" ht="21.6" customHeight="1">
      <c r="A38" s="15" t="s">
        <v>181</v>
      </c>
      <c r="B38" s="10"/>
      <c r="C38" s="10"/>
      <c r="D38" s="10"/>
      <c r="E38" s="22"/>
      <c r="F38" s="10"/>
      <c r="G38" s="11"/>
      <c r="H38" s="11"/>
      <c r="I38" s="11"/>
      <c r="J38" s="11"/>
      <c r="K38" s="11"/>
      <c r="L38" s="11"/>
      <c r="M38" s="11"/>
    </row>
    <row r="39" spans="1:13" ht="21.6" customHeight="1">
      <c r="A39" s="15" t="s">
        <v>171</v>
      </c>
      <c r="B39" s="10"/>
      <c r="C39" s="10"/>
      <c r="D39" s="10"/>
      <c r="E39" s="22"/>
      <c r="F39" s="10"/>
      <c r="G39" s="11">
        <v>-1399167865</v>
      </c>
      <c r="H39" s="11"/>
      <c r="I39" s="11">
        <v>2194605208</v>
      </c>
      <c r="J39" s="11"/>
      <c r="K39" s="11">
        <v>-1333803638</v>
      </c>
      <c r="L39" s="11"/>
      <c r="M39" s="11">
        <v>2089625700</v>
      </c>
    </row>
    <row r="40" spans="1:13" ht="21.6" customHeight="1">
      <c r="A40" s="15" t="s">
        <v>182</v>
      </c>
      <c r="B40" s="10"/>
      <c r="C40" s="10"/>
      <c r="D40" s="10"/>
      <c r="E40" s="22"/>
      <c r="F40" s="10"/>
      <c r="G40" s="12">
        <v>-527175</v>
      </c>
      <c r="H40" s="11"/>
      <c r="I40" s="12">
        <v>0</v>
      </c>
      <c r="J40" s="11"/>
      <c r="K40" s="12">
        <v>-444025</v>
      </c>
      <c r="L40" s="11"/>
      <c r="M40" s="12">
        <v>0</v>
      </c>
    </row>
    <row r="41" spans="1:13" ht="21.6" customHeight="1">
      <c r="A41" s="15" t="s">
        <v>107</v>
      </c>
      <c r="B41" s="10"/>
      <c r="C41" s="10"/>
      <c r="D41" s="10"/>
      <c r="E41" s="22"/>
      <c r="F41" s="10"/>
      <c r="G41" s="11"/>
      <c r="H41" s="11"/>
      <c r="I41" s="11"/>
      <c r="J41" s="11"/>
      <c r="K41" s="11"/>
      <c r="L41" s="11"/>
      <c r="M41" s="11"/>
    </row>
    <row r="42" spans="1:13" ht="21.6" customHeight="1">
      <c r="A42" s="15" t="s">
        <v>108</v>
      </c>
      <c r="B42" s="10"/>
      <c r="C42" s="10"/>
      <c r="D42" s="10"/>
      <c r="E42" s="22"/>
      <c r="F42" s="10"/>
      <c r="G42" s="12">
        <f>SUM(G39:G40)</f>
        <v>-1399695040</v>
      </c>
      <c r="H42" s="11"/>
      <c r="I42" s="12">
        <f>SUM(I39:I40)</f>
        <v>2194605208</v>
      </c>
      <c r="J42" s="11"/>
      <c r="K42" s="12">
        <f>SUM(K39:K40)</f>
        <v>-1334247663</v>
      </c>
      <c r="L42" s="11"/>
      <c r="M42" s="12">
        <f>SUM(M39:M40)</f>
        <v>2089625700</v>
      </c>
    </row>
    <row r="43" spans="1:13" ht="21.6" customHeight="1">
      <c r="A43" s="6" t="s">
        <v>79</v>
      </c>
      <c r="B43" s="10"/>
      <c r="C43" s="10"/>
      <c r="D43" s="10"/>
      <c r="E43" s="22"/>
      <c r="F43" s="10"/>
      <c r="G43" s="20">
        <f>SUM(+G42)</f>
        <v>-1399695040</v>
      </c>
      <c r="H43" s="11"/>
      <c r="I43" s="20">
        <f>SUM(+I42)</f>
        <v>2194605208</v>
      </c>
      <c r="J43" s="11"/>
      <c r="K43" s="20">
        <f>SUM(+K42)</f>
        <v>-1334247663</v>
      </c>
      <c r="L43" s="11"/>
      <c r="M43" s="20">
        <f>SUM(+M42)</f>
        <v>2089625700</v>
      </c>
    </row>
    <row r="44" spans="1:13" ht="21.6" customHeight="1">
      <c r="A44" s="6"/>
      <c r="B44" s="10"/>
      <c r="C44" s="10"/>
      <c r="D44" s="10"/>
      <c r="E44" s="22"/>
      <c r="F44" s="10"/>
      <c r="G44" s="11"/>
      <c r="H44" s="11"/>
      <c r="I44" s="11"/>
      <c r="J44" s="11"/>
      <c r="K44" s="11"/>
      <c r="L44" s="11"/>
      <c r="M44" s="11"/>
    </row>
    <row r="45" spans="1:13" ht="21.6" customHeight="1" thickBot="1">
      <c r="A45" s="6" t="s">
        <v>80</v>
      </c>
      <c r="B45" s="10"/>
      <c r="C45" s="10"/>
      <c r="D45" s="10"/>
      <c r="E45" s="22"/>
      <c r="F45" s="10"/>
      <c r="G45" s="13">
        <f>SUM(G26+G43)</f>
        <v>-802394423</v>
      </c>
      <c r="H45" s="11"/>
      <c r="I45" s="13">
        <f>SUM(I26+I43)</f>
        <v>2623708934</v>
      </c>
      <c r="J45" s="11"/>
      <c r="K45" s="13">
        <f>SUM(K26+K43)</f>
        <v>-781470804</v>
      </c>
      <c r="L45" s="11"/>
      <c r="M45" s="13">
        <f>SUM(M26+M43)</f>
        <v>2653581711</v>
      </c>
    </row>
    <row r="46" spans="1:13" ht="21.6" customHeight="1" thickTop="1">
      <c r="A46" s="6"/>
      <c r="B46" s="10"/>
      <c r="C46" s="10"/>
      <c r="D46" s="10"/>
      <c r="E46" s="22"/>
      <c r="F46" s="10"/>
      <c r="L46" s="14"/>
    </row>
    <row r="47" spans="1:13" ht="21.6" customHeight="1">
      <c r="A47" s="6" t="s">
        <v>115</v>
      </c>
      <c r="B47" s="10"/>
      <c r="C47" s="10"/>
      <c r="D47" s="10"/>
      <c r="E47" s="22"/>
      <c r="F47" s="10"/>
      <c r="G47" s="11"/>
      <c r="H47" s="11"/>
      <c r="I47" s="11"/>
      <c r="J47" s="11"/>
      <c r="K47" s="11"/>
      <c r="L47" s="11"/>
      <c r="M47" s="11"/>
    </row>
    <row r="48" spans="1:13" ht="21.6" customHeight="1" thickBot="1">
      <c r="A48" s="15" t="s">
        <v>109</v>
      </c>
      <c r="B48" s="10"/>
      <c r="C48" s="10"/>
      <c r="D48" s="10"/>
      <c r="E48" s="15"/>
      <c r="F48" s="10"/>
      <c r="G48" s="13">
        <f>SUM(G26)</f>
        <v>597300617</v>
      </c>
      <c r="H48" s="11"/>
      <c r="I48" s="13">
        <f>SUM(I26)</f>
        <v>429103726</v>
      </c>
      <c r="J48" s="11"/>
      <c r="K48" s="13">
        <f>SUM(K26)</f>
        <v>552776859</v>
      </c>
      <c r="L48" s="11"/>
      <c r="M48" s="13">
        <f>+M26</f>
        <v>563956011</v>
      </c>
    </row>
    <row r="49" spans="1:13" ht="21.6" customHeight="1" thickTop="1">
      <c r="B49" s="10"/>
      <c r="C49" s="10"/>
      <c r="D49" s="10"/>
      <c r="E49" s="22"/>
      <c r="F49" s="10"/>
      <c r="G49" s="11"/>
      <c r="I49" s="11"/>
      <c r="K49" s="11"/>
      <c r="L49" s="11"/>
      <c r="M49" s="11"/>
    </row>
    <row r="50" spans="1:13" ht="21.6" customHeight="1">
      <c r="A50" s="6" t="s">
        <v>95</v>
      </c>
      <c r="B50" s="10"/>
      <c r="C50" s="10"/>
      <c r="D50" s="10"/>
      <c r="E50" s="22"/>
      <c r="F50" s="10"/>
      <c r="G50" s="11"/>
      <c r="H50" s="11"/>
      <c r="I50" s="11"/>
      <c r="J50" s="11"/>
      <c r="K50" s="11"/>
      <c r="L50" s="11"/>
      <c r="M50" s="11"/>
    </row>
    <row r="51" spans="1:13" ht="21.6" customHeight="1" thickBot="1">
      <c r="A51" s="15" t="s">
        <v>109</v>
      </c>
      <c r="B51" s="10"/>
      <c r="C51" s="10"/>
      <c r="D51" s="10"/>
      <c r="E51" s="15"/>
      <c r="F51" s="10"/>
      <c r="G51" s="13">
        <f>SUM(G45)</f>
        <v>-802394423</v>
      </c>
      <c r="H51" s="11"/>
      <c r="I51" s="13">
        <f>SUM(I45)</f>
        <v>2623708934</v>
      </c>
      <c r="J51" s="11"/>
      <c r="K51" s="13">
        <f>SUM(K45)</f>
        <v>-781470804</v>
      </c>
      <c r="L51" s="11"/>
      <c r="M51" s="13">
        <f>+M45</f>
        <v>2653581711</v>
      </c>
    </row>
    <row r="52" spans="1:13" ht="21.6" customHeight="1" thickTop="1">
      <c r="B52" s="10"/>
      <c r="C52" s="10"/>
      <c r="D52" s="10"/>
      <c r="E52" s="22"/>
      <c r="F52" s="10"/>
      <c r="G52" s="11"/>
      <c r="I52" s="11"/>
      <c r="K52" s="11"/>
      <c r="L52" s="11"/>
      <c r="M52" s="11"/>
    </row>
    <row r="53" spans="1:13" ht="21.6" customHeight="1">
      <c r="A53" s="6" t="s">
        <v>133</v>
      </c>
      <c r="E53" s="8"/>
      <c r="G53" s="11"/>
      <c r="I53" s="11"/>
      <c r="K53" s="15"/>
      <c r="L53" s="14"/>
    </row>
    <row r="54" spans="1:13" ht="21.6" customHeight="1">
      <c r="A54" s="15" t="s">
        <v>49</v>
      </c>
      <c r="E54" s="8">
        <v>24</v>
      </c>
      <c r="M54" s="15"/>
    </row>
    <row r="55" spans="1:13" ht="21.6" customHeight="1" thickBot="1">
      <c r="A55" s="15" t="s">
        <v>123</v>
      </c>
      <c r="G55" s="58">
        <v>0.79</v>
      </c>
      <c r="H55" s="37"/>
      <c r="I55" s="58">
        <v>0.61</v>
      </c>
      <c r="J55" s="37"/>
      <c r="K55" s="58">
        <v>0.73</v>
      </c>
      <c r="L55" s="37"/>
      <c r="M55" s="58">
        <v>0.8</v>
      </c>
    </row>
    <row r="56" spans="1:13" ht="21.6" customHeight="1" thickTop="1">
      <c r="A56" s="15" t="s">
        <v>122</v>
      </c>
      <c r="E56" s="8"/>
      <c r="G56" s="37"/>
      <c r="H56" s="37"/>
      <c r="I56" s="37"/>
      <c r="J56" s="37"/>
      <c r="K56" s="37"/>
      <c r="L56" s="37"/>
      <c r="M56" s="37"/>
    </row>
    <row r="57" spans="1:13" ht="21.6" customHeight="1" thickBot="1">
      <c r="A57" s="15" t="s">
        <v>123</v>
      </c>
      <c r="G57" s="58">
        <v>0.78</v>
      </c>
      <c r="H57" s="37"/>
      <c r="I57" s="58">
        <v>0.6</v>
      </c>
      <c r="J57" s="37"/>
      <c r="K57" s="58">
        <v>0.73</v>
      </c>
      <c r="L57" s="37"/>
      <c r="M57" s="58">
        <v>0.79</v>
      </c>
    </row>
    <row r="58" spans="1:13" ht="21.6" customHeight="1" thickTop="1">
      <c r="A58" s="6"/>
      <c r="G58" s="37"/>
      <c r="I58" s="37"/>
      <c r="K58" s="37"/>
      <c r="L58" s="9"/>
      <c r="M58" s="37"/>
    </row>
    <row r="59" spans="1:13" ht="21.6" customHeight="1">
      <c r="A59" s="15" t="s">
        <v>7</v>
      </c>
      <c r="B59" s="10"/>
      <c r="C59" s="10"/>
      <c r="D59" s="10"/>
      <c r="E59" s="22"/>
      <c r="F59" s="10"/>
      <c r="L59" s="9"/>
    </row>
  </sheetData>
  <mergeCells count="2">
    <mergeCell ref="M4:N4"/>
    <mergeCell ref="M32:N32"/>
  </mergeCells>
  <phoneticPr fontId="0" type="noConversion"/>
  <printOptions horizontalCentered="1" gridLinesSet="0"/>
  <pageMargins left="0.78740157480314965" right="0.39370078740157483" top="0.9055118110236221" bottom="0" header="0.19685039370078741" footer="0.19685039370078741"/>
  <pageSetup paperSize="9" scale="71" orientation="portrait" r:id="rId1"/>
  <headerFooter alignWithMargins="0"/>
  <rowBreaks count="1" manualBreakCount="1">
    <brk id="28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E03A-FB4C-407F-B972-3AE6C21E5E3C}">
  <sheetPr>
    <pageSetUpPr fitToPage="1"/>
  </sheetPr>
  <dimension ref="A1:R26"/>
  <sheetViews>
    <sheetView showGridLines="0" view="pageBreakPreview" topLeftCell="A4" zoomScale="55" zoomScaleNormal="60" zoomScaleSheetLayoutView="55" workbookViewId="0">
      <selection activeCell="A15" sqref="A15"/>
    </sheetView>
  </sheetViews>
  <sheetFormatPr defaultColWidth="9.140625" defaultRowHeight="21" customHeight="1"/>
  <cols>
    <col min="1" max="1" width="52.5703125" style="43" customWidth="1"/>
    <col min="2" max="2" width="2.140625" style="43" customWidth="1"/>
    <col min="3" max="3" width="16.28515625" style="43" customWidth="1"/>
    <col min="4" max="4" width="1.85546875" style="43" customWidth="1"/>
    <col min="5" max="5" width="16.28515625" style="43" customWidth="1"/>
    <col min="6" max="6" width="1.85546875" style="43" customWidth="1"/>
    <col min="7" max="7" width="16.28515625" style="43" customWidth="1"/>
    <col min="8" max="8" width="1.85546875" style="43" customWidth="1"/>
    <col min="9" max="9" width="16.28515625" style="43" customWidth="1"/>
    <col min="10" max="10" width="1.85546875" style="43" customWidth="1"/>
    <col min="11" max="11" width="16.28515625" style="43" customWidth="1"/>
    <col min="12" max="12" width="1.85546875" style="43" customWidth="1"/>
    <col min="13" max="13" width="16.28515625" style="43" customWidth="1"/>
    <col min="14" max="14" width="1.85546875" style="43" customWidth="1"/>
    <col min="15" max="15" width="16.28515625" style="43" customWidth="1"/>
    <col min="16" max="16" width="1.85546875" style="43" customWidth="1"/>
    <col min="17" max="16384" width="9.140625" style="43"/>
  </cols>
  <sheetData>
    <row r="1" spans="1:18" s="10" customFormat="1" ht="21" customHeight="1">
      <c r="A1" s="26" t="s">
        <v>121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8" s="10" customFormat="1" ht="21" customHeight="1">
      <c r="A2" s="26" t="s">
        <v>67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4"/>
      <c r="R2" s="24"/>
    </row>
    <row r="3" spans="1:18" s="10" customFormat="1" ht="21" customHeight="1">
      <c r="A3" s="26" t="s">
        <v>159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4"/>
      <c r="R3" s="24"/>
    </row>
    <row r="4" spans="1:18" ht="21" customHeight="1">
      <c r="O4" s="27" t="s">
        <v>78</v>
      </c>
    </row>
    <row r="5" spans="1:18" ht="21" customHeight="1">
      <c r="C5" s="60" t="s">
        <v>28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10"/>
    </row>
    <row r="6" spans="1:18" ht="21" customHeight="1">
      <c r="C6" s="24"/>
      <c r="D6" s="24"/>
      <c r="E6" s="24"/>
      <c r="F6" s="24"/>
      <c r="G6" s="24" t="s">
        <v>97</v>
      </c>
      <c r="H6" s="24"/>
      <c r="I6" s="24"/>
      <c r="J6" s="24"/>
      <c r="K6" s="24"/>
      <c r="L6" s="24"/>
      <c r="M6" s="44" t="s">
        <v>127</v>
      </c>
      <c r="N6" s="24"/>
      <c r="O6" s="24"/>
      <c r="P6" s="24"/>
    </row>
    <row r="7" spans="1:18" s="45" customFormat="1" ht="21" customHeight="1">
      <c r="B7" s="24"/>
      <c r="C7" s="24"/>
      <c r="D7" s="24"/>
      <c r="E7" s="24"/>
      <c r="F7" s="24"/>
      <c r="G7" s="24" t="s">
        <v>98</v>
      </c>
      <c r="H7" s="24"/>
      <c r="I7" s="57"/>
      <c r="J7" s="57" t="s">
        <v>0</v>
      </c>
      <c r="K7" s="57"/>
      <c r="L7" s="24"/>
      <c r="M7" s="57" t="s">
        <v>126</v>
      </c>
      <c r="N7" s="24"/>
      <c r="O7" s="24" t="s">
        <v>46</v>
      </c>
      <c r="P7" s="24"/>
    </row>
    <row r="8" spans="1:18" s="45" customFormat="1" ht="21" customHeight="1">
      <c r="B8" s="24"/>
      <c r="C8" s="24" t="s">
        <v>148</v>
      </c>
      <c r="D8" s="24"/>
      <c r="E8" s="24"/>
      <c r="F8" s="24"/>
      <c r="G8" s="24" t="s">
        <v>87</v>
      </c>
      <c r="H8" s="24"/>
      <c r="I8" s="44" t="s">
        <v>1</v>
      </c>
      <c r="J8" s="44"/>
      <c r="K8" s="44"/>
      <c r="L8" s="24"/>
      <c r="M8" s="24" t="s">
        <v>116</v>
      </c>
      <c r="N8" s="24"/>
      <c r="O8" s="45" t="s">
        <v>63</v>
      </c>
      <c r="P8" s="24"/>
    </row>
    <row r="9" spans="1:18" s="45" customFormat="1" ht="21" customHeight="1">
      <c r="B9" s="24"/>
      <c r="C9" s="57" t="s">
        <v>3</v>
      </c>
      <c r="D9" s="24"/>
      <c r="E9" s="57" t="s">
        <v>4</v>
      </c>
      <c r="F9" s="24"/>
      <c r="G9" s="57" t="s">
        <v>86</v>
      </c>
      <c r="H9" s="24"/>
      <c r="I9" s="57" t="s">
        <v>43</v>
      </c>
      <c r="J9" s="24"/>
      <c r="K9" s="57" t="s">
        <v>5</v>
      </c>
      <c r="L9" s="24"/>
      <c r="M9" s="57" t="s">
        <v>117</v>
      </c>
      <c r="N9" s="24"/>
      <c r="O9" s="57" t="s">
        <v>45</v>
      </c>
      <c r="P9" s="24"/>
    </row>
    <row r="10" spans="1:18" ht="21" customHeight="1">
      <c r="A10" s="26" t="s">
        <v>137</v>
      </c>
      <c r="B10" s="46"/>
      <c r="C10" s="46">
        <v>693386713</v>
      </c>
      <c r="D10" s="46"/>
      <c r="E10" s="46">
        <v>533085591</v>
      </c>
      <c r="F10" s="47"/>
      <c r="G10" s="46">
        <v>-9990674</v>
      </c>
      <c r="H10" s="47"/>
      <c r="I10" s="46">
        <v>90000000</v>
      </c>
      <c r="J10" s="46"/>
      <c r="K10" s="46">
        <v>1234560848</v>
      </c>
      <c r="L10" s="46"/>
      <c r="M10" s="46">
        <v>5428205579</v>
      </c>
      <c r="N10" s="46"/>
      <c r="O10" s="48">
        <f>SUM(C10:M10)</f>
        <v>7969248057</v>
      </c>
      <c r="P10" s="46"/>
    </row>
    <row r="11" spans="1:18" ht="21" customHeight="1">
      <c r="A11" s="11" t="s">
        <v>77</v>
      </c>
      <c r="B11" s="46"/>
      <c r="C11" s="49">
        <v>0</v>
      </c>
      <c r="D11" s="46"/>
      <c r="E11" s="49">
        <v>0</v>
      </c>
      <c r="F11" s="47"/>
      <c r="G11" s="49">
        <v>0</v>
      </c>
      <c r="H11" s="47"/>
      <c r="I11" s="49">
        <v>0</v>
      </c>
      <c r="J11" s="46"/>
      <c r="K11" s="49">
        <v>429103726</v>
      </c>
      <c r="L11" s="46"/>
      <c r="M11" s="49">
        <v>0</v>
      </c>
      <c r="N11" s="46"/>
      <c r="O11" s="50">
        <f t="shared" ref="O11:O12" si="0">SUM(C11:M11)</f>
        <v>429103726</v>
      </c>
      <c r="P11" s="46"/>
    </row>
    <row r="12" spans="1:18" ht="21" customHeight="1">
      <c r="A12" s="11" t="s">
        <v>79</v>
      </c>
      <c r="B12" s="46"/>
      <c r="C12" s="51">
        <v>0</v>
      </c>
      <c r="D12" s="46"/>
      <c r="E12" s="51">
        <v>0</v>
      </c>
      <c r="F12" s="47"/>
      <c r="G12" s="51">
        <v>0</v>
      </c>
      <c r="H12" s="47"/>
      <c r="I12" s="51">
        <v>0</v>
      </c>
      <c r="J12" s="46"/>
      <c r="K12" s="51">
        <v>0</v>
      </c>
      <c r="L12" s="46"/>
      <c r="M12" s="51">
        <v>2194605208</v>
      </c>
      <c r="N12" s="46"/>
      <c r="O12" s="52">
        <f t="shared" si="0"/>
        <v>2194605208</v>
      </c>
      <c r="P12" s="46"/>
    </row>
    <row r="13" spans="1:18" ht="21" customHeight="1">
      <c r="A13" s="11" t="s">
        <v>80</v>
      </c>
      <c r="B13" s="46"/>
      <c r="C13" s="46">
        <f>SUM(C11:C12)</f>
        <v>0</v>
      </c>
      <c r="D13" s="46"/>
      <c r="E13" s="46">
        <f>SUM(E11:E12)</f>
        <v>0</v>
      </c>
      <c r="F13" s="47"/>
      <c r="G13" s="46">
        <f>SUM(G11:G12)</f>
        <v>0</v>
      </c>
      <c r="H13" s="47"/>
      <c r="I13" s="46">
        <f>SUM(I11:I12)</f>
        <v>0</v>
      </c>
      <c r="J13" s="46"/>
      <c r="K13" s="46">
        <f>SUM(K11:K12)</f>
        <v>429103726</v>
      </c>
      <c r="L13" s="46"/>
      <c r="M13" s="46">
        <f>SUM(M11:M12)</f>
        <v>2194605208</v>
      </c>
      <c r="N13" s="46"/>
      <c r="O13" s="46">
        <f>SUM(O11:O12)</f>
        <v>2623708934</v>
      </c>
      <c r="P13" s="46"/>
    </row>
    <row r="14" spans="1:18" ht="21" customHeight="1">
      <c r="A14" s="11" t="s">
        <v>140</v>
      </c>
      <c r="B14" s="46"/>
      <c r="C14" s="46">
        <v>34537174</v>
      </c>
      <c r="D14" s="46"/>
      <c r="E14" s="46">
        <v>137895762</v>
      </c>
      <c r="F14" s="47"/>
      <c r="G14" s="46">
        <v>0</v>
      </c>
      <c r="H14" s="47"/>
      <c r="I14" s="46">
        <v>0</v>
      </c>
      <c r="J14" s="46"/>
      <c r="K14" s="46">
        <v>0</v>
      </c>
      <c r="L14" s="46"/>
      <c r="M14" s="46">
        <v>0</v>
      </c>
      <c r="N14" s="46"/>
      <c r="O14" s="48">
        <f>SUM(C14:M14)</f>
        <v>172432936</v>
      </c>
      <c r="P14" s="46"/>
    </row>
    <row r="15" spans="1:18" ht="21" customHeight="1">
      <c r="A15" s="11" t="s">
        <v>183</v>
      </c>
      <c r="B15" s="46"/>
      <c r="C15" s="46">
        <v>0</v>
      </c>
      <c r="D15" s="46"/>
      <c r="E15" s="46">
        <v>0</v>
      </c>
      <c r="F15" s="47"/>
      <c r="G15" s="46">
        <v>0</v>
      </c>
      <c r="H15" s="47"/>
      <c r="I15" s="46">
        <v>6711000</v>
      </c>
      <c r="J15" s="46"/>
      <c r="K15" s="46">
        <v>-6711000</v>
      </c>
      <c r="L15" s="46"/>
      <c r="M15" s="46">
        <v>0</v>
      </c>
      <c r="N15" s="46"/>
      <c r="O15" s="48">
        <f>SUM(C15:M15)</f>
        <v>0</v>
      </c>
      <c r="P15" s="46"/>
    </row>
    <row r="16" spans="1:18" ht="21" customHeight="1" thickBot="1">
      <c r="A16" s="26" t="s">
        <v>138</v>
      </c>
      <c r="B16" s="46"/>
      <c r="C16" s="53">
        <f>SUM(C10,C13:C15)</f>
        <v>727923887</v>
      </c>
      <c r="D16" s="47"/>
      <c r="E16" s="53">
        <f>SUM(E10,E13:E15)</f>
        <v>670981353</v>
      </c>
      <c r="F16" s="47"/>
      <c r="G16" s="53">
        <f>SUM(G10,G13:G15)</f>
        <v>-9990674</v>
      </c>
      <c r="H16" s="47"/>
      <c r="I16" s="53">
        <f>SUM(I10,I13:I15)</f>
        <v>96711000</v>
      </c>
      <c r="J16" s="47"/>
      <c r="K16" s="53">
        <f>SUM(K10,K13:K15)</f>
        <v>1656953574</v>
      </c>
      <c r="L16" s="47"/>
      <c r="M16" s="53">
        <f>SUM(M10,M13:M15)</f>
        <v>7622810787</v>
      </c>
      <c r="N16" s="47"/>
      <c r="O16" s="53">
        <f>SUM(O10,O13:O15)</f>
        <v>10765389927</v>
      </c>
      <c r="P16" s="47"/>
    </row>
    <row r="17" spans="1:16" ht="15.75" customHeight="1" thickTop="1">
      <c r="A17" s="26"/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</row>
    <row r="18" spans="1:16" ht="21" customHeight="1">
      <c r="A18" s="26" t="s">
        <v>161</v>
      </c>
      <c r="B18" s="46"/>
      <c r="C18" s="46">
        <f>C16</f>
        <v>727923887</v>
      </c>
      <c r="D18" s="46"/>
      <c r="E18" s="46">
        <f t="shared" ref="E18" si="1">E16</f>
        <v>670981353</v>
      </c>
      <c r="F18" s="46"/>
      <c r="G18" s="46">
        <f t="shared" ref="G18" si="2">G16</f>
        <v>-9990674</v>
      </c>
      <c r="H18" s="46"/>
      <c r="I18" s="46">
        <f t="shared" ref="I18" si="3">I16</f>
        <v>96711000</v>
      </c>
      <c r="J18" s="46"/>
      <c r="K18" s="46">
        <f t="shared" ref="K18" si="4">K16</f>
        <v>1656953574</v>
      </c>
      <c r="L18" s="46"/>
      <c r="M18" s="46">
        <f t="shared" ref="M18" si="5">M16</f>
        <v>7622810787</v>
      </c>
      <c r="N18" s="46"/>
      <c r="O18" s="46">
        <f t="shared" ref="O18" si="6">O16</f>
        <v>10765389927</v>
      </c>
      <c r="P18" s="46"/>
    </row>
    <row r="19" spans="1:16" ht="21" customHeight="1">
      <c r="A19" s="11" t="s">
        <v>77</v>
      </c>
      <c r="B19" s="46"/>
      <c r="C19" s="49">
        <v>0</v>
      </c>
      <c r="D19" s="46"/>
      <c r="E19" s="49">
        <v>0</v>
      </c>
      <c r="F19" s="47"/>
      <c r="G19" s="49">
        <v>0</v>
      </c>
      <c r="H19" s="47"/>
      <c r="I19" s="49">
        <v>0</v>
      </c>
      <c r="J19" s="46"/>
      <c r="K19" s="49">
        <f>+PL!G48</f>
        <v>597300617</v>
      </c>
      <c r="L19" s="46"/>
      <c r="M19" s="49">
        <v>0</v>
      </c>
      <c r="N19" s="46"/>
      <c r="O19" s="50">
        <f>SUM(C19:M19)</f>
        <v>597300617</v>
      </c>
      <c r="P19" s="46"/>
    </row>
    <row r="20" spans="1:16" ht="21" customHeight="1">
      <c r="A20" s="11" t="s">
        <v>79</v>
      </c>
      <c r="B20" s="46"/>
      <c r="C20" s="51">
        <v>0</v>
      </c>
      <c r="D20" s="46"/>
      <c r="E20" s="51">
        <v>0</v>
      </c>
      <c r="F20" s="47"/>
      <c r="G20" s="51">
        <v>0</v>
      </c>
      <c r="H20" s="47"/>
      <c r="I20" s="51">
        <v>0</v>
      </c>
      <c r="J20" s="46"/>
      <c r="K20" s="51">
        <f>SUM(PL!G40)</f>
        <v>-527175</v>
      </c>
      <c r="L20" s="46"/>
      <c r="M20" s="52">
        <v>-1399167865</v>
      </c>
      <c r="N20" s="46"/>
      <c r="O20" s="52">
        <f>SUM(C20:M20)</f>
        <v>-1399695040</v>
      </c>
      <c r="P20" s="46"/>
    </row>
    <row r="21" spans="1:16" ht="21" customHeight="1">
      <c r="A21" s="11" t="s">
        <v>80</v>
      </c>
      <c r="B21" s="46"/>
      <c r="C21" s="46">
        <f>SUM(C19:C20)</f>
        <v>0</v>
      </c>
      <c r="D21" s="46"/>
      <c r="E21" s="46">
        <f>SUM(E19:E20)</f>
        <v>0</v>
      </c>
      <c r="F21" s="47"/>
      <c r="G21" s="46">
        <f>SUM(G19:G20)</f>
        <v>0</v>
      </c>
      <c r="H21" s="47"/>
      <c r="I21" s="46">
        <f>SUM(I19:I20)</f>
        <v>0</v>
      </c>
      <c r="J21" s="46"/>
      <c r="K21" s="46">
        <f>SUM(K19:K20)</f>
        <v>596773442</v>
      </c>
      <c r="L21" s="46"/>
      <c r="M21" s="46">
        <f>SUM(M19:M20)</f>
        <v>-1399167865</v>
      </c>
      <c r="N21" s="46"/>
      <c r="O21" s="46">
        <f>SUM(O19:O20)</f>
        <v>-802394423</v>
      </c>
      <c r="P21" s="46"/>
    </row>
    <row r="22" spans="1:16" ht="21" customHeight="1">
      <c r="A22" s="11" t="s">
        <v>142</v>
      </c>
      <c r="B22" s="46"/>
      <c r="C22" s="46">
        <v>35401064</v>
      </c>
      <c r="D22" s="46"/>
      <c r="E22" s="46">
        <v>141445034</v>
      </c>
      <c r="F22" s="47"/>
      <c r="G22" s="46">
        <v>0</v>
      </c>
      <c r="H22" s="47"/>
      <c r="I22" s="46">
        <v>0</v>
      </c>
      <c r="J22" s="46"/>
      <c r="K22" s="46">
        <v>0</v>
      </c>
      <c r="L22" s="46"/>
      <c r="M22" s="46">
        <v>0</v>
      </c>
      <c r="N22" s="46"/>
      <c r="O22" s="48">
        <f>SUM(C22:M22)</f>
        <v>176846098</v>
      </c>
      <c r="P22" s="46"/>
    </row>
    <row r="23" spans="1:16" ht="21" customHeight="1">
      <c r="A23" s="11" t="s">
        <v>141</v>
      </c>
      <c r="B23" s="46"/>
      <c r="C23" s="46">
        <v>0</v>
      </c>
      <c r="D23" s="46"/>
      <c r="E23" s="46">
        <v>0</v>
      </c>
      <c r="F23" s="47"/>
      <c r="G23" s="46">
        <v>0</v>
      </c>
      <c r="H23" s="47"/>
      <c r="I23" s="46">
        <v>0</v>
      </c>
      <c r="J23" s="46"/>
      <c r="K23" s="46">
        <v>-579851939</v>
      </c>
      <c r="L23" s="46"/>
      <c r="M23" s="46">
        <v>0</v>
      </c>
      <c r="N23" s="46"/>
      <c r="O23" s="48">
        <f>SUM(C23:M23)</f>
        <v>-579851939</v>
      </c>
      <c r="P23" s="46"/>
    </row>
    <row r="24" spans="1:16" ht="21" customHeight="1" thickBot="1">
      <c r="A24" s="26" t="s">
        <v>162</v>
      </c>
      <c r="B24" s="46"/>
      <c r="C24" s="53">
        <f>SUM(C18,C21:C23)</f>
        <v>763324951</v>
      </c>
      <c r="D24" s="47"/>
      <c r="E24" s="53">
        <f>SUM(E18,E21:E23)</f>
        <v>812426387</v>
      </c>
      <c r="F24" s="47"/>
      <c r="G24" s="53">
        <f>SUM(G18,G21:G23)</f>
        <v>-9990674</v>
      </c>
      <c r="H24" s="47"/>
      <c r="I24" s="53">
        <f>SUM(I18,I21:I23)</f>
        <v>96711000</v>
      </c>
      <c r="J24" s="47"/>
      <c r="K24" s="53">
        <f>SUM(K18,K21:K23)</f>
        <v>1673875077</v>
      </c>
      <c r="L24" s="47"/>
      <c r="M24" s="53">
        <f>SUM(M18,M21:M23)</f>
        <v>6223642922</v>
      </c>
      <c r="N24" s="47"/>
      <c r="O24" s="53">
        <f>SUM(O18,O21:O23)</f>
        <v>9559989663</v>
      </c>
      <c r="P24" s="47"/>
    </row>
    <row r="25" spans="1:16" ht="15.75" customHeight="1" thickTop="1">
      <c r="A25" s="26"/>
      <c r="B25" s="46"/>
      <c r="C25" s="47">
        <f>SUM(C24-BS!G65)</f>
        <v>0</v>
      </c>
      <c r="D25" s="47"/>
      <c r="E25" s="47">
        <f>SUM(E24-BS!G66)</f>
        <v>0</v>
      </c>
      <c r="F25" s="47"/>
      <c r="G25" s="47">
        <f>SUM(G24-BS!G67)</f>
        <v>0</v>
      </c>
      <c r="H25" s="47"/>
      <c r="I25" s="47">
        <f>SUM(I24-BS!G69)</f>
        <v>0</v>
      </c>
      <c r="J25" s="47"/>
      <c r="K25" s="47">
        <f>SUM(K24-BS!G70)</f>
        <v>0</v>
      </c>
      <c r="L25" s="47"/>
      <c r="M25" s="47">
        <f>SUM(M24-BS!G71)</f>
        <v>0</v>
      </c>
      <c r="N25" s="47"/>
      <c r="O25" s="47">
        <f>SUM(O24-BS!G72)</f>
        <v>0</v>
      </c>
      <c r="P25" s="47"/>
    </row>
    <row r="26" spans="1:16" ht="21" customHeight="1">
      <c r="A26" s="11" t="s">
        <v>7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</sheetData>
  <mergeCells count="1">
    <mergeCell ref="C5:O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2D587-E559-4F06-A179-6B6AC50E5802}">
  <dimension ref="A1:O26"/>
  <sheetViews>
    <sheetView showGridLines="0" view="pageBreakPreview" topLeftCell="B4" zoomScale="55" zoomScaleNormal="60" zoomScaleSheetLayoutView="55" workbookViewId="0">
      <selection activeCell="M22" sqref="M22"/>
    </sheetView>
  </sheetViews>
  <sheetFormatPr defaultColWidth="9.140625" defaultRowHeight="21.95" customHeight="1"/>
  <cols>
    <col min="1" max="1" width="56.140625" style="43" customWidth="1"/>
    <col min="2" max="2" width="2.5703125" style="43" customWidth="1"/>
    <col min="3" max="3" width="17.85546875" style="43" customWidth="1"/>
    <col min="4" max="4" width="2" style="43" customWidth="1"/>
    <col min="5" max="5" width="17.85546875" style="43" customWidth="1"/>
    <col min="6" max="6" width="2" style="43" customWidth="1"/>
    <col min="7" max="7" width="17.85546875" style="43" customWidth="1"/>
    <col min="8" max="8" width="2" style="43" customWidth="1"/>
    <col min="9" max="9" width="17.85546875" style="43" customWidth="1"/>
    <col min="10" max="10" width="2" style="43" customWidth="1"/>
    <col min="11" max="11" width="17.85546875" style="43" customWidth="1"/>
    <col min="12" max="12" width="2" style="43" customWidth="1"/>
    <col min="13" max="13" width="17.85546875" style="43" customWidth="1"/>
    <col min="14" max="16384" width="9.140625" style="43"/>
  </cols>
  <sheetData>
    <row r="1" spans="1:15" s="10" customFormat="1" ht="21.95" customHeight="1">
      <c r="A1" s="26" t="s">
        <v>121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5" s="10" customFormat="1" ht="21.95" customHeight="1">
      <c r="A2" s="26" t="s">
        <v>68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4"/>
      <c r="O2" s="24"/>
    </row>
    <row r="3" spans="1:15" s="10" customFormat="1" ht="21.95" customHeight="1">
      <c r="A3" s="26" t="s">
        <v>159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4"/>
      <c r="O3" s="24"/>
    </row>
    <row r="4" spans="1:15" ht="21.9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27" t="s">
        <v>78</v>
      </c>
      <c r="N4" s="27"/>
    </row>
    <row r="5" spans="1:15" ht="21.95" customHeight="1">
      <c r="A5" s="46"/>
      <c r="B5" s="46"/>
      <c r="C5" s="61" t="s">
        <v>18</v>
      </c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5" ht="21.95" customHeight="1">
      <c r="A6" s="46"/>
      <c r="B6" s="46"/>
      <c r="C6" s="39"/>
      <c r="D6" s="39"/>
      <c r="E6" s="39"/>
      <c r="F6" s="39"/>
      <c r="G6" s="39"/>
      <c r="H6" s="39"/>
      <c r="I6" s="39"/>
      <c r="J6" s="39"/>
      <c r="K6" s="54" t="s">
        <v>127</v>
      </c>
      <c r="L6" s="39"/>
      <c r="M6" s="39"/>
    </row>
    <row r="7" spans="1:15" s="45" customFormat="1" ht="21.95" customHeight="1">
      <c r="A7" s="48"/>
      <c r="B7" s="39"/>
      <c r="C7" s="24"/>
      <c r="D7" s="39"/>
      <c r="E7" s="39"/>
      <c r="F7" s="39"/>
      <c r="G7" s="40"/>
      <c r="H7" s="40" t="s">
        <v>0</v>
      </c>
      <c r="I7" s="40"/>
      <c r="J7" s="39"/>
      <c r="K7" s="40" t="s">
        <v>126</v>
      </c>
      <c r="L7" s="39"/>
      <c r="M7" s="39" t="s">
        <v>6</v>
      </c>
    </row>
    <row r="8" spans="1:15" s="45" customFormat="1" ht="21.95" customHeight="1">
      <c r="A8" s="48"/>
      <c r="B8" s="39"/>
      <c r="C8" s="24" t="s">
        <v>148</v>
      </c>
      <c r="D8" s="39"/>
      <c r="E8" s="39"/>
      <c r="F8" s="39"/>
      <c r="G8" s="54" t="s">
        <v>1</v>
      </c>
      <c r="H8" s="54"/>
      <c r="I8" s="54"/>
      <c r="J8" s="39"/>
      <c r="K8" s="39" t="s">
        <v>116</v>
      </c>
      <c r="L8" s="39"/>
      <c r="M8" s="45" t="s">
        <v>63</v>
      </c>
    </row>
    <row r="9" spans="1:15" s="45" customFormat="1" ht="21.95" customHeight="1">
      <c r="A9" s="48"/>
      <c r="B9" s="39"/>
      <c r="C9" s="40" t="s">
        <v>3</v>
      </c>
      <c r="D9" s="39"/>
      <c r="E9" s="40" t="s">
        <v>4</v>
      </c>
      <c r="F9" s="39"/>
      <c r="G9" s="40" t="s">
        <v>43</v>
      </c>
      <c r="H9" s="39"/>
      <c r="I9" s="40" t="s">
        <v>5</v>
      </c>
      <c r="J9" s="39"/>
      <c r="K9" s="40" t="s">
        <v>117</v>
      </c>
      <c r="L9" s="39"/>
      <c r="M9" s="40" t="s">
        <v>45</v>
      </c>
    </row>
    <row r="10" spans="1:15" ht="21.95" customHeight="1">
      <c r="A10" s="26" t="s">
        <v>137</v>
      </c>
      <c r="B10" s="46"/>
      <c r="C10" s="46">
        <v>693386713</v>
      </c>
      <c r="D10" s="46"/>
      <c r="E10" s="46">
        <v>533085591</v>
      </c>
      <c r="F10" s="47"/>
      <c r="G10" s="46">
        <v>90000000</v>
      </c>
      <c r="H10" s="46"/>
      <c r="I10" s="46">
        <v>1300472794</v>
      </c>
      <c r="J10" s="46"/>
      <c r="K10" s="46">
        <v>5130409570</v>
      </c>
      <c r="L10" s="46"/>
      <c r="M10" s="46">
        <f>SUM(C10:K10)</f>
        <v>7747354668</v>
      </c>
    </row>
    <row r="11" spans="1:15" ht="21.95" customHeight="1">
      <c r="A11" s="11" t="s">
        <v>77</v>
      </c>
      <c r="B11" s="46"/>
      <c r="C11" s="49">
        <v>0</v>
      </c>
      <c r="D11" s="46"/>
      <c r="E11" s="49">
        <v>0</v>
      </c>
      <c r="F11" s="47"/>
      <c r="G11" s="49">
        <v>0</v>
      </c>
      <c r="H11" s="46"/>
      <c r="I11" s="49">
        <v>563956011</v>
      </c>
      <c r="J11" s="46"/>
      <c r="K11" s="49">
        <v>0</v>
      </c>
      <c r="L11" s="46"/>
      <c r="M11" s="49">
        <f t="shared" ref="M11:M12" si="0">SUM(C11:K11)</f>
        <v>563956011</v>
      </c>
    </row>
    <row r="12" spans="1:15" ht="21.95" customHeight="1">
      <c r="A12" s="11" t="s">
        <v>79</v>
      </c>
      <c r="B12" s="46"/>
      <c r="C12" s="51">
        <v>0</v>
      </c>
      <c r="D12" s="46"/>
      <c r="E12" s="51">
        <v>0</v>
      </c>
      <c r="F12" s="47"/>
      <c r="G12" s="51">
        <v>0</v>
      </c>
      <c r="H12" s="46"/>
      <c r="I12" s="51">
        <v>0</v>
      </c>
      <c r="J12" s="46"/>
      <c r="K12" s="51">
        <v>2089625700</v>
      </c>
      <c r="L12" s="46"/>
      <c r="M12" s="51">
        <f t="shared" si="0"/>
        <v>2089625700</v>
      </c>
    </row>
    <row r="13" spans="1:15" ht="21.95" customHeight="1">
      <c r="A13" s="11" t="s">
        <v>80</v>
      </c>
      <c r="B13" s="46"/>
      <c r="C13" s="46">
        <f>SUM(C11:C12)</f>
        <v>0</v>
      </c>
      <c r="D13" s="46"/>
      <c r="E13" s="46">
        <f>SUM(E11:E12)</f>
        <v>0</v>
      </c>
      <c r="F13" s="47"/>
      <c r="G13" s="46">
        <f>SUM(G11:G12)</f>
        <v>0</v>
      </c>
      <c r="H13" s="46"/>
      <c r="I13" s="46">
        <f>SUM(I11:I12)</f>
        <v>563956011</v>
      </c>
      <c r="J13" s="46"/>
      <c r="K13" s="46">
        <f>SUM(K11:K12)</f>
        <v>2089625700</v>
      </c>
      <c r="L13" s="46"/>
      <c r="M13" s="46">
        <f>SUM(M11:M12)</f>
        <v>2653581711</v>
      </c>
      <c r="N13" s="46"/>
      <c r="O13" s="46"/>
    </row>
    <row r="14" spans="1:15" ht="21.95" customHeight="1">
      <c r="A14" s="11" t="s">
        <v>142</v>
      </c>
      <c r="B14" s="46"/>
      <c r="C14" s="48">
        <v>34537174</v>
      </c>
      <c r="D14" s="46"/>
      <c r="E14" s="48">
        <v>137895762</v>
      </c>
      <c r="F14" s="48"/>
      <c r="G14" s="48">
        <v>0</v>
      </c>
      <c r="H14" s="46"/>
      <c r="I14" s="46">
        <v>0</v>
      </c>
      <c r="J14" s="46"/>
      <c r="K14" s="46">
        <v>0</v>
      </c>
      <c r="L14" s="46"/>
      <c r="M14" s="46">
        <f>SUM(C14:K14)</f>
        <v>172432936</v>
      </c>
      <c r="N14" s="46"/>
      <c r="O14" s="46"/>
    </row>
    <row r="15" spans="1:15" ht="21.95" customHeight="1">
      <c r="A15" s="11" t="s">
        <v>183</v>
      </c>
      <c r="B15" s="46"/>
      <c r="C15" s="46">
        <v>0</v>
      </c>
      <c r="D15" s="46"/>
      <c r="E15" s="46">
        <v>0</v>
      </c>
      <c r="F15" s="47"/>
      <c r="G15" s="46">
        <v>6711000</v>
      </c>
      <c r="H15" s="46"/>
      <c r="I15" s="46">
        <v>-6711000</v>
      </c>
      <c r="J15" s="46"/>
      <c r="K15" s="46">
        <v>0</v>
      </c>
      <c r="L15" s="46"/>
      <c r="M15" s="46">
        <f>SUM(C15:K15)</f>
        <v>0</v>
      </c>
      <c r="N15" s="46"/>
      <c r="O15" s="46"/>
    </row>
    <row r="16" spans="1:15" ht="21.95" customHeight="1" thickBot="1">
      <c r="A16" s="26" t="s">
        <v>138</v>
      </c>
      <c r="C16" s="55">
        <f>SUM(C10,C13:C15)</f>
        <v>727923887</v>
      </c>
      <c r="D16" s="47"/>
      <c r="E16" s="55">
        <f>SUM(E10,E13:E15)</f>
        <v>670981353</v>
      </c>
      <c r="F16" s="47"/>
      <c r="G16" s="55">
        <f>SUM(G10,G13:G15)</f>
        <v>96711000</v>
      </c>
      <c r="H16" s="47"/>
      <c r="I16" s="55">
        <f>SUM(I10,I13:I15)</f>
        <v>1857717805</v>
      </c>
      <c r="J16" s="47"/>
      <c r="K16" s="55">
        <f>SUM(K10,K13:K15)</f>
        <v>7220035270</v>
      </c>
      <c r="L16" s="47"/>
      <c r="M16" s="55">
        <f>SUM(M10,M13:M15)</f>
        <v>10573369315</v>
      </c>
    </row>
    <row r="17" spans="1:15" ht="21.95" customHeight="1" thickTop="1">
      <c r="A17" s="26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</row>
    <row r="18" spans="1:15" ht="21.95" customHeight="1">
      <c r="A18" s="26" t="s">
        <v>161</v>
      </c>
      <c r="B18" s="46"/>
      <c r="C18" s="46">
        <f>SUM(C16)</f>
        <v>727923887</v>
      </c>
      <c r="D18" s="46"/>
      <c r="E18" s="46">
        <f>SUM(E16)</f>
        <v>670981353</v>
      </c>
      <c r="F18" s="47"/>
      <c r="G18" s="46">
        <f>SUM(G16)</f>
        <v>96711000</v>
      </c>
      <c r="H18" s="46"/>
      <c r="I18" s="46">
        <f>SUM(I16)</f>
        <v>1857717805</v>
      </c>
      <c r="J18" s="46"/>
      <c r="K18" s="46">
        <f>SUM(K16)</f>
        <v>7220035270</v>
      </c>
      <c r="L18" s="46"/>
      <c r="M18" s="46">
        <f>SUM(M16)</f>
        <v>10573369315</v>
      </c>
    </row>
    <row r="19" spans="1:15" ht="21.95" customHeight="1">
      <c r="A19" s="11" t="s">
        <v>77</v>
      </c>
      <c r="B19" s="46"/>
      <c r="C19" s="49">
        <v>0</v>
      </c>
      <c r="D19" s="46"/>
      <c r="E19" s="49">
        <v>0</v>
      </c>
      <c r="F19" s="47"/>
      <c r="G19" s="49">
        <v>0</v>
      </c>
      <c r="H19" s="46"/>
      <c r="I19" s="49">
        <f>+PL!K48</f>
        <v>552776859</v>
      </c>
      <c r="J19" s="46"/>
      <c r="K19" s="49">
        <v>0</v>
      </c>
      <c r="L19" s="46"/>
      <c r="M19" s="49">
        <f t="shared" ref="M19:M20" si="1">SUM(C19:K19)</f>
        <v>552776859</v>
      </c>
    </row>
    <row r="20" spans="1:15" ht="21.95" customHeight="1">
      <c r="A20" s="11" t="s">
        <v>79</v>
      </c>
      <c r="B20" s="46"/>
      <c r="C20" s="51">
        <v>0</v>
      </c>
      <c r="D20" s="46"/>
      <c r="E20" s="51">
        <v>0</v>
      </c>
      <c r="F20" s="47"/>
      <c r="G20" s="51">
        <v>0</v>
      </c>
      <c r="H20" s="46"/>
      <c r="I20" s="51">
        <v>-444025</v>
      </c>
      <c r="J20" s="46"/>
      <c r="K20" s="51">
        <v>-1333803638</v>
      </c>
      <c r="L20" s="46"/>
      <c r="M20" s="51">
        <f t="shared" si="1"/>
        <v>-1334247663</v>
      </c>
    </row>
    <row r="21" spans="1:15" ht="21.95" customHeight="1">
      <c r="A21" s="11" t="s">
        <v>80</v>
      </c>
      <c r="B21" s="46"/>
      <c r="C21" s="46">
        <f>SUM(C19:C20)</f>
        <v>0</v>
      </c>
      <c r="D21" s="46"/>
      <c r="E21" s="46">
        <f>SUM(E19:E20)</f>
        <v>0</v>
      </c>
      <c r="F21" s="47"/>
      <c r="G21" s="46">
        <f>SUM(G19:G20)</f>
        <v>0</v>
      </c>
      <c r="H21" s="46"/>
      <c r="I21" s="46">
        <f>SUM(I19:I20)</f>
        <v>552332834</v>
      </c>
      <c r="J21" s="46"/>
      <c r="K21" s="46">
        <f>SUM(K19:K20)</f>
        <v>-1333803638</v>
      </c>
      <c r="L21" s="46"/>
      <c r="M21" s="46">
        <f>SUM(M19:M20)</f>
        <v>-781470804</v>
      </c>
      <c r="N21" s="46"/>
      <c r="O21" s="46"/>
    </row>
    <row r="22" spans="1:15" ht="21.95" customHeight="1">
      <c r="A22" s="11" t="s">
        <v>142</v>
      </c>
      <c r="B22" s="46"/>
      <c r="C22" s="46">
        <v>35401064</v>
      </c>
      <c r="D22" s="46"/>
      <c r="E22" s="46">
        <v>141445034</v>
      </c>
      <c r="F22" s="47"/>
      <c r="G22" s="46">
        <v>0</v>
      </c>
      <c r="H22" s="46"/>
      <c r="I22" s="46">
        <v>0</v>
      </c>
      <c r="J22" s="46"/>
      <c r="K22" s="46">
        <v>0</v>
      </c>
      <c r="L22" s="46"/>
      <c r="M22" s="46">
        <f>SUM(C22:K22)</f>
        <v>176846098</v>
      </c>
      <c r="N22" s="46"/>
      <c r="O22" s="46"/>
    </row>
    <row r="23" spans="1:15" ht="21.95" customHeight="1">
      <c r="A23" s="11" t="s">
        <v>141</v>
      </c>
      <c r="B23" s="46"/>
      <c r="C23" s="46">
        <v>0</v>
      </c>
      <c r="D23" s="46"/>
      <c r="E23" s="46">
        <v>0</v>
      </c>
      <c r="F23" s="47"/>
      <c r="G23" s="46">
        <v>0</v>
      </c>
      <c r="H23" s="46"/>
      <c r="I23" s="46">
        <v>-579851939</v>
      </c>
      <c r="J23" s="46"/>
      <c r="K23" s="46">
        <v>0</v>
      </c>
      <c r="L23" s="46"/>
      <c r="M23" s="46">
        <f>SUM(C23:K23)</f>
        <v>-579851939</v>
      </c>
      <c r="N23" s="46"/>
      <c r="O23" s="46"/>
    </row>
    <row r="24" spans="1:15" ht="21.95" customHeight="1" thickBot="1">
      <c r="A24" s="26" t="s">
        <v>162</v>
      </c>
      <c r="C24" s="55">
        <f>SUM(C18,C21:C23)</f>
        <v>763324951</v>
      </c>
      <c r="D24" s="47"/>
      <c r="E24" s="55">
        <f>SUM(E18,E21:E23)</f>
        <v>812426387</v>
      </c>
      <c r="F24" s="47"/>
      <c r="G24" s="55">
        <f>SUM(G18,G21:G23)</f>
        <v>96711000</v>
      </c>
      <c r="H24" s="47"/>
      <c r="I24" s="55">
        <f>SUM(I18,I21:I23)</f>
        <v>1830198700</v>
      </c>
      <c r="J24" s="47"/>
      <c r="K24" s="55">
        <f>SUM(K18,K21:K23)</f>
        <v>5886231632</v>
      </c>
      <c r="L24" s="47"/>
      <c r="M24" s="55">
        <f>SUM(M18,M21:M23)</f>
        <v>9388892670</v>
      </c>
    </row>
    <row r="25" spans="1:15" ht="21.95" customHeight="1" thickTop="1">
      <c r="A25" s="26"/>
      <c r="C25" s="47">
        <f>SUM(C24-BS!K65)</f>
        <v>0</v>
      </c>
      <c r="D25" s="47"/>
      <c r="E25" s="47">
        <f>SUM(E24-BS!K66)</f>
        <v>0</v>
      </c>
      <c r="F25" s="47"/>
      <c r="G25" s="47">
        <f>SUM(G24-BS!K69)</f>
        <v>0</v>
      </c>
      <c r="H25" s="47"/>
      <c r="I25" s="47">
        <f>SUM(I24-BS!K70)</f>
        <v>0</v>
      </c>
      <c r="J25" s="47"/>
      <c r="K25" s="47">
        <f>SUM(K24-BS!K71)</f>
        <v>0</v>
      </c>
      <c r="L25" s="47"/>
      <c r="M25" s="47">
        <f>SUM(M24-BS!K72)</f>
        <v>0</v>
      </c>
    </row>
    <row r="26" spans="1:15" ht="21.95" customHeight="1">
      <c r="A26" s="11" t="s">
        <v>7</v>
      </c>
      <c r="B26" s="4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</row>
  </sheetData>
  <mergeCells count="1">
    <mergeCell ref="C5:M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2203F-73CB-46BC-BE6B-EC04E6FB4423}">
  <dimension ref="A1:U80"/>
  <sheetViews>
    <sheetView showGridLines="0" view="pageBreakPreview" topLeftCell="A40" zoomScale="85" zoomScaleNormal="60" zoomScaleSheetLayoutView="85" workbookViewId="0">
      <selection activeCell="I53" sqref="I53"/>
    </sheetView>
  </sheetViews>
  <sheetFormatPr defaultColWidth="10.7109375" defaultRowHeight="21.6" customHeight="1"/>
  <cols>
    <col min="1" max="1" width="21.42578125" style="15" customWidth="1"/>
    <col min="2" max="2" width="7.7109375" style="15" customWidth="1"/>
    <col min="3" max="3" width="12.140625" style="15" customWidth="1"/>
    <col min="4" max="4" width="11.140625" style="15" customWidth="1"/>
    <col min="5" max="5" width="10.42578125" style="7" customWidth="1"/>
    <col min="6" max="6" width="1.85546875" style="7" customWidth="1"/>
    <col min="7" max="7" width="15.85546875" style="14" customWidth="1"/>
    <col min="8" max="8" width="1.140625" style="14" customWidth="1"/>
    <col min="9" max="9" width="15.85546875" style="14" customWidth="1"/>
    <col min="10" max="10" width="1.140625" style="14" customWidth="1"/>
    <col min="11" max="11" width="15.85546875" style="14" customWidth="1"/>
    <col min="12" max="12" width="1.140625" style="15" customWidth="1"/>
    <col min="13" max="13" width="15.85546875" style="14" customWidth="1"/>
    <col min="14" max="14" width="1" style="15" customWidth="1"/>
    <col min="15" max="15" width="12.28515625" style="15" bestFit="1" customWidth="1"/>
    <col min="16" max="16" width="10.7109375" style="15"/>
    <col min="17" max="17" width="14.42578125" style="15" bestFit="1" customWidth="1"/>
    <col min="18" max="20" width="10.7109375" style="15"/>
    <col min="21" max="21" width="14.42578125" style="15" bestFit="1" customWidth="1"/>
    <col min="22" max="16384" width="10.7109375" style="15"/>
  </cols>
  <sheetData>
    <row r="1" spans="1:14" s="2" customFormat="1" ht="21.6" customHeight="1">
      <c r="A1" s="2" t="s">
        <v>121</v>
      </c>
      <c r="E1" s="3"/>
      <c r="F1" s="4"/>
      <c r="G1" s="5"/>
      <c r="H1" s="5"/>
      <c r="I1" s="5"/>
      <c r="J1" s="5"/>
      <c r="K1" s="5"/>
      <c r="M1" s="5"/>
    </row>
    <row r="2" spans="1:14" s="2" customFormat="1" ht="21.6" customHeight="1">
      <c r="A2" s="2" t="s">
        <v>71</v>
      </c>
      <c r="B2" s="28"/>
      <c r="E2" s="3"/>
      <c r="F2" s="4"/>
      <c r="G2" s="5"/>
      <c r="H2" s="5"/>
      <c r="I2" s="5"/>
      <c r="J2" s="5"/>
      <c r="K2" s="5"/>
      <c r="M2" s="5"/>
    </row>
    <row r="3" spans="1:14" s="2" customFormat="1" ht="21.6" customHeight="1">
      <c r="A3" s="2" t="s">
        <v>159</v>
      </c>
      <c r="B3" s="28"/>
      <c r="E3" s="3"/>
      <c r="F3" s="4"/>
      <c r="G3" s="5"/>
      <c r="H3" s="5"/>
      <c r="I3" s="5"/>
      <c r="J3" s="5"/>
      <c r="K3" s="5"/>
      <c r="M3" s="5"/>
    </row>
    <row r="4" spans="1:14" s="10" customFormat="1" ht="21.6" customHeight="1">
      <c r="F4" s="24"/>
      <c r="G4" s="30"/>
      <c r="H4" s="30"/>
      <c r="I4" s="30"/>
      <c r="J4" s="30"/>
      <c r="K4" s="27"/>
      <c r="L4" s="31"/>
      <c r="M4" s="59" t="s">
        <v>78</v>
      </c>
      <c r="N4" s="59"/>
    </row>
    <row r="5" spans="1:14" s="10" customFormat="1" ht="21.6" customHeight="1">
      <c r="F5" s="24"/>
      <c r="G5" s="32"/>
      <c r="H5" s="32" t="s">
        <v>28</v>
      </c>
      <c r="I5" s="32"/>
      <c r="J5" s="30"/>
      <c r="K5" s="32"/>
      <c r="L5" s="33" t="s">
        <v>18</v>
      </c>
      <c r="M5" s="32"/>
    </row>
    <row r="6" spans="1:14" ht="21.6" customHeight="1">
      <c r="A6" s="6"/>
      <c r="B6" s="10"/>
      <c r="C6" s="10"/>
      <c r="D6" s="10"/>
      <c r="E6" s="10"/>
      <c r="F6" s="10"/>
      <c r="G6" s="41" t="s">
        <v>160</v>
      </c>
      <c r="H6" s="23"/>
      <c r="I6" s="41" t="s">
        <v>136</v>
      </c>
      <c r="J6" s="23"/>
      <c r="K6" s="41" t="s">
        <v>160</v>
      </c>
      <c r="L6" s="23"/>
      <c r="M6" s="41" t="s">
        <v>136</v>
      </c>
    </row>
    <row r="7" spans="1:14" ht="21.6" customHeight="1">
      <c r="A7" s="6" t="s">
        <v>9</v>
      </c>
      <c r="C7" s="10"/>
      <c r="D7" s="10"/>
      <c r="E7" s="8"/>
      <c r="F7" s="8"/>
      <c r="N7" s="10"/>
    </row>
    <row r="8" spans="1:14" ht="21.6" customHeight="1">
      <c r="A8" s="15" t="s">
        <v>89</v>
      </c>
      <c r="D8" s="17"/>
      <c r="E8" s="8"/>
      <c r="F8" s="8"/>
      <c r="G8" s="11">
        <f>SUM(PL!G24)</f>
        <v>598670303</v>
      </c>
      <c r="H8" s="11"/>
      <c r="I8" s="11">
        <f>SUM(PL!I24)</f>
        <v>433077678</v>
      </c>
      <c r="J8" s="11"/>
      <c r="K8" s="11">
        <f>SUM(PL!K24)</f>
        <v>552806481</v>
      </c>
      <c r="L8" s="11"/>
      <c r="M8" s="11">
        <f>SUM(PL!M24)</f>
        <v>566145090</v>
      </c>
      <c r="N8" s="10"/>
    </row>
    <row r="9" spans="1:14" ht="21.6" customHeight="1">
      <c r="A9" s="15" t="s">
        <v>70</v>
      </c>
      <c r="D9" s="17"/>
      <c r="E9" s="8"/>
      <c r="F9" s="8"/>
      <c r="G9" s="11"/>
      <c r="H9" s="11"/>
      <c r="I9" s="11"/>
      <c r="J9" s="11"/>
      <c r="K9" s="11"/>
      <c r="L9" s="11"/>
      <c r="M9" s="11"/>
    </row>
    <row r="10" spans="1:14" ht="21.6" customHeight="1">
      <c r="A10" s="25" t="s">
        <v>62</v>
      </c>
      <c r="D10" s="17"/>
      <c r="E10" s="8"/>
      <c r="F10" s="8"/>
      <c r="L10" s="11"/>
    </row>
    <row r="11" spans="1:14" ht="21.6" customHeight="1">
      <c r="A11" s="15" t="s">
        <v>40</v>
      </c>
      <c r="D11" s="17"/>
      <c r="E11" s="8"/>
      <c r="F11" s="8"/>
      <c r="G11" s="11">
        <v>59676926</v>
      </c>
      <c r="H11" s="11"/>
      <c r="I11" s="11">
        <v>52201818</v>
      </c>
      <c r="J11" s="11"/>
      <c r="K11" s="11">
        <v>6593449</v>
      </c>
      <c r="L11" s="11"/>
      <c r="M11" s="11">
        <v>6735109</v>
      </c>
    </row>
    <row r="12" spans="1:14" ht="21.6" customHeight="1">
      <c r="A12" s="15" t="s">
        <v>173</v>
      </c>
      <c r="D12" s="17"/>
      <c r="E12" s="8"/>
      <c r="F12" s="8"/>
      <c r="G12" s="11">
        <v>2680923</v>
      </c>
      <c r="H12" s="11"/>
      <c r="I12" s="11">
        <v>-3201232</v>
      </c>
      <c r="J12" s="11"/>
      <c r="K12" s="11">
        <v>0</v>
      </c>
      <c r="L12" s="11"/>
      <c r="M12" s="11">
        <v>-3238801</v>
      </c>
    </row>
    <row r="13" spans="1:14" ht="21.6" customHeight="1">
      <c r="A13" s="15" t="s">
        <v>192</v>
      </c>
      <c r="D13" s="17"/>
      <c r="E13" s="8"/>
      <c r="F13" s="8"/>
      <c r="G13" s="11">
        <v>-4687199</v>
      </c>
      <c r="H13" s="11"/>
      <c r="I13" s="11">
        <v>-127975</v>
      </c>
      <c r="J13" s="11"/>
      <c r="K13" s="11">
        <v>0</v>
      </c>
      <c r="L13" s="11"/>
      <c r="M13" s="11">
        <v>0</v>
      </c>
    </row>
    <row r="14" spans="1:14" ht="21.6" customHeight="1">
      <c r="A14" s="15" t="s">
        <v>189</v>
      </c>
      <c r="D14" s="17"/>
      <c r="E14" s="8"/>
      <c r="F14" s="8"/>
      <c r="G14" s="11">
        <v>-5272147</v>
      </c>
      <c r="H14" s="11"/>
      <c r="I14" s="11">
        <v>0</v>
      </c>
      <c r="J14" s="11"/>
      <c r="K14" s="11">
        <v>0</v>
      </c>
      <c r="L14" s="11"/>
      <c r="M14" s="11">
        <v>0</v>
      </c>
    </row>
    <row r="15" spans="1:14" ht="21.6" customHeight="1">
      <c r="A15" s="15" t="s">
        <v>174</v>
      </c>
      <c r="D15" s="17"/>
      <c r="E15" s="8"/>
      <c r="F15" s="8"/>
      <c r="G15" s="11">
        <v>2257042</v>
      </c>
      <c r="H15" s="11"/>
      <c r="I15" s="11">
        <v>-486222</v>
      </c>
      <c r="J15" s="11"/>
      <c r="K15" s="11">
        <v>684048</v>
      </c>
      <c r="L15" s="11"/>
      <c r="M15" s="11">
        <v>-1177845</v>
      </c>
    </row>
    <row r="16" spans="1:14" ht="21.6" customHeight="1">
      <c r="A16" s="15" t="s">
        <v>190</v>
      </c>
      <c r="D16" s="17"/>
      <c r="E16" s="8"/>
      <c r="F16" s="8"/>
      <c r="G16" s="11">
        <v>1815051</v>
      </c>
      <c r="H16" s="11"/>
      <c r="I16" s="11">
        <v>0</v>
      </c>
      <c r="J16" s="11"/>
      <c r="K16" s="11">
        <v>901403</v>
      </c>
      <c r="L16" s="11"/>
      <c r="M16" s="11">
        <v>0</v>
      </c>
    </row>
    <row r="17" spans="1:13" ht="21.6" customHeight="1">
      <c r="A17" s="15" t="s">
        <v>184</v>
      </c>
      <c r="D17" s="17"/>
      <c r="E17" s="8"/>
      <c r="F17" s="8"/>
      <c r="G17" s="11">
        <v>-380000</v>
      </c>
      <c r="H17" s="11"/>
      <c r="I17" s="11">
        <v>0</v>
      </c>
      <c r="J17" s="11"/>
      <c r="K17" s="11">
        <v>-380000</v>
      </c>
      <c r="L17" s="11"/>
      <c r="M17" s="11">
        <v>0</v>
      </c>
    </row>
    <row r="18" spans="1:13" ht="21.6" customHeight="1">
      <c r="A18" s="15" t="s">
        <v>172</v>
      </c>
      <c r="D18" s="17"/>
      <c r="E18" s="8"/>
      <c r="F18" s="8"/>
      <c r="G18" s="11">
        <v>2498967</v>
      </c>
      <c r="H18" s="11"/>
      <c r="I18" s="11">
        <v>3037136</v>
      </c>
      <c r="J18" s="11"/>
      <c r="K18" s="11">
        <v>77332</v>
      </c>
      <c r="L18" s="11"/>
      <c r="M18" s="11">
        <v>565291</v>
      </c>
    </row>
    <row r="19" spans="1:13" ht="21.6" customHeight="1">
      <c r="A19" s="15" t="s">
        <v>74</v>
      </c>
      <c r="D19" s="17"/>
      <c r="E19" s="8"/>
      <c r="F19" s="8"/>
      <c r="G19" s="11">
        <v>-584060431</v>
      </c>
      <c r="H19" s="11"/>
      <c r="I19" s="11">
        <v>-496629774</v>
      </c>
      <c r="J19" s="11"/>
      <c r="K19" s="11">
        <v>-555751516</v>
      </c>
      <c r="L19" s="11"/>
      <c r="M19" s="11">
        <v>-584388789</v>
      </c>
    </row>
    <row r="20" spans="1:13" ht="21.6" customHeight="1">
      <c r="A20" s="15" t="s">
        <v>118</v>
      </c>
      <c r="D20" s="17"/>
      <c r="E20" s="8"/>
      <c r="F20" s="8"/>
      <c r="G20" s="11">
        <v>-202183</v>
      </c>
      <c r="H20" s="11"/>
      <c r="I20" s="11">
        <v>-198073</v>
      </c>
      <c r="J20" s="11"/>
      <c r="K20" s="11">
        <v>-56926771</v>
      </c>
      <c r="L20" s="11"/>
      <c r="M20" s="11">
        <v>-45040177</v>
      </c>
    </row>
    <row r="21" spans="1:13" ht="21.6" customHeight="1">
      <c r="A21" s="15" t="s">
        <v>119</v>
      </c>
      <c r="D21" s="17"/>
      <c r="E21" s="8"/>
      <c r="F21" s="8"/>
      <c r="G21" s="12">
        <v>7296266</v>
      </c>
      <c r="H21" s="11"/>
      <c r="I21" s="12">
        <v>15844009</v>
      </c>
      <c r="J21" s="11"/>
      <c r="K21" s="12">
        <v>11863095</v>
      </c>
      <c r="L21" s="11"/>
      <c r="M21" s="12">
        <v>18885411</v>
      </c>
    </row>
    <row r="22" spans="1:13" ht="21.6" customHeight="1">
      <c r="A22" s="15" t="s">
        <v>143</v>
      </c>
      <c r="D22" s="17"/>
      <c r="E22" s="8"/>
      <c r="F22" s="8"/>
      <c r="G22" s="11"/>
      <c r="H22" s="11"/>
      <c r="I22" s="11"/>
      <c r="J22" s="11"/>
      <c r="K22" s="11"/>
      <c r="L22" s="11"/>
      <c r="M22" s="11"/>
    </row>
    <row r="23" spans="1:13" ht="21.6" customHeight="1">
      <c r="A23" s="15" t="s">
        <v>32</v>
      </c>
      <c r="D23" s="17"/>
      <c r="E23" s="8"/>
      <c r="F23" s="8"/>
      <c r="G23" s="11">
        <f>SUM(G8:G21)</f>
        <v>80293518</v>
      </c>
      <c r="H23" s="11"/>
      <c r="I23" s="11">
        <f>SUM(I8:I21)</f>
        <v>3517365</v>
      </c>
      <c r="J23" s="11"/>
      <c r="K23" s="11">
        <f>SUM(K8:K21)</f>
        <v>-40132479</v>
      </c>
      <c r="L23" s="11"/>
      <c r="M23" s="11">
        <f>SUM(M8:M21)</f>
        <v>-41514711</v>
      </c>
    </row>
    <row r="24" spans="1:13" ht="21.6" customHeight="1">
      <c r="A24" s="15" t="s">
        <v>41</v>
      </c>
      <c r="D24" s="17"/>
      <c r="E24" s="8"/>
      <c r="F24" s="8"/>
      <c r="G24" s="11"/>
      <c r="H24" s="11"/>
      <c r="I24" s="11"/>
      <c r="J24" s="11"/>
      <c r="K24" s="11"/>
      <c r="L24" s="11"/>
      <c r="M24" s="11"/>
    </row>
    <row r="25" spans="1:13" ht="21.6" customHeight="1">
      <c r="A25" s="15" t="s">
        <v>175</v>
      </c>
      <c r="D25" s="17"/>
      <c r="E25" s="8"/>
      <c r="F25" s="8"/>
      <c r="G25" s="11">
        <v>-16231593</v>
      </c>
      <c r="H25" s="11"/>
      <c r="I25" s="11">
        <v>-9400566</v>
      </c>
      <c r="J25" s="11"/>
      <c r="K25" s="11">
        <v>-86152</v>
      </c>
      <c r="L25" s="11"/>
      <c r="M25" s="11">
        <v>2466693</v>
      </c>
    </row>
    <row r="26" spans="1:13" ht="21.6" customHeight="1">
      <c r="A26" s="15" t="s">
        <v>29</v>
      </c>
      <c r="D26" s="17"/>
      <c r="E26" s="8"/>
      <c r="F26" s="8"/>
      <c r="G26" s="11">
        <v>-73455953</v>
      </c>
      <c r="H26" s="11"/>
      <c r="I26" s="11">
        <v>-11885518</v>
      </c>
      <c r="J26" s="11"/>
      <c r="K26" s="11">
        <v>281333</v>
      </c>
      <c r="L26" s="11"/>
      <c r="M26" s="11">
        <v>-100817</v>
      </c>
    </row>
    <row r="27" spans="1:13" ht="21.6" customHeight="1">
      <c r="A27" s="15" t="s">
        <v>30</v>
      </c>
      <c r="D27" s="17"/>
      <c r="E27" s="8"/>
      <c r="F27" s="8"/>
      <c r="G27" s="11">
        <v>10907601</v>
      </c>
      <c r="H27" s="11"/>
      <c r="I27" s="11">
        <v>6737811</v>
      </c>
      <c r="J27" s="11"/>
      <c r="K27" s="11">
        <v>1045790</v>
      </c>
      <c r="L27" s="11"/>
      <c r="M27" s="11">
        <v>7125926</v>
      </c>
    </row>
    <row r="28" spans="1:13" ht="21.6" customHeight="1">
      <c r="A28" s="15" t="s">
        <v>69</v>
      </c>
      <c r="D28" s="17"/>
      <c r="E28" s="8"/>
      <c r="F28" s="8"/>
      <c r="G28" s="11">
        <v>-11227389</v>
      </c>
      <c r="H28" s="11"/>
      <c r="I28" s="11">
        <v>2096043</v>
      </c>
      <c r="J28" s="11"/>
      <c r="K28" s="11">
        <v>-828537</v>
      </c>
      <c r="L28" s="11"/>
      <c r="M28" s="11">
        <v>0</v>
      </c>
    </row>
    <row r="29" spans="1:13" ht="21.6" customHeight="1">
      <c r="A29" s="15" t="s">
        <v>42</v>
      </c>
      <c r="D29" s="17"/>
      <c r="E29" s="8"/>
      <c r="F29" s="8"/>
      <c r="G29" s="11"/>
      <c r="H29" s="11"/>
      <c r="I29" s="11"/>
      <c r="J29" s="11"/>
      <c r="K29" s="11"/>
      <c r="L29" s="11"/>
      <c r="M29" s="11"/>
    </row>
    <row r="30" spans="1:13" ht="21.6" customHeight="1">
      <c r="A30" s="15" t="s">
        <v>176</v>
      </c>
      <c r="D30" s="17"/>
      <c r="E30" s="8"/>
      <c r="F30" s="8"/>
      <c r="G30" s="11">
        <v>27839157</v>
      </c>
      <c r="H30" s="11"/>
      <c r="I30" s="11">
        <v>66138924</v>
      </c>
      <c r="J30" s="11"/>
      <c r="K30" s="11">
        <v>-164216</v>
      </c>
      <c r="L30" s="11"/>
      <c r="M30" s="11">
        <v>5458149</v>
      </c>
    </row>
    <row r="31" spans="1:13" ht="21.6" customHeight="1">
      <c r="A31" s="15" t="s">
        <v>31</v>
      </c>
      <c r="D31" s="17"/>
      <c r="E31" s="8"/>
      <c r="F31" s="8"/>
      <c r="G31" s="39">
        <v>5298816</v>
      </c>
      <c r="H31" s="11"/>
      <c r="I31" s="39">
        <v>-6345555</v>
      </c>
      <c r="J31" s="11"/>
      <c r="K31" s="39">
        <v>145011</v>
      </c>
      <c r="L31" s="11"/>
      <c r="M31" s="39">
        <v>8565</v>
      </c>
    </row>
    <row r="32" spans="1:13" ht="21.6" customHeight="1">
      <c r="A32" s="15" t="s">
        <v>177</v>
      </c>
      <c r="D32" s="17"/>
      <c r="E32" s="8"/>
      <c r="F32" s="8"/>
      <c r="G32" s="12">
        <v>-1872845</v>
      </c>
      <c r="H32" s="11"/>
      <c r="I32" s="12">
        <v>-19680803</v>
      </c>
      <c r="J32" s="11"/>
      <c r="K32" s="12">
        <v>0</v>
      </c>
      <c r="L32" s="11"/>
      <c r="M32" s="12">
        <v>-8276942</v>
      </c>
    </row>
    <row r="33" spans="1:21" ht="21.6" customHeight="1">
      <c r="A33" s="6" t="s">
        <v>130</v>
      </c>
      <c r="D33" s="17"/>
      <c r="E33" s="8"/>
      <c r="F33" s="8"/>
      <c r="G33" s="11">
        <f>SUM(G23:G32)</f>
        <v>21551312</v>
      </c>
      <c r="H33" s="11"/>
      <c r="I33" s="11">
        <f>SUM(I23:I32)</f>
        <v>31177701</v>
      </c>
      <c r="J33" s="11"/>
      <c r="K33" s="11">
        <f>SUM(K23:K32)</f>
        <v>-39739250</v>
      </c>
      <c r="L33" s="11"/>
      <c r="M33" s="11">
        <f>SUM(M23:M32)</f>
        <v>-34833137</v>
      </c>
    </row>
    <row r="34" spans="1:21" ht="21.6" customHeight="1">
      <c r="A34" s="15" t="s">
        <v>135</v>
      </c>
      <c r="D34" s="17"/>
      <c r="E34" s="8"/>
      <c r="F34" s="8"/>
      <c r="G34" s="12">
        <v>559985</v>
      </c>
      <c r="H34" s="11"/>
      <c r="I34" s="12">
        <v>-2366973</v>
      </c>
      <c r="J34" s="11"/>
      <c r="K34" s="12">
        <v>3403399</v>
      </c>
      <c r="L34" s="11"/>
      <c r="M34" s="12">
        <v>-505238</v>
      </c>
    </row>
    <row r="35" spans="1:21" ht="21.6" customHeight="1">
      <c r="A35" s="6" t="s">
        <v>131</v>
      </c>
      <c r="D35" s="17"/>
      <c r="E35" s="8"/>
      <c r="F35" s="8"/>
      <c r="G35" s="12">
        <f>SUM(G33:G34)</f>
        <v>22111297</v>
      </c>
      <c r="H35" s="11"/>
      <c r="I35" s="12">
        <f>SUM(I33:I34)</f>
        <v>28810728</v>
      </c>
      <c r="J35" s="11"/>
      <c r="K35" s="12">
        <f>SUM(K33:K34)</f>
        <v>-36335851</v>
      </c>
      <c r="L35" s="11"/>
      <c r="M35" s="12">
        <f>SUM(M33:M34)</f>
        <v>-35338375</v>
      </c>
    </row>
    <row r="36" spans="1:21" ht="21.6" customHeight="1">
      <c r="D36" s="17"/>
      <c r="E36" s="8"/>
      <c r="F36" s="8"/>
      <c r="G36" s="11"/>
      <c r="H36" s="11"/>
      <c r="I36" s="11"/>
      <c r="J36" s="11"/>
      <c r="K36" s="11"/>
      <c r="L36" s="11"/>
      <c r="M36" s="11"/>
    </row>
    <row r="37" spans="1:21" ht="21.6" customHeight="1">
      <c r="A37" s="15" t="s">
        <v>7</v>
      </c>
      <c r="D37" s="17"/>
      <c r="E37" s="8"/>
      <c r="F37" s="8"/>
      <c r="G37" s="11"/>
      <c r="H37" s="11"/>
      <c r="I37" s="11"/>
      <c r="J37" s="11"/>
      <c r="K37" s="11"/>
      <c r="L37" s="11"/>
      <c r="M37" s="11"/>
    </row>
    <row r="38" spans="1:21" s="2" customFormat="1" ht="21.6" customHeight="1">
      <c r="A38" s="2" t="s">
        <v>121</v>
      </c>
      <c r="E38" s="3"/>
      <c r="F38" s="4"/>
      <c r="G38" s="5"/>
      <c r="H38" s="5"/>
      <c r="I38" s="5"/>
      <c r="J38" s="5"/>
      <c r="K38" s="5"/>
      <c r="M38" s="5"/>
    </row>
    <row r="39" spans="1:21" s="2" customFormat="1" ht="21.6" customHeight="1">
      <c r="A39" s="2" t="s">
        <v>72</v>
      </c>
      <c r="E39" s="3"/>
      <c r="F39" s="4"/>
      <c r="G39" s="5"/>
      <c r="H39" s="5"/>
      <c r="I39" s="5"/>
      <c r="J39" s="5"/>
      <c r="K39" s="5"/>
      <c r="M39" s="5"/>
    </row>
    <row r="40" spans="1:21" s="2" customFormat="1" ht="21.6" customHeight="1">
      <c r="A40" s="2" t="s">
        <v>159</v>
      </c>
      <c r="B40" s="28"/>
      <c r="E40" s="3"/>
      <c r="F40" s="4"/>
      <c r="G40" s="5"/>
      <c r="H40" s="5"/>
      <c r="I40" s="5"/>
      <c r="J40" s="5"/>
      <c r="K40" s="5"/>
      <c r="M40" s="5"/>
    </row>
    <row r="41" spans="1:21" s="10" customFormat="1" ht="21.6" customHeight="1">
      <c r="F41" s="24"/>
      <c r="G41" s="30"/>
      <c r="H41" s="30"/>
      <c r="I41" s="30"/>
      <c r="J41" s="30"/>
      <c r="K41" s="27"/>
      <c r="L41" s="31"/>
      <c r="M41" s="59" t="s">
        <v>78</v>
      </c>
      <c r="N41" s="59"/>
    </row>
    <row r="42" spans="1:21" s="10" customFormat="1" ht="21.6" customHeight="1">
      <c r="F42" s="24"/>
      <c r="G42" s="32"/>
      <c r="H42" s="32" t="s">
        <v>28</v>
      </c>
      <c r="I42" s="32"/>
      <c r="J42" s="30"/>
      <c r="K42" s="32"/>
      <c r="L42" s="33" t="s">
        <v>18</v>
      </c>
      <c r="M42" s="32"/>
    </row>
    <row r="43" spans="1:21" ht="21.6" customHeight="1">
      <c r="A43" s="6"/>
      <c r="B43" s="10"/>
      <c r="C43" s="10"/>
      <c r="D43" s="10"/>
      <c r="E43" s="10"/>
      <c r="F43" s="10"/>
      <c r="G43" s="41" t="s">
        <v>160</v>
      </c>
      <c r="H43" s="23"/>
      <c r="I43" s="41" t="s">
        <v>136</v>
      </c>
      <c r="J43" s="23"/>
      <c r="K43" s="41" t="s">
        <v>160</v>
      </c>
      <c r="L43" s="23"/>
      <c r="M43" s="41" t="s">
        <v>136</v>
      </c>
    </row>
    <row r="44" spans="1:21" ht="21.6" customHeight="1">
      <c r="A44" s="6" t="s">
        <v>33</v>
      </c>
      <c r="D44" s="17"/>
      <c r="E44" s="8"/>
      <c r="F44" s="8"/>
      <c r="G44" s="11"/>
      <c r="H44" s="11"/>
      <c r="I44" s="11"/>
      <c r="J44" s="11"/>
      <c r="K44" s="11"/>
      <c r="L44" s="11"/>
      <c r="M44" s="11"/>
    </row>
    <row r="45" spans="1:21" ht="21.6" customHeight="1">
      <c r="A45" s="15" t="s">
        <v>150</v>
      </c>
      <c r="D45" s="17"/>
      <c r="E45" s="8"/>
      <c r="F45" s="8"/>
      <c r="G45" s="11"/>
      <c r="H45" s="11"/>
      <c r="I45" s="11"/>
      <c r="J45" s="11"/>
      <c r="K45" s="11"/>
      <c r="L45" s="11"/>
      <c r="M45" s="11"/>
    </row>
    <row r="46" spans="1:21" ht="21.6" customHeight="1">
      <c r="A46" s="15" t="s">
        <v>149</v>
      </c>
      <c r="D46" s="17"/>
      <c r="E46" s="8"/>
      <c r="F46" s="8"/>
      <c r="G46" s="11">
        <v>0</v>
      </c>
      <c r="H46" s="11"/>
      <c r="I46" s="11">
        <v>0</v>
      </c>
      <c r="J46" s="11"/>
      <c r="K46" s="11">
        <v>0</v>
      </c>
      <c r="L46" s="11"/>
      <c r="M46" s="11">
        <v>-146879575</v>
      </c>
    </row>
    <row r="47" spans="1:21" ht="21.6" customHeight="1">
      <c r="A47" s="15" t="s">
        <v>151</v>
      </c>
      <c r="D47" s="17"/>
      <c r="E47" s="8"/>
      <c r="F47" s="8"/>
      <c r="G47" s="11">
        <v>0</v>
      </c>
      <c r="H47" s="11"/>
      <c r="I47" s="11">
        <v>0</v>
      </c>
      <c r="J47" s="11"/>
      <c r="K47" s="11">
        <v>-1067656200</v>
      </c>
      <c r="L47" s="11"/>
      <c r="M47" s="11">
        <v>-1593688000</v>
      </c>
      <c r="O47" s="11"/>
      <c r="P47" s="11"/>
      <c r="Q47" s="11"/>
      <c r="R47" s="11"/>
      <c r="S47" s="11"/>
      <c r="T47" s="11"/>
      <c r="U47" s="11"/>
    </row>
    <row r="48" spans="1:21" ht="21.6" customHeight="1">
      <c r="A48" s="15" t="s">
        <v>96</v>
      </c>
      <c r="D48" s="17"/>
      <c r="E48" s="8"/>
      <c r="F48" s="8"/>
      <c r="G48" s="11">
        <v>0</v>
      </c>
      <c r="H48" s="11"/>
      <c r="I48" s="11">
        <v>0</v>
      </c>
      <c r="J48" s="11"/>
      <c r="K48" s="11">
        <v>1034710860</v>
      </c>
      <c r="L48" s="11"/>
      <c r="M48" s="11">
        <v>1509438000</v>
      </c>
      <c r="O48" s="11"/>
      <c r="P48" s="11"/>
      <c r="Q48" s="11"/>
      <c r="R48" s="11"/>
      <c r="S48" s="11"/>
      <c r="T48" s="11"/>
      <c r="U48" s="11"/>
    </row>
    <row r="49" spans="1:21" ht="21.6" customHeight="1">
      <c r="A49" s="15" t="s">
        <v>185</v>
      </c>
      <c r="D49" s="17"/>
      <c r="E49" s="8"/>
      <c r="F49" s="8"/>
      <c r="G49" s="11">
        <v>1587226</v>
      </c>
      <c r="H49" s="39"/>
      <c r="I49" s="11">
        <v>567808</v>
      </c>
      <c r="J49" s="39"/>
      <c r="K49" s="11">
        <v>814968</v>
      </c>
      <c r="L49" s="39"/>
      <c r="M49" s="11">
        <v>1262992</v>
      </c>
      <c r="O49" s="11"/>
    </row>
    <row r="50" spans="1:21" ht="21.6" customHeight="1">
      <c r="A50" s="15" t="s">
        <v>191</v>
      </c>
      <c r="D50" s="17"/>
      <c r="E50" s="8"/>
      <c r="F50" s="8"/>
      <c r="G50" s="11">
        <v>23000000</v>
      </c>
      <c r="H50" s="39"/>
      <c r="I50" s="11">
        <v>0</v>
      </c>
      <c r="J50" s="39"/>
      <c r="K50" s="11">
        <v>0</v>
      </c>
      <c r="L50" s="39"/>
      <c r="M50" s="11">
        <v>0</v>
      </c>
      <c r="O50" s="11"/>
    </row>
    <row r="51" spans="1:21" ht="21.6" customHeight="1">
      <c r="A51" s="15" t="s">
        <v>83</v>
      </c>
      <c r="D51" s="17"/>
      <c r="E51" s="8"/>
      <c r="F51" s="8"/>
      <c r="G51" s="11">
        <v>584060431</v>
      </c>
      <c r="H51" s="39"/>
      <c r="I51" s="11">
        <v>496629774</v>
      </c>
      <c r="J51" s="39"/>
      <c r="K51" s="11">
        <v>555751516</v>
      </c>
      <c r="L51" s="39"/>
      <c r="M51" s="11">
        <v>584388789</v>
      </c>
      <c r="O51" s="11"/>
      <c r="P51" s="11"/>
      <c r="Q51" s="11"/>
      <c r="R51" s="11"/>
      <c r="S51" s="11"/>
      <c r="T51" s="11"/>
      <c r="U51" s="11"/>
    </row>
    <row r="52" spans="1:21" ht="21.6" customHeight="1">
      <c r="A52" s="15" t="s">
        <v>84</v>
      </c>
      <c r="D52" s="17"/>
      <c r="E52" s="8"/>
      <c r="F52" s="8"/>
      <c r="G52" s="11">
        <v>202183</v>
      </c>
      <c r="H52" s="39"/>
      <c r="I52" s="11">
        <v>198073</v>
      </c>
      <c r="J52" s="39"/>
      <c r="K52" s="11">
        <v>71859856</v>
      </c>
      <c r="L52" s="39"/>
      <c r="M52" s="11">
        <v>33505615</v>
      </c>
      <c r="O52" s="11"/>
      <c r="P52" s="16"/>
      <c r="Q52" s="11"/>
      <c r="R52" s="16"/>
      <c r="S52" s="11"/>
      <c r="T52" s="11"/>
      <c r="U52" s="11"/>
    </row>
    <row r="53" spans="1:21" ht="21.6" customHeight="1">
      <c r="A53" s="15" t="s">
        <v>186</v>
      </c>
      <c r="D53" s="17"/>
      <c r="E53" s="8"/>
      <c r="F53" s="8"/>
      <c r="G53" s="11">
        <v>-1035387</v>
      </c>
      <c r="H53" s="11"/>
      <c r="I53" s="11">
        <v>-5226371</v>
      </c>
      <c r="J53" s="11"/>
      <c r="K53" s="11">
        <v>-320182</v>
      </c>
      <c r="L53" s="11"/>
      <c r="M53" s="11">
        <v>-1917550</v>
      </c>
      <c r="O53" s="11"/>
      <c r="P53" s="39"/>
      <c r="Q53" s="11"/>
      <c r="R53" s="39"/>
      <c r="S53" s="16"/>
      <c r="T53" s="11"/>
      <c r="U53" s="11"/>
    </row>
    <row r="54" spans="1:21" ht="21.6" customHeight="1">
      <c r="A54" s="15" t="s">
        <v>187</v>
      </c>
      <c r="D54" s="17"/>
      <c r="E54" s="8"/>
      <c r="F54" s="8"/>
      <c r="G54" s="11">
        <v>-35053818</v>
      </c>
      <c r="H54" s="16"/>
      <c r="I54" s="11">
        <v>-60208054</v>
      </c>
      <c r="J54" s="16"/>
      <c r="K54" s="11">
        <v>-275661</v>
      </c>
      <c r="L54" s="16"/>
      <c r="M54" s="11">
        <v>-1202018</v>
      </c>
      <c r="O54" s="11"/>
      <c r="P54" s="39"/>
      <c r="Q54" s="11"/>
      <c r="R54" s="39"/>
      <c r="S54" s="16"/>
      <c r="T54" s="11"/>
      <c r="U54" s="11"/>
    </row>
    <row r="55" spans="1:21" ht="21.6" customHeight="1">
      <c r="A55" s="15" t="s">
        <v>178</v>
      </c>
      <c r="D55" s="17"/>
      <c r="E55" s="8"/>
      <c r="F55" s="8"/>
      <c r="G55" s="11">
        <v>-14043679</v>
      </c>
      <c r="H55" s="16"/>
      <c r="I55" s="11">
        <v>0</v>
      </c>
      <c r="J55" s="16"/>
      <c r="K55" s="11">
        <v>0</v>
      </c>
      <c r="L55" s="16"/>
      <c r="M55" s="11">
        <v>0</v>
      </c>
      <c r="O55" s="11"/>
      <c r="P55" s="39"/>
      <c r="Q55" s="11"/>
      <c r="R55" s="39"/>
      <c r="S55" s="16"/>
      <c r="T55" s="11"/>
      <c r="U55" s="11"/>
    </row>
    <row r="56" spans="1:21" ht="21.6" customHeight="1">
      <c r="A56" s="15" t="s">
        <v>132</v>
      </c>
      <c r="D56" s="17"/>
      <c r="E56" s="8"/>
      <c r="F56" s="8"/>
      <c r="G56" s="12">
        <v>-12883756</v>
      </c>
      <c r="H56" s="16"/>
      <c r="I56" s="12">
        <v>-20073715</v>
      </c>
      <c r="J56" s="16"/>
      <c r="K56" s="12">
        <v>0</v>
      </c>
      <c r="L56" s="16"/>
      <c r="M56" s="12">
        <v>0</v>
      </c>
      <c r="O56" s="11"/>
      <c r="P56" s="39"/>
      <c r="Q56" s="11"/>
      <c r="R56" s="39"/>
      <c r="S56" s="16"/>
      <c r="T56" s="11"/>
      <c r="U56" s="11"/>
    </row>
    <row r="57" spans="1:21" ht="21.6" customHeight="1">
      <c r="A57" s="6" t="s">
        <v>134</v>
      </c>
      <c r="D57" s="17"/>
      <c r="E57" s="8"/>
      <c r="F57" s="8"/>
      <c r="G57" s="12">
        <f>SUM(G46:G56)</f>
        <v>545833200</v>
      </c>
      <c r="H57" s="11"/>
      <c r="I57" s="12">
        <f>SUM(I46:I56)</f>
        <v>411887515</v>
      </c>
      <c r="J57" s="11"/>
      <c r="K57" s="12">
        <f>SUM(K46:K56)</f>
        <v>594885157</v>
      </c>
      <c r="L57" s="11"/>
      <c r="M57" s="12">
        <f>SUM(M46:M56)</f>
        <v>384908253</v>
      </c>
      <c r="O57" s="11"/>
      <c r="P57" s="39"/>
      <c r="Q57" s="11"/>
      <c r="R57" s="39"/>
      <c r="S57" s="16"/>
      <c r="T57" s="11"/>
      <c r="U57" s="11"/>
    </row>
    <row r="58" spans="1:21" ht="21.6" customHeight="1">
      <c r="A58" s="6" t="s">
        <v>128</v>
      </c>
      <c r="B58" s="10"/>
      <c r="C58" s="10"/>
      <c r="D58" s="10"/>
      <c r="E58" s="8"/>
      <c r="F58" s="8"/>
      <c r="G58" s="11"/>
      <c r="H58" s="11"/>
      <c r="I58" s="11"/>
      <c r="J58" s="11"/>
      <c r="K58" s="11"/>
      <c r="L58" s="11"/>
      <c r="M58" s="11"/>
      <c r="N58" s="10"/>
      <c r="O58" s="11"/>
      <c r="P58" s="11"/>
      <c r="Q58" s="11"/>
      <c r="R58" s="11"/>
      <c r="S58" s="11"/>
      <c r="T58" s="11"/>
      <c r="U58" s="11"/>
    </row>
    <row r="59" spans="1:21" ht="21.6" customHeight="1">
      <c r="A59" s="15" t="s">
        <v>110</v>
      </c>
      <c r="D59" s="17"/>
      <c r="E59" s="8"/>
      <c r="F59" s="8"/>
      <c r="G59" s="11">
        <v>1309000000</v>
      </c>
      <c r="H59" s="16"/>
      <c r="I59" s="11">
        <v>2164000000</v>
      </c>
      <c r="J59" s="16"/>
      <c r="K59" s="11">
        <v>1309000000</v>
      </c>
      <c r="L59" s="16"/>
      <c r="M59" s="11">
        <v>2164000000</v>
      </c>
      <c r="O59" s="11"/>
      <c r="P59" s="16"/>
      <c r="Q59" s="11"/>
      <c r="R59" s="16"/>
      <c r="S59" s="11"/>
      <c r="T59" s="11"/>
      <c r="U59" s="11"/>
    </row>
    <row r="60" spans="1:21" ht="21.6" customHeight="1">
      <c r="A60" s="15" t="s">
        <v>85</v>
      </c>
      <c r="D60" s="17"/>
      <c r="E60" s="8"/>
      <c r="F60" s="8"/>
      <c r="G60" s="11">
        <v>-1441000000</v>
      </c>
      <c r="H60" s="16"/>
      <c r="I60" s="11">
        <v>-2749000000</v>
      </c>
      <c r="J60" s="16"/>
      <c r="K60" s="11">
        <v>-1441000000</v>
      </c>
      <c r="L60" s="16"/>
      <c r="M60" s="11">
        <v>-2749000000</v>
      </c>
      <c r="O60" s="11"/>
      <c r="P60" s="16"/>
      <c r="Q60" s="11"/>
      <c r="R60" s="16"/>
      <c r="S60" s="11"/>
      <c r="T60" s="11"/>
      <c r="U60" s="11"/>
    </row>
    <row r="61" spans="1:21" ht="21.6" customHeight="1">
      <c r="A61" s="15" t="s">
        <v>152</v>
      </c>
      <c r="D61" s="17"/>
      <c r="E61" s="8"/>
      <c r="F61" s="8"/>
      <c r="G61" s="11">
        <v>0</v>
      </c>
      <c r="H61" s="16"/>
      <c r="I61" s="11">
        <v>0</v>
      </c>
      <c r="J61" s="16"/>
      <c r="K61" s="11">
        <v>70825000</v>
      </c>
      <c r="L61" s="16"/>
      <c r="M61" s="11">
        <v>138970000</v>
      </c>
      <c r="O61" s="11"/>
      <c r="P61" s="16"/>
      <c r="Q61" s="11"/>
      <c r="R61" s="16"/>
      <c r="S61" s="11"/>
      <c r="T61" s="11"/>
      <c r="U61" s="11"/>
    </row>
    <row r="62" spans="1:21" ht="21.6" customHeight="1">
      <c r="A62" s="15" t="s">
        <v>153</v>
      </c>
      <c r="D62" s="17"/>
      <c r="E62" s="8"/>
      <c r="F62" s="8"/>
      <c r="G62" s="11">
        <v>0</v>
      </c>
      <c r="H62" s="16"/>
      <c r="I62" s="11">
        <v>0</v>
      </c>
      <c r="J62" s="16"/>
      <c r="K62" s="11">
        <v>-72906000</v>
      </c>
      <c r="L62" s="16"/>
      <c r="M62" s="11">
        <v>-51715000</v>
      </c>
      <c r="O62" s="11"/>
      <c r="P62" s="16"/>
      <c r="Q62" s="11"/>
      <c r="R62" s="16"/>
      <c r="S62" s="11"/>
      <c r="T62" s="11"/>
      <c r="U62" s="11"/>
    </row>
    <row r="63" spans="1:21" ht="21.6" customHeight="1">
      <c r="A63" s="15" t="s">
        <v>188</v>
      </c>
      <c r="D63" s="17"/>
      <c r="E63" s="8"/>
      <c r="F63" s="8"/>
      <c r="G63" s="11">
        <v>-5458760</v>
      </c>
      <c r="H63" s="16"/>
      <c r="I63" s="11">
        <v>-4794000</v>
      </c>
      <c r="J63" s="16"/>
      <c r="K63" s="11">
        <v>-1409000</v>
      </c>
      <c r="L63" s="16"/>
      <c r="M63" s="11">
        <v>-1072800</v>
      </c>
      <c r="O63" s="11"/>
      <c r="P63" s="16"/>
      <c r="Q63" s="11"/>
      <c r="R63" s="16"/>
      <c r="S63" s="11"/>
      <c r="T63" s="11"/>
      <c r="U63" s="11"/>
    </row>
    <row r="64" spans="1:21" ht="21.6" customHeight="1">
      <c r="A64" s="15" t="s">
        <v>111</v>
      </c>
      <c r="D64" s="17"/>
      <c r="E64" s="8"/>
      <c r="F64" s="8"/>
      <c r="G64" s="11">
        <v>-579331562</v>
      </c>
      <c r="H64" s="16"/>
      <c r="I64" s="11">
        <v>0</v>
      </c>
      <c r="J64" s="16"/>
      <c r="K64" s="11">
        <v>-579331562</v>
      </c>
      <c r="L64" s="16"/>
      <c r="M64" s="11">
        <v>0</v>
      </c>
      <c r="O64" s="11"/>
      <c r="P64" s="16"/>
      <c r="Q64" s="11"/>
      <c r="R64" s="16"/>
      <c r="S64" s="11"/>
      <c r="T64" s="11"/>
      <c r="U64" s="16"/>
    </row>
    <row r="65" spans="1:21" ht="21.6" customHeight="1">
      <c r="A65" s="15" t="s">
        <v>112</v>
      </c>
      <c r="D65" s="17"/>
      <c r="E65" s="8"/>
      <c r="F65" s="8"/>
      <c r="G65" s="11">
        <v>-6980621</v>
      </c>
      <c r="H65" s="16"/>
      <c r="I65" s="11">
        <v>-16433537</v>
      </c>
      <c r="J65" s="16"/>
      <c r="K65" s="11">
        <v>-12222869</v>
      </c>
      <c r="L65" s="16"/>
      <c r="M65" s="11">
        <v>-19373748</v>
      </c>
      <c r="O65" s="11"/>
      <c r="P65" s="16"/>
      <c r="Q65" s="11"/>
      <c r="R65" s="16"/>
      <c r="S65" s="11"/>
      <c r="T65" s="11"/>
      <c r="U65" s="16"/>
    </row>
    <row r="66" spans="1:21" ht="21.6" customHeight="1">
      <c r="A66" s="15" t="s">
        <v>158</v>
      </c>
      <c r="D66" s="17"/>
      <c r="E66" s="8"/>
      <c r="F66" s="8"/>
      <c r="G66" s="12">
        <v>176846098</v>
      </c>
      <c r="H66" s="16"/>
      <c r="I66" s="12">
        <v>172432936</v>
      </c>
      <c r="J66" s="16"/>
      <c r="K66" s="12">
        <v>176846098</v>
      </c>
      <c r="L66" s="16"/>
      <c r="M66" s="12">
        <v>172432936</v>
      </c>
      <c r="O66" s="11"/>
      <c r="P66" s="16"/>
      <c r="Q66" s="11"/>
      <c r="R66" s="16"/>
      <c r="S66" s="11"/>
      <c r="T66" s="11"/>
      <c r="U66" s="16"/>
    </row>
    <row r="67" spans="1:21" ht="21.6" customHeight="1">
      <c r="A67" s="6" t="s">
        <v>154</v>
      </c>
      <c r="D67" s="17"/>
      <c r="E67" s="8"/>
      <c r="F67" s="8"/>
      <c r="G67" s="12">
        <f>SUM(G59:G66)</f>
        <v>-546924845</v>
      </c>
      <c r="H67" s="11"/>
      <c r="I67" s="12">
        <f>SUM(I59:I66)</f>
        <v>-433794601</v>
      </c>
      <c r="J67" s="11"/>
      <c r="K67" s="12">
        <f>SUM(K59:K66)</f>
        <v>-550198333</v>
      </c>
      <c r="L67" s="11"/>
      <c r="M67" s="12">
        <f>SUM(M59:M66)</f>
        <v>-345758612</v>
      </c>
      <c r="O67" s="11"/>
      <c r="P67" s="16"/>
      <c r="Q67" s="11"/>
      <c r="R67" s="16"/>
      <c r="S67" s="11"/>
      <c r="T67" s="11"/>
      <c r="U67" s="16"/>
    </row>
    <row r="68" spans="1:21" ht="21.6" customHeight="1">
      <c r="A68" s="2" t="s">
        <v>195</v>
      </c>
      <c r="D68" s="17"/>
      <c r="E68" s="8"/>
      <c r="F68" s="8"/>
      <c r="G68" s="11">
        <f>SUM(G35,G57,G67,)</f>
        <v>21019652</v>
      </c>
      <c r="H68" s="11"/>
      <c r="I68" s="11">
        <f>SUM(I35,I57,I67,)</f>
        <v>6903642</v>
      </c>
      <c r="J68" s="11"/>
      <c r="K68" s="11">
        <f>SUM(K35,K57,K67,)</f>
        <v>8350973</v>
      </c>
      <c r="L68" s="11"/>
      <c r="M68" s="11">
        <f>SUM(M35,M57,M67,)</f>
        <v>3811266</v>
      </c>
    </row>
    <row r="69" spans="1:21" ht="21.6" customHeight="1">
      <c r="A69" s="15" t="s">
        <v>81</v>
      </c>
      <c r="D69" s="17"/>
      <c r="E69" s="8"/>
      <c r="F69" s="8"/>
      <c r="G69" s="12">
        <v>41377189</v>
      </c>
      <c r="H69" s="11"/>
      <c r="I69" s="12">
        <v>34473547</v>
      </c>
      <c r="J69" s="11"/>
      <c r="K69" s="12">
        <v>7079039</v>
      </c>
      <c r="L69" s="11"/>
      <c r="M69" s="12">
        <v>3267773</v>
      </c>
    </row>
    <row r="70" spans="1:21" ht="21.6" customHeight="1" thickBot="1">
      <c r="A70" s="6" t="s">
        <v>82</v>
      </c>
      <c r="D70" s="17"/>
      <c r="E70" s="8"/>
      <c r="F70" s="8"/>
      <c r="G70" s="13">
        <f>SUM(G68:G69)</f>
        <v>62396841</v>
      </c>
      <c r="H70" s="11"/>
      <c r="I70" s="13">
        <f>SUM(I68:I69)</f>
        <v>41377189</v>
      </c>
      <c r="J70" s="11"/>
      <c r="K70" s="13">
        <f>SUM(K68:K69)</f>
        <v>15430012</v>
      </c>
      <c r="L70" s="11"/>
      <c r="M70" s="13">
        <f>SUM(M68:M69)</f>
        <v>7079039</v>
      </c>
    </row>
    <row r="71" spans="1:21" ht="21.6" customHeight="1" thickTop="1">
      <c r="A71" s="6"/>
      <c r="D71" s="17"/>
      <c r="E71" s="8"/>
      <c r="F71" s="8"/>
      <c r="G71" s="11">
        <f>SUM(G70-BS!G9)</f>
        <v>0</v>
      </c>
      <c r="H71" s="11"/>
      <c r="I71" s="11"/>
      <c r="J71" s="11"/>
      <c r="K71" s="11">
        <f>SUM(K70-BS!K9)</f>
        <v>0</v>
      </c>
      <c r="L71" s="11"/>
      <c r="M71" s="11"/>
    </row>
    <row r="72" spans="1:21" ht="21.6" customHeight="1">
      <c r="A72" s="6" t="s">
        <v>144</v>
      </c>
      <c r="D72" s="17"/>
      <c r="E72" s="8"/>
      <c r="F72" s="8"/>
      <c r="G72" s="11"/>
      <c r="H72" s="11"/>
      <c r="I72" s="11"/>
      <c r="J72" s="11"/>
      <c r="K72" s="11"/>
      <c r="L72" s="11"/>
      <c r="M72" s="11"/>
    </row>
    <row r="73" spans="1:21" ht="21.6" customHeight="1">
      <c r="A73" s="15" t="s">
        <v>145</v>
      </c>
      <c r="D73" s="17"/>
      <c r="E73" s="8"/>
      <c r="F73" s="8"/>
      <c r="G73" s="11"/>
      <c r="H73" s="11"/>
      <c r="I73" s="11"/>
      <c r="J73" s="11"/>
      <c r="K73" s="11"/>
      <c r="L73" s="11"/>
      <c r="M73" s="11"/>
    </row>
    <row r="74" spans="1:21" ht="21.6" customHeight="1">
      <c r="A74" s="15" t="s">
        <v>196</v>
      </c>
      <c r="D74" s="17"/>
      <c r="E74" s="8"/>
      <c r="F74" s="8"/>
      <c r="G74" s="11"/>
      <c r="H74" s="11"/>
      <c r="I74" s="11"/>
      <c r="J74" s="11"/>
      <c r="K74" s="11"/>
      <c r="L74" s="11"/>
      <c r="M74" s="11"/>
    </row>
    <row r="75" spans="1:21" ht="21.6" customHeight="1">
      <c r="A75" s="15" t="s">
        <v>155</v>
      </c>
      <c r="D75" s="17"/>
      <c r="E75" s="8"/>
      <c r="F75" s="8"/>
      <c r="G75" s="11">
        <v>8145294</v>
      </c>
      <c r="H75" s="11"/>
      <c r="I75" s="11">
        <v>9941957</v>
      </c>
      <c r="J75" s="11"/>
      <c r="K75" s="11">
        <v>1841762</v>
      </c>
      <c r="L75" s="11"/>
      <c r="M75" s="11">
        <v>1912365</v>
      </c>
    </row>
    <row r="76" spans="1:21" ht="21.6" customHeight="1">
      <c r="A76" s="15" t="s">
        <v>156</v>
      </c>
      <c r="D76" s="17"/>
      <c r="E76" s="8"/>
      <c r="F76" s="8"/>
      <c r="G76" s="11">
        <v>419361</v>
      </c>
      <c r="H76" s="11"/>
      <c r="I76" s="11">
        <v>3405906</v>
      </c>
      <c r="J76" s="11"/>
      <c r="K76" s="11">
        <v>73397414</v>
      </c>
      <c r="L76" s="11"/>
      <c r="M76" s="11">
        <v>0</v>
      </c>
    </row>
    <row r="77" spans="1:21" ht="21.6" customHeight="1">
      <c r="A77" s="15" t="s">
        <v>193</v>
      </c>
      <c r="D77" s="17"/>
      <c r="E77" s="8"/>
      <c r="F77" s="8"/>
      <c r="G77" s="11">
        <v>330000</v>
      </c>
      <c r="H77" s="11"/>
      <c r="I77" s="11">
        <v>0</v>
      </c>
      <c r="J77" s="11"/>
      <c r="K77" s="11">
        <v>330000</v>
      </c>
      <c r="L77" s="11"/>
      <c r="M77" s="11">
        <v>0</v>
      </c>
    </row>
    <row r="78" spans="1:21" ht="21.6" customHeight="1">
      <c r="A78" s="15" t="s">
        <v>146</v>
      </c>
      <c r="D78" s="17"/>
      <c r="E78" s="8"/>
      <c r="F78" s="8"/>
      <c r="G78" s="11">
        <v>520376</v>
      </c>
      <c r="H78" s="11"/>
      <c r="I78" s="11">
        <v>0</v>
      </c>
      <c r="J78" s="11"/>
      <c r="K78" s="11">
        <v>520376</v>
      </c>
      <c r="L78" s="11"/>
      <c r="M78" s="11">
        <v>0</v>
      </c>
    </row>
    <row r="79" spans="1:21" ht="21.6" customHeight="1">
      <c r="A79" s="6"/>
      <c r="D79" s="17"/>
      <c r="E79" s="8"/>
      <c r="F79" s="8"/>
      <c r="G79" s="11"/>
      <c r="H79" s="11"/>
      <c r="I79" s="11"/>
      <c r="J79" s="11"/>
      <c r="K79" s="11"/>
      <c r="L79" s="11"/>
      <c r="M79" s="11"/>
    </row>
    <row r="80" spans="1:21" ht="21.6" customHeight="1">
      <c r="A80" s="15" t="s">
        <v>7</v>
      </c>
      <c r="D80" s="17"/>
    </row>
  </sheetData>
  <mergeCells count="2">
    <mergeCell ref="M4:N4"/>
    <mergeCell ref="M41:N41"/>
  </mergeCells>
  <printOptions gridLinesSet="0"/>
  <pageMargins left="0.78740157480314965" right="0.39370078740157483" top="0.78740157480314965" bottom="0.39370078740157483" header="0.19685039370078741" footer="0.19685039370078741"/>
  <pageSetup paperSize="9" scale="71" orientation="portrait" r:id="rId1"/>
  <headerFooter alignWithMargins="0"/>
  <rowBreaks count="1" manualBreakCount="1">
    <brk id="37" max="1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B9255135430D478A24CF66EAD804F9" ma:contentTypeVersion="16" ma:contentTypeDescription="สร้างเอกสารใหม่" ma:contentTypeScope="" ma:versionID="5a6eacd2d4f82b3dfce948dc3975deb3">
  <xsd:schema xmlns:xsd="http://www.w3.org/2001/XMLSchema" xmlns:xs="http://www.w3.org/2001/XMLSchema" xmlns:p="http://schemas.microsoft.com/office/2006/metadata/properties" xmlns:ns2="c2cfd694-3f5d-4800-9954-1c3c68e0b516" xmlns:ns3="15aba00f-0efb-4b09-a1a4-9b1c728daaa4" targetNamespace="http://schemas.microsoft.com/office/2006/metadata/properties" ma:root="true" ma:fieldsID="4c5fb1518e4df24bcd3683ae21c1df8c" ns2:_="" ns3:_="">
    <xsd:import namespace="c2cfd694-3f5d-4800-9954-1c3c68e0b516"/>
    <xsd:import namespace="15aba00f-0efb-4b09-a1a4-9b1c728da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ba00f-0efb-4b09-a1a4-9b1c728daa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7da11-1714-42ed-a60a-57de6c30ec7d}" ma:internalName="TaxCatchAll" ma:showField="CatchAllData" ma:web="15aba00f-0efb-4b09-a1a4-9b1c728daa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cfd694-3f5d-4800-9954-1c3c68e0b516">
      <Terms xmlns="http://schemas.microsoft.com/office/infopath/2007/PartnerControls"/>
    </lcf76f155ced4ddcb4097134ff3c332f>
    <TaxCatchAll xmlns="15aba00f-0efb-4b09-a1a4-9b1c728daaa4" xsi:nil="true"/>
  </documentManagement>
</p:properties>
</file>

<file path=customXml/itemProps1.xml><?xml version="1.0" encoding="utf-8"?>
<ds:datastoreItem xmlns:ds="http://schemas.openxmlformats.org/officeDocument/2006/customXml" ds:itemID="{C5D928DE-82D0-4CA5-B478-218F5A0C3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751734-0C86-4D7E-B159-ECE7BC33AB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15aba00f-0efb-4b09-a1a4-9b1c728da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752AE9-4222-4571-B664-32E920F541D8}">
  <ds:schemaRefs>
    <ds:schemaRef ds:uri="http://schemas.microsoft.com/office/2006/metadata/properties"/>
    <ds:schemaRef ds:uri="http://schemas.microsoft.com/office/infopath/2007/PartnerControls"/>
    <ds:schemaRef ds:uri="c2cfd694-3f5d-4800-9954-1c3c68e0b516"/>
    <ds:schemaRef ds:uri="15aba00f-0efb-4b09-a1a4-9b1c728daa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2026-02-23T09:22:18Z</cp:lastPrinted>
  <dcterms:created xsi:type="dcterms:W3CDTF">1999-07-18T14:19:03Z</dcterms:created>
  <dcterms:modified xsi:type="dcterms:W3CDTF">2026-02-23T09:22:19Z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0x010100D7B9255135430D478A24CF66EAD804F9</vt:lpwstr>
  </property>
  <property fmtid="{D5CDD505-2E9C-101B-9397-08002B2CF9AE}" pid="4" name="MediaServiceImageTags">
    <vt:lpwstr/>
  </property>
</Properties>
</file>