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073ED93E-9BE0-4910-8680-83AE2986DB9A}" xr6:coauthVersionLast="47" xr6:coauthVersionMax="47" xr10:uidLastSave="{00000000-0000-0000-0000-000000000000}"/>
  <bookViews>
    <workbookView xWindow="-110" yWindow="-110" windowWidth="19420" windowHeight="11500" tabRatio="812" activeTab="4" xr2:uid="{00000000-000D-0000-FFFF-FFFF00000000}"/>
  </bookViews>
  <sheets>
    <sheet name="FS" sheetId="2" r:id="rId1"/>
    <sheet name="งบเปลี่ยนแปลง-14" sheetId="10" r:id="rId2"/>
    <sheet name="งบเปลี่ยนแปลง-15" sheetId="23" r:id="rId3"/>
    <sheet name="งบเปลี่ยนแปลง-16" sheetId="13" r:id="rId4"/>
    <sheet name="CF 17-19" sheetId="21" r:id="rId5"/>
  </sheets>
  <definedNames>
    <definedName name="_xlnm.Print_Area" localSheetId="4">'CF 17-19'!$A$1:$J$149</definedName>
    <definedName name="_xlnm.Print_Area" localSheetId="0">FS!$A$1:$J$190</definedName>
    <definedName name="_xlnm.Print_Area" localSheetId="1">'งบเปลี่ยนแปลง-14'!$A$1:$AB$38</definedName>
    <definedName name="_xlnm.Print_Area" localSheetId="2">'งบเปลี่ยนแปลง-15'!$A$1:$AD$41</definedName>
    <definedName name="_xlnm.Print_Area" localSheetId="3">'งบเปลี่ยนแปลง-16'!$A$1:$R$44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" i="23" l="1"/>
  <c r="X38" i="23"/>
  <c r="X37" i="23"/>
  <c r="Z37" i="23" s="1"/>
  <c r="AD37" i="23" s="1"/>
  <c r="AB34" i="23"/>
  <c r="V34" i="23"/>
  <c r="T34" i="23"/>
  <c r="R34" i="23"/>
  <c r="P34" i="23"/>
  <c r="J34" i="23"/>
  <c r="H34" i="23"/>
  <c r="F34" i="23"/>
  <c r="D34" i="23"/>
  <c r="N33" i="23"/>
  <c r="N34" i="23" s="1"/>
  <c r="L33" i="23"/>
  <c r="AB32" i="23"/>
  <c r="X32" i="23"/>
  <c r="L32" i="23"/>
  <c r="Z32" i="23" s="1"/>
  <c r="V29" i="23"/>
  <c r="V40" i="23" s="1"/>
  <c r="AB27" i="23"/>
  <c r="V27" i="23"/>
  <c r="T27" i="23"/>
  <c r="T29" i="23" s="1"/>
  <c r="T40" i="23" s="1"/>
  <c r="R27" i="23"/>
  <c r="R29" i="23" s="1"/>
  <c r="R40" i="23" s="1"/>
  <c r="P27" i="23"/>
  <c r="P29" i="23" s="1"/>
  <c r="P40" i="23" s="1"/>
  <c r="N27" i="23"/>
  <c r="N29" i="23" s="1"/>
  <c r="L27" i="23"/>
  <c r="L29" i="23" s="1"/>
  <c r="J27" i="23"/>
  <c r="F27" i="23"/>
  <c r="D27" i="23"/>
  <c r="X26" i="23"/>
  <c r="Z26" i="23" s="1"/>
  <c r="AD26" i="23" s="1"/>
  <c r="X24" i="23"/>
  <c r="X27" i="23" s="1"/>
  <c r="AB20" i="23"/>
  <c r="AB29" i="23" s="1"/>
  <c r="V20" i="23"/>
  <c r="T20" i="23"/>
  <c r="R20" i="23"/>
  <c r="P20" i="23"/>
  <c r="N20" i="23"/>
  <c r="L20" i="23"/>
  <c r="J20" i="23"/>
  <c r="H20" i="23"/>
  <c r="F20" i="23"/>
  <c r="F29" i="23" s="1"/>
  <c r="F40" i="23" s="1"/>
  <c r="D20" i="23"/>
  <c r="D29" i="23" s="1"/>
  <c r="X19" i="23"/>
  <c r="Z19" i="23" s="1"/>
  <c r="AD19" i="23" s="1"/>
  <c r="X18" i="23"/>
  <c r="Z18" i="23" s="1"/>
  <c r="AD18" i="23" s="1"/>
  <c r="X17" i="23"/>
  <c r="Z17" i="23" s="1"/>
  <c r="AD17" i="23" s="1"/>
  <c r="X16" i="23"/>
  <c r="Z16" i="23" s="1"/>
  <c r="X12" i="23"/>
  <c r="J60" i="21"/>
  <c r="AB40" i="23" l="1"/>
  <c r="X20" i="23"/>
  <c r="X29" i="23" s="1"/>
  <c r="J29" i="23"/>
  <c r="D40" i="23"/>
  <c r="N40" i="23"/>
  <c r="Z20" i="23"/>
  <c r="AD16" i="23"/>
  <c r="AD20" i="23" s="1"/>
  <c r="AD32" i="23"/>
  <c r="X33" i="23"/>
  <c r="X34" i="23" s="1"/>
  <c r="Z24" i="23"/>
  <c r="Z12" i="23"/>
  <c r="L34" i="23"/>
  <c r="V35" i="10"/>
  <c r="V32" i="10"/>
  <c r="V31" i="10"/>
  <c r="V25" i="10"/>
  <c r="V23" i="10"/>
  <c r="V18" i="10"/>
  <c r="V17" i="10"/>
  <c r="V12" i="10"/>
  <c r="L37" i="13"/>
  <c r="H26" i="21"/>
  <c r="D26" i="21"/>
  <c r="X40" i="23" l="1"/>
  <c r="Z33" i="23"/>
  <c r="AD33" i="23" s="1"/>
  <c r="AD12" i="23"/>
  <c r="Z34" i="23"/>
  <c r="AD24" i="23"/>
  <c r="AD27" i="23" s="1"/>
  <c r="AD29" i="23" s="1"/>
  <c r="Z27" i="23"/>
  <c r="AD34" i="23"/>
  <c r="Z29" i="23"/>
  <c r="J153" i="2"/>
  <c r="H153" i="2"/>
  <c r="F153" i="2"/>
  <c r="D153" i="2"/>
  <c r="F25" i="2"/>
  <c r="J25" i="2"/>
  <c r="D82" i="21" l="1"/>
  <c r="H102" i="21"/>
  <c r="H34" i="21"/>
  <c r="H47" i="21"/>
  <c r="D47" i="21"/>
  <c r="H37" i="21"/>
  <c r="D37" i="21"/>
  <c r="H22" i="21"/>
  <c r="D22" i="21"/>
  <c r="H19" i="21"/>
  <c r="D19" i="21"/>
  <c r="H13" i="21"/>
  <c r="D13" i="21"/>
  <c r="H12" i="21"/>
  <c r="D12" i="21"/>
  <c r="D182" i="2"/>
  <c r="H86" i="2"/>
  <c r="H25" i="2"/>
  <c r="D43" i="2"/>
  <c r="D25" i="2"/>
  <c r="J36" i="13" l="1"/>
  <c r="J19" i="13"/>
  <c r="Z31" i="10"/>
  <c r="L31" i="10"/>
  <c r="J173" i="2" l="1"/>
  <c r="H173" i="2"/>
  <c r="F173" i="2"/>
  <c r="P32" i="13"/>
  <c r="R32" i="13" s="1"/>
  <c r="R33" i="13" s="1"/>
  <c r="P23" i="13"/>
  <c r="R23" i="13" s="1"/>
  <c r="N21" i="13"/>
  <c r="L21" i="13"/>
  <c r="J21" i="13"/>
  <c r="H21" i="13"/>
  <c r="F21" i="13"/>
  <c r="D21" i="13"/>
  <c r="P20" i="13"/>
  <c r="R20" i="13" s="1"/>
  <c r="P19" i="13"/>
  <c r="N16" i="13"/>
  <c r="L16" i="13"/>
  <c r="L25" i="13" s="1"/>
  <c r="J16" i="13"/>
  <c r="H16" i="13"/>
  <c r="F16" i="13"/>
  <c r="D16" i="13"/>
  <c r="P15" i="13"/>
  <c r="R15" i="13" s="1"/>
  <c r="R16" i="13" s="1"/>
  <c r="P11" i="13"/>
  <c r="R11" i="13" s="1"/>
  <c r="P28" i="13"/>
  <c r="R28" i="13" s="1"/>
  <c r="D38" i="13"/>
  <c r="F38" i="13"/>
  <c r="H38" i="13"/>
  <c r="J38" i="13"/>
  <c r="L38" i="13"/>
  <c r="N38" i="13"/>
  <c r="D33" i="13"/>
  <c r="F33" i="13"/>
  <c r="H33" i="13"/>
  <c r="J33" i="13"/>
  <c r="L33" i="13"/>
  <c r="N33" i="13"/>
  <c r="P37" i="13"/>
  <c r="R37" i="13" s="1"/>
  <c r="P40" i="13"/>
  <c r="P36" i="13"/>
  <c r="R36" i="13" s="1"/>
  <c r="X35" i="10"/>
  <c r="AB35" i="10" s="1"/>
  <c r="L19" i="10"/>
  <c r="Z33" i="10"/>
  <c r="T33" i="10"/>
  <c r="R33" i="10"/>
  <c r="P33" i="10"/>
  <c r="N33" i="10"/>
  <c r="L33" i="10"/>
  <c r="J33" i="10"/>
  <c r="H33" i="10"/>
  <c r="F33" i="10"/>
  <c r="D33" i="10"/>
  <c r="X32" i="10"/>
  <c r="AB32" i="10" s="1"/>
  <c r="Z26" i="10"/>
  <c r="T26" i="10"/>
  <c r="R26" i="10"/>
  <c r="P26" i="10"/>
  <c r="N26" i="10"/>
  <c r="L26" i="10"/>
  <c r="J26" i="10"/>
  <c r="H26" i="10"/>
  <c r="F26" i="10"/>
  <c r="D26" i="10"/>
  <c r="X25" i="10"/>
  <c r="AB25" i="10" s="1"/>
  <c r="Z19" i="10"/>
  <c r="T19" i="10"/>
  <c r="R19" i="10"/>
  <c r="P19" i="10"/>
  <c r="N19" i="10"/>
  <c r="J19" i="10"/>
  <c r="H19" i="10"/>
  <c r="F19" i="10"/>
  <c r="D19" i="10"/>
  <c r="X18" i="10"/>
  <c r="AB18" i="10" s="1"/>
  <c r="X17" i="10"/>
  <c r="AB17" i="10" s="1"/>
  <c r="V16" i="10"/>
  <c r="J25" i="13" l="1"/>
  <c r="F25" i="13"/>
  <c r="H28" i="10"/>
  <c r="H37" i="10" s="1"/>
  <c r="Z28" i="10"/>
  <c r="Z37" i="10" s="1"/>
  <c r="P21" i="13"/>
  <c r="R28" i="10"/>
  <c r="R37" i="10" s="1"/>
  <c r="D28" i="10"/>
  <c r="D37" i="10" s="1"/>
  <c r="N25" i="13"/>
  <c r="T28" i="10"/>
  <c r="T37" i="10" s="1"/>
  <c r="V26" i="10"/>
  <c r="F28" i="10"/>
  <c r="F37" i="10" s="1"/>
  <c r="H25" i="13"/>
  <c r="P16" i="13"/>
  <c r="D25" i="13"/>
  <c r="R19" i="13"/>
  <c r="R21" i="13" s="1"/>
  <c r="R25" i="13" s="1"/>
  <c r="P33" i="13"/>
  <c r="R38" i="13"/>
  <c r="P38" i="13"/>
  <c r="V33" i="10"/>
  <c r="J28" i="10"/>
  <c r="J37" i="10" s="1"/>
  <c r="N28" i="10"/>
  <c r="N37" i="10" s="1"/>
  <c r="P28" i="10"/>
  <c r="P37" i="10" s="1"/>
  <c r="V19" i="10"/>
  <c r="L28" i="10"/>
  <c r="L37" i="10" s="1"/>
  <c r="X12" i="10"/>
  <c r="X23" i="10"/>
  <c r="X31" i="10"/>
  <c r="X16" i="10"/>
  <c r="P25" i="13" l="1"/>
  <c r="V28" i="10"/>
  <c r="V37" i="10" s="1"/>
  <c r="AB31" i="10"/>
  <c r="AB33" i="10" s="1"/>
  <c r="X33" i="10"/>
  <c r="AB16" i="10"/>
  <c r="AB19" i="10" s="1"/>
  <c r="X19" i="10"/>
  <c r="X26" i="10"/>
  <c r="AB23" i="10"/>
  <c r="AB26" i="10" s="1"/>
  <c r="AB12" i="10"/>
  <c r="J130" i="2"/>
  <c r="J137" i="2"/>
  <c r="F42" i="13"/>
  <c r="L42" i="13"/>
  <c r="N42" i="13"/>
  <c r="P42" i="13"/>
  <c r="F43" i="2"/>
  <c r="H43" i="2"/>
  <c r="J43" i="2"/>
  <c r="F74" i="2"/>
  <c r="D74" i="2"/>
  <c r="H74" i="2"/>
  <c r="J74" i="2"/>
  <c r="D86" i="2"/>
  <c r="F86" i="2"/>
  <c r="J86" i="2"/>
  <c r="D112" i="2"/>
  <c r="D114" i="2" s="1"/>
  <c r="H112" i="2"/>
  <c r="H114" i="2" s="1"/>
  <c r="D130" i="2"/>
  <c r="F130" i="2"/>
  <c r="H130" i="2"/>
  <c r="D137" i="2"/>
  <c r="F137" i="2"/>
  <c r="H137" i="2"/>
  <c r="D151" i="2"/>
  <c r="D164" i="2" s="1"/>
  <c r="D10" i="21" s="1"/>
  <c r="D49" i="21" s="1"/>
  <c r="D73" i="21" s="1"/>
  <c r="D76" i="21" s="1"/>
  <c r="F151" i="2"/>
  <c r="F164" i="2" s="1"/>
  <c r="F10" i="21" s="1"/>
  <c r="H151" i="2"/>
  <c r="H164" i="2" s="1"/>
  <c r="H10" i="21" s="1"/>
  <c r="D173" i="2"/>
  <c r="J182" i="2"/>
  <c r="J183" i="2" s="1"/>
  <c r="F182" i="2"/>
  <c r="F183" i="2" s="1"/>
  <c r="H182" i="2"/>
  <c r="H183" i="2" s="1"/>
  <c r="F189" i="2"/>
  <c r="J139" i="2" l="1"/>
  <c r="J144" i="2" s="1"/>
  <c r="X28" i="10"/>
  <c r="X37" i="10" s="1"/>
  <c r="AB28" i="10"/>
  <c r="AB37" i="10" s="1"/>
  <c r="F139" i="2"/>
  <c r="F144" i="2" s="1"/>
  <c r="F146" i="2" s="1"/>
  <c r="D139" i="2"/>
  <c r="D144" i="2" s="1"/>
  <c r="F45" i="2"/>
  <c r="D42" i="13"/>
  <c r="H139" i="2"/>
  <c r="H144" i="2" s="1"/>
  <c r="D183" i="2"/>
  <c r="D184" i="2" s="1"/>
  <c r="D189" i="2" s="1"/>
  <c r="F184" i="2"/>
  <c r="H45" i="2"/>
  <c r="D45" i="2"/>
  <c r="F88" i="2"/>
  <c r="D88" i="2"/>
  <c r="D116" i="2" s="1"/>
  <c r="J45" i="2"/>
  <c r="J88" i="2"/>
  <c r="H88" i="2"/>
  <c r="H116" i="2" s="1"/>
  <c r="F112" i="2"/>
  <c r="F114" i="2" s="1"/>
  <c r="H184" i="2"/>
  <c r="H187" i="2" l="1"/>
  <c r="H189" i="2"/>
  <c r="D146" i="2"/>
  <c r="H146" i="2"/>
  <c r="J146" i="2"/>
  <c r="J151" i="2" s="1"/>
  <c r="J164" i="2" s="1"/>
  <c r="F116" i="2"/>
  <c r="J184" i="2" l="1"/>
  <c r="J189" i="2" s="1"/>
  <c r="J10" i="21"/>
  <c r="J131" i="21"/>
  <c r="F131" i="21"/>
  <c r="J102" i="21"/>
  <c r="F102" i="21"/>
  <c r="J49" i="21" l="1"/>
  <c r="F49" i="21"/>
  <c r="F73" i="21" l="1"/>
  <c r="F76" i="21" s="1"/>
  <c r="F133" i="21" s="1"/>
  <c r="J73" i="21"/>
  <c r="J76" i="21" s="1"/>
  <c r="J133" i="21" s="1"/>
  <c r="J137" i="21" s="1"/>
  <c r="H134" i="21" s="1"/>
  <c r="D102" i="21"/>
  <c r="H131" i="21" l="1"/>
  <c r="D131" i="21"/>
  <c r="H49" i="21" l="1"/>
  <c r="H73" i="21" s="1"/>
  <c r="H76" i="21" s="1"/>
  <c r="H133" i="21" l="1"/>
  <c r="D133" i="21"/>
  <c r="J112" i="2" l="1"/>
  <c r="J114" i="2" s="1"/>
  <c r="J116" i="2" s="1"/>
  <c r="H137" i="21"/>
  <c r="F137" i="21" l="1"/>
  <c r="D134" i="21" l="1"/>
  <c r="D137" i="21" s="1"/>
  <c r="H29" i="23" l="1"/>
  <c r="H40" i="23"/>
  <c r="H42" i="13"/>
  <c r="H40" i="13"/>
  <c r="R40" i="13" s="1"/>
  <c r="R42" i="13" s="1"/>
  <c r="J40" i="13"/>
  <c r="J42" i="13" s="1"/>
  <c r="J40" i="23"/>
  <c r="L38" i="23"/>
  <c r="Z38" i="23" s="1"/>
  <c r="AD38" i="23" l="1"/>
  <c r="AD40" i="23" s="1"/>
  <c r="Z40" i="23"/>
  <c r="L40" i="23"/>
</calcChain>
</file>

<file path=xl/sharedStrings.xml><?xml version="1.0" encoding="utf-8"?>
<sst xmlns="http://schemas.openxmlformats.org/spreadsheetml/2006/main" count="564" uniqueCount="325">
  <si>
    <t>บริษัท ล็อกซเล่ย์ จำกัด (มหาชน) และบริษัทย่อย</t>
  </si>
  <si>
    <t xml:space="preserve">งบการเงินรวม 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</si>
  <si>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</si>
  <si>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</si>
  <si>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</si>
  <si>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</si>
  <si>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</si>
  <si>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</si>
  <si>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</si>
  <si>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</si>
  <si>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</si>
  <si>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ส่วนของลูกหนี้ตามสัญญาเช่าเงินทุนที่ถึงกำหนดชำระภายในหนึ่งปี</t>
  </si>
  <si>
    <t>ส่วนของลูกหนี้ตามสัญญาปรับโครงสร้างหนี้</t>
  </si>
  <si>
    <t xml:space="preserve">   ที่ถึงกำหนดชำระภายในหนึ่งปี</t>
  </si>
  <si>
    <t>8, 17, 30</t>
  </si>
  <si>
    <t>สินทรัพย์ที่เกิดจากสัญญา</t>
  </si>
  <si>
    <t>เงินให้กู้ยืมระยะสั้นแก่บุคคลหรือกิจการที่เกี่ยวข้องกัน</t>
  </si>
  <si>
    <t>ส่วนของเงินให้กู้ยืมระยะยาวแก่บุคคลหรือกิจการที่เกี่ยวข้องกัน</t>
  </si>
  <si>
    <t xml:space="preserve">สินค้าคงเหลือ </t>
  </si>
  <si>
    <t>เงินจ่ายล่วงหน้าค่าสินค้าและบริการ</t>
  </si>
  <si>
    <t>เงินปันผลค้างรับ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</si>
  <si>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</si>
  <si>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</si>
  <si>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</si>
  <si>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</si>
  <si>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</si>
  <si>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เงินลงทุนในบริษัทร่วมและการร่วมค้า</t>
  </si>
  <si>
    <t xml:space="preserve">เงินลงทุนในบริษัทย่อย </t>
  </si>
  <si>
    <t>-</t>
  </si>
  <si>
    <t>ลูกหนี้ตามสัญญาเช่าเงินทุน</t>
  </si>
  <si>
    <t>ลูกหนี้ตามสัญญาปรับโครงสร้างหนี้</t>
  </si>
  <si>
    <t>เงินให้กู้ยืมระยะยาวแก่บุคคลหรือกิจการที่เกี่ยวข้องกัน</t>
  </si>
  <si>
    <t>เงินให้กู้ยืมระยะยาวแก่บุคคลหรือกิจการอื่น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</si>
  <si>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</si>
  <si>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</si>
  <si>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</si>
  <si>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</si>
  <si>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</si>
  <si>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</si>
  <si>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</si>
  <si>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</si>
  <si>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</si>
  <si>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</si>
  <si>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หนี้สินที่เกิดจากสัญญา</t>
  </si>
  <si>
    <t>หนี้สินทางการเงินหมุนเวียนอื่น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</si>
  <si>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</si>
  <si>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ส่วนของเงินกู้ยืมระยะยาวจากสถาบันการเงิน</t>
  </si>
  <si>
    <t>ส่วนของหุ้นกู้ระยะยาวที่ถึงกำหนดชำระภายในหนึ่งปี</t>
  </si>
  <si>
    <t>เงินกู้ยืมระยะสั้นจากบุคคลหรือกิจการที่เกี่ยวข้องกัน</t>
  </si>
  <si>
    <t>เงินกู้ยืมระยะสั้นจากบุคคลหรือกิจการอื่น</t>
  </si>
  <si>
    <t>ภาษีเงินได้ค้างจ่าย</t>
  </si>
  <si>
    <t>ประมาณการหนี้สินผลขาดทุนของงานโครงการ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</si>
  <si>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</si>
  <si>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</si>
  <si>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</si>
  <si>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เงินกู้ยืมระยะยาวจากบุคคลหรือกิจการที่เกี่ยวข้องกัน</t>
  </si>
  <si>
    <t>หนี้สินตามสัญญาเช่า</t>
  </si>
  <si>
    <t>เงินกู้ยืมระยะยาวจากสถาบันการเงิน</t>
  </si>
  <si>
    <t>หุ้นกู้ระยะยาว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</si>
  <si>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</si>
  <si>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</si>
  <si>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</si>
  <si>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</si>
  <si>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</si>
  <si>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</si>
  <si>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</si>
  <si>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</si>
  <si>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กำไรสะสม  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</si>
  <si>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</si>
  <si>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</si>
  <si>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</si>
  <si>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</si>
  <si>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</si>
  <si>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</si>
  <si>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</si>
  <si>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</si>
  <si>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>งบกำไรขาดทุน</t>
  </si>
  <si>
    <t>สำหรับปีสิ้นสุดวันที่</t>
  </si>
  <si>
    <t xml:space="preserve">รายได้ </t>
  </si>
  <si>
    <t>รายได้จากการขายและการให้บริการ</t>
  </si>
  <si>
    <t>เงินปันผลรับ</t>
  </si>
  <si>
    <t>กำไรจากการขายเงินลงทุน</t>
  </si>
  <si>
    <t xml:space="preserve">รายได้อื่น </t>
  </si>
  <si>
    <t>รวมรายได้</t>
  </si>
  <si>
    <t xml:space="preserve">ค่าใช้จ่าย </t>
  </si>
  <si>
    <t xml:space="preserve">ต้นทุนขายและต้นทุนการให้บริการ </t>
  </si>
  <si>
    <t>ต้นทุนในการจัดจำหน่าย</t>
  </si>
  <si>
    <t>ค่าใช้จ่ายในการบริหาร</t>
  </si>
  <si>
    <t>(กำไร) ขาดทุนจากการปรับมูลค่ายุติธรรม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</si>
  <si>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</si>
  <si>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</si>
  <si>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</si>
  <si>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ส่วนแบ่งกำไรของบริษัทร่วมและการร่วมค้า - สุทธิ</t>
  </si>
  <si>
    <t>กำไรก่อนภาษีเงินได้</t>
  </si>
  <si>
    <t>กำไรสำหรับปี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</si>
  <si>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</si>
  <si>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</si>
  <si>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</si>
  <si>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กำไรต่อหุ้นขั้นพื้นฐาน</t>
  </si>
  <si>
    <t>กำไรจากการดำเนินงานที่ยกเลิก</t>
  </si>
  <si>
    <t>งบกำไรขาดทุนเบ็ดเสร็จ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</si>
  <si>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</si>
  <si>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</si>
  <si>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ผลต่างจากอัตราแลกเปลี่ยนจากการแปลงค่างบการเงิน</t>
  </si>
  <si>
    <t>การเปลี่ยนแปลงในมูลค่ายุติธรรมของเงินลงทุนเผื่อขาย - สุทธิ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</si>
  <si>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</si>
  <si>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</si>
  <si>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</si>
  <si>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</si>
  <si>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 วัดมูลค่าด้วยมูลค่ายุติธรรมผ่านกำไรขาดทุนเบ็ดเสร็จอื่น</t>
  </si>
  <si>
    <t>ผลกำไรจากการวัดมูลค่าใหม่ของผลประโยชน์พนักงานที่กำหนดไว้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</si>
  <si>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</si>
  <si>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รวมรายการที่จะไม่ถูกจัดประเภทใหม่ไว้ในกำไรหรือขาดทุนในภายหลัง</t>
  </si>
  <si>
    <t xml:space="preserve"> </t>
  </si>
  <si>
    <t xml:space="preserve">                     </t>
  </si>
  <si>
    <t xml:space="preserve">         </t>
  </si>
  <si>
    <t>งบการเงินรวม</t>
  </si>
  <si>
    <t xml:space="preserve">กำไรสะสม </t>
  </si>
  <si>
    <t>สำรอง</t>
  </si>
  <si>
    <t>รวมองค์</t>
  </si>
  <si>
    <t>ส่วนของ</t>
  </si>
  <si>
    <t>การเปลี่ยนแปลง</t>
  </si>
  <si>
    <t>การตีราคาสินทรัพย์ใหม่</t>
  </si>
  <si>
    <t>ประกอบอื่น</t>
  </si>
  <si>
    <t>รวมส่วน</t>
  </si>
  <si>
    <t>ส่วนได้เสีย</t>
  </si>
  <si>
    <t>ที่ออกและ</t>
  </si>
  <si>
    <t>ส่วนเกิน</t>
  </si>
  <si>
    <t>สัดส่วนการถือหุ้น</t>
  </si>
  <si>
    <t>ทุนสำรอง</t>
  </si>
  <si>
    <t>การแปลงค่า</t>
  </si>
  <si>
    <t>การเปลี่ยนแปลงใน</t>
  </si>
  <si>
    <t>ของส่วนของ</t>
  </si>
  <si>
    <t>ของผู้ถือหุ้น</t>
  </si>
  <si>
    <t>ที่ไม่มีอำนาจ</t>
  </si>
  <si>
    <t xml:space="preserve">ชำระแล้ว </t>
  </si>
  <si>
    <t>มูลค่าหุ้น</t>
  </si>
  <si>
    <t>ในบริษัทย่อย</t>
  </si>
  <si>
    <t>ตามกฎหมาย</t>
  </si>
  <si>
    <t>ยังไม่ได้จัดสรร</t>
  </si>
  <si>
    <t>งบการเงิน</t>
  </si>
  <si>
    <t>มูลค่ายุติธรรม</t>
  </si>
  <si>
    <t>ส่วนของบริษัท</t>
  </si>
  <si>
    <t xml:space="preserve">บริษัทย่อย </t>
  </si>
  <si>
    <t>ผู้ถือหุ้น</t>
  </si>
  <si>
    <t>ของบริษัทใหญ่</t>
  </si>
  <si>
    <t>ควบคุม</t>
  </si>
  <si>
    <t>รายการกับผู้เป็นเจ้าของที่บันทึกโดยตรงเข้าส่วนของผู้ถือหุ้น</t>
  </si>
  <si>
    <t xml:space="preserve">   การชำระค่าหุ้นของส่วนได้เสียที่ไม่มีอำนาจควบคุม</t>
  </si>
  <si>
    <t xml:space="preserve">   เงินปันผลให้ผู้ถือหุ้นของบริษัท</t>
  </si>
  <si>
    <t xml:space="preserve">   เงินปันผลจ่ายของบริษัทย่อยให้ส่วนได้เสียที่ไม่มีอำนาจควบคุม</t>
  </si>
  <si>
    <t xml:space="preserve">   การเปลี่ยนแปลงในส่วนได้เสียในบริษัทย่อย</t>
  </si>
  <si>
    <t xml:space="preserve">   การเพิ่มขึ้นซึ่งส่วนได้เสียที่ไม่มีอำนาจควบคุมโดย</t>
  </si>
  <si>
    <t xml:space="preserve">      อำนาจการควบคุมไม่เปลี่ยนแปลง</t>
  </si>
  <si>
    <t xml:space="preserve">   การลดลงซึ่งส่วนได้เสียที่ไม่มีอำนาจควบคุมโดย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</si>
  <si>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</si>
  <si>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</si>
  <si>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</si>
  <si>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 xml:space="preserve">   กำไรหรือขาดทุน</t>
  </si>
  <si>
    <t xml:space="preserve">   กำไรขาดทุนเบ็ดเสร็จอื่น</t>
  </si>
  <si>
    <t>โอนไปสำรองตามกฎหมาย</t>
  </si>
  <si>
    <t>รวม</t>
  </si>
  <si>
    <t>การตีราคา</t>
  </si>
  <si>
    <t>องค์ประกอบอื่น</t>
  </si>
  <si>
    <t>ชำระแล้ว</t>
  </si>
  <si>
    <t xml:space="preserve">ตามกฎหมาย </t>
  </si>
  <si>
    <t xml:space="preserve">  ยังไม่ได้จัดสรร </t>
  </si>
  <si>
    <t>สินทรัพย์ใหม่</t>
  </si>
  <si>
    <t>ของส่วนของผู้ถือหุ้น</t>
  </si>
  <si>
    <t>ของบริษัท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</si>
  <si>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</si>
  <si>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</si>
  <si>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</si>
  <si>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</si>
  <si>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</si>
  <si>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ค่าใช้จ่ายผลประโยชน์พนักงาน</t>
  </si>
  <si>
    <t>ขาดทุนจากการลดมูลค่าและจำหน่ายอสังหาริมทรัพย์เพื่อการลงทุน</t>
  </si>
  <si>
    <t>ภาษีเงินได้หัก ณ ที่จ่ายตัดบัญชี</t>
  </si>
  <si>
    <t>ตั้งค่าเผื่อสำหรับ</t>
  </si>
  <si>
    <t>- หนี้สงสัยจะสูญสำหรับลูกหนี้การค้าและลูกหนี้อื่น</t>
  </si>
  <si>
    <t>- หนี้สงสัยจะสูญสำหรับเงินให้กู้ยืมระยะสั้นแก่บุคคลหรือ</t>
  </si>
  <si>
    <t xml:space="preserve">      กิจการที่เกี่ยวข้องกัน</t>
  </si>
  <si>
    <t>- มูลค่าลดลงของเงินลงทุนระยะยาวอื่น</t>
  </si>
  <si>
    <t>- มูลค่าลดลงของเงินจ่ายล่วงหน้าค่าสินค้า</t>
  </si>
  <si>
    <t>- มูลค่าลดลงของสินทรัพย์ที่เกิดจากสัญญา</t>
  </si>
  <si>
    <t>ตั้งค่าเผื่อสำหรับมูลค่าลดลงของสินค้าคงเหลือ</t>
  </si>
  <si>
    <t xml:space="preserve">   และอุปกรณ์ และสินทรัพย์ไม่มีตัวตน</t>
  </si>
  <si>
    <t>กำไรจากการต่อรองราคาซื้อ</t>
  </si>
  <si>
    <t>ผลต่างของอัตราแลกเปลี่ยนจากการแปลงค่างบการเงิน</t>
  </si>
  <si>
    <t>ดอกเบี้ยรับ</t>
  </si>
  <si>
    <t>การเปลี่ยนแปลงในสินทรัพย์และหนี้สินดำเนินงาน</t>
  </si>
  <si>
    <t>สินทรัพย์อื่น</t>
  </si>
  <si>
    <t>รับคืนภาษีเงินได้หัก ณ ที่จ่าย</t>
  </si>
  <si>
    <t>จ่ายภาษีเงินได้และภาษีเงินได้หัก ณ ที่จ่าย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</si>
  <si>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</si>
  <si>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</si>
  <si>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รับดอกเบี้ย</t>
  </si>
  <si>
    <t>รับเงินปันผล</t>
  </si>
  <si>
    <t>เงินสดรับจากการขายบริษัทย่อยสุทธิจากเงินสดที่จ่ายไป</t>
  </si>
  <si>
    <t>การเพิ่มขึ้นของสินทรัพย์ทางการเงินอื่น</t>
  </si>
  <si>
    <t>เงินสดจ่ายเพื่อซื้อบริษัทย่อยสุทธิจากเงินสดที่ได้มา</t>
  </si>
  <si>
    <t>การเพิ่มขึ้นของเงินลงทุนในบริษัทย่อย</t>
  </si>
  <si>
    <t>เงินสดรับจากการชำระค่าหุ้นของส่วนได้เสียที่ไม่มีอำนาจควบคุม</t>
  </si>
  <si>
    <t>เงินสดปันผลจ่ายของบริษัทย่อยให้ส่วนได้เสียที่ไม่มีอำนาจควบคุม</t>
  </si>
  <si>
    <t>ที่ดิน อาคารและอุปกรณ์เพิ่มขึ้น</t>
  </si>
  <si>
    <t>สินทรัพย์ไม่มีตัวตนเพิ่มขึ้น</t>
  </si>
  <si>
    <t>เงินสดรับจากการจำหน่ายสินทรัพย์ทางการเงินอื่น</t>
  </si>
  <si>
    <t>เงินสดรับจากการจำหน่ายอสังหาริมทรัพย์เพื่อการลงทุน</t>
  </si>
  <si>
    <t>เงินสดรับจากการจำหน่าย ที่ดิน อาคารและอุปกรณ์และ</t>
  </si>
  <si>
    <t xml:space="preserve">   สินทรัพย์ไม่มีตัวตน</t>
  </si>
  <si>
    <t>เงินสดสุทธิได้มาจากกิจกรรมลงทุน</t>
  </si>
  <si>
    <t>กระแสเงินสดจากกิจกรรมจัดหาเงิน</t>
  </si>
  <si>
    <t>เงินสดรับจากการเปลี่ยนแปลงส่วนได้เสียในความเป็นเจ้าของใน</t>
  </si>
  <si>
    <t xml:space="preserve">   บริษัทย่อยที่ไม่ได้มีผลทำให้สูญเสียการควบคุม</t>
  </si>
  <si>
    <t>เงินสดจ่ายจากการเปลี่ยนแปลงส่วนได้เสียในความเป็นเจ้าของใน</t>
  </si>
  <si>
    <t>จ่ายต้นทุนทางการเงิน</t>
  </si>
  <si>
    <t>จ่ายเงินปันผลให้ผู้ถือหุ้นของบริษัท</t>
  </si>
  <si>
    <t>เงินเบิกเกินบัญชีธนาคารและเงินกู้ยืมระยะสั้นจาก</t>
  </si>
  <si>
    <t>เงินกู้ยืมระยะสั้นจากบุคคลหรือกิจการที่เกี่ยวข้องกันเพิ่มขึ้น (ลดลง)</t>
  </si>
  <si>
    <t>เงินสดจ่ายชำระหนี้สินตามสัญญาเช่า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</si>
  <si>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</si>
  <si>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</si>
  <si>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เงินสดรับจากการออกหุ้นกู้ระยะยาว</t>
  </si>
  <si>
    <t>เงินสดจ่ายชำระคืนหุ้นกู้ระยะยาว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</si>
  <si>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</si>
  <si>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</si>
  <si>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</si>
  <si>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ผลกระทบจากอัตราแลกเปลี่ยนของเงินตราต่างประเทศ</t>
  </si>
  <si>
    <t xml:space="preserve">   คงเหลือสิ้นปี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</si>
  <si>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</si>
  <si>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</si>
  <si>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กลับรายการผลต่างของอัตราแลกเปลี่ยนจากการแปลงค่างบการเงิน</t>
  </si>
  <si>
    <t>กลับรายการสินทรัพย์ที่เกิดจากสัญญา</t>
  </si>
  <si>
    <t>เงินสดรับจากการคืนทุนของบริษัทย่อย</t>
  </si>
  <si>
    <t>อสังหาริมทรัพย์เพื่อการลงทุนเพิ่มขึ้น</t>
  </si>
  <si>
    <t>สินทรัพย์ไม่หมุนเวียนที่จัดประเภทเป็นสินทรัพย์ที่ถือไว้เพื่อขาย</t>
  </si>
  <si>
    <t xml:space="preserve">รายได้ (ค่าใช้จ่าย) ภาษีเงินได้ </t>
  </si>
  <si>
    <t>ผลขาดทุนจากเงินลงทุนในตราสารทุนที่กำหนดให้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</si>
  <si>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</si>
  <si>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</si>
  <si>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 xml:space="preserve">การแบ่งปันกำไรขาดทุนเบ็ดเสร็จรวม </t>
  </si>
  <si>
    <t>รวมกำไรขาดทุนเบ็ดเสร็จสำหรับปี</t>
  </si>
  <si>
    <t>ปรับปรุงรายการที่กระทบกำไรเป็นเงินสดรับ (จ่าย)</t>
  </si>
  <si>
    <t>กลับรายการค่าเผื่อการด้อยค่าของเงินจ่ายล่วงหน้าค่าสินค้า</t>
  </si>
  <si>
    <t>ตั้งค่าเผื่อการด้อยค่าของเงินลงทุนในบริษัทย่อย</t>
  </si>
  <si>
    <t>ทุน</t>
  </si>
  <si>
    <t xml:space="preserve">(รายได้) ค่าใช้จ่ายภาษีเงินได้ </t>
  </si>
  <si>
    <t>หนี้สินจากการปรับโครงสร้างหนี้และดอกเบี้ยค้างจ่าย</t>
  </si>
  <si>
    <t>เงินสดจ่ายชำระคืนหนี้สินจากการปรับโครงสร้างหนี้</t>
  </si>
  <si>
    <t>ในระหว่างปี 2566 บริษัทมีเงินปันผลรับจำนวน 621 ล้านบาท โดยบริษัทได้รับเงินปันผลเป็นเงินสดจำนวน 721 ล้านบาท (รวมเงินปันผลค้างรับ ณ วันต้นงวด
จำนวน 100 ล้านบาท)</t>
  </si>
  <si>
    <t>ผลขาดทุนจากการตัดบัญชีของลูกหนี้</t>
  </si>
  <si>
    <t>การตีมูลค่าสินทรัพย์ใหม่</t>
  </si>
  <si>
    <t>งบฐานะการเงิน</t>
  </si>
  <si>
    <t>งบการเปลี่ยนแปลงส่วนของผู้ถือหุ้น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</si>
  <si>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</si>
  <si>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</si>
  <si>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</si>
  <si>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 xml:space="preserve">กำไรจากการจำหน่ายสินทรัพย์ที่ถือไว้เพื่อขาย </t>
  </si>
  <si>
    <t xml:space="preserve">กำไรจากการจำหน่ายสินทรัพย์ทางการเงินอื่น </t>
  </si>
  <si>
    <t>กำไรจากการจำหน่ายเงินลงทุนในบริษัทร่วม</t>
  </si>
  <si>
    <t>การเพิ่มขึ้นของเงินลงทุนในบริษัทร่วมและการร่วมค้า</t>
  </si>
  <si>
    <t xml:space="preserve">เงินสดรับจากการจำหน่ายสินทรัพย์ที่ถือไว้เพื่อขาย </t>
  </si>
  <si>
    <t>(กลับรายการ) ตั้งค่าเผื่อผลขาดทุนจากการด้อยค่าด้านเครดิตที่คาดว่าจะเกิดขึ้น</t>
  </si>
  <si>
    <t xml:space="preserve">      อำนาจการควบคุมเปลี่ยนแปลง</t>
  </si>
  <si>
    <t>ตั้งค่าเผื่อการด้อยค่าของที่ดิน อาคารและอุปกรณ์</t>
  </si>
  <si>
    <t>ขาดทุนจากอัตราแลกเปลี่ยนที่ยังไม่เกิดขึ้นจริง</t>
  </si>
  <si>
    <t>ผลขาดทุนของงานโครงการตั้งเพิ่ม (ใช้ไป) - สุทธิ</t>
  </si>
  <si>
    <t>การ (เพิ่มขึ้น) ลดลงของเงินให้กู้ยืมแก่บุคคลหรือกิจการที่เกี่ยวข้องกัน</t>
  </si>
  <si>
    <t xml:space="preserve">   สถาบันการเงินเพิ่มขึ้น (ลดลง)</t>
  </si>
  <si>
    <t>18, 31</t>
  </si>
  <si>
    <t>กลับรายการ (ตั้งค่าเผื่อ) ผลขาดทุนจากการด้อยค่า</t>
  </si>
  <si>
    <t xml:space="preserve">   ด้านเครดิตที่คาดว่าจะเกิดขึ้น</t>
  </si>
  <si>
    <t>ในระหว่างปี 2567 บริษัทมีสินทรัพย์สิทธิการใช้เพิ่มขึ้นจำนวน 17 ล้านบาท ซึ่งเกิดจากหนี้สินตามสัญญาเช่าทั้งจำนวน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</si>
  <si>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</si>
  <si>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</si>
  <si>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</si>
  <si>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เงินสดจ่ายชำระคืนเงินกู้ยืมระยะยาวจากบุคคลหรือกิจการอื่น</t>
  </si>
  <si>
    <t>เงินสดรับจากการจำหน่ายเงินลงทุนในบริษัทร่วมและการร่วมค้า</t>
  </si>
  <si>
    <t>เงินสดรับจากการคืนทุนของการร่วมค้า</t>
  </si>
  <si>
    <t>กำไรจากการจำหน่ายเงินลงทุนในบริษัทร่วมและการร่วมค้า</t>
  </si>
  <si>
    <t>ส่วนของเงินกู้ยืมระยะยาวจากบุคคลหรือกิจการอื่น</t>
  </si>
  <si>
    <t>เงินกู้ยืมระยะยาวจากบุคคลหรือกิจการอื่น</t>
  </si>
  <si>
    <t>ส่วนของเงินกู้ยืมระยะยาวจากบุคคลหรือกิจการที่เกี่ยวข้องกัน</t>
  </si>
  <si>
    <t>เงินกู้ยืมระยะสั้นจากสถาบันการเงิน</t>
  </si>
  <si>
    <t>เงินเบิกเกินบัญชีธนาคาร</t>
  </si>
  <si>
    <t>เป็นเกณฑ์</t>
  </si>
  <si>
    <t>จากการจ่าย</t>
  </si>
  <si>
    <t>โดยใช้หุ้น</t>
  </si>
  <si>
    <t xml:space="preserve">   การจ่ายโดยใช้หุ้นเป็นเกณฑ์</t>
  </si>
  <si>
    <t>ค่าใช้จ่ายการจ่ายโดยใช้หุ้นเป็นเกณฑ์</t>
  </si>
  <si>
    <t>ขาดทุนจากการเปลี่ยนแปลงสัดส่วนการถือหุ้นในบริษัทร่วม</t>
  </si>
  <si>
    <t>ในระหว่างปี 2568 กลุ่มบริษัทและบริษัทมีสินทรัพย์สิทธิการใช้เพิ่มขึ้น จำนวน 102 ล้านบาท และ 16 ล้านบาท ตามลำดับ  ซึ่งเกิดจากหนี้สินตามสัญญาเช่าทั้งจำนวน</t>
  </si>
  <si>
    <t>กำไรจากการเปลี่ยนแปลงมูลค่ายุติธรรมของอสังหาริมทรัพย์เพื่อการลงทุน</t>
  </si>
  <si>
    <t>ตั้งค่าเผื่อการด้อยค่าของเงินลงทุนในบริษัทร่วม</t>
  </si>
  <si>
    <t>การเพิ่มขึ้นของเงินให้กู้ยืมแก่บุคคลหรือกิจการอื่น</t>
  </si>
  <si>
    <t>เงินกู้ยืมระยะสั้นจากบุคคลหรือกิจการที่เกี่ยวข้องกันลดลง</t>
  </si>
  <si>
    <t>เงินกู้ยืมระยะสั้นจากบุคคลหรือกิจการอื่นเพิ่มขึ้น</t>
  </si>
  <si>
    <t>โอนไปกำไรสะสมจากการจำหน่ายเงินลงทุนในตราสารทางการเงิน</t>
  </si>
  <si>
    <t xml:space="preserve">      ที่วัดมูลค่ายุติธรรมผ่านกำไรขาดทุนเบ็ดเสร็จอื่น</t>
  </si>
  <si>
    <t>จ่ายประมาณการหนี้สินสำหรับผลประโยชน์พนักงาน</t>
  </si>
  <si>
    <t>ขาดทุนจากการจำหน่าย/ตัดจำหน่ายที่ดิน อาคาร</t>
  </si>
  <si>
    <t>4, 6, 13, 22</t>
  </si>
  <si>
    <t>4, 6, 22</t>
  </si>
  <si>
    <t>7, 13, 22</t>
  </si>
  <si>
    <t>6, 17, 22</t>
  </si>
  <si>
    <t>4, 22</t>
  </si>
  <si>
    <t>13, 22</t>
  </si>
  <si>
    <t>12, 13</t>
  </si>
  <si>
    <t>4, 13, 22</t>
  </si>
  <si>
    <t>4, 14, 22</t>
  </si>
  <si>
    <t>4, 17</t>
  </si>
  <si>
    <t>9, 10</t>
  </si>
  <si>
    <t xml:space="preserve">   (หุ้นสามัญจำนวน 2,331.25 ล้านหุ้น มูลค่า 1 บาทต่อหุ้น)</t>
  </si>
  <si>
    <t xml:space="preserve">   (หุ้นสามัญจำนวน 2,264.95 ล้านหุ้น มูลค่า 1 บาทต่อหุ้น)</t>
  </si>
  <si>
    <t>ส่วนเกินมูลค่าหุ้นสามัญ</t>
  </si>
  <si>
    <t>ส่วนเกินทุนจากการเปลี่ยนแปลงสัดส่วนการถือหุ้นในบริษัทย่อย</t>
  </si>
  <si>
    <t>ส่วนเกินทุนจาก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</si>
  <si>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</si>
  <si>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</si>
  <si>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r>
      <t xml:space="preserve">        </t>
    </r>
    <r>
      <rPr>
        <sz val="15"/>
        <rFont val="Angsana New"/>
        <family val="1"/>
      </rPr>
      <t xml:space="preserve"> </t>
    </r>
  </si>
  <si>
    <r>
      <t>สินทรัพย์ไม่มีตัวตน</t>
    </r>
    <r>
      <rPr>
        <sz val="15"/>
        <rFont val="Angsana New"/>
        <family val="1"/>
      </rPr>
      <t>อื่นนอกจากค่าความนิยม</t>
    </r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</si>
  <si>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</si>
  <si>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</si>
  <si>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ในระหว่างปี 2567 กลุ่มบริษัทมีสินทรัพย์สิทธิการใช้เพิ่มขึ้นจำนวน 73 ล้านบาท ลูกหนี้ตามสัญญาเช่าเงินทุนเพิ่มขึ้นจำนวน 74 ล้านบาท และอสังหาริมทรัพย์เพื่อการลงทุนเพิ่มขึ้น</t>
  </si>
  <si>
    <t>จำนวน 24 ล้านบาท ซึ่งเกิดจากหนี้สินตามสัญญาเช่าทั้งจำนวน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</si>
</sst>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_(* #,##0.0_);_(* \(#,##0.0\);_(* &quot;-&quot;??_);_(@_)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General_)"/>
  </numFmts>
  <fonts count="4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2"/>
      <name val="นูลมรผ"/>
      <charset val="129"/>
    </font>
    <font>
      <sz val="14"/>
      <name val="Helv"/>
    </font>
    <font>
      <sz val="12"/>
      <name val="Helv"/>
    </font>
    <font>
      <sz val="24"/>
      <name val="Helv"/>
    </font>
    <font>
      <sz val="8"/>
      <name val="Helv"/>
    </font>
    <font>
      <b/>
      <sz val="10"/>
      <name val="MS Sans Serif"/>
      <family val="2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EucrosiaUPC"/>
      <family val="1"/>
    </font>
    <font>
      <sz val="14"/>
      <name val="EucrosiaUPC"/>
      <family val="1"/>
      <charset val="222"/>
    </font>
    <font>
      <sz val="14"/>
      <color indexed="72"/>
      <name val="Helv"/>
    </font>
    <font>
      <b/>
      <i/>
      <sz val="16"/>
      <name val="Helv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sz val="14"/>
      <name val="AngsanaUPC"/>
      <family val="1"/>
      <charset val="222"/>
    </font>
    <font>
      <sz val="14"/>
      <name val="BrowalliaUPC"/>
      <family val="2"/>
    </font>
    <font>
      <sz val="10"/>
      <name val="Courier"/>
      <family val="3"/>
    </font>
    <font>
      <sz val="14"/>
      <name val="AngsanaUPC"/>
      <family val="1"/>
    </font>
    <font>
      <sz val="10"/>
      <name val="Angsana New"/>
      <family val="1"/>
    </font>
    <font>
      <i/>
      <sz val="1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4">
    <xf numFmtId="0" fontId="0" fillId="0" borderId="0"/>
    <xf numFmtId="5" fontId="20" fillId="0" borderId="1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172" fontId="14" fillId="0" borderId="0"/>
    <xf numFmtId="172" fontId="14" fillId="0" borderId="0"/>
    <xf numFmtId="170" fontId="14" fillId="0" borderId="0"/>
    <xf numFmtId="170" fontId="14" fillId="0" borderId="0"/>
    <xf numFmtId="169" fontId="14" fillId="0" borderId="0"/>
    <xf numFmtId="169" fontId="14" fillId="0" borderId="0"/>
    <xf numFmtId="38" fontId="21" fillId="2" borderId="0" applyNumberFormat="0" applyBorder="0" applyAlignment="0" applyProtection="0"/>
    <xf numFmtId="38" fontId="8" fillId="2" borderId="0" applyNumberFormat="0" applyBorder="0" applyAlignment="0" applyProtection="0"/>
    <xf numFmtId="10" fontId="21" fillId="3" borderId="2" applyNumberFormat="0" applyBorder="0" applyAlignment="0" applyProtection="0"/>
    <xf numFmtId="10" fontId="8" fillId="3" borderId="2" applyNumberFormat="0" applyBorder="0" applyAlignment="0" applyProtection="0"/>
    <xf numFmtId="0" fontId="16" fillId="0" borderId="0"/>
    <xf numFmtId="0" fontId="28" fillId="0" borderId="0"/>
    <xf numFmtId="0" fontId="17" fillId="0" borderId="0"/>
    <xf numFmtId="0" fontId="16" fillId="0" borderId="0"/>
    <xf numFmtId="0" fontId="28" fillId="0" borderId="0"/>
    <xf numFmtId="0" fontId="17" fillId="0" borderId="0"/>
    <xf numFmtId="0" fontId="18" fillId="0" borderId="0"/>
    <xf numFmtId="37" fontId="22" fillId="0" borderId="0"/>
    <xf numFmtId="0" fontId="16" fillId="0" borderId="0"/>
    <xf numFmtId="0" fontId="28" fillId="0" borderId="0"/>
    <xf numFmtId="0" fontId="17" fillId="0" borderId="0"/>
    <xf numFmtId="0" fontId="17" fillId="0" borderId="0"/>
    <xf numFmtId="171" fontId="23" fillId="0" borderId="0"/>
    <xf numFmtId="0" fontId="29" fillId="0" borderId="0"/>
    <xf numFmtId="0" fontId="14" fillId="0" borderId="0"/>
    <xf numFmtId="0" fontId="32" fillId="0" borderId="0"/>
    <xf numFmtId="0" fontId="14" fillId="0" borderId="0"/>
    <xf numFmtId="0" fontId="32" fillId="0" borderId="0"/>
    <xf numFmtId="0" fontId="14" fillId="0" borderId="0"/>
    <xf numFmtId="0" fontId="32" fillId="0" borderId="0"/>
    <xf numFmtId="0" fontId="14" fillId="0" borderId="0"/>
    <xf numFmtId="0" fontId="14" fillId="0" borderId="0"/>
    <xf numFmtId="0" fontId="32" fillId="0" borderId="0"/>
    <xf numFmtId="0" fontId="14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24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32" fillId="0" borderId="0"/>
    <xf numFmtId="0" fontId="31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32" fillId="0" borderId="0"/>
    <xf numFmtId="0" fontId="2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4" fillId="0" borderId="0"/>
    <xf numFmtId="10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4" fillId="0" borderId="3" applyNumberFormat="0" applyFill="0" applyAlignment="0" applyProtection="0">
      <alignment horizontal="center" vertical="center"/>
    </xf>
    <xf numFmtId="0" fontId="19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38" fontId="14" fillId="0" borderId="0"/>
    <xf numFmtId="0" fontId="15" fillId="0" borderId="0"/>
    <xf numFmtId="43" fontId="13" fillId="0" borderId="0" applyFont="0" applyFill="0" applyBorder="0" applyAlignment="0" applyProtection="0"/>
    <xf numFmtId="172" fontId="13" fillId="0" borderId="0"/>
    <xf numFmtId="172" fontId="13" fillId="0" borderId="0"/>
    <xf numFmtId="170" fontId="13" fillId="0" borderId="0"/>
    <xf numFmtId="170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34" fillId="0" borderId="0"/>
    <xf numFmtId="164" fontId="30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" fillId="0" borderId="0"/>
    <xf numFmtId="0" fontId="24" fillId="0" borderId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73" fontId="36" fillId="0" borderId="0"/>
    <xf numFmtId="0" fontId="34" fillId="0" borderId="0"/>
    <xf numFmtId="9" fontId="13" fillId="0" borderId="0" applyFont="0" applyFill="0" applyBorder="0" applyAlignment="0" applyProtection="0"/>
    <xf numFmtId="0" fontId="37" fillId="0" borderId="0"/>
    <xf numFmtId="0" fontId="1" fillId="0" borderId="0"/>
    <xf numFmtId="0" fontId="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7" fillId="0" borderId="0"/>
    <xf numFmtId="9" fontId="13" fillId="0" borderId="0" applyFont="0" applyFill="0" applyBorder="0" applyAlignment="0" applyProtection="0"/>
    <xf numFmtId="0" fontId="37" fillId="0" borderId="0"/>
    <xf numFmtId="9" fontId="6" fillId="0" borderId="0" applyFont="0" applyFill="0" applyBorder="0" applyAlignment="0" applyProtection="0"/>
  </cellStyleXfs>
  <cellXfs count="126">
    <xf numFmtId="0" fontId="0" fillId="0" borderId="0" xfId="0"/>
    <xf numFmtId="167" fontId="7" fillId="0" borderId="0" xfId="2" applyNumberFormat="1" applyFont="1" applyFill="1" applyAlignment="1">
      <alignment horizontal="right"/>
    </xf>
    <xf numFmtId="41" fontId="0" fillId="0" borderId="0" xfId="2" applyNumberFormat="1" applyFont="1" applyFill="1" applyAlignment="1">
      <alignment horizontal="center"/>
    </xf>
    <xf numFmtId="167" fontId="0" fillId="0" borderId="0" xfId="2" applyNumberFormat="1" applyFont="1" applyFill="1" applyAlignment="1">
      <alignment horizontal="center"/>
    </xf>
    <xf numFmtId="167" fontId="7" fillId="0" borderId="0" xfId="2" applyNumberFormat="1" applyFont="1" applyFill="1" applyAlignment="1"/>
    <xf numFmtId="167" fontId="7" fillId="0" borderId="4" xfId="2" applyNumberFormat="1" applyFont="1" applyFill="1" applyBorder="1" applyAlignment="1">
      <alignment horizontal="center"/>
    </xf>
    <xf numFmtId="167" fontId="7" fillId="0" borderId="7" xfId="2" applyNumberFormat="1" applyFont="1" applyFill="1" applyBorder="1" applyAlignment="1"/>
    <xf numFmtId="167" fontId="0" fillId="0" borderId="0" xfId="2" applyNumberFormat="1" applyFont="1" applyFill="1" applyAlignment="1"/>
    <xf numFmtId="167" fontId="7" fillId="0" borderId="5" xfId="2" applyNumberFormat="1" applyFont="1" applyFill="1" applyBorder="1" applyAlignment="1">
      <alignment horizontal="right"/>
    </xf>
    <xf numFmtId="167" fontId="0" fillId="0" borderId="0" xfId="2" applyNumberFormat="1" applyFont="1" applyFill="1" applyAlignment="1">
      <alignment horizontal="right"/>
    </xf>
    <xf numFmtId="167" fontId="0" fillId="0" borderId="0" xfId="2" applyNumberFormat="1" applyFont="1" applyFill="1" applyBorder="1" applyAlignment="1">
      <alignment horizontal="center"/>
    </xf>
    <xf numFmtId="167" fontId="0" fillId="0" borderId="6" xfId="2" applyNumberFormat="1" applyFont="1" applyFill="1" applyBorder="1" applyAlignment="1">
      <alignment horizontal="center"/>
    </xf>
    <xf numFmtId="167" fontId="7" fillId="0" borderId="4" xfId="2" applyNumberFormat="1" applyFont="1" applyFill="1" applyBorder="1" applyAlignment="1">
      <alignment horizontal="right"/>
    </xf>
    <xf numFmtId="167" fontId="0" fillId="0" borderId="0" xfId="2" applyNumberFormat="1" applyFont="1" applyFill="1" applyBorder="1" applyAlignment="1">
      <alignment horizontal="right"/>
    </xf>
    <xf numFmtId="43" fontId="7" fillId="0" borderId="5" xfId="7" applyFont="1" applyFill="1" applyBorder="1" applyAlignment="1">
      <alignment horizontal="right"/>
    </xf>
    <xf numFmtId="43" fontId="0" fillId="0" borderId="0" xfId="2" applyFont="1" applyFill="1"/>
    <xf numFmtId="167" fontId="7" fillId="0" borderId="0" xfId="2" applyNumberFormat="1" applyFont="1" applyFill="1" applyBorder="1" applyAlignment="1">
      <alignment horizontal="center"/>
    </xf>
    <xf numFmtId="43" fontId="7" fillId="0" borderId="0" xfId="7" applyFont="1" applyFill="1" applyBorder="1" applyAlignment="1">
      <alignment horizontal="right"/>
    </xf>
    <xf numFmtId="43" fontId="7" fillId="0" borderId="5" xfId="7" applyFont="1" applyFill="1" applyBorder="1" applyAlignment="1">
      <alignment horizontal="center"/>
    </xf>
    <xf numFmtId="43" fontId="0" fillId="0" borderId="0" xfId="2" applyFont="1" applyFill="1" applyBorder="1" applyAlignment="1">
      <alignment horizontal="center"/>
    </xf>
    <xf numFmtId="43" fontId="7" fillId="0" borderId="0" xfId="2" applyFont="1" applyFill="1" applyAlignment="1">
      <alignment horizontal="right"/>
    </xf>
    <xf numFmtId="43" fontId="0" fillId="0" borderId="0" xfId="2" applyFont="1" applyFill="1" applyAlignment="1">
      <alignment horizontal="center"/>
    </xf>
    <xf numFmtId="167" fontId="7" fillId="0" borderId="6" xfId="2" applyNumberFormat="1" applyFont="1" applyFill="1" applyBorder="1" applyAlignment="1">
      <alignment horizontal="right"/>
    </xf>
    <xf numFmtId="167" fontId="7" fillId="0" borderId="4" xfId="2" applyNumberFormat="1" applyFont="1" applyFill="1" applyBorder="1" applyAlignment="1"/>
    <xf numFmtId="167" fontId="0" fillId="0" borderId="6" xfId="2" applyNumberFormat="1" applyFont="1" applyFill="1" applyBorder="1" applyAlignment="1">
      <alignment horizontal="right"/>
    </xf>
    <xf numFmtId="167" fontId="0" fillId="0" borderId="0" xfId="2" applyNumberFormat="1" applyFont="1" applyFill="1" applyBorder="1" applyAlignment="1"/>
    <xf numFmtId="167" fontId="7" fillId="0" borderId="7" xfId="2" applyNumberFormat="1" applyFont="1" applyFill="1" applyBorder="1" applyAlignment="1">
      <alignment horizontal="right"/>
    </xf>
    <xf numFmtId="41" fontId="7" fillId="0" borderId="4" xfId="2" applyNumberFormat="1" applyFont="1" applyFill="1" applyBorder="1" applyAlignment="1">
      <alignment horizontal="center"/>
    </xf>
    <xf numFmtId="41" fontId="0" fillId="0" borderId="0" xfId="2" quotePrefix="1" applyNumberFormat="1" applyFont="1" applyFill="1" applyBorder="1" applyAlignment="1">
      <alignment horizontal="right"/>
    </xf>
    <xf numFmtId="167" fontId="0" fillId="0" borderId="0" xfId="2" applyNumberFormat="1" applyFont="1" applyFill="1"/>
    <xf numFmtId="167" fontId="7" fillId="0" borderId="1" xfId="2" applyNumberFormat="1" applyFont="1" applyFill="1" applyBorder="1" applyAlignment="1">
      <alignment horizontal="right"/>
    </xf>
    <xf numFmtId="167" fontId="7" fillId="0" borderId="4" xfId="0" applyNumberFormat="1" applyFont="1" applyBorder="1" applyAlignment="1">
      <alignment horizontal="center"/>
    </xf>
    <xf numFmtId="165" fontId="7" fillId="0" borderId="0" xfId="0" applyNumberFormat="1" applyFont="1" applyAlignment="1">
      <alignment horizontal="right"/>
    </xf>
    <xf numFmtId="167" fontId="7" fillId="0" borderId="6" xfId="0" applyNumberFormat="1" applyFont="1" applyBorder="1" applyAlignment="1">
      <alignment horizontal="center"/>
    </xf>
    <xf numFmtId="41" fontId="7" fillId="0" borderId="4" xfId="0" applyNumberFormat="1" applyFont="1" applyBorder="1" applyAlignment="1">
      <alignment horizontal="center"/>
    </xf>
    <xf numFmtId="165" fontId="7" fillId="0" borderId="5" xfId="0" applyNumberFormat="1" applyFont="1" applyBorder="1"/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165" fontId="7" fillId="0" borderId="0" xfId="0" applyNumberFormat="1" applyFont="1"/>
    <xf numFmtId="0" fontId="7" fillId="0" borderId="0" xfId="0" applyFont="1"/>
    <xf numFmtId="165" fontId="7" fillId="0" borderId="0" xfId="0" applyNumberFormat="1" applyFont="1" applyAlignment="1">
      <alignment horizontal="center"/>
    </xf>
    <xf numFmtId="49" fontId="7" fillId="0" borderId="0" xfId="0" applyNumberFormat="1" applyFont="1"/>
    <xf numFmtId="0" fontId="7" fillId="0" borderId="0" xfId="0" applyFont="1" applyAlignment="1">
      <alignment horizontal="left"/>
    </xf>
    <xf numFmtId="165" fontId="7" fillId="0" borderId="5" xfId="0" applyNumberFormat="1" applyFont="1" applyBorder="1" applyAlignment="1">
      <alignment horizontal="right"/>
    </xf>
    <xf numFmtId="165" fontId="7" fillId="0" borderId="0" xfId="0" applyNumberFormat="1" applyFont="1" applyAlignment="1">
      <alignment horizontal="left"/>
    </xf>
    <xf numFmtId="0" fontId="11" fillId="0" borderId="0" xfId="0" applyFont="1" applyAlignment="1">
      <alignment horizontal="center"/>
    </xf>
    <xf numFmtId="165" fontId="11" fillId="0" borderId="0" xfId="0" applyNumberFormat="1" applyFont="1" applyAlignment="1">
      <alignment horizontal="left"/>
    </xf>
    <xf numFmtId="49" fontId="5" fillId="0" borderId="0" xfId="0" applyNumberFormat="1" applyFont="1"/>
    <xf numFmtId="49" fontId="11" fillId="0" borderId="0" xfId="0" applyNumberFormat="1" applyFont="1"/>
    <xf numFmtId="49" fontId="0" fillId="0" borderId="0" xfId="77" applyNumberFormat="1" applyFont="1"/>
    <xf numFmtId="165" fontId="7" fillId="0" borderId="4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center"/>
    </xf>
    <xf numFmtId="167" fontId="7" fillId="0" borderId="0" xfId="0" applyNumberFormat="1" applyFont="1" applyAlignment="1">
      <alignment horizontal="right"/>
    </xf>
    <xf numFmtId="167" fontId="7" fillId="0" borderId="5" xfId="0" applyNumberFormat="1" applyFont="1" applyBorder="1" applyAlignment="1">
      <alignment horizontal="right"/>
    </xf>
    <xf numFmtId="165" fontId="7" fillId="0" borderId="6" xfId="0" applyNumberFormat="1" applyFont="1" applyBorder="1" applyAlignment="1">
      <alignment horizontal="right"/>
    </xf>
    <xf numFmtId="49" fontId="10" fillId="0" borderId="0" xfId="0" applyNumberFormat="1" applyFont="1"/>
    <xf numFmtId="165" fontId="7" fillId="0" borderId="1" xfId="0" applyNumberFormat="1" applyFont="1" applyBorder="1" applyAlignment="1">
      <alignment horizontal="right"/>
    </xf>
    <xf numFmtId="166" fontId="7" fillId="0" borderId="0" xfId="0" applyNumberFormat="1" applyFont="1" applyAlignment="1">
      <alignment horizontal="right"/>
    </xf>
    <xf numFmtId="167" fontId="7" fillId="0" borderId="0" xfId="0" applyNumberFormat="1" applyFont="1"/>
    <xf numFmtId="0" fontId="5" fillId="0" borderId="0" xfId="0" applyFont="1" applyAlignment="1">
      <alignment horizontal="justify"/>
    </xf>
    <xf numFmtId="0" fontId="11" fillId="0" borderId="0" xfId="0" applyFont="1" applyAlignment="1">
      <alignment horizontal="justify"/>
    </xf>
    <xf numFmtId="0" fontId="7" fillId="0" borderId="0" xfId="0" applyFont="1" applyAlignment="1">
      <alignment horizontal="justify"/>
    </xf>
    <xf numFmtId="0" fontId="10" fillId="0" borderId="0" xfId="0" applyFont="1"/>
    <xf numFmtId="0" fontId="11" fillId="0" borderId="0" xfId="0" applyFont="1"/>
    <xf numFmtId="165" fontId="7" fillId="0" borderId="0" xfId="0" quotePrefix="1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41" fontId="10" fillId="0" borderId="0" xfId="0" applyNumberFormat="1" applyFont="1" applyAlignment="1">
      <alignment horizontal="center"/>
    </xf>
    <xf numFmtId="41" fontId="7" fillId="0" borderId="6" xfId="0" applyNumberFormat="1" applyFont="1" applyBorder="1" applyAlignment="1">
      <alignment horizontal="center"/>
    </xf>
    <xf numFmtId="165" fontId="7" fillId="0" borderId="4" xfId="0" applyNumberFormat="1" applyFont="1" applyBorder="1"/>
    <xf numFmtId="41" fontId="7" fillId="0" borderId="0" xfId="0" applyNumberFormat="1" applyFont="1" applyAlignment="1">
      <alignment horizontal="right"/>
    </xf>
    <xf numFmtId="167" fontId="7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167" fontId="7" fillId="0" borderId="4" xfId="0" applyNumberFormat="1" applyFont="1" applyBorder="1" applyAlignment="1">
      <alignment horizontal="right"/>
    </xf>
    <xf numFmtId="165" fontId="33" fillId="0" borderId="0" xfId="0" applyNumberFormat="1" applyFont="1" applyAlignment="1">
      <alignment horizontal="right"/>
    </xf>
    <xf numFmtId="165" fontId="7" fillId="0" borderId="7" xfId="0" applyNumberFormat="1" applyFont="1" applyBorder="1" applyAlignment="1">
      <alignment horizontal="right"/>
    </xf>
    <xf numFmtId="0" fontId="38" fillId="0" borderId="0" xfId="0" applyFont="1"/>
    <xf numFmtId="167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167" fontId="0" fillId="0" borderId="0" xfId="0" applyNumberFormat="1" applyAlignment="1">
      <alignment horizontal="right"/>
    </xf>
    <xf numFmtId="49" fontId="0" fillId="0" borderId="0" xfId="0" applyNumberFormat="1"/>
    <xf numFmtId="165" fontId="0" fillId="0" borderId="0" xfId="0" applyNumberFormat="1" applyAlignment="1">
      <alignment horizontal="right"/>
    </xf>
    <xf numFmtId="43" fontId="0" fillId="0" borderId="0" xfId="2" applyFont="1" applyFill="1" applyAlignment="1"/>
    <xf numFmtId="0" fontId="0" fillId="0" borderId="0" xfId="0" applyAlignment="1">
      <alignment horizontal="left"/>
    </xf>
    <xf numFmtId="164" fontId="0" fillId="0" borderId="0" xfId="0" applyNumberFormat="1"/>
    <xf numFmtId="41" fontId="0" fillId="0" borderId="0" xfId="0" applyNumberFormat="1" applyAlignment="1">
      <alignment horizontal="right"/>
    </xf>
    <xf numFmtId="49" fontId="0" fillId="0" borderId="0" xfId="0" quotePrefix="1" applyNumberFormat="1"/>
    <xf numFmtId="167" fontId="0" fillId="0" borderId="0" xfId="0" applyNumberFormat="1" applyAlignment="1">
      <alignment horizontal="center"/>
    </xf>
    <xf numFmtId="43" fontId="0" fillId="0" borderId="0" xfId="0" applyNumberFormat="1"/>
    <xf numFmtId="165" fontId="0" fillId="0" borderId="0" xfId="0" applyNumberFormat="1" applyAlignment="1">
      <alignment horizontal="center"/>
    </xf>
    <xf numFmtId="165" fontId="0" fillId="0" borderId="0" xfId="0" applyNumberFormat="1"/>
    <xf numFmtId="165" fontId="0" fillId="0" borderId="0" xfId="0" quotePrefix="1" applyNumberFormat="1" applyAlignment="1">
      <alignment horizontal="right"/>
    </xf>
    <xf numFmtId="167" fontId="0" fillId="0" borderId="0" xfId="0" quotePrefix="1" applyNumberFormat="1" applyAlignment="1">
      <alignment horizontal="right"/>
    </xf>
    <xf numFmtId="0" fontId="0" fillId="0" borderId="0" xfId="0" quotePrefix="1" applyAlignment="1">
      <alignment horizontal="left" vertical="top"/>
    </xf>
    <xf numFmtId="0" fontId="0" fillId="0" borderId="0" xfId="0" applyAlignment="1">
      <alignment horizontal="left" vertical="top"/>
    </xf>
    <xf numFmtId="167" fontId="0" fillId="0" borderId="0" xfId="0" applyNumberFormat="1" applyAlignment="1">
      <alignment horizontal="left" vertical="top"/>
    </xf>
    <xf numFmtId="37" fontId="0" fillId="0" borderId="0" xfId="0" applyNumberFormat="1"/>
    <xf numFmtId="0" fontId="39" fillId="0" borderId="0" xfId="0" applyFont="1" applyAlignment="1">
      <alignment horizontal="center"/>
    </xf>
    <xf numFmtId="41" fontId="0" fillId="0" borderId="0" xfId="0" applyNumberFormat="1" applyAlignment="1">
      <alignment horizontal="center"/>
    </xf>
    <xf numFmtId="41" fontId="0" fillId="0" borderId="6" xfId="0" applyNumberFormat="1" applyBorder="1" applyAlignment="1">
      <alignment horizontal="center"/>
    </xf>
    <xf numFmtId="0" fontId="39" fillId="0" borderId="0" xfId="0" applyFont="1"/>
    <xf numFmtId="168" fontId="0" fillId="0" borderId="0" xfId="2" applyNumberFormat="1" applyFont="1" applyFill="1" applyAlignment="1">
      <alignment horizontal="right"/>
    </xf>
    <xf numFmtId="165" fontId="0" fillId="0" borderId="6" xfId="0" applyNumberFormat="1" applyBorder="1" applyAlignment="1">
      <alignment horizontal="right"/>
    </xf>
    <xf numFmtId="167" fontId="0" fillId="0" borderId="0" xfId="173" applyNumberFormat="1" applyFont="1" applyFill="1" applyAlignment="1"/>
    <xf numFmtId="41" fontId="0" fillId="0" borderId="0" xfId="2" applyNumberFormat="1" applyFont="1" applyFill="1" applyAlignment="1">
      <alignment horizontal="right"/>
    </xf>
    <xf numFmtId="41" fontId="0" fillId="0" borderId="0" xfId="0" applyNumberFormat="1"/>
    <xf numFmtId="165" fontId="0" fillId="0" borderId="0" xfId="77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49" fontId="38" fillId="0" borderId="0" xfId="0" applyNumberFormat="1" applyFont="1"/>
    <xf numFmtId="165" fontId="0" fillId="0" borderId="5" xfId="0" applyNumberFormat="1" applyBorder="1" applyAlignment="1">
      <alignment horizontal="right"/>
    </xf>
    <xf numFmtId="167" fontId="0" fillId="0" borderId="0" xfId="7" applyNumberFormat="1" applyFont="1" applyFill="1" applyBorder="1" applyAlignment="1">
      <alignment horizontal="right"/>
    </xf>
    <xf numFmtId="167" fontId="0" fillId="0" borderId="6" xfId="0" applyNumberFormat="1" applyBorder="1" applyAlignment="1">
      <alignment horizontal="right"/>
    </xf>
    <xf numFmtId="41" fontId="0" fillId="0" borderId="0" xfId="2" applyNumberFormat="1" applyFont="1" applyFill="1" applyBorder="1" applyAlignment="1">
      <alignment horizontal="right"/>
    </xf>
    <xf numFmtId="41" fontId="0" fillId="0" borderId="0" xfId="2" applyNumberFormat="1" applyFont="1" applyFill="1" applyBorder="1" applyAlignment="1">
      <alignment horizontal="center"/>
    </xf>
    <xf numFmtId="167" fontId="0" fillId="0" borderId="6" xfId="2" applyNumberFormat="1" applyFont="1" applyFill="1" applyBorder="1" applyAlignment="1"/>
    <xf numFmtId="41" fontId="0" fillId="0" borderId="6" xfId="2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6" xfId="0" applyBorder="1" applyAlignment="1">
      <alignment horizontal="center"/>
    </xf>
    <xf numFmtId="0" fontId="5" fillId="0" borderId="0" xfId="0" applyFont="1" applyAlignment="1">
      <alignment horizontal="left"/>
    </xf>
    <xf numFmtId="0" fontId="33" fillId="0" borderId="0" xfId="0" quotePrefix="1" applyFont="1" applyAlignment="1">
      <alignment horizontal="left" vertical="top" wrapText="1"/>
    </xf>
    <xf numFmtId="0" fontId="3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5" fillId="0" borderId="0" xfId="0" applyFont="1"/>
  </cellXfs>
  <cellStyles count="174">
    <cellStyle name="Border" xfId="1" xr:uid="{00000000-0005-0000-0000-000000000000}"/>
    <cellStyle name="Comma" xfId="2" builtinId="3"/>
    <cellStyle name="Comma 10 5" xfId="139" xr:uid="{00000000-0005-0000-0000-000002000000}"/>
    <cellStyle name="Comma 2" xfId="3" xr:uid="{00000000-0005-0000-0000-000003000000}"/>
    <cellStyle name="Comma 2 2" xfId="4" xr:uid="{00000000-0005-0000-0000-000004000000}"/>
    <cellStyle name="Comma 2 2 2" xfId="140" xr:uid="{00000000-0005-0000-0000-000005000000}"/>
    <cellStyle name="Comma 2 2 3" xfId="141" xr:uid="{00000000-0005-0000-0000-000006000000}"/>
    <cellStyle name="Comma 23" xfId="142" xr:uid="{00000000-0005-0000-0000-000007000000}"/>
    <cellStyle name="Comma 26" xfId="143" xr:uid="{00000000-0005-0000-0000-000008000000}"/>
    <cellStyle name="Comma 3" xfId="5" xr:uid="{00000000-0005-0000-0000-000009000000}"/>
    <cellStyle name="Comma 3 2" xfId="6" xr:uid="{00000000-0005-0000-0000-00000A000000}"/>
    <cellStyle name="Comma 3 3" xfId="7" xr:uid="{00000000-0005-0000-0000-00000B000000}"/>
    <cellStyle name="Comma 4" xfId="8" xr:uid="{00000000-0005-0000-0000-00000C000000}"/>
    <cellStyle name="Comma 4 2" xfId="96" xr:uid="{00000000-0005-0000-0000-00000D000000}"/>
    <cellStyle name="Comma 4 2 2" xfId="145" xr:uid="{00000000-0005-0000-0000-00000E000000}"/>
    <cellStyle name="Comma 4 3" xfId="144" xr:uid="{00000000-0005-0000-0000-00000F000000}"/>
    <cellStyle name="Comma 9" xfId="9" xr:uid="{00000000-0005-0000-0000-000010000000}"/>
    <cellStyle name="comma zerodec" xfId="10" xr:uid="{00000000-0005-0000-0000-000011000000}"/>
    <cellStyle name="comma zerodec 2" xfId="11" xr:uid="{00000000-0005-0000-0000-000012000000}"/>
    <cellStyle name="comma zerodec 2 2" xfId="98" xr:uid="{00000000-0005-0000-0000-000013000000}"/>
    <cellStyle name="comma zerodec 3" xfId="97" xr:uid="{00000000-0005-0000-0000-000014000000}"/>
    <cellStyle name="Currency1" xfId="12" xr:uid="{00000000-0005-0000-0000-000015000000}"/>
    <cellStyle name="Currency1 2" xfId="13" xr:uid="{00000000-0005-0000-0000-000016000000}"/>
    <cellStyle name="Currency1 2 2" xfId="100" xr:uid="{00000000-0005-0000-0000-000017000000}"/>
    <cellStyle name="Currency1 3" xfId="99" xr:uid="{00000000-0005-0000-0000-000018000000}"/>
    <cellStyle name="Dollar (zero dec)" xfId="14" xr:uid="{00000000-0005-0000-0000-000019000000}"/>
    <cellStyle name="Dollar (zero dec) 2" xfId="15" xr:uid="{00000000-0005-0000-0000-00001A000000}"/>
    <cellStyle name="Dollar (zero dec) 2 2" xfId="102" xr:uid="{00000000-0005-0000-0000-00001B000000}"/>
    <cellStyle name="Dollar (zero dec) 3" xfId="101" xr:uid="{00000000-0005-0000-0000-00001C000000}"/>
    <cellStyle name="Grey" xfId="16" xr:uid="{00000000-0005-0000-0000-00001D000000}"/>
    <cellStyle name="Grey 2" xfId="17" xr:uid="{00000000-0005-0000-0000-00001E000000}"/>
    <cellStyle name="Input [yellow]" xfId="18" xr:uid="{00000000-0005-0000-0000-00001F000000}"/>
    <cellStyle name="Input [yellow] 2" xfId="19" xr:uid="{00000000-0005-0000-0000-000020000000}"/>
    <cellStyle name="Miglia - Stile1" xfId="20" xr:uid="{00000000-0005-0000-0000-000021000000}"/>
    <cellStyle name="Miglia - Stile1 2" xfId="21" xr:uid="{00000000-0005-0000-0000-000022000000}"/>
    <cellStyle name="Miglia - Stile2" xfId="22" xr:uid="{00000000-0005-0000-0000-000023000000}"/>
    <cellStyle name="Miglia - Stile3" xfId="23" xr:uid="{00000000-0005-0000-0000-000024000000}"/>
    <cellStyle name="Miglia - Stile3 2" xfId="24" xr:uid="{00000000-0005-0000-0000-000025000000}"/>
    <cellStyle name="Miglia - Stile4" xfId="25" xr:uid="{00000000-0005-0000-0000-000026000000}"/>
    <cellStyle name="Miglia - Stile5" xfId="26" xr:uid="{00000000-0005-0000-0000-000027000000}"/>
    <cellStyle name="no dec" xfId="27" xr:uid="{00000000-0005-0000-0000-000028000000}"/>
    <cellStyle name="Normal" xfId="0" builtinId="0"/>
    <cellStyle name="Normal - Stile6" xfId="28" xr:uid="{00000000-0005-0000-0000-00002A000000}"/>
    <cellStyle name="Normal - Stile6 2" xfId="29" xr:uid="{00000000-0005-0000-0000-00002B000000}"/>
    <cellStyle name="Normal - Stile7" xfId="30" xr:uid="{00000000-0005-0000-0000-00002C000000}"/>
    <cellStyle name="Normal - Stile8" xfId="31" xr:uid="{00000000-0005-0000-0000-00002D000000}"/>
    <cellStyle name="Normal - Style1" xfId="32" xr:uid="{00000000-0005-0000-0000-00002E000000}"/>
    <cellStyle name="Normal - Style1 2" xfId="33" xr:uid="{00000000-0005-0000-0000-00002F000000}"/>
    <cellStyle name="Normal 10" xfId="34" xr:uid="{00000000-0005-0000-0000-000030000000}"/>
    <cellStyle name="Normal 10 2" xfId="35" xr:uid="{00000000-0005-0000-0000-000031000000}"/>
    <cellStyle name="Normal 10 3" xfId="103" xr:uid="{00000000-0005-0000-0000-000032000000}"/>
    <cellStyle name="Normal 11" xfId="36" xr:uid="{00000000-0005-0000-0000-000033000000}"/>
    <cellStyle name="Normal 11 2" xfId="37" xr:uid="{00000000-0005-0000-0000-000034000000}"/>
    <cellStyle name="Normal 11 3" xfId="104" xr:uid="{00000000-0005-0000-0000-000035000000}"/>
    <cellStyle name="Normal 12" xfId="38" xr:uid="{00000000-0005-0000-0000-000036000000}"/>
    <cellStyle name="Normal 12 2" xfId="39" xr:uid="{00000000-0005-0000-0000-000037000000}"/>
    <cellStyle name="Normal 12 3" xfId="105" xr:uid="{00000000-0005-0000-0000-000038000000}"/>
    <cellStyle name="Normal 13" xfId="40" xr:uid="{00000000-0005-0000-0000-000039000000}"/>
    <cellStyle name="Normal 13 2" xfId="106" xr:uid="{00000000-0005-0000-0000-00003A000000}"/>
    <cellStyle name="Normal 14" xfId="41" xr:uid="{00000000-0005-0000-0000-00003B000000}"/>
    <cellStyle name="Normal 14 2" xfId="42" xr:uid="{00000000-0005-0000-0000-00003C000000}"/>
    <cellStyle name="Normal 14 3" xfId="107" xr:uid="{00000000-0005-0000-0000-00003D000000}"/>
    <cellStyle name="Normal 15" xfId="43" xr:uid="{00000000-0005-0000-0000-00003E000000}"/>
    <cellStyle name="Normal 15 2" xfId="44" xr:uid="{00000000-0005-0000-0000-00003F000000}"/>
    <cellStyle name="Normal 15 3" xfId="108" xr:uid="{00000000-0005-0000-0000-000040000000}"/>
    <cellStyle name="Normal 16" xfId="45" xr:uid="{00000000-0005-0000-0000-000041000000}"/>
    <cellStyle name="Normal 16 2" xfId="109" xr:uid="{00000000-0005-0000-0000-000042000000}"/>
    <cellStyle name="Normal 17" xfId="46" xr:uid="{00000000-0005-0000-0000-000043000000}"/>
    <cellStyle name="Normal 17 2" xfId="110" xr:uid="{00000000-0005-0000-0000-000044000000}"/>
    <cellStyle name="Normal 18" xfId="47" xr:uid="{00000000-0005-0000-0000-000045000000}"/>
    <cellStyle name="Normal 18 2" xfId="111" xr:uid="{00000000-0005-0000-0000-000046000000}"/>
    <cellStyle name="Normal 19" xfId="48" xr:uid="{00000000-0005-0000-0000-000047000000}"/>
    <cellStyle name="Normal 19 2" xfId="112" xr:uid="{00000000-0005-0000-0000-000048000000}"/>
    <cellStyle name="Normal 2" xfId="49" xr:uid="{00000000-0005-0000-0000-000049000000}"/>
    <cellStyle name="Normal 2 2" xfId="50" xr:uid="{00000000-0005-0000-0000-00004A000000}"/>
    <cellStyle name="Normal 2 2 2" xfId="51" xr:uid="{00000000-0005-0000-0000-00004B000000}"/>
    <cellStyle name="Normal 2 2 3" xfId="146" xr:uid="{00000000-0005-0000-0000-00004C000000}"/>
    <cellStyle name="Normal 2 3" xfId="52" xr:uid="{00000000-0005-0000-0000-00004D000000}"/>
    <cellStyle name="Normal 2 4" xfId="113" xr:uid="{00000000-0005-0000-0000-00004E000000}"/>
    <cellStyle name="Normal 20" xfId="53" xr:uid="{00000000-0005-0000-0000-00004F000000}"/>
    <cellStyle name="Normal 20 2" xfId="114" xr:uid="{00000000-0005-0000-0000-000050000000}"/>
    <cellStyle name="Normal 21" xfId="54" xr:uid="{00000000-0005-0000-0000-000051000000}"/>
    <cellStyle name="Normal 21 2" xfId="115" xr:uid="{00000000-0005-0000-0000-000052000000}"/>
    <cellStyle name="Normal 22" xfId="55" xr:uid="{00000000-0005-0000-0000-000053000000}"/>
    <cellStyle name="Normal 22 2" xfId="116" xr:uid="{00000000-0005-0000-0000-000054000000}"/>
    <cellStyle name="Normal 23" xfId="56" xr:uid="{00000000-0005-0000-0000-000055000000}"/>
    <cellStyle name="Normal 23 2" xfId="117" xr:uid="{00000000-0005-0000-0000-000056000000}"/>
    <cellStyle name="Normal 24" xfId="57" xr:uid="{00000000-0005-0000-0000-000057000000}"/>
    <cellStyle name="Normal 24 2" xfId="118" xr:uid="{00000000-0005-0000-0000-000058000000}"/>
    <cellStyle name="Normal 25" xfId="58" xr:uid="{00000000-0005-0000-0000-000059000000}"/>
    <cellStyle name="Normal 25 2" xfId="119" xr:uid="{00000000-0005-0000-0000-00005A000000}"/>
    <cellStyle name="Normal 26" xfId="59" xr:uid="{00000000-0005-0000-0000-00005B000000}"/>
    <cellStyle name="Normal 26 2" xfId="120" xr:uid="{00000000-0005-0000-0000-00005C000000}"/>
    <cellStyle name="Normal 27" xfId="60" xr:uid="{00000000-0005-0000-0000-00005D000000}"/>
    <cellStyle name="Normal 27 2" xfId="121" xr:uid="{00000000-0005-0000-0000-00005E000000}"/>
    <cellStyle name="Normal 28" xfId="61" xr:uid="{00000000-0005-0000-0000-00005F000000}"/>
    <cellStyle name="Normal 28 2" xfId="122" xr:uid="{00000000-0005-0000-0000-000060000000}"/>
    <cellStyle name="Normal 29" xfId="62" xr:uid="{00000000-0005-0000-0000-000061000000}"/>
    <cellStyle name="Normal 3" xfId="63" xr:uid="{00000000-0005-0000-0000-000062000000}"/>
    <cellStyle name="Normal 3 2" xfId="64" xr:uid="{00000000-0005-0000-0000-000063000000}"/>
    <cellStyle name="Normal 3 2 2" xfId="123" xr:uid="{00000000-0005-0000-0000-000064000000}"/>
    <cellStyle name="Normal 3 2 3" xfId="148" xr:uid="{00000000-0005-0000-0000-000065000000}"/>
    <cellStyle name="Normal 3 2 4" xfId="167" xr:uid="{00000000-0005-0000-0000-000066000000}"/>
    <cellStyle name="Normal 3 3" xfId="65" xr:uid="{00000000-0005-0000-0000-000067000000}"/>
    <cellStyle name="Normal 3 4" xfId="147" xr:uid="{00000000-0005-0000-0000-000068000000}"/>
    <cellStyle name="Normal 3 5" xfId="166" xr:uid="{00000000-0005-0000-0000-000069000000}"/>
    <cellStyle name="Normal 30" xfId="66" xr:uid="{00000000-0005-0000-0000-00006A000000}"/>
    <cellStyle name="Normal 30 2" xfId="124" xr:uid="{00000000-0005-0000-0000-00006B000000}"/>
    <cellStyle name="Normal 31" xfId="67" xr:uid="{00000000-0005-0000-0000-00006C000000}"/>
    <cellStyle name="Normal 31 2" xfId="125" xr:uid="{00000000-0005-0000-0000-00006D000000}"/>
    <cellStyle name="Normal 32" xfId="68" xr:uid="{00000000-0005-0000-0000-00006E000000}"/>
    <cellStyle name="Normal 32 2" xfId="126" xr:uid="{00000000-0005-0000-0000-00006F000000}"/>
    <cellStyle name="Normal 33" xfId="69" xr:uid="{00000000-0005-0000-0000-000070000000}"/>
    <cellStyle name="Normal 33 2" xfId="127" xr:uid="{00000000-0005-0000-0000-000071000000}"/>
    <cellStyle name="Normal 34" xfId="70" xr:uid="{00000000-0005-0000-0000-000072000000}"/>
    <cellStyle name="Normal 34 2" xfId="128" xr:uid="{00000000-0005-0000-0000-000073000000}"/>
    <cellStyle name="Normal 35" xfId="71" xr:uid="{00000000-0005-0000-0000-000074000000}"/>
    <cellStyle name="Normal 35 2" xfId="129" xr:uid="{00000000-0005-0000-0000-000075000000}"/>
    <cellStyle name="Normal 36" xfId="72" xr:uid="{00000000-0005-0000-0000-000076000000}"/>
    <cellStyle name="Normal 36 2" xfId="130" xr:uid="{00000000-0005-0000-0000-000077000000}"/>
    <cellStyle name="Normal 37" xfId="73" xr:uid="{00000000-0005-0000-0000-000078000000}"/>
    <cellStyle name="Normal 37 2" xfId="149" xr:uid="{00000000-0005-0000-0000-000079000000}"/>
    <cellStyle name="Normal 38" xfId="150" xr:uid="{00000000-0005-0000-0000-00007A000000}"/>
    <cellStyle name="Normal 39" xfId="151" xr:uid="{00000000-0005-0000-0000-00007B000000}"/>
    <cellStyle name="Normal 4" xfId="74" xr:uid="{00000000-0005-0000-0000-00007C000000}"/>
    <cellStyle name="Normal 4 2" xfId="75" xr:uid="{00000000-0005-0000-0000-00007D000000}"/>
    <cellStyle name="Normal 4 3" xfId="76" xr:uid="{00000000-0005-0000-0000-00007E000000}"/>
    <cellStyle name="Normal 4 4" xfId="131" xr:uid="{00000000-0005-0000-0000-00007F000000}"/>
    <cellStyle name="Normal 40" xfId="152" xr:uid="{00000000-0005-0000-0000-000080000000}"/>
    <cellStyle name="Normal 41" xfId="138" xr:uid="{00000000-0005-0000-0000-000081000000}"/>
    <cellStyle name="Normal 42" xfId="163" xr:uid="{00000000-0005-0000-0000-000082000000}"/>
    <cellStyle name="Normal 43" xfId="165" xr:uid="{00000000-0005-0000-0000-000083000000}"/>
    <cellStyle name="Normal 44" xfId="170" xr:uid="{00000000-0005-0000-0000-000084000000}"/>
    <cellStyle name="Normal 45" xfId="172" xr:uid="{00000000-0005-0000-0000-000085000000}"/>
    <cellStyle name="Normal 5" xfId="77" xr:uid="{00000000-0005-0000-0000-000086000000}"/>
    <cellStyle name="Normal 5 2" xfId="78" xr:uid="{00000000-0005-0000-0000-000087000000}"/>
    <cellStyle name="Normal 5 2 2" xfId="132" xr:uid="{00000000-0005-0000-0000-000088000000}"/>
    <cellStyle name="Normal 5 2 3" xfId="153" xr:uid="{00000000-0005-0000-0000-000089000000}"/>
    <cellStyle name="Normal 6" xfId="79" xr:uid="{00000000-0005-0000-0000-00008A000000}"/>
    <cellStyle name="Normal 6 2" xfId="133" xr:uid="{00000000-0005-0000-0000-00008B000000}"/>
    <cellStyle name="Normal 6 3" xfId="154" xr:uid="{00000000-0005-0000-0000-00008C000000}"/>
    <cellStyle name="Normal 7" xfId="80" xr:uid="{00000000-0005-0000-0000-00008D000000}"/>
    <cellStyle name="Normal 7 2" xfId="134" xr:uid="{00000000-0005-0000-0000-00008E000000}"/>
    <cellStyle name="Normal 8" xfId="81" xr:uid="{00000000-0005-0000-0000-00008F000000}"/>
    <cellStyle name="Normal 8 2" xfId="82" xr:uid="{00000000-0005-0000-0000-000090000000}"/>
    <cellStyle name="Normal 8 3" xfId="135" xr:uid="{00000000-0005-0000-0000-000091000000}"/>
    <cellStyle name="Normal 9" xfId="83" xr:uid="{00000000-0005-0000-0000-000092000000}"/>
    <cellStyle name="Normal 9 2" xfId="136" xr:uid="{00000000-0005-0000-0000-000093000000}"/>
    <cellStyle name="Percent" xfId="173" builtinId="5"/>
    <cellStyle name="Percent [2]" xfId="84" xr:uid="{00000000-0005-0000-0000-000095000000}"/>
    <cellStyle name="Percent 10" xfId="164" xr:uid="{00000000-0005-0000-0000-000096000000}"/>
    <cellStyle name="Percent 11" xfId="169" xr:uid="{00000000-0005-0000-0000-000097000000}"/>
    <cellStyle name="Percent 12" xfId="171" xr:uid="{00000000-0005-0000-0000-000098000000}"/>
    <cellStyle name="Percent 13" xfId="168" xr:uid="{00000000-0005-0000-0000-000099000000}"/>
    <cellStyle name="Percent 2" xfId="85" xr:uid="{00000000-0005-0000-0000-00009A000000}"/>
    <cellStyle name="Percent 2 2" xfId="86" xr:uid="{00000000-0005-0000-0000-00009B000000}"/>
    <cellStyle name="Percent 3" xfId="87" xr:uid="{00000000-0005-0000-0000-00009C000000}"/>
    <cellStyle name="Percent 4" xfId="88" xr:uid="{00000000-0005-0000-0000-00009D000000}"/>
    <cellStyle name="Percent 4 2" xfId="157" xr:uid="{00000000-0005-0000-0000-00009E000000}"/>
    <cellStyle name="Percent 4 3" xfId="156" xr:uid="{00000000-0005-0000-0000-00009F000000}"/>
    <cellStyle name="Percent 5" xfId="89" xr:uid="{00000000-0005-0000-0000-0000A0000000}"/>
    <cellStyle name="Percent 5 2" xfId="137" xr:uid="{00000000-0005-0000-0000-0000A1000000}"/>
    <cellStyle name="Percent 5 3" xfId="158" xr:uid="{00000000-0005-0000-0000-0000A2000000}"/>
    <cellStyle name="Percent 6" xfId="159" xr:uid="{00000000-0005-0000-0000-0000A3000000}"/>
    <cellStyle name="Percent 7" xfId="160" xr:uid="{00000000-0005-0000-0000-0000A4000000}"/>
    <cellStyle name="Percent 8" xfId="161" xr:uid="{00000000-0005-0000-0000-0000A5000000}"/>
    <cellStyle name="Percent 9" xfId="155" xr:uid="{00000000-0005-0000-0000-0000A6000000}"/>
    <cellStyle name="Quantity" xfId="90" xr:uid="{00000000-0005-0000-0000-0000A7000000}"/>
    <cellStyle name="Standard_Division-List (A)" xfId="91" xr:uid="{00000000-0005-0000-0000-0000A8000000}"/>
    <cellStyle name="Style 1" xfId="162" xr:uid="{00000000-0005-0000-0000-0000A9000000}"/>
    <cellStyle name="เครื่องหมายจุลภาค [0]_LSAT" xfId="92" xr:uid="{00000000-0005-0000-0000-0000AA000000}"/>
    <cellStyle name="เครื่องหมายสกุลเงิน [0]_LSAT" xfId="93" xr:uid="{00000000-0005-0000-0000-0000AB000000}"/>
    <cellStyle name="ปกติ_LSAT" xfId="94" xr:uid="{00000000-0005-0000-0000-0000AC000000}"/>
    <cellStyle name="วฅมุ_Exc_Rate" xfId="95" xr:uid="{00000000-0005-0000-0000-0000AD000000}"/>
  </cellStyles>
  <dxfs count="0"/>
  <tableStyles count="0" defaultTableStyle="TableStyleMedium9" defaultPivotStyle="PivotStyleLight16"/>
  <colors>
    <mruColors>
      <color rgb="FF66FF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191"/>
  <sheetViews>
    <sheetView view="pageBreakPreview" topLeftCell="A62" zoomScaleNormal="100" zoomScaleSheetLayoutView="100" workbookViewId="0">
      <selection activeCell="J11" sqref="J11"/>
    </sheetView>
  </sheetViews>
  <sheetFormatPr defaultColWidth="9.09765625" defaultRowHeight="21.75" customHeight="1"/>
  <cols>
    <col min="1" max="1" width="59.69921875" style="81" customWidth="1"/>
    <col min="2" max="2" width="11.69921875" style="36" customWidth="1"/>
    <col min="3" max="3" width="0.8984375" customWidth="1"/>
    <col min="4" max="4" width="17" customWidth="1"/>
    <col min="5" max="5" width="0.8984375" customWidth="1"/>
    <col min="6" max="6" width="16.5" customWidth="1"/>
    <col min="7" max="7" width="0.8984375" customWidth="1"/>
    <col min="8" max="8" width="16.09765625" customWidth="1"/>
    <col min="9" max="9" width="0.8984375" customWidth="1"/>
    <col min="10" max="10" width="15.5" bestFit="1" customWidth="1"/>
    <col min="12" max="12" width="15.09765625" customWidth="1"/>
    <col min="13" max="13" width="0.8984375" customWidth="1"/>
    <col min="14" max="14" width="15.09765625" customWidth="1"/>
    <col min="15" max="15" width="0.8984375" customWidth="1"/>
    <col min="16" max="16" width="15.09765625" customWidth="1"/>
    <col min="17" max="17" width="0.8984375" customWidth="1"/>
    <col min="18" max="18" width="15.09765625" customWidth="1"/>
    <col min="19" max="19" width="0.8984375" customWidth="1"/>
    <col min="20" max="20" width="15.09765625" customWidth="1"/>
    <col min="21" max="21" width="0.8984375" customWidth="1"/>
    <col min="22" max="22" width="15.09765625" customWidth="1"/>
    <col min="23" max="23" width="0.8984375" customWidth="1"/>
    <col min="24" max="24" width="15.09765625" customWidth="1"/>
    <col min="25" max="25" width="0.8984375" customWidth="1"/>
    <col min="26" max="26" width="15.09765625" customWidth="1"/>
    <col min="27" max="27" width="0.8984375" customWidth="1"/>
    <col min="28" max="29" width="15.09765625" customWidth="1"/>
    <col min="30" max="30" width="13.09765625" bestFit="1" customWidth="1"/>
  </cols>
  <sheetData>
    <row r="1" spans="1:29" ht="24" customHeight="1">
      <c r="A1" s="48" t="s">
        <v>0</v>
      </c>
      <c r="C1" s="76"/>
      <c r="D1" s="91"/>
      <c r="E1" s="91"/>
      <c r="F1" s="91"/>
      <c r="G1" s="91"/>
      <c r="H1" s="91"/>
      <c r="I1" s="91"/>
      <c r="J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</row>
    <row r="2" spans="1:29" ht="24.65" customHeight="1">
      <c r="A2" s="48" t="s">
        <v>252</v>
      </c>
      <c r="C2" s="76"/>
      <c r="E2" s="76"/>
      <c r="G2" s="76"/>
      <c r="H2" s="76"/>
      <c r="I2" s="76"/>
      <c r="J2" s="76"/>
    </row>
    <row r="3" spans="1:29" ht="13.5" customHeight="1">
      <c r="A3" s="48"/>
      <c r="C3" s="76"/>
    </row>
    <row r="4" spans="1:29" ht="20.149999999999999" customHeight="1">
      <c r="C4" s="78"/>
      <c r="D4" s="118" t="s">
        <v>1</v>
      </c>
      <c r="E4" s="118"/>
      <c r="F4" s="118"/>
      <c r="G4" s="37"/>
      <c r="H4" s="118" t="s">
        <v>2</v>
      </c>
      <c r="I4" s="118"/>
      <c r="J4" s="118"/>
    </row>
    <row r="5" spans="1:29" ht="20.149999999999999" customHeight="1">
      <c r="C5" s="78"/>
      <c r="D5" s="117" t="s">
        <v>3</v>
      </c>
      <c r="E5" s="117"/>
      <c r="F5" s="117"/>
      <c r="G5" s="37"/>
      <c r="H5" s="117" t="s">
        <v>3</v>
      </c>
      <c r="I5" s="117"/>
      <c r="J5" s="117"/>
    </row>
    <row r="6" spans="1:29" ht="21.65" customHeight="1">
      <c r="A6" s="48" t="s">
        <v>4</v>
      </c>
      <c r="B6" s="36" t="s">
        <v>5</v>
      </c>
      <c r="C6" s="78"/>
      <c r="D6" s="78">
        <v>2568</v>
      </c>
      <c r="E6" s="78"/>
      <c r="F6" s="78">
        <v>2567</v>
      </c>
      <c r="G6" s="78"/>
      <c r="H6" s="78">
        <v>2568</v>
      </c>
      <c r="I6" s="78"/>
      <c r="J6" s="78">
        <v>2567</v>
      </c>
      <c r="V6" s="77"/>
      <c r="W6" s="104"/>
      <c r="X6" s="77"/>
      <c r="Y6" s="104"/>
      <c r="Z6" s="77"/>
      <c r="AA6" s="104"/>
      <c r="AB6" s="77"/>
    </row>
    <row r="7" spans="1:29" ht="20.149999999999999" customHeight="1">
      <c r="C7" s="78"/>
      <c r="D7" s="119" t="s">
        <v>6</v>
      </c>
      <c r="E7" s="119"/>
      <c r="F7" s="119"/>
      <c r="G7" s="119"/>
      <c r="H7" s="119"/>
      <c r="I7" s="119"/>
      <c r="J7" s="119"/>
      <c r="V7" s="77"/>
      <c r="W7" s="104"/>
      <c r="X7" s="77"/>
      <c r="Y7" s="104"/>
      <c r="Z7" s="77"/>
      <c r="AA7" s="104"/>
      <c r="AB7" s="77"/>
    </row>
    <row r="8" spans="1:29" ht="21.75" customHeight="1">
      <c r="A8" s="49" t="s">
        <v>7</v>
      </c>
      <c r="C8" s="78"/>
      <c r="D8" s="40"/>
      <c r="E8" s="40"/>
      <c r="F8" s="40"/>
      <c r="G8" s="40"/>
      <c r="H8" s="79"/>
      <c r="I8" s="79"/>
      <c r="J8" s="79"/>
      <c r="V8" s="77"/>
      <c r="W8" s="104"/>
      <c r="X8" s="77"/>
      <c r="Y8" s="104"/>
      <c r="Z8" s="77"/>
      <c r="AA8" s="104"/>
      <c r="AB8" s="77"/>
    </row>
    <row r="9" spans="1:29" ht="20.149999999999999" customHeight="1">
      <c r="A9" s="81" t="s">
        <v>8</v>
      </c>
      <c r="B9" s="36">
        <v>5</v>
      </c>
      <c r="C9" s="78"/>
      <c r="D9" s="82">
        <v>2074269182</v>
      </c>
      <c r="E9" s="82"/>
      <c r="F9" s="82">
        <v>2523344111</v>
      </c>
      <c r="G9" s="82"/>
      <c r="H9" s="82">
        <v>446631391</v>
      </c>
      <c r="I9" s="82"/>
      <c r="J9" s="82">
        <v>965917404</v>
      </c>
      <c r="M9" s="91"/>
      <c r="O9" s="91"/>
      <c r="Q9" s="91"/>
      <c r="S9" s="91"/>
      <c r="U9" s="91"/>
      <c r="V9" s="77"/>
      <c r="W9" s="104"/>
      <c r="X9" s="77"/>
      <c r="Y9" s="104"/>
      <c r="Z9" s="77"/>
      <c r="AA9" s="104"/>
      <c r="AB9" s="77"/>
    </row>
    <row r="10" spans="1:29" ht="21.75" customHeight="1">
      <c r="A10" s="84" t="s">
        <v>9</v>
      </c>
      <c r="B10" s="36" t="s">
        <v>301</v>
      </c>
      <c r="C10" s="78"/>
      <c r="D10" s="82">
        <v>1930102908</v>
      </c>
      <c r="E10" s="82"/>
      <c r="F10" s="82">
        <v>1965096288</v>
      </c>
      <c r="G10" s="82"/>
      <c r="H10" s="82">
        <v>579050465</v>
      </c>
      <c r="I10" s="82"/>
      <c r="J10" s="82">
        <v>499184532</v>
      </c>
      <c r="M10" s="91"/>
      <c r="O10" s="91"/>
      <c r="Q10" s="91"/>
      <c r="S10" s="91"/>
      <c r="U10" s="91"/>
      <c r="V10" s="77"/>
      <c r="W10" s="104"/>
      <c r="X10" s="77"/>
      <c r="Y10" s="104"/>
      <c r="Z10" s="77"/>
      <c r="AA10" s="104"/>
      <c r="AB10" s="77"/>
    </row>
    <row r="11" spans="1:29" ht="21.75" customHeight="1">
      <c r="A11" s="84" t="s">
        <v>10</v>
      </c>
      <c r="B11" s="36" t="s">
        <v>302</v>
      </c>
      <c r="C11" s="78"/>
      <c r="D11" s="82">
        <v>210616416</v>
      </c>
      <c r="E11" s="82"/>
      <c r="F11" s="82">
        <v>230419317</v>
      </c>
      <c r="G11" s="82"/>
      <c r="H11" s="82">
        <v>52641945</v>
      </c>
      <c r="I11" s="82"/>
      <c r="J11" s="82">
        <v>76500222</v>
      </c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77"/>
      <c r="W11" s="104"/>
      <c r="X11" s="77"/>
      <c r="Y11" s="104"/>
      <c r="Z11" s="77"/>
      <c r="AA11" s="104"/>
      <c r="AB11" s="77"/>
      <c r="AC11" s="91"/>
    </row>
    <row r="12" spans="1:29" ht="21.75" customHeight="1">
      <c r="A12" s="84" t="s">
        <v>11</v>
      </c>
      <c r="B12" s="36">
        <v>22</v>
      </c>
      <c r="C12" s="78"/>
      <c r="D12" s="82">
        <v>30764330</v>
      </c>
      <c r="E12" s="82"/>
      <c r="F12" s="82">
        <v>37154793</v>
      </c>
      <c r="G12" s="82"/>
      <c r="H12" s="2">
        <v>0</v>
      </c>
      <c r="I12" s="82"/>
      <c r="J12" s="105">
        <v>0</v>
      </c>
      <c r="M12" s="91"/>
      <c r="O12" s="91"/>
      <c r="Q12" s="91"/>
      <c r="S12" s="91"/>
      <c r="U12" s="91"/>
      <c r="V12" s="77"/>
      <c r="W12" s="104"/>
      <c r="X12" s="77"/>
      <c r="Y12" s="104"/>
      <c r="Z12" s="77"/>
      <c r="AA12" s="104"/>
      <c r="AB12" s="77"/>
    </row>
    <row r="13" spans="1:29" ht="21.75" customHeight="1">
      <c r="A13" s="81" t="s">
        <v>12</v>
      </c>
      <c r="C13" s="78"/>
      <c r="D13" s="82"/>
      <c r="E13" s="82"/>
      <c r="F13" s="82"/>
      <c r="G13" s="82"/>
      <c r="H13" s="82"/>
      <c r="I13" s="82"/>
      <c r="J13" s="82"/>
      <c r="M13" s="91"/>
      <c r="O13" s="91"/>
      <c r="Q13" s="91"/>
      <c r="S13" s="91"/>
      <c r="U13" s="91"/>
      <c r="V13" s="77"/>
      <c r="W13" s="104"/>
      <c r="X13" s="77"/>
      <c r="Y13" s="104"/>
      <c r="Z13" s="77"/>
      <c r="AA13" s="104"/>
      <c r="AB13" s="77"/>
    </row>
    <row r="14" spans="1:29" ht="21.75" customHeight="1">
      <c r="A14" s="81" t="s">
        <v>13</v>
      </c>
      <c r="B14" s="36" t="s">
        <v>303</v>
      </c>
      <c r="C14" s="78"/>
      <c r="D14" s="82">
        <v>357553279</v>
      </c>
      <c r="E14" s="82"/>
      <c r="F14" s="82">
        <v>357553279</v>
      </c>
      <c r="G14" s="82"/>
      <c r="H14" s="105">
        <v>0</v>
      </c>
      <c r="I14" s="82"/>
      <c r="J14" s="105">
        <v>0</v>
      </c>
      <c r="M14" s="91"/>
      <c r="O14" s="91"/>
      <c r="Q14" s="91"/>
      <c r="S14" s="91"/>
      <c r="U14" s="91"/>
      <c r="V14" s="77"/>
      <c r="W14" s="104"/>
      <c r="X14" s="77"/>
      <c r="Y14" s="104"/>
      <c r="Z14" s="77"/>
      <c r="AA14" s="104"/>
      <c r="AB14" s="77"/>
    </row>
    <row r="15" spans="1:29" ht="21.65" customHeight="1">
      <c r="A15" s="81" t="s">
        <v>15</v>
      </c>
      <c r="B15" s="36" t="s">
        <v>304</v>
      </c>
      <c r="C15" s="78"/>
      <c r="D15" s="82">
        <v>1088268806</v>
      </c>
      <c r="E15" s="82"/>
      <c r="F15" s="82">
        <v>1102658027</v>
      </c>
      <c r="G15" s="82"/>
      <c r="H15" s="2">
        <v>299230610</v>
      </c>
      <c r="I15" s="82"/>
      <c r="J15" s="2">
        <v>460135411</v>
      </c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77"/>
      <c r="W15" s="104"/>
      <c r="X15" s="77"/>
      <c r="Y15" s="104"/>
      <c r="Z15" s="77"/>
      <c r="AA15" s="104"/>
      <c r="AB15" s="77"/>
      <c r="AC15" s="91"/>
    </row>
    <row r="16" spans="1:29" ht="21.5">
      <c r="A16" s="84" t="s">
        <v>16</v>
      </c>
      <c r="B16" s="36" t="s">
        <v>305</v>
      </c>
      <c r="D16" s="82">
        <v>65975000</v>
      </c>
      <c r="E16" s="82"/>
      <c r="F16" s="82">
        <v>55975000</v>
      </c>
      <c r="G16" s="82"/>
      <c r="H16" s="2">
        <v>0</v>
      </c>
      <c r="I16" s="82"/>
      <c r="J16" s="2">
        <v>0</v>
      </c>
      <c r="M16" s="91"/>
      <c r="O16" s="91"/>
      <c r="Q16" s="91"/>
      <c r="S16" s="91"/>
      <c r="U16" s="91"/>
      <c r="V16" s="77"/>
      <c r="W16" s="104"/>
      <c r="X16" s="77"/>
      <c r="Y16" s="104"/>
      <c r="Z16" s="77"/>
      <c r="AA16" s="104"/>
      <c r="AB16" s="77"/>
    </row>
    <row r="17" spans="1:29" ht="21.65" customHeight="1">
      <c r="A17" s="84" t="s">
        <v>17</v>
      </c>
      <c r="C17" s="78"/>
      <c r="D17" s="82"/>
      <c r="E17" s="82"/>
      <c r="F17" s="82"/>
      <c r="G17" s="82"/>
      <c r="H17" s="2"/>
      <c r="I17" s="82"/>
      <c r="J17" s="2"/>
      <c r="M17" s="91"/>
      <c r="O17" s="91"/>
      <c r="Q17" s="91"/>
      <c r="S17" s="91"/>
      <c r="U17" s="91"/>
      <c r="V17" s="77"/>
      <c r="W17" s="104"/>
      <c r="X17" s="77"/>
      <c r="Y17" s="104"/>
      <c r="Z17" s="77"/>
      <c r="AA17" s="104"/>
      <c r="AB17" s="77"/>
    </row>
    <row r="18" spans="1:29" ht="21.65" customHeight="1">
      <c r="A18" s="81" t="s">
        <v>13</v>
      </c>
      <c r="B18" s="36" t="s">
        <v>305</v>
      </c>
      <c r="C18" s="78"/>
      <c r="D18" s="2">
        <v>0</v>
      </c>
      <c r="E18" s="82"/>
      <c r="F18" s="2">
        <v>0</v>
      </c>
      <c r="G18" s="82"/>
      <c r="H18" s="2">
        <v>80000000</v>
      </c>
      <c r="I18" s="82"/>
      <c r="J18" s="2">
        <v>16211508</v>
      </c>
      <c r="M18" s="91"/>
      <c r="O18" s="91"/>
      <c r="Q18" s="91"/>
      <c r="S18" s="91"/>
      <c r="U18" s="91"/>
      <c r="V18" s="77"/>
      <c r="W18" s="104"/>
      <c r="X18" s="77"/>
      <c r="Y18" s="104"/>
      <c r="Z18" s="77"/>
      <c r="AA18" s="104"/>
      <c r="AB18" s="77"/>
    </row>
    <row r="19" spans="1:29" ht="20.149999999999999" customHeight="1">
      <c r="A19" s="81" t="s">
        <v>18</v>
      </c>
      <c r="B19" s="36">
        <v>8</v>
      </c>
      <c r="C19" s="78"/>
      <c r="D19" s="82">
        <v>875122245</v>
      </c>
      <c r="E19" s="82"/>
      <c r="F19" s="82">
        <v>554906664</v>
      </c>
      <c r="G19" s="82"/>
      <c r="H19" s="82">
        <v>255491836</v>
      </c>
      <c r="I19" s="82"/>
      <c r="J19" s="82">
        <v>277171581</v>
      </c>
      <c r="M19" s="91"/>
      <c r="O19" s="91"/>
      <c r="Q19" s="91"/>
      <c r="S19" s="91"/>
      <c r="U19" s="91"/>
      <c r="V19" s="77"/>
      <c r="W19" s="104"/>
      <c r="X19" s="77"/>
      <c r="Y19" s="104"/>
      <c r="Z19" s="77"/>
      <c r="AA19" s="104"/>
      <c r="AB19" s="77"/>
    </row>
    <row r="20" spans="1:29" ht="21.65" customHeight="1">
      <c r="A20" s="81" t="s">
        <v>19</v>
      </c>
      <c r="C20" s="78"/>
      <c r="D20" s="82">
        <v>578512318</v>
      </c>
      <c r="E20" s="82"/>
      <c r="F20" s="82">
        <v>440490067</v>
      </c>
      <c r="G20" s="82"/>
      <c r="H20" s="82">
        <v>66639649</v>
      </c>
      <c r="I20" s="82"/>
      <c r="J20" s="82">
        <v>92567602</v>
      </c>
      <c r="M20" s="91"/>
      <c r="O20" s="91"/>
      <c r="Q20" s="91"/>
      <c r="S20" s="91"/>
      <c r="U20" s="91"/>
      <c r="V20" s="77"/>
      <c r="W20" s="104"/>
      <c r="X20" s="77"/>
      <c r="Y20" s="104"/>
      <c r="Z20" s="77"/>
      <c r="AA20" s="104"/>
      <c r="AB20" s="77"/>
    </row>
    <row r="21" spans="1:29" ht="20.149999999999999" hidden="1" customHeight="1">
      <c r="A21" s="81" t="s">
        <v>20</v>
      </c>
      <c r="B21" s="36">
        <v>5</v>
      </c>
      <c r="C21" s="78"/>
      <c r="D21" s="2">
        <v>0</v>
      </c>
      <c r="E21" s="82"/>
      <c r="F21" s="2">
        <v>0</v>
      </c>
      <c r="G21" s="82"/>
      <c r="H21" s="2">
        <v>0</v>
      </c>
      <c r="I21" s="82"/>
      <c r="J21" s="2">
        <v>0</v>
      </c>
      <c r="M21" s="91"/>
      <c r="O21" s="91"/>
      <c r="Q21" s="91"/>
      <c r="S21" s="91"/>
      <c r="U21" s="91"/>
      <c r="V21" s="77"/>
      <c r="W21" s="104"/>
      <c r="X21" s="77"/>
      <c r="Y21" s="104"/>
      <c r="Z21" s="77"/>
      <c r="AA21" s="104"/>
      <c r="AB21" s="77"/>
    </row>
    <row r="22" spans="1:29" ht="21.75" customHeight="1">
      <c r="A22" s="84" t="s">
        <v>21</v>
      </c>
      <c r="B22" s="36">
        <v>22</v>
      </c>
      <c r="C22" s="78"/>
      <c r="D22" s="82">
        <v>743243614</v>
      </c>
      <c r="E22" s="82"/>
      <c r="F22" s="82">
        <v>554828484</v>
      </c>
      <c r="G22" s="82"/>
      <c r="H22" s="82">
        <v>2877968</v>
      </c>
      <c r="I22" s="82"/>
      <c r="J22" s="82">
        <v>2837712</v>
      </c>
      <c r="M22" s="91"/>
      <c r="O22" s="91"/>
      <c r="Q22" s="91"/>
      <c r="S22" s="91"/>
      <c r="U22" s="91"/>
      <c r="V22" s="77"/>
      <c r="W22" s="104"/>
      <c r="X22" s="77"/>
      <c r="Y22" s="104"/>
      <c r="Z22" s="77"/>
      <c r="AA22" s="104"/>
      <c r="AB22" s="77"/>
    </row>
    <row r="23" spans="1:29" ht="21.75" customHeight="1">
      <c r="A23" s="81" t="s">
        <v>22</v>
      </c>
      <c r="C23" s="78"/>
      <c r="D23" s="82">
        <v>6737177</v>
      </c>
      <c r="E23" s="82"/>
      <c r="F23" s="82">
        <v>6658519</v>
      </c>
      <c r="G23" s="82"/>
      <c r="H23" s="82">
        <v>183082</v>
      </c>
      <c r="I23" s="82"/>
      <c r="J23" s="82">
        <v>206714</v>
      </c>
      <c r="M23" s="91"/>
      <c r="O23" s="91"/>
      <c r="Q23" s="91"/>
      <c r="S23" s="91"/>
      <c r="U23" s="91"/>
      <c r="V23" s="77"/>
      <c r="W23" s="104"/>
      <c r="X23" s="77"/>
      <c r="Y23" s="104"/>
      <c r="Z23" s="77"/>
      <c r="AA23" s="104"/>
      <c r="AB23" s="77"/>
    </row>
    <row r="24" spans="1:29" ht="21.75" hidden="1" customHeight="1">
      <c r="A24" s="50" t="s">
        <v>235</v>
      </c>
      <c r="B24" s="36">
        <v>10</v>
      </c>
      <c r="C24" s="78"/>
      <c r="D24" s="2">
        <v>0</v>
      </c>
      <c r="E24" s="82"/>
      <c r="F24" s="2">
        <v>0</v>
      </c>
      <c r="G24" s="82"/>
      <c r="H24" s="2">
        <v>0</v>
      </c>
      <c r="I24" s="82"/>
      <c r="J24" s="2">
        <v>0</v>
      </c>
      <c r="M24" s="91"/>
      <c r="O24" s="91"/>
      <c r="Q24" s="91"/>
      <c r="S24" s="91"/>
      <c r="U24" s="91"/>
      <c r="V24" s="77"/>
      <c r="W24" s="104"/>
      <c r="X24" s="77"/>
      <c r="Y24" s="104"/>
      <c r="Z24" s="77"/>
      <c r="AA24" s="104"/>
      <c r="AB24" s="77"/>
    </row>
    <row r="25" spans="1:29" ht="20.149999999999999" customHeight="1">
      <c r="A25" s="42" t="s">
        <v>23</v>
      </c>
      <c r="C25" s="78"/>
      <c r="D25" s="12">
        <f>SUM(D9:D24)</f>
        <v>7961165275</v>
      </c>
      <c r="E25" s="32"/>
      <c r="F25" s="51">
        <f>SUM(F9:F24)</f>
        <v>7829084549</v>
      </c>
      <c r="G25" s="32"/>
      <c r="H25" s="12">
        <f>SUM(H9:H24)</f>
        <v>1782746946</v>
      </c>
      <c r="I25" s="32"/>
      <c r="J25" s="51">
        <f>SUM(J9:J24)</f>
        <v>2390732686</v>
      </c>
      <c r="M25" s="91"/>
      <c r="O25" s="91"/>
      <c r="Q25" s="91"/>
      <c r="S25" s="91"/>
      <c r="U25" s="91"/>
      <c r="V25" s="77"/>
      <c r="W25" s="104"/>
      <c r="X25" s="77"/>
      <c r="Y25" s="104"/>
      <c r="Z25" s="77"/>
      <c r="AA25" s="104"/>
      <c r="AB25" s="77"/>
    </row>
    <row r="26" spans="1:29" ht="6" customHeight="1">
      <c r="C26" s="78"/>
      <c r="D26" s="82"/>
      <c r="E26" s="82"/>
      <c r="F26" s="82"/>
      <c r="G26" s="82"/>
      <c r="H26" s="82"/>
      <c r="I26" s="82"/>
      <c r="J26" s="82"/>
      <c r="M26" s="91"/>
      <c r="O26" s="91"/>
      <c r="Q26" s="91"/>
      <c r="S26" s="91"/>
      <c r="U26" s="91"/>
      <c r="V26" s="77"/>
      <c r="W26" s="104"/>
      <c r="X26" s="77"/>
      <c r="Y26" s="104"/>
      <c r="Z26" s="77"/>
      <c r="AA26" s="104"/>
      <c r="AB26" s="77"/>
    </row>
    <row r="27" spans="1:29" ht="21.75" customHeight="1">
      <c r="A27" s="49" t="s">
        <v>24</v>
      </c>
      <c r="C27" s="78"/>
      <c r="D27" s="82"/>
      <c r="E27" s="82"/>
      <c r="F27" s="82"/>
      <c r="G27" s="82"/>
      <c r="H27" s="82"/>
      <c r="I27" s="82"/>
      <c r="J27" s="82"/>
      <c r="M27" s="91"/>
      <c r="O27" s="91"/>
      <c r="Q27" s="91"/>
      <c r="S27" s="91"/>
      <c r="U27" s="91"/>
      <c r="V27" s="77"/>
      <c r="W27" s="104"/>
      <c r="X27" s="77"/>
      <c r="Y27" s="104"/>
      <c r="Z27" s="77"/>
      <c r="AA27" s="104"/>
      <c r="AB27" s="77"/>
    </row>
    <row r="28" spans="1:29" ht="21.75" customHeight="1">
      <c r="A28" s="84" t="s">
        <v>25</v>
      </c>
      <c r="B28" s="36" t="s">
        <v>306</v>
      </c>
      <c r="C28" s="78"/>
      <c r="D28" s="7">
        <v>788908964</v>
      </c>
      <c r="E28" s="82"/>
      <c r="F28" s="7">
        <v>648569399</v>
      </c>
      <c r="H28" s="2">
        <v>150124723</v>
      </c>
      <c r="I28" s="82"/>
      <c r="J28" s="2">
        <v>122511748</v>
      </c>
      <c r="L28" s="77"/>
      <c r="M28" s="91"/>
      <c r="N28" s="77"/>
      <c r="O28" s="91"/>
      <c r="P28" s="77"/>
      <c r="Q28" s="91"/>
      <c r="R28" s="77"/>
      <c r="S28" s="91"/>
      <c r="U28" s="91"/>
      <c r="V28" s="77"/>
      <c r="W28" s="104"/>
      <c r="X28" s="77"/>
      <c r="Y28" s="104"/>
      <c r="Z28" s="77"/>
      <c r="AA28" s="104"/>
      <c r="AB28" s="77"/>
    </row>
    <row r="29" spans="1:29" ht="20.149999999999999" customHeight="1">
      <c r="A29" s="81" t="s">
        <v>26</v>
      </c>
      <c r="B29" s="36">
        <v>9</v>
      </c>
      <c r="C29" s="78"/>
      <c r="D29" s="7">
        <v>2721788979</v>
      </c>
      <c r="E29" s="82"/>
      <c r="F29" s="7">
        <v>2774657811</v>
      </c>
      <c r="H29" s="2">
        <v>791853113</v>
      </c>
      <c r="I29" s="82"/>
      <c r="J29" s="2">
        <v>846103113</v>
      </c>
      <c r="L29" s="91"/>
      <c r="M29" s="91"/>
      <c r="N29" s="91"/>
      <c r="O29" s="91"/>
      <c r="P29" s="91"/>
      <c r="Q29" s="91"/>
      <c r="R29" s="91"/>
      <c r="S29" s="91"/>
      <c r="T29" s="77"/>
      <c r="U29" s="91"/>
      <c r="V29" s="77"/>
      <c r="W29" s="104"/>
      <c r="X29" s="77"/>
      <c r="Y29" s="104"/>
      <c r="Z29" s="77"/>
      <c r="AA29" s="104"/>
      <c r="AB29" s="77"/>
      <c r="AC29" s="77"/>
    </row>
    <row r="30" spans="1:29" ht="20.149999999999999" customHeight="1">
      <c r="A30" s="81" t="s">
        <v>27</v>
      </c>
      <c r="B30" s="36">
        <v>10</v>
      </c>
      <c r="C30" s="78"/>
      <c r="D30" s="2">
        <v>0</v>
      </c>
      <c r="E30" s="82"/>
      <c r="F30" s="2">
        <v>0</v>
      </c>
      <c r="G30" s="82"/>
      <c r="H30" s="82">
        <v>2468775240</v>
      </c>
      <c r="I30" s="82"/>
      <c r="J30" s="82">
        <v>2363575279</v>
      </c>
      <c r="M30" s="91"/>
      <c r="O30" s="91"/>
      <c r="Q30" s="91"/>
      <c r="S30" s="91"/>
      <c r="T30" s="91"/>
      <c r="U30" s="91"/>
      <c r="V30" s="77"/>
      <c r="W30" s="104"/>
      <c r="X30" s="77"/>
      <c r="Y30" s="104"/>
      <c r="Z30" s="77"/>
      <c r="AA30" s="104"/>
      <c r="AB30" s="77"/>
      <c r="AC30" s="91"/>
    </row>
    <row r="31" spans="1:29" ht="21.75" customHeight="1">
      <c r="A31" s="81" t="s">
        <v>10</v>
      </c>
      <c r="B31" s="52" t="s">
        <v>302</v>
      </c>
      <c r="C31" s="78"/>
      <c r="D31" s="82">
        <v>188244845</v>
      </c>
      <c r="E31" s="82"/>
      <c r="F31" s="82">
        <v>222081267</v>
      </c>
      <c r="G31" s="82"/>
      <c r="H31" s="82">
        <v>61565211</v>
      </c>
      <c r="I31" s="82"/>
      <c r="J31" s="82">
        <v>58016338</v>
      </c>
      <c r="M31" s="91"/>
      <c r="O31" s="91"/>
      <c r="Q31" s="91"/>
      <c r="S31" s="91"/>
      <c r="U31" s="91"/>
      <c r="V31" s="77"/>
      <c r="W31" s="104"/>
      <c r="X31" s="77"/>
      <c r="Y31" s="104"/>
      <c r="Z31" s="77"/>
      <c r="AA31" s="104"/>
      <c r="AB31" s="77"/>
    </row>
    <row r="32" spans="1:29" ht="21.75" customHeight="1">
      <c r="A32" s="81" t="s">
        <v>29</v>
      </c>
      <c r="B32" s="36">
        <v>22</v>
      </c>
      <c r="C32" s="78"/>
      <c r="D32" s="82">
        <v>32271480</v>
      </c>
      <c r="E32" s="82"/>
      <c r="F32" s="82">
        <v>60563782</v>
      </c>
      <c r="G32" s="82"/>
      <c r="H32" s="2">
        <v>0</v>
      </c>
      <c r="I32" s="82"/>
      <c r="J32" s="2">
        <v>0</v>
      </c>
      <c r="M32" s="91"/>
      <c r="O32" s="91"/>
      <c r="Q32" s="91"/>
      <c r="S32" s="91"/>
      <c r="U32" s="91"/>
      <c r="V32" s="77"/>
      <c r="W32" s="104"/>
      <c r="X32" s="77"/>
      <c r="Y32" s="104"/>
      <c r="Z32" s="77"/>
      <c r="AA32" s="104"/>
      <c r="AB32" s="77"/>
    </row>
    <row r="33" spans="1:29" ht="21.5" hidden="1">
      <c r="A33" s="81" t="s">
        <v>30</v>
      </c>
      <c r="B33" s="36" t="s">
        <v>14</v>
      </c>
      <c r="C33" s="78"/>
      <c r="D33" s="2">
        <v>0</v>
      </c>
      <c r="E33" s="82"/>
      <c r="F33" s="2">
        <v>0</v>
      </c>
      <c r="G33" s="82"/>
      <c r="H33" s="2">
        <v>0</v>
      </c>
      <c r="I33" s="82"/>
      <c r="J33" s="2">
        <v>0</v>
      </c>
      <c r="M33" s="91"/>
      <c r="O33" s="91"/>
      <c r="Q33" s="91"/>
      <c r="S33" s="91"/>
      <c r="U33" s="91"/>
      <c r="V33" s="77"/>
      <c r="W33" s="104"/>
      <c r="X33" s="77"/>
      <c r="Y33" s="104"/>
      <c r="Z33" s="77"/>
      <c r="AA33" s="104"/>
      <c r="AB33" s="77"/>
    </row>
    <row r="34" spans="1:29" ht="21.5">
      <c r="A34" s="81" t="s">
        <v>15</v>
      </c>
      <c r="B34" s="36" t="s">
        <v>304</v>
      </c>
      <c r="C34" s="78"/>
      <c r="D34" s="82">
        <v>16451252</v>
      </c>
      <c r="E34" s="82"/>
      <c r="F34" s="82">
        <v>28967759</v>
      </c>
      <c r="G34" s="82"/>
      <c r="H34" s="2">
        <v>15352659</v>
      </c>
      <c r="I34" s="82"/>
      <c r="J34" s="2">
        <v>22955603</v>
      </c>
      <c r="M34" s="91"/>
      <c r="O34" s="91"/>
      <c r="Q34" s="91"/>
      <c r="S34" s="91"/>
      <c r="U34" s="91"/>
      <c r="V34" s="77"/>
      <c r="W34" s="104"/>
      <c r="X34" s="77"/>
      <c r="Y34" s="104"/>
      <c r="Z34" s="77"/>
      <c r="AA34" s="104"/>
      <c r="AB34" s="77"/>
    </row>
    <row r="35" spans="1:29" ht="21.5">
      <c r="A35" s="81" t="s">
        <v>19</v>
      </c>
      <c r="C35" s="78"/>
      <c r="D35" s="82">
        <v>330308495</v>
      </c>
      <c r="E35" s="82"/>
      <c r="F35" s="82">
        <v>175708162</v>
      </c>
      <c r="G35" s="82"/>
      <c r="H35" s="2">
        <v>41411594</v>
      </c>
      <c r="I35" s="82"/>
      <c r="J35" s="2">
        <v>286009</v>
      </c>
      <c r="M35" s="91"/>
      <c r="O35" s="91"/>
      <c r="Q35" s="91"/>
      <c r="S35" s="91"/>
      <c r="U35" s="91"/>
      <c r="V35" s="77"/>
      <c r="W35" s="104"/>
      <c r="X35" s="77"/>
      <c r="Y35" s="104"/>
      <c r="Z35" s="77"/>
      <c r="AA35" s="104"/>
      <c r="AB35" s="77"/>
    </row>
    <row r="36" spans="1:29" ht="21.75" customHeight="1">
      <c r="A36" s="81" t="s">
        <v>31</v>
      </c>
      <c r="B36" s="36" t="s">
        <v>305</v>
      </c>
      <c r="C36" s="78"/>
      <c r="D36" s="2">
        <v>7100379</v>
      </c>
      <c r="E36" s="82"/>
      <c r="F36" s="2">
        <v>0</v>
      </c>
      <c r="G36" s="82"/>
      <c r="H36" s="2">
        <v>248834365</v>
      </c>
      <c r="I36" s="82"/>
      <c r="J36" s="2">
        <v>32022857</v>
      </c>
      <c r="M36" s="91"/>
      <c r="O36" s="91"/>
      <c r="Q36" s="91"/>
      <c r="S36" s="91"/>
      <c r="U36" s="91"/>
      <c r="V36" s="77"/>
      <c r="W36" s="104"/>
      <c r="X36" s="77"/>
      <c r="Y36" s="104"/>
      <c r="Z36" s="77"/>
      <c r="AA36" s="104"/>
      <c r="AB36" s="77"/>
    </row>
    <row r="37" spans="1:29" ht="21.75" hidden="1" customHeight="1">
      <c r="A37" s="81" t="s">
        <v>32</v>
      </c>
      <c r="B37" s="36">
        <v>31</v>
      </c>
      <c r="C37" s="78"/>
      <c r="D37" s="2">
        <v>0</v>
      </c>
      <c r="E37" s="82"/>
      <c r="F37" s="2">
        <v>0</v>
      </c>
      <c r="G37" s="82"/>
      <c r="H37" s="2">
        <v>0</v>
      </c>
      <c r="I37" s="82"/>
      <c r="J37" s="2">
        <v>0</v>
      </c>
      <c r="M37" s="91"/>
      <c r="O37" s="91"/>
      <c r="Q37" s="91"/>
      <c r="S37" s="91"/>
      <c r="U37" s="91"/>
      <c r="V37" s="77"/>
      <c r="W37" s="104"/>
      <c r="X37" s="77"/>
      <c r="Y37" s="104"/>
      <c r="Z37" s="77"/>
      <c r="AA37" s="104"/>
      <c r="AB37" s="77"/>
    </row>
    <row r="38" spans="1:29" ht="21.5">
      <c r="A38" s="81" t="s">
        <v>33</v>
      </c>
      <c r="C38" s="78"/>
      <c r="D38" s="2">
        <v>484053428</v>
      </c>
      <c r="E38" s="82"/>
      <c r="F38" s="2">
        <v>483072660</v>
      </c>
      <c r="G38" s="82"/>
      <c r="H38" s="2">
        <v>0</v>
      </c>
      <c r="I38" s="82"/>
      <c r="J38" s="2">
        <v>0</v>
      </c>
      <c r="M38" s="91"/>
      <c r="O38" s="91"/>
      <c r="Q38" s="91"/>
      <c r="S38" s="91"/>
      <c r="U38" s="91"/>
      <c r="V38" s="77"/>
      <c r="W38" s="104"/>
      <c r="X38" s="77"/>
      <c r="Y38" s="104"/>
      <c r="Z38" s="77"/>
      <c r="AA38" s="104"/>
      <c r="AB38" s="77"/>
    </row>
    <row r="39" spans="1:29" ht="21.5">
      <c r="A39" s="81" t="s">
        <v>34</v>
      </c>
      <c r="B39" s="36" t="s">
        <v>307</v>
      </c>
      <c r="C39" s="78"/>
      <c r="D39" s="82">
        <v>1033310260</v>
      </c>
      <c r="E39" s="82"/>
      <c r="F39" s="82">
        <v>1001521736</v>
      </c>
      <c r="G39" s="82"/>
      <c r="H39" s="82">
        <v>619715831</v>
      </c>
      <c r="I39" s="82"/>
      <c r="J39" s="82">
        <v>611996728</v>
      </c>
      <c r="M39" s="91"/>
      <c r="O39" s="91"/>
      <c r="Q39" s="91"/>
      <c r="S39" s="91"/>
      <c r="U39" s="91"/>
      <c r="V39" s="77"/>
      <c r="W39" s="104"/>
      <c r="X39" s="77"/>
      <c r="Y39" s="104"/>
      <c r="Z39" s="77"/>
      <c r="AA39" s="104"/>
      <c r="AB39" s="77"/>
    </row>
    <row r="40" spans="1:29" ht="20.149999999999999" customHeight="1">
      <c r="A40" s="84" t="s">
        <v>35</v>
      </c>
      <c r="C40" s="78"/>
      <c r="D40" s="82">
        <v>181340678</v>
      </c>
      <c r="E40" s="82"/>
      <c r="F40" s="82">
        <v>155275678</v>
      </c>
      <c r="G40" s="82"/>
      <c r="H40" s="82">
        <v>57067553</v>
      </c>
      <c r="I40" s="82"/>
      <c r="J40" s="82">
        <v>98879268</v>
      </c>
      <c r="M40" s="91"/>
      <c r="O40" s="91"/>
      <c r="Q40" s="91"/>
      <c r="S40" s="91"/>
      <c r="U40" s="91"/>
      <c r="V40" s="77"/>
      <c r="W40" s="104"/>
      <c r="X40" s="77"/>
      <c r="Y40" s="104"/>
      <c r="Z40" s="77"/>
      <c r="AA40" s="104"/>
      <c r="AB40" s="77"/>
    </row>
    <row r="41" spans="1:29" ht="20.149999999999999" customHeight="1">
      <c r="A41" s="81" t="s">
        <v>36</v>
      </c>
      <c r="C41" s="78"/>
      <c r="D41" s="82">
        <v>41345425</v>
      </c>
      <c r="E41" s="82"/>
      <c r="F41" s="82">
        <v>41345425</v>
      </c>
      <c r="G41" s="82"/>
      <c r="H41" s="2">
        <v>0</v>
      </c>
      <c r="I41" s="82"/>
      <c r="J41" s="2">
        <v>0</v>
      </c>
      <c r="M41" s="91"/>
      <c r="O41" s="91"/>
      <c r="Q41" s="91"/>
      <c r="S41" s="91"/>
      <c r="U41" s="91"/>
      <c r="V41" s="77"/>
      <c r="W41" s="104"/>
      <c r="X41" s="77"/>
      <c r="Y41" s="104"/>
      <c r="Z41" s="77"/>
      <c r="AA41" s="104"/>
      <c r="AB41" s="77"/>
    </row>
    <row r="42" spans="1:29" ht="21.75" customHeight="1">
      <c r="A42" s="81" t="s">
        <v>320</v>
      </c>
      <c r="C42" s="78"/>
      <c r="D42" s="82">
        <v>34406670</v>
      </c>
      <c r="E42" s="82"/>
      <c r="F42" s="82">
        <v>41077867</v>
      </c>
      <c r="G42" s="82"/>
      <c r="H42" s="92">
        <v>15286098</v>
      </c>
      <c r="I42" s="82"/>
      <c r="J42" s="92">
        <v>21523276</v>
      </c>
      <c r="M42" s="91"/>
      <c r="O42" s="91"/>
      <c r="Q42" s="91"/>
      <c r="S42" s="91"/>
      <c r="U42" s="91"/>
      <c r="V42" s="77"/>
      <c r="W42" s="104"/>
      <c r="X42" s="77"/>
      <c r="Y42" s="104"/>
      <c r="Z42" s="77"/>
      <c r="AA42" s="104"/>
      <c r="AB42" s="77"/>
    </row>
    <row r="43" spans="1:29" ht="21.75" customHeight="1">
      <c r="A43" s="42" t="s">
        <v>37</v>
      </c>
      <c r="C43" s="78"/>
      <c r="D43" s="12">
        <f>SUM(D28:D42)</f>
        <v>5859530855</v>
      </c>
      <c r="E43" s="32"/>
      <c r="F43" s="51">
        <f>SUM(F28:F42)</f>
        <v>5632841546</v>
      </c>
      <c r="G43" s="32"/>
      <c r="H43" s="12">
        <f>SUM(H28:H42)</f>
        <v>4469986387</v>
      </c>
      <c r="I43" s="32"/>
      <c r="J43" s="51">
        <f>SUM(J28:J42)</f>
        <v>4177870219</v>
      </c>
      <c r="M43" s="91"/>
      <c r="O43" s="91"/>
      <c r="Q43" s="91"/>
      <c r="S43" s="91"/>
      <c r="U43" s="91"/>
      <c r="V43" s="77"/>
      <c r="W43" s="104"/>
      <c r="X43" s="77"/>
      <c r="Y43" s="104"/>
      <c r="Z43" s="77"/>
      <c r="AA43" s="104"/>
      <c r="AB43" s="77"/>
    </row>
    <row r="44" spans="1:29" ht="6" customHeight="1">
      <c r="A44" s="42"/>
      <c r="C44" s="78"/>
      <c r="D44" s="53"/>
      <c r="E44" s="32"/>
      <c r="F44" s="32"/>
      <c r="G44" s="32"/>
      <c r="H44" s="53"/>
      <c r="I44" s="32"/>
      <c r="J44" s="32"/>
      <c r="M44" s="91"/>
      <c r="O44" s="91"/>
      <c r="Q44" s="91"/>
      <c r="S44" s="91"/>
      <c r="U44" s="91"/>
      <c r="V44" s="77"/>
      <c r="W44" s="104"/>
      <c r="X44" s="77"/>
      <c r="Y44" s="104"/>
      <c r="Z44" s="77"/>
      <c r="AA44" s="104"/>
      <c r="AB44" s="77"/>
    </row>
    <row r="45" spans="1:29" ht="21.75" customHeight="1" thickBot="1">
      <c r="A45" s="42" t="s">
        <v>38</v>
      </c>
      <c r="C45" s="78"/>
      <c r="D45" s="8">
        <f>SUM(D25+D43)</f>
        <v>13820696130</v>
      </c>
      <c r="E45" s="53"/>
      <c r="F45" s="54">
        <f>SUM(F25+F43)</f>
        <v>13461926095</v>
      </c>
      <c r="G45" s="53"/>
      <c r="H45" s="8">
        <f>SUM(H25+H43)</f>
        <v>6252733333</v>
      </c>
      <c r="I45" s="53"/>
      <c r="J45" s="54">
        <f>SUM(J25+J43)</f>
        <v>6568602905</v>
      </c>
      <c r="M45" s="91"/>
      <c r="O45" s="91"/>
      <c r="Q45" s="91"/>
      <c r="S45" s="91"/>
      <c r="U45" s="91"/>
      <c r="V45" s="77"/>
      <c r="W45" s="104"/>
      <c r="X45" s="77"/>
      <c r="Y45" s="104"/>
      <c r="Z45" s="77"/>
      <c r="AA45" s="104"/>
      <c r="AB45" s="77"/>
    </row>
    <row r="46" spans="1:29" ht="24" customHeight="1" thickTop="1">
      <c r="A46" s="48" t="s">
        <v>0</v>
      </c>
      <c r="C46" s="76"/>
      <c r="D46" s="91"/>
      <c r="E46" s="91"/>
      <c r="F46" s="91"/>
      <c r="G46" s="91"/>
      <c r="H46" s="91"/>
      <c r="I46" s="91"/>
      <c r="J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</row>
    <row r="47" spans="1:29" ht="24.65" customHeight="1">
      <c r="A47" s="48" t="s">
        <v>252</v>
      </c>
      <c r="C47" s="76"/>
      <c r="E47" s="76"/>
      <c r="G47" s="76"/>
      <c r="H47" s="76"/>
      <c r="I47" s="76"/>
      <c r="J47" s="76"/>
    </row>
    <row r="48" spans="1:29" ht="13.5" customHeight="1">
      <c r="A48" s="48"/>
      <c r="C48" s="76"/>
    </row>
    <row r="49" spans="1:28" ht="22.5" customHeight="1">
      <c r="C49" s="78"/>
      <c r="D49" s="118" t="s">
        <v>1</v>
      </c>
      <c r="E49" s="118"/>
      <c r="F49" s="118"/>
      <c r="G49" s="37"/>
      <c r="H49" s="118" t="s">
        <v>2</v>
      </c>
      <c r="I49" s="118"/>
      <c r="J49" s="118"/>
      <c r="M49" s="91"/>
      <c r="O49" s="91"/>
      <c r="Q49" s="91"/>
      <c r="S49" s="91"/>
      <c r="U49" s="91"/>
      <c r="V49" s="77"/>
      <c r="W49" s="104"/>
      <c r="X49" s="77"/>
      <c r="Y49" s="104"/>
      <c r="Z49" s="77"/>
      <c r="AA49" s="104"/>
      <c r="AB49" s="77"/>
    </row>
    <row r="50" spans="1:28" ht="22.5" customHeight="1">
      <c r="C50" s="78"/>
      <c r="D50" s="117" t="s">
        <v>3</v>
      </c>
      <c r="E50" s="117"/>
      <c r="F50" s="117"/>
      <c r="G50" s="37"/>
      <c r="H50" s="117" t="s">
        <v>3</v>
      </c>
      <c r="I50" s="117"/>
      <c r="J50" s="117"/>
      <c r="M50" s="91"/>
      <c r="O50" s="91"/>
      <c r="Q50" s="91"/>
      <c r="S50" s="91"/>
      <c r="U50" s="91"/>
      <c r="V50" s="77"/>
      <c r="W50" s="104"/>
      <c r="X50" s="77"/>
      <c r="Y50" s="104"/>
      <c r="Z50" s="77"/>
      <c r="AA50" s="104"/>
      <c r="AB50" s="77"/>
    </row>
    <row r="51" spans="1:28" ht="23">
      <c r="A51" s="48" t="s">
        <v>39</v>
      </c>
      <c r="B51" s="36" t="s">
        <v>5</v>
      </c>
      <c r="C51" s="78"/>
      <c r="D51" s="78">
        <v>2568</v>
      </c>
      <c r="E51" s="78"/>
      <c r="F51" s="78">
        <v>2567</v>
      </c>
      <c r="G51" s="78"/>
      <c r="H51" s="78">
        <v>2568</v>
      </c>
      <c r="I51" s="78"/>
      <c r="J51" s="78">
        <v>2567</v>
      </c>
      <c r="M51" s="91"/>
      <c r="O51" s="91"/>
      <c r="Q51" s="91"/>
      <c r="S51" s="91"/>
      <c r="U51" s="91"/>
      <c r="V51" s="77"/>
      <c r="W51" s="104"/>
      <c r="X51" s="77"/>
      <c r="Y51" s="104"/>
      <c r="Z51" s="77"/>
      <c r="AA51" s="104"/>
      <c r="AB51" s="77"/>
    </row>
    <row r="52" spans="1:28" ht="21.75" customHeight="1">
      <c r="A52" s="48"/>
      <c r="C52" s="78"/>
      <c r="D52" s="119" t="s">
        <v>6</v>
      </c>
      <c r="E52" s="119"/>
      <c r="F52" s="119"/>
      <c r="G52" s="119"/>
      <c r="H52" s="119"/>
      <c r="I52" s="119"/>
      <c r="J52" s="119"/>
      <c r="M52" s="91"/>
      <c r="O52" s="91"/>
      <c r="Q52" s="91"/>
      <c r="S52" s="91"/>
      <c r="U52" s="91"/>
      <c r="V52" s="77"/>
      <c r="W52" s="104"/>
      <c r="X52" s="77"/>
      <c r="Y52" s="104"/>
      <c r="Z52" s="77"/>
      <c r="AA52" s="104"/>
      <c r="AB52" s="77"/>
    </row>
    <row r="53" spans="1:28" ht="22">
      <c r="A53" s="49" t="s">
        <v>40</v>
      </c>
      <c r="C53" s="78"/>
      <c r="D53" s="78"/>
      <c r="E53" s="78"/>
      <c r="F53" s="78"/>
      <c r="G53" s="78"/>
      <c r="H53" s="78"/>
      <c r="I53" s="78"/>
      <c r="J53" s="78"/>
      <c r="M53" s="91"/>
      <c r="O53" s="91"/>
      <c r="Q53" s="91"/>
      <c r="S53" s="91"/>
      <c r="U53" s="91"/>
      <c r="V53" s="77"/>
      <c r="W53" s="104"/>
      <c r="X53" s="77"/>
      <c r="Y53" s="104"/>
      <c r="Z53" s="77"/>
      <c r="AA53" s="104"/>
      <c r="AB53" s="77"/>
    </row>
    <row r="54" spans="1:28" ht="21.5" hidden="1">
      <c r="A54" s="81" t="s">
        <v>284</v>
      </c>
      <c r="C54" s="78"/>
      <c r="D54" s="78"/>
      <c r="E54" s="78"/>
      <c r="F54" s="78"/>
      <c r="G54" s="78"/>
      <c r="H54" s="78"/>
      <c r="I54" s="78"/>
      <c r="J54" s="78"/>
      <c r="M54" s="91"/>
      <c r="O54" s="91"/>
      <c r="Q54" s="91"/>
      <c r="S54" s="91"/>
      <c r="U54" s="91"/>
      <c r="V54" s="77"/>
      <c r="W54" s="104"/>
      <c r="X54" s="77"/>
      <c r="Y54" s="104"/>
      <c r="Z54" s="77"/>
      <c r="AA54" s="104"/>
      <c r="AB54" s="77"/>
    </row>
    <row r="55" spans="1:28" ht="21.75" customHeight="1">
      <c r="A55" s="81" t="s">
        <v>283</v>
      </c>
      <c r="B55" s="36" t="s">
        <v>306</v>
      </c>
      <c r="C55" s="78"/>
      <c r="D55" s="82">
        <v>894645099</v>
      </c>
      <c r="E55" s="82"/>
      <c r="F55" s="82">
        <v>1325096914</v>
      </c>
      <c r="G55" s="82"/>
      <c r="H55" s="82">
        <v>374826646</v>
      </c>
      <c r="I55" s="82"/>
      <c r="J55" s="82">
        <v>704790497</v>
      </c>
      <c r="L55" s="106"/>
      <c r="M55" s="91"/>
      <c r="O55" s="91"/>
      <c r="Q55" s="91"/>
      <c r="S55" s="91"/>
      <c r="U55" s="91"/>
      <c r="V55" s="77"/>
      <c r="W55" s="104"/>
      <c r="X55" s="77"/>
      <c r="Y55" s="104"/>
      <c r="Z55" s="77"/>
      <c r="AA55" s="104"/>
      <c r="AB55" s="77"/>
    </row>
    <row r="56" spans="1:28" ht="22">
      <c r="A56" s="84" t="s">
        <v>41</v>
      </c>
      <c r="B56" s="36" t="s">
        <v>305</v>
      </c>
      <c r="C56" s="37"/>
      <c r="D56" s="82">
        <v>1929743578</v>
      </c>
      <c r="E56" s="91"/>
      <c r="F56" s="82">
        <v>1630494172</v>
      </c>
      <c r="G56" s="82"/>
      <c r="H56" s="82">
        <v>344957570</v>
      </c>
      <c r="I56" s="82"/>
      <c r="J56" s="82">
        <v>396458300</v>
      </c>
      <c r="M56" s="91"/>
      <c r="O56" s="91"/>
      <c r="Q56" s="91"/>
      <c r="S56" s="91"/>
      <c r="U56" s="91"/>
      <c r="V56" s="77"/>
      <c r="W56" s="104"/>
      <c r="X56" s="77"/>
      <c r="Y56" s="104"/>
      <c r="Z56" s="77"/>
      <c r="AA56" s="104"/>
      <c r="AB56" s="77"/>
    </row>
    <row r="57" spans="1:28" ht="22">
      <c r="A57" s="84" t="s">
        <v>42</v>
      </c>
      <c r="B57" s="36" t="s">
        <v>309</v>
      </c>
      <c r="C57" s="37"/>
      <c r="D57" s="82">
        <v>964842548</v>
      </c>
      <c r="E57" s="91"/>
      <c r="F57" s="82">
        <v>969695631</v>
      </c>
      <c r="G57" s="82"/>
      <c r="H57" s="82">
        <v>201604633</v>
      </c>
      <c r="I57" s="82"/>
      <c r="J57" s="82">
        <v>213237310</v>
      </c>
      <c r="M57" s="91"/>
      <c r="O57" s="91"/>
      <c r="Q57" s="91"/>
      <c r="S57" s="91"/>
      <c r="U57" s="91"/>
      <c r="V57" s="77"/>
      <c r="W57" s="104"/>
      <c r="X57" s="77"/>
      <c r="Y57" s="104"/>
      <c r="Z57" s="77"/>
      <c r="AA57" s="104"/>
      <c r="AB57" s="77"/>
    </row>
    <row r="58" spans="1:28" ht="22">
      <c r="A58" s="81" t="s">
        <v>43</v>
      </c>
      <c r="B58" s="36">
        <v>17</v>
      </c>
      <c r="C58" s="37"/>
      <c r="D58" s="82">
        <v>462943236</v>
      </c>
      <c r="E58" s="91"/>
      <c r="F58" s="82">
        <v>350514114</v>
      </c>
      <c r="G58" s="82"/>
      <c r="H58" s="82">
        <v>22263683</v>
      </c>
      <c r="I58" s="82"/>
      <c r="J58" s="82">
        <v>21346728</v>
      </c>
      <c r="M58" s="91"/>
      <c r="O58" s="91"/>
      <c r="Q58" s="91"/>
      <c r="S58" s="91"/>
      <c r="U58" s="91"/>
      <c r="V58" s="77"/>
      <c r="W58" s="104"/>
      <c r="X58" s="77"/>
      <c r="Y58" s="104"/>
      <c r="Z58" s="77"/>
      <c r="AA58" s="104"/>
      <c r="AB58" s="77"/>
    </row>
    <row r="59" spans="1:28" ht="22">
      <c r="A59" s="81" t="s">
        <v>44</v>
      </c>
      <c r="B59" s="36">
        <v>22</v>
      </c>
      <c r="C59" s="37"/>
      <c r="D59" s="82">
        <v>4165272</v>
      </c>
      <c r="E59" s="91"/>
      <c r="F59" s="82">
        <v>954455</v>
      </c>
      <c r="G59" s="82"/>
      <c r="H59" s="82">
        <v>4165272</v>
      </c>
      <c r="I59" s="82"/>
      <c r="J59" s="82">
        <v>954455</v>
      </c>
      <c r="M59" s="91"/>
      <c r="O59" s="91"/>
      <c r="Q59" s="91"/>
      <c r="S59" s="91"/>
      <c r="U59" s="91"/>
      <c r="V59" s="77"/>
      <c r="W59" s="104"/>
      <c r="X59" s="77"/>
      <c r="Y59" s="104"/>
      <c r="Z59" s="77"/>
      <c r="AA59" s="104"/>
      <c r="AB59" s="77"/>
    </row>
    <row r="60" spans="1:28" ht="22">
      <c r="A60" s="81" t="s">
        <v>45</v>
      </c>
      <c r="B60" s="36" t="s">
        <v>308</v>
      </c>
      <c r="C60" s="37"/>
      <c r="D60" s="82">
        <v>93824553</v>
      </c>
      <c r="E60" s="91"/>
      <c r="F60" s="82">
        <v>87376630</v>
      </c>
      <c r="G60" s="82"/>
      <c r="H60" s="107">
        <v>41561508</v>
      </c>
      <c r="I60" s="82"/>
      <c r="J60" s="82">
        <v>58641215</v>
      </c>
      <c r="M60" s="91"/>
      <c r="O60" s="91"/>
      <c r="Q60" s="91"/>
      <c r="S60" s="91"/>
      <c r="U60" s="91"/>
      <c r="V60" s="77"/>
      <c r="W60" s="104"/>
      <c r="X60" s="77"/>
      <c r="Y60" s="104"/>
      <c r="Z60" s="77"/>
      <c r="AA60" s="104"/>
      <c r="AB60" s="77"/>
    </row>
    <row r="61" spans="1:28" ht="22">
      <c r="A61" s="81" t="s">
        <v>46</v>
      </c>
      <c r="C61" s="37"/>
      <c r="D61" s="82"/>
      <c r="E61" s="91"/>
      <c r="F61" s="82"/>
      <c r="G61" s="82"/>
      <c r="H61" s="82"/>
      <c r="I61" s="82"/>
      <c r="J61" s="82"/>
      <c r="M61" s="91"/>
      <c r="O61" s="91"/>
      <c r="Q61" s="91"/>
      <c r="S61" s="91"/>
      <c r="U61" s="91"/>
      <c r="V61" s="77"/>
      <c r="W61" s="104"/>
      <c r="X61" s="77"/>
      <c r="Y61" s="104"/>
      <c r="Z61" s="77"/>
      <c r="AA61" s="104"/>
      <c r="AB61" s="77"/>
    </row>
    <row r="62" spans="1:28" ht="21.5">
      <c r="A62" s="81" t="s">
        <v>13</v>
      </c>
      <c r="B62" s="36" t="s">
        <v>306</v>
      </c>
      <c r="C62" s="78"/>
      <c r="D62" s="82">
        <v>122561393</v>
      </c>
      <c r="E62" s="82"/>
      <c r="F62" s="82">
        <v>121233848</v>
      </c>
      <c r="G62" s="82"/>
      <c r="H62" s="82">
        <v>90000000</v>
      </c>
      <c r="I62" s="82"/>
      <c r="J62" s="82">
        <v>80000000</v>
      </c>
      <c r="M62" s="91"/>
      <c r="O62" s="91"/>
      <c r="Q62" s="91"/>
      <c r="S62" s="91"/>
      <c r="U62" s="91"/>
      <c r="V62" s="77"/>
      <c r="W62" s="104"/>
      <c r="X62" s="77"/>
      <c r="Y62" s="104"/>
      <c r="Z62" s="77"/>
      <c r="AA62" s="104"/>
      <c r="AB62" s="77"/>
    </row>
    <row r="63" spans="1:28" ht="21.5">
      <c r="A63" s="81" t="s">
        <v>247</v>
      </c>
      <c r="B63" s="36" t="s">
        <v>303</v>
      </c>
      <c r="C63" s="78"/>
      <c r="D63" s="82">
        <v>408746360</v>
      </c>
      <c r="E63" s="82"/>
      <c r="F63" s="82">
        <v>401314773</v>
      </c>
      <c r="G63" s="82"/>
      <c r="H63" s="2">
        <v>0</v>
      </c>
      <c r="I63" s="82"/>
      <c r="J63" s="2">
        <v>0</v>
      </c>
      <c r="M63" s="91"/>
      <c r="O63" s="91"/>
      <c r="Q63" s="91"/>
      <c r="S63" s="91"/>
      <c r="U63" s="91"/>
      <c r="V63" s="77"/>
      <c r="W63" s="104"/>
      <c r="X63" s="77"/>
      <c r="Y63" s="104"/>
      <c r="Z63" s="77"/>
      <c r="AA63" s="104"/>
      <c r="AB63" s="77"/>
    </row>
    <row r="64" spans="1:28" ht="21.5">
      <c r="A64" s="81" t="s">
        <v>47</v>
      </c>
      <c r="B64" s="36" t="s">
        <v>306</v>
      </c>
      <c r="C64" s="78"/>
      <c r="D64" s="2">
        <v>0</v>
      </c>
      <c r="E64" s="82"/>
      <c r="F64" s="2">
        <v>300000000</v>
      </c>
      <c r="G64" s="82"/>
      <c r="H64" s="2">
        <v>0</v>
      </c>
      <c r="I64" s="82"/>
      <c r="J64" s="2">
        <v>300000000</v>
      </c>
      <c r="M64" s="91"/>
      <c r="O64" s="91"/>
      <c r="Q64" s="91"/>
      <c r="S64" s="91"/>
      <c r="U64" s="91"/>
      <c r="V64" s="77"/>
      <c r="W64" s="104"/>
      <c r="X64" s="77"/>
      <c r="Y64" s="104"/>
      <c r="Z64" s="77"/>
      <c r="AA64" s="104"/>
      <c r="AB64" s="77"/>
    </row>
    <row r="65" spans="1:28" ht="21.5">
      <c r="A65" s="81" t="s">
        <v>48</v>
      </c>
      <c r="B65" s="36" t="s">
        <v>308</v>
      </c>
      <c r="C65" s="78"/>
      <c r="D65" s="82">
        <v>730000</v>
      </c>
      <c r="E65" s="82"/>
      <c r="F65" s="82">
        <v>1430000</v>
      </c>
      <c r="G65" s="82"/>
      <c r="H65" s="2">
        <v>0</v>
      </c>
      <c r="I65" s="82"/>
      <c r="J65" s="2">
        <v>0</v>
      </c>
      <c r="M65" s="91"/>
      <c r="O65" s="91"/>
      <c r="Q65" s="91"/>
      <c r="S65" s="91"/>
      <c r="U65" s="91"/>
      <c r="V65" s="77"/>
      <c r="W65" s="104"/>
      <c r="X65" s="77"/>
      <c r="Y65" s="104"/>
      <c r="Z65" s="77"/>
      <c r="AA65" s="104"/>
      <c r="AB65" s="77"/>
    </row>
    <row r="66" spans="1:28" ht="21.5" hidden="1">
      <c r="A66" s="81" t="s">
        <v>49</v>
      </c>
      <c r="B66" s="36" t="s">
        <v>269</v>
      </c>
      <c r="C66" s="78"/>
      <c r="D66" s="82">
        <v>0</v>
      </c>
      <c r="E66" s="82"/>
      <c r="F66" s="82">
        <v>0</v>
      </c>
      <c r="G66" s="82"/>
      <c r="H66" s="2">
        <v>0</v>
      </c>
      <c r="I66" s="82"/>
      <c r="J66" s="2">
        <v>0</v>
      </c>
      <c r="M66" s="91"/>
      <c r="O66" s="91"/>
      <c r="Q66" s="91"/>
      <c r="S66" s="91"/>
      <c r="U66" s="91"/>
      <c r="V66" s="77"/>
      <c r="W66" s="104"/>
      <c r="X66" s="77"/>
      <c r="Y66" s="104"/>
      <c r="Z66" s="77"/>
      <c r="AA66" s="104"/>
      <c r="AB66" s="77"/>
    </row>
    <row r="67" spans="1:28" ht="21.5">
      <c r="A67" s="81" t="s">
        <v>282</v>
      </c>
      <c r="C67" s="78"/>
      <c r="D67" s="82"/>
      <c r="E67" s="82"/>
      <c r="F67" s="82"/>
      <c r="G67" s="82"/>
      <c r="H67" s="2"/>
      <c r="I67" s="82"/>
      <c r="J67" s="2"/>
      <c r="M67" s="91"/>
      <c r="O67" s="91"/>
      <c r="Q67" s="91"/>
      <c r="S67" s="91"/>
      <c r="U67" s="91"/>
      <c r="V67" s="77"/>
      <c r="W67" s="104"/>
      <c r="X67" s="77"/>
      <c r="Y67" s="104"/>
      <c r="Z67" s="77"/>
      <c r="AA67" s="104"/>
      <c r="AB67" s="77"/>
    </row>
    <row r="68" spans="1:28" ht="21.5">
      <c r="A68" s="81" t="s">
        <v>13</v>
      </c>
      <c r="B68" s="36" t="s">
        <v>308</v>
      </c>
      <c r="C68" s="78"/>
      <c r="D68" s="82">
        <v>80000000</v>
      </c>
      <c r="E68" s="82"/>
      <c r="F68" s="2">
        <v>0</v>
      </c>
      <c r="G68" s="82"/>
      <c r="H68" s="2">
        <v>0</v>
      </c>
      <c r="I68" s="82"/>
      <c r="J68" s="2">
        <v>0</v>
      </c>
      <c r="M68" s="91"/>
      <c r="O68" s="91"/>
      <c r="Q68" s="91"/>
      <c r="S68" s="91"/>
      <c r="U68" s="91"/>
      <c r="V68" s="77"/>
      <c r="W68" s="104"/>
      <c r="X68" s="77"/>
      <c r="Y68" s="104"/>
      <c r="Z68" s="77"/>
      <c r="AA68" s="104"/>
      <c r="AB68" s="77"/>
    </row>
    <row r="69" spans="1:28" ht="21.5">
      <c r="A69" s="81" t="s">
        <v>280</v>
      </c>
      <c r="C69" s="78"/>
      <c r="D69" s="82"/>
      <c r="E69" s="82"/>
      <c r="F69" s="82"/>
      <c r="G69" s="82"/>
      <c r="H69" s="2"/>
      <c r="I69" s="82"/>
      <c r="J69" s="2"/>
      <c r="M69" s="91"/>
      <c r="O69" s="91"/>
      <c r="Q69" s="91"/>
      <c r="S69" s="91"/>
      <c r="U69" s="91"/>
      <c r="V69" s="77"/>
      <c r="W69" s="104"/>
      <c r="X69" s="77"/>
      <c r="Y69" s="104"/>
      <c r="Z69" s="77"/>
      <c r="AA69" s="104"/>
      <c r="AB69" s="77"/>
    </row>
    <row r="70" spans="1:28" ht="21.5">
      <c r="A70" s="81" t="s">
        <v>13</v>
      </c>
      <c r="B70" s="36" t="s">
        <v>306</v>
      </c>
      <c r="C70" s="78"/>
      <c r="D70" s="2">
        <v>9701920</v>
      </c>
      <c r="E70" s="82"/>
      <c r="F70" s="2">
        <v>0</v>
      </c>
      <c r="G70" s="82"/>
      <c r="H70" s="2">
        <v>0</v>
      </c>
      <c r="I70" s="82"/>
      <c r="J70" s="2">
        <v>0</v>
      </c>
      <c r="M70" s="91"/>
      <c r="O70" s="91"/>
      <c r="Q70" s="91"/>
      <c r="S70" s="91"/>
      <c r="U70" s="91"/>
      <c r="V70" s="77"/>
      <c r="W70" s="104"/>
      <c r="X70" s="77"/>
      <c r="Y70" s="104"/>
      <c r="Z70" s="77"/>
      <c r="AA70" s="104"/>
      <c r="AB70" s="77"/>
    </row>
    <row r="71" spans="1:28" ht="21.75" customHeight="1">
      <c r="A71" s="81" t="s">
        <v>50</v>
      </c>
      <c r="C71" s="78"/>
      <c r="D71" s="82">
        <v>27809737</v>
      </c>
      <c r="E71" s="82"/>
      <c r="F71" s="82">
        <v>11775347</v>
      </c>
      <c r="G71" s="82"/>
      <c r="H71" s="2">
        <v>0</v>
      </c>
      <c r="I71" s="82"/>
      <c r="J71" s="2">
        <v>0</v>
      </c>
      <c r="M71" s="91"/>
      <c r="O71" s="91"/>
      <c r="Q71" s="91"/>
      <c r="S71" s="91"/>
      <c r="U71" s="91"/>
      <c r="V71" s="77"/>
      <c r="W71" s="104"/>
      <c r="X71" s="77"/>
      <c r="Y71" s="104"/>
      <c r="Z71" s="77"/>
      <c r="AA71" s="104"/>
      <c r="AB71" s="77"/>
    </row>
    <row r="72" spans="1:28" ht="21.75" customHeight="1">
      <c r="A72" s="81" t="s">
        <v>51</v>
      </c>
      <c r="C72" s="78"/>
      <c r="D72" s="82">
        <v>34961977</v>
      </c>
      <c r="E72" s="82"/>
      <c r="F72" s="82">
        <v>99528638</v>
      </c>
      <c r="G72" s="82"/>
      <c r="H72" s="2">
        <v>34961977</v>
      </c>
      <c r="I72" s="82"/>
      <c r="J72" s="2">
        <v>99528638</v>
      </c>
      <c r="M72" s="91"/>
      <c r="O72" s="91"/>
      <c r="Q72" s="91"/>
      <c r="S72" s="91"/>
      <c r="U72" s="91"/>
      <c r="V72" s="77"/>
      <c r="W72" s="104"/>
      <c r="X72" s="77"/>
      <c r="Y72" s="104"/>
      <c r="Z72" s="77"/>
      <c r="AA72" s="104"/>
      <c r="AB72" s="77"/>
    </row>
    <row r="73" spans="1:28" ht="21.75" customHeight="1">
      <c r="A73" s="81" t="s">
        <v>52</v>
      </c>
      <c r="B73" s="36">
        <v>15</v>
      </c>
      <c r="C73" s="78"/>
      <c r="D73" s="82">
        <v>72570881</v>
      </c>
      <c r="E73" s="82"/>
      <c r="F73" s="82">
        <v>94937795</v>
      </c>
      <c r="G73" s="82"/>
      <c r="H73" s="2">
        <v>38243903</v>
      </c>
      <c r="I73" s="82"/>
      <c r="J73" s="2">
        <v>57697628</v>
      </c>
      <c r="M73" s="91"/>
      <c r="O73" s="91"/>
      <c r="Q73" s="91"/>
      <c r="S73" s="91"/>
      <c r="U73" s="91"/>
      <c r="V73" s="77"/>
      <c r="W73" s="104"/>
      <c r="X73" s="77"/>
      <c r="Y73" s="104"/>
      <c r="Z73" s="77"/>
      <c r="AA73" s="104"/>
      <c r="AB73" s="77"/>
    </row>
    <row r="74" spans="1:28" ht="21.75" customHeight="1">
      <c r="A74" s="42" t="s">
        <v>53</v>
      </c>
      <c r="C74" s="78"/>
      <c r="D74" s="12">
        <f>SUM(D55:D73)</f>
        <v>5107246554</v>
      </c>
      <c r="E74" s="32"/>
      <c r="F74" s="51">
        <f>SUM(F55:F73)</f>
        <v>5394352317</v>
      </c>
      <c r="G74" s="32"/>
      <c r="H74" s="12">
        <f>SUM(H55:H73)</f>
        <v>1152585192</v>
      </c>
      <c r="I74" s="32"/>
      <c r="J74" s="51">
        <f>SUM(J55:J73)</f>
        <v>1932654771</v>
      </c>
      <c r="M74" s="91"/>
      <c r="O74" s="91"/>
      <c r="Q74" s="91"/>
      <c r="S74" s="91"/>
      <c r="U74" s="91"/>
      <c r="V74" s="77"/>
      <c r="W74" s="104"/>
      <c r="X74" s="77"/>
      <c r="Y74" s="104"/>
      <c r="Z74" s="77"/>
      <c r="AA74" s="104"/>
      <c r="AB74" s="77"/>
    </row>
    <row r="75" spans="1:28" ht="13.5" customHeight="1">
      <c r="C75" s="78"/>
      <c r="D75" s="82"/>
      <c r="E75" s="82"/>
      <c r="F75" s="82"/>
      <c r="G75" s="82"/>
      <c r="H75" s="82"/>
      <c r="I75" s="82"/>
      <c r="J75" s="82"/>
      <c r="M75" s="91"/>
      <c r="O75" s="91"/>
      <c r="Q75" s="91"/>
      <c r="S75" s="91"/>
      <c r="U75" s="91"/>
      <c r="V75" s="77"/>
      <c r="W75" s="104"/>
      <c r="X75" s="77"/>
      <c r="Y75" s="104"/>
      <c r="Z75" s="77"/>
      <c r="AA75" s="104"/>
      <c r="AB75" s="77"/>
    </row>
    <row r="76" spans="1:28" ht="21.75" customHeight="1">
      <c r="A76" s="49" t="s">
        <v>54</v>
      </c>
      <c r="C76" s="78"/>
      <c r="D76" s="82"/>
      <c r="E76" s="82"/>
      <c r="F76" s="82"/>
      <c r="G76" s="82"/>
      <c r="H76" s="82"/>
      <c r="I76" s="82"/>
      <c r="J76" s="82"/>
      <c r="M76" s="91"/>
      <c r="O76" s="91"/>
      <c r="Q76" s="91"/>
      <c r="S76" s="91"/>
      <c r="U76" s="91"/>
      <c r="V76" s="77"/>
      <c r="W76" s="104"/>
      <c r="X76" s="77"/>
      <c r="Y76" s="104"/>
      <c r="Z76" s="77"/>
      <c r="AA76" s="104"/>
      <c r="AB76" s="77"/>
    </row>
    <row r="77" spans="1:28" ht="21.75" customHeight="1">
      <c r="A77" s="81" t="s">
        <v>42</v>
      </c>
      <c r="B77" s="36" t="s">
        <v>309</v>
      </c>
      <c r="C77" s="78"/>
      <c r="D77" s="82">
        <v>10181257</v>
      </c>
      <c r="E77" s="82"/>
      <c r="F77" s="82">
        <v>7440695</v>
      </c>
      <c r="G77" s="82"/>
      <c r="H77" s="2">
        <v>0</v>
      </c>
      <c r="I77" s="82"/>
      <c r="J77" s="2">
        <v>0</v>
      </c>
      <c r="M77" s="91"/>
      <c r="O77" s="91"/>
      <c r="Q77" s="91"/>
      <c r="S77" s="91"/>
      <c r="U77" s="91"/>
      <c r="V77" s="77"/>
      <c r="W77" s="104"/>
      <c r="X77" s="77"/>
      <c r="Y77" s="104"/>
      <c r="Z77" s="77"/>
      <c r="AA77" s="104"/>
      <c r="AB77" s="77"/>
    </row>
    <row r="78" spans="1:28" ht="21.75" customHeight="1">
      <c r="A78" s="81" t="s">
        <v>55</v>
      </c>
      <c r="B78" s="36" t="s">
        <v>308</v>
      </c>
      <c r="C78" s="78"/>
      <c r="D78" s="2">
        <v>0</v>
      </c>
      <c r="E78" s="82"/>
      <c r="F78" s="82">
        <v>80000000</v>
      </c>
      <c r="G78" s="82"/>
      <c r="H78" s="2">
        <v>0</v>
      </c>
      <c r="I78" s="82"/>
      <c r="J78" s="2">
        <v>0</v>
      </c>
      <c r="M78" s="91"/>
      <c r="O78" s="91"/>
      <c r="Q78" s="91"/>
      <c r="S78" s="91"/>
      <c r="U78" s="91"/>
      <c r="V78" s="77"/>
      <c r="W78" s="104"/>
      <c r="X78" s="77"/>
      <c r="Y78" s="104"/>
      <c r="Z78" s="77"/>
      <c r="AA78" s="104"/>
      <c r="AB78" s="77"/>
    </row>
    <row r="79" spans="1:28" ht="21.75" customHeight="1">
      <c r="A79" s="81" t="s">
        <v>281</v>
      </c>
      <c r="B79" s="36" t="s">
        <v>306</v>
      </c>
      <c r="C79" s="78"/>
      <c r="D79" s="2">
        <v>10194884</v>
      </c>
      <c r="E79" s="82"/>
      <c r="F79" s="2">
        <v>0</v>
      </c>
      <c r="G79" s="82"/>
      <c r="H79" s="2">
        <v>0</v>
      </c>
      <c r="I79" s="82"/>
      <c r="J79" s="2">
        <v>0</v>
      </c>
      <c r="M79" s="91"/>
      <c r="O79" s="91"/>
      <c r="Q79" s="91"/>
      <c r="S79" s="91"/>
      <c r="U79" s="91"/>
      <c r="V79" s="77"/>
      <c r="W79" s="104"/>
      <c r="X79" s="77"/>
      <c r="Y79" s="104"/>
      <c r="Z79" s="77"/>
      <c r="AA79" s="104"/>
      <c r="AB79" s="77"/>
    </row>
    <row r="80" spans="1:28" ht="21.75" customHeight="1">
      <c r="A80" s="81" t="s">
        <v>43</v>
      </c>
      <c r="B80" s="36">
        <v>17</v>
      </c>
      <c r="C80" s="78"/>
      <c r="D80" s="82">
        <v>207479545</v>
      </c>
      <c r="E80" s="82"/>
      <c r="F80" s="82">
        <v>180886470</v>
      </c>
      <c r="G80" s="82"/>
      <c r="H80" s="2">
        <v>0</v>
      </c>
      <c r="I80" s="82"/>
      <c r="J80" s="2">
        <v>0</v>
      </c>
      <c r="M80" s="91"/>
      <c r="O80" s="91"/>
      <c r="Q80" s="91"/>
      <c r="S80" s="91"/>
      <c r="U80" s="91"/>
      <c r="V80" s="77"/>
      <c r="W80" s="104"/>
      <c r="X80" s="77"/>
      <c r="Y80" s="104"/>
      <c r="Z80" s="77"/>
      <c r="AA80" s="104"/>
      <c r="AB80" s="77"/>
    </row>
    <row r="81" spans="1:29" ht="21.75" customHeight="1">
      <c r="A81" s="81" t="s">
        <v>56</v>
      </c>
      <c r="B81" s="36" t="s">
        <v>308</v>
      </c>
      <c r="C81" s="78"/>
      <c r="D81" s="82">
        <v>162313338</v>
      </c>
      <c r="E81" s="82"/>
      <c r="F81" s="82">
        <v>174558855</v>
      </c>
      <c r="G81" s="82"/>
      <c r="H81" s="2">
        <v>19794771</v>
      </c>
      <c r="I81" s="82"/>
      <c r="J81" s="2">
        <v>47992414</v>
      </c>
      <c r="M81" s="91"/>
      <c r="O81" s="91"/>
      <c r="Q81" s="91"/>
      <c r="S81" s="91"/>
      <c r="U81" s="91"/>
      <c r="V81" s="77"/>
      <c r="W81" s="104"/>
      <c r="X81" s="77"/>
      <c r="Y81" s="104"/>
      <c r="Z81" s="77"/>
      <c r="AA81" s="104"/>
      <c r="AB81" s="77"/>
    </row>
    <row r="82" spans="1:29" ht="21.75" customHeight="1">
      <c r="A82" s="81" t="s">
        <v>57</v>
      </c>
      <c r="B82" s="36" t="s">
        <v>306</v>
      </c>
      <c r="C82" s="78"/>
      <c r="D82" s="82">
        <v>384027268</v>
      </c>
      <c r="E82" s="82"/>
      <c r="F82" s="82">
        <v>512735243</v>
      </c>
      <c r="G82" s="82"/>
      <c r="H82" s="2">
        <v>380000000</v>
      </c>
      <c r="I82" s="82"/>
      <c r="J82" s="2">
        <v>470000000</v>
      </c>
      <c r="L82" s="106"/>
      <c r="M82" s="91"/>
      <c r="N82" s="106"/>
      <c r="O82" s="91"/>
      <c r="P82" s="106"/>
      <c r="Q82" s="91"/>
      <c r="R82" s="106"/>
      <c r="S82" s="91"/>
      <c r="U82" s="91"/>
      <c r="V82" s="77"/>
      <c r="W82" s="104"/>
      <c r="X82" s="77"/>
      <c r="Y82" s="104"/>
      <c r="Z82" s="77"/>
      <c r="AA82" s="104"/>
      <c r="AB82" s="77"/>
    </row>
    <row r="83" spans="1:29" ht="21.75" customHeight="1">
      <c r="A83" s="81" t="s">
        <v>58</v>
      </c>
      <c r="B83" s="36" t="s">
        <v>306</v>
      </c>
      <c r="C83" s="78"/>
      <c r="D83" s="2">
        <v>300000000</v>
      </c>
      <c r="E83" s="82"/>
      <c r="F83" s="2">
        <v>0</v>
      </c>
      <c r="G83" s="82"/>
      <c r="H83" s="2">
        <v>300000000</v>
      </c>
      <c r="I83" s="82"/>
      <c r="J83" s="2">
        <v>0</v>
      </c>
      <c r="M83" s="91"/>
      <c r="O83" s="91"/>
      <c r="Q83" s="91"/>
      <c r="S83" s="91"/>
      <c r="T83" s="106"/>
      <c r="U83" s="91"/>
      <c r="V83" s="77"/>
      <c r="W83" s="104"/>
      <c r="X83" s="77"/>
      <c r="Y83" s="104"/>
      <c r="Z83" s="77"/>
      <c r="AA83" s="104"/>
      <c r="AB83" s="77"/>
      <c r="AC83" s="106"/>
    </row>
    <row r="84" spans="1:29" ht="21.75" customHeight="1">
      <c r="A84" s="81" t="s">
        <v>59</v>
      </c>
      <c r="C84" s="78"/>
      <c r="D84" s="82">
        <v>249785318</v>
      </c>
      <c r="E84" s="82"/>
      <c r="F84" s="82">
        <v>224555453</v>
      </c>
      <c r="G84" s="82"/>
      <c r="H84" s="82">
        <v>98255670</v>
      </c>
      <c r="I84" s="82"/>
      <c r="J84" s="82">
        <v>97431582</v>
      </c>
      <c r="M84" s="91"/>
      <c r="O84" s="91"/>
      <c r="Q84" s="91"/>
      <c r="S84" s="91"/>
      <c r="U84" s="91"/>
      <c r="V84" s="77"/>
      <c r="W84" s="104"/>
      <c r="X84" s="77"/>
      <c r="Y84" s="104"/>
      <c r="Z84" s="77"/>
      <c r="AA84" s="104"/>
      <c r="AB84" s="77"/>
    </row>
    <row r="85" spans="1:29" ht="21.75" customHeight="1">
      <c r="A85" s="81" t="s">
        <v>60</v>
      </c>
      <c r="B85" s="36">
        <v>15</v>
      </c>
      <c r="C85" s="78"/>
      <c r="D85" s="108">
        <v>648339399</v>
      </c>
      <c r="E85" s="82"/>
      <c r="F85" s="108">
        <v>629065163</v>
      </c>
      <c r="G85" s="82"/>
      <c r="H85" s="82">
        <v>180822598</v>
      </c>
      <c r="I85" s="82"/>
      <c r="J85" s="82">
        <v>231044819</v>
      </c>
      <c r="M85" s="91"/>
      <c r="O85" s="91"/>
      <c r="Q85" s="91"/>
      <c r="S85" s="91"/>
      <c r="U85" s="91"/>
      <c r="V85" s="77"/>
      <c r="W85" s="104"/>
      <c r="X85" s="77"/>
      <c r="Y85" s="104"/>
      <c r="Z85" s="77"/>
      <c r="AA85" s="104"/>
      <c r="AB85" s="77"/>
    </row>
    <row r="86" spans="1:29" ht="21.75" customHeight="1">
      <c r="A86" s="42" t="s">
        <v>61</v>
      </c>
      <c r="C86" s="78"/>
      <c r="D86" s="12">
        <f>SUM(D76:D85)</f>
        <v>1972321009</v>
      </c>
      <c r="E86" s="32"/>
      <c r="F86" s="51">
        <f>SUM(F76:F85)</f>
        <v>1809241879</v>
      </c>
      <c r="G86" s="32"/>
      <c r="H86" s="12">
        <f>SUM(H76:H85)</f>
        <v>978873039</v>
      </c>
      <c r="I86" s="32"/>
      <c r="J86" s="51">
        <f>SUM(J76:J85)</f>
        <v>846468815</v>
      </c>
      <c r="M86" s="91"/>
      <c r="O86" s="91"/>
      <c r="Q86" s="91"/>
      <c r="S86" s="91"/>
      <c r="U86" s="91"/>
      <c r="V86" s="77"/>
      <c r="W86" s="104"/>
      <c r="X86" s="77"/>
      <c r="Y86" s="104"/>
      <c r="Z86" s="77"/>
      <c r="AA86" s="104"/>
      <c r="AB86" s="77"/>
    </row>
    <row r="87" spans="1:29" ht="13.5" customHeight="1">
      <c r="A87" s="42"/>
      <c r="C87" s="78"/>
      <c r="D87" s="53"/>
      <c r="E87" s="32"/>
      <c r="F87" s="32"/>
      <c r="G87" s="32"/>
      <c r="H87" s="53"/>
      <c r="I87" s="32"/>
      <c r="J87" s="32"/>
      <c r="L87" s="91"/>
      <c r="M87" s="91"/>
      <c r="N87" s="91"/>
      <c r="O87" s="91"/>
      <c r="P87" s="91"/>
      <c r="Q87" s="91"/>
      <c r="R87" s="91"/>
      <c r="S87" s="91"/>
      <c r="U87" s="91"/>
      <c r="V87" s="77"/>
      <c r="W87" s="104"/>
      <c r="X87" s="77"/>
      <c r="Y87" s="104"/>
      <c r="Z87" s="77"/>
      <c r="AA87" s="104"/>
      <c r="AB87" s="77"/>
    </row>
    <row r="88" spans="1:29" ht="21.75" customHeight="1">
      <c r="A88" s="42" t="s">
        <v>62</v>
      </c>
      <c r="C88" s="78"/>
      <c r="D88" s="22">
        <f>SUM(D74+D86)</f>
        <v>7079567563</v>
      </c>
      <c r="E88" s="32"/>
      <c r="F88" s="55">
        <f>SUM(F74+F86)</f>
        <v>7203594196</v>
      </c>
      <c r="G88" s="32"/>
      <c r="H88" s="22">
        <f>SUM(H74+H86)</f>
        <v>2131458231</v>
      </c>
      <c r="I88" s="32"/>
      <c r="J88" s="55">
        <f>SUM(J74+J86)</f>
        <v>2779123586</v>
      </c>
      <c r="M88" s="91"/>
      <c r="O88" s="91"/>
      <c r="Q88" s="91"/>
      <c r="S88" s="91"/>
      <c r="T88" s="91"/>
      <c r="U88" s="91"/>
      <c r="V88" s="77"/>
      <c r="W88" s="104"/>
      <c r="X88" s="77"/>
      <c r="Y88" s="104"/>
      <c r="Z88" s="77"/>
      <c r="AA88" s="104"/>
      <c r="AB88" s="77"/>
      <c r="AC88" s="91"/>
    </row>
    <row r="89" spans="1:29" ht="21.75" customHeight="1">
      <c r="A89" s="109"/>
      <c r="C89" s="76"/>
      <c r="H89" s="7"/>
      <c r="J89" s="7"/>
      <c r="M89" s="91"/>
      <c r="O89" s="91"/>
      <c r="Q89" s="91"/>
      <c r="S89" s="91"/>
      <c r="U89" s="91"/>
      <c r="V89" s="77"/>
      <c r="W89" s="104"/>
      <c r="X89" s="77"/>
      <c r="Y89" s="104"/>
      <c r="Z89" s="77"/>
      <c r="AA89" s="104"/>
      <c r="AB89" s="77"/>
    </row>
    <row r="90" spans="1:29" ht="24" customHeight="1">
      <c r="A90" s="48" t="s">
        <v>0</v>
      </c>
      <c r="C90" s="76"/>
      <c r="D90" s="91"/>
      <c r="E90" s="91"/>
      <c r="F90" s="91"/>
      <c r="G90" s="91"/>
      <c r="H90" s="91"/>
      <c r="I90" s="91"/>
      <c r="J90" s="91"/>
      <c r="L90" s="91"/>
      <c r="M90" s="91"/>
      <c r="N90" s="91"/>
      <c r="O90" s="91"/>
      <c r="P90" s="91"/>
      <c r="Q90" s="91"/>
      <c r="R90" s="91"/>
      <c r="S90" s="91"/>
      <c r="T90" s="91"/>
      <c r="U90" s="91"/>
      <c r="V90" s="91"/>
      <c r="W90" s="91"/>
      <c r="X90" s="91"/>
      <c r="Y90" s="91"/>
      <c r="Z90" s="91"/>
      <c r="AA90" s="91"/>
      <c r="AB90" s="91"/>
      <c r="AC90" s="91"/>
    </row>
    <row r="91" spans="1:29" ht="24.65" customHeight="1">
      <c r="A91" s="48" t="s">
        <v>252</v>
      </c>
      <c r="C91" s="76"/>
      <c r="E91" s="76"/>
      <c r="G91" s="76"/>
      <c r="H91" s="76"/>
      <c r="I91" s="76"/>
      <c r="J91" s="76"/>
    </row>
    <row r="92" spans="1:29" ht="13.5" customHeight="1">
      <c r="A92" s="48"/>
      <c r="C92" s="76"/>
    </row>
    <row r="93" spans="1:29" ht="22.5" customHeight="1">
      <c r="C93" s="78"/>
      <c r="D93" s="118" t="s">
        <v>1</v>
      </c>
      <c r="E93" s="118"/>
      <c r="F93" s="118"/>
      <c r="G93" s="37"/>
      <c r="H93" s="118" t="s">
        <v>2</v>
      </c>
      <c r="I93" s="118"/>
      <c r="J93" s="118"/>
      <c r="M93" s="91"/>
      <c r="O93" s="91"/>
      <c r="Q93" s="91"/>
      <c r="S93" s="91"/>
      <c r="U93" s="91"/>
      <c r="V93" s="77"/>
      <c r="W93" s="104"/>
      <c r="X93" s="77"/>
      <c r="Y93" s="104"/>
      <c r="Z93" s="77"/>
      <c r="AA93" s="104"/>
      <c r="AB93" s="77"/>
    </row>
    <row r="94" spans="1:29" ht="22.5" customHeight="1">
      <c r="C94" s="78"/>
      <c r="D94" s="117" t="s">
        <v>3</v>
      </c>
      <c r="E94" s="117"/>
      <c r="F94" s="117"/>
      <c r="G94" s="37"/>
      <c r="H94" s="117" t="s">
        <v>3</v>
      </c>
      <c r="I94" s="117"/>
      <c r="J94" s="117"/>
      <c r="M94" s="91"/>
      <c r="O94" s="91"/>
      <c r="Q94" s="91"/>
      <c r="S94" s="91"/>
      <c r="U94" s="91"/>
      <c r="V94" s="77"/>
      <c r="W94" s="104"/>
      <c r="X94" s="77"/>
      <c r="Y94" s="104"/>
      <c r="Z94" s="77"/>
      <c r="AA94" s="104"/>
      <c r="AB94" s="77"/>
    </row>
    <row r="95" spans="1:29" ht="23">
      <c r="A95" s="48" t="s">
        <v>39</v>
      </c>
      <c r="B95" s="36" t="s">
        <v>5</v>
      </c>
      <c r="C95" s="78"/>
      <c r="D95" s="78">
        <v>2568</v>
      </c>
      <c r="E95" s="78"/>
      <c r="F95" s="78">
        <v>2567</v>
      </c>
      <c r="G95" s="78"/>
      <c r="H95" s="78">
        <v>2568</v>
      </c>
      <c r="I95" s="78"/>
      <c r="J95" s="78">
        <v>2567</v>
      </c>
      <c r="M95" s="91"/>
      <c r="O95" s="91"/>
      <c r="Q95" s="91"/>
      <c r="S95" s="91"/>
      <c r="U95" s="91"/>
      <c r="V95" s="77"/>
      <c r="W95" s="104"/>
      <c r="X95" s="77"/>
      <c r="Y95" s="104"/>
      <c r="Z95" s="77"/>
      <c r="AA95" s="104"/>
      <c r="AB95" s="77"/>
    </row>
    <row r="96" spans="1:29" ht="21.65" customHeight="1">
      <c r="C96" s="78"/>
      <c r="D96" s="119" t="s">
        <v>6</v>
      </c>
      <c r="E96" s="119"/>
      <c r="F96" s="119"/>
      <c r="G96" s="119"/>
      <c r="H96" s="119"/>
      <c r="I96" s="119"/>
      <c r="J96" s="119"/>
      <c r="M96" s="91"/>
      <c r="O96" s="91"/>
      <c r="Q96" s="91"/>
      <c r="S96" s="91"/>
      <c r="U96" s="91"/>
      <c r="V96" s="77"/>
      <c r="W96" s="104"/>
      <c r="X96" s="77"/>
      <c r="Y96" s="104"/>
      <c r="Z96" s="77"/>
      <c r="AA96" s="104"/>
      <c r="AB96" s="77"/>
    </row>
    <row r="97" spans="1:28" ht="21.75" customHeight="1">
      <c r="A97" s="49" t="s">
        <v>63</v>
      </c>
      <c r="C97" s="78"/>
      <c r="D97" s="82"/>
      <c r="E97" s="82"/>
      <c r="F97" s="82"/>
      <c r="G97" s="82"/>
      <c r="H97" s="82"/>
      <c r="I97" s="82"/>
      <c r="J97" s="82"/>
      <c r="M97" s="91"/>
      <c r="O97" s="91"/>
      <c r="Q97" s="91"/>
      <c r="S97" s="91"/>
      <c r="U97" s="91"/>
      <c r="V97" s="77"/>
      <c r="W97" s="104"/>
      <c r="X97" s="77"/>
      <c r="Y97" s="104"/>
      <c r="Z97" s="77"/>
      <c r="AA97" s="104"/>
      <c r="AB97" s="77"/>
    </row>
    <row r="98" spans="1:28" ht="21.75" customHeight="1">
      <c r="A98" s="81" t="s">
        <v>64</v>
      </c>
      <c r="C98" s="78"/>
      <c r="D98" s="82"/>
      <c r="E98" s="82"/>
      <c r="F98" s="82"/>
      <c r="G98" s="82"/>
      <c r="H98" s="82"/>
      <c r="I98" s="82"/>
      <c r="J98" s="82"/>
      <c r="M98" s="91"/>
      <c r="O98" s="91"/>
      <c r="Q98" s="91"/>
      <c r="S98" s="91"/>
      <c r="U98" s="91"/>
      <c r="V98" s="77"/>
      <c r="W98" s="104"/>
      <c r="X98" s="77"/>
      <c r="Y98" s="104"/>
      <c r="Z98" s="77"/>
      <c r="AA98" s="104"/>
      <c r="AB98" s="77"/>
    </row>
    <row r="99" spans="1:28" ht="21.75" customHeight="1">
      <c r="A99" s="81" t="s">
        <v>65</v>
      </c>
      <c r="C99" s="78"/>
      <c r="D99" s="82"/>
      <c r="E99" s="82"/>
      <c r="F99" s="82"/>
      <c r="G99" s="82"/>
      <c r="H99" s="82"/>
      <c r="I99" s="82"/>
      <c r="J99" s="82"/>
      <c r="M99" s="91"/>
      <c r="O99" s="91"/>
      <c r="Q99" s="91"/>
      <c r="S99" s="91"/>
      <c r="U99" s="91"/>
      <c r="V99" s="77"/>
      <c r="W99" s="104"/>
      <c r="X99" s="77"/>
      <c r="Y99" s="104"/>
      <c r="Z99" s="77"/>
      <c r="AA99" s="104"/>
      <c r="AB99" s="77"/>
    </row>
    <row r="100" spans="1:28" ht="21.75" customHeight="1" thickBot="1">
      <c r="A100" s="56" t="s">
        <v>312</v>
      </c>
      <c r="C100" s="78"/>
      <c r="D100" s="110">
        <v>2331250000</v>
      </c>
      <c r="E100" s="82"/>
      <c r="F100" s="110">
        <v>2331250000</v>
      </c>
      <c r="G100" s="82"/>
      <c r="H100" s="110">
        <v>2331250000</v>
      </c>
      <c r="I100" s="82"/>
      <c r="J100" s="110">
        <v>2331250000</v>
      </c>
      <c r="M100" s="91"/>
      <c r="O100" s="91"/>
      <c r="Q100" s="91"/>
      <c r="S100" s="91"/>
      <c r="U100" s="91"/>
      <c r="V100" s="77"/>
      <c r="W100" s="104"/>
      <c r="X100" s="77"/>
      <c r="Y100" s="104"/>
      <c r="Z100" s="77"/>
      <c r="AA100" s="104"/>
      <c r="AB100" s="77"/>
    </row>
    <row r="101" spans="1:28" ht="21.75" customHeight="1" thickTop="1">
      <c r="A101" s="81" t="s">
        <v>66</v>
      </c>
      <c r="C101" s="78"/>
      <c r="D101" s="82"/>
      <c r="F101" s="82"/>
      <c r="G101" s="82"/>
      <c r="H101" s="82"/>
      <c r="I101" s="82"/>
      <c r="J101" s="82"/>
      <c r="M101" s="91"/>
      <c r="O101" s="91"/>
      <c r="Q101" s="91"/>
      <c r="S101" s="91"/>
      <c r="U101" s="91"/>
      <c r="V101" s="77"/>
      <c r="W101" s="104"/>
      <c r="X101" s="77"/>
      <c r="Y101" s="104"/>
      <c r="Z101" s="77"/>
      <c r="AA101" s="104"/>
      <c r="AB101" s="77"/>
    </row>
    <row r="102" spans="1:28" ht="21.75" customHeight="1">
      <c r="A102" s="56" t="s">
        <v>313</v>
      </c>
      <c r="C102" s="78"/>
      <c r="D102" s="82">
        <v>2264954920</v>
      </c>
      <c r="F102" s="82">
        <v>2264954920</v>
      </c>
      <c r="G102" s="82"/>
      <c r="H102" s="82">
        <v>2264954920</v>
      </c>
      <c r="I102" s="82"/>
      <c r="J102" s="82">
        <v>2264954920</v>
      </c>
      <c r="M102" s="91"/>
      <c r="O102" s="91"/>
      <c r="Q102" s="91"/>
      <c r="S102" s="91"/>
      <c r="U102" s="91"/>
      <c r="V102" s="77"/>
      <c r="W102" s="104"/>
      <c r="X102" s="77"/>
      <c r="Y102" s="104"/>
      <c r="Z102" s="77"/>
      <c r="AA102" s="104"/>
      <c r="AB102" s="77"/>
    </row>
    <row r="103" spans="1:28" ht="21.5" hidden="1">
      <c r="C103" s="78"/>
      <c r="D103" s="82"/>
      <c r="E103" s="82"/>
      <c r="F103" s="82"/>
      <c r="G103" s="82"/>
      <c r="H103" s="82"/>
      <c r="I103" s="82"/>
      <c r="J103" s="82"/>
      <c r="S103" s="91"/>
      <c r="U103" s="91"/>
      <c r="V103" s="77"/>
      <c r="W103" s="104"/>
      <c r="X103" s="77"/>
      <c r="Y103" s="104"/>
      <c r="Z103" s="77"/>
      <c r="AA103" s="104"/>
      <c r="AB103" s="77"/>
    </row>
    <row r="104" spans="1:28" ht="21.5">
      <c r="A104" s="81" t="s">
        <v>314</v>
      </c>
      <c r="C104" s="78"/>
      <c r="D104" s="82">
        <v>503250900</v>
      </c>
      <c r="E104" s="82"/>
      <c r="F104" s="82">
        <v>503250900</v>
      </c>
      <c r="G104" s="82"/>
      <c r="H104" s="82">
        <v>503250900</v>
      </c>
      <c r="I104" s="82"/>
      <c r="J104" s="82">
        <v>503250900</v>
      </c>
      <c r="M104" s="91"/>
      <c r="O104" s="91"/>
      <c r="Q104" s="91"/>
      <c r="S104" s="91"/>
      <c r="U104" s="91"/>
      <c r="V104" s="77"/>
      <c r="W104" s="104"/>
      <c r="X104" s="77"/>
      <c r="Y104" s="104"/>
      <c r="Z104" s="77"/>
      <c r="AA104" s="104"/>
      <c r="AB104" s="77"/>
    </row>
    <row r="105" spans="1:28" ht="21.5">
      <c r="A105" s="81" t="s">
        <v>315</v>
      </c>
      <c r="C105" s="78"/>
      <c r="D105" s="82">
        <v>1306849502</v>
      </c>
      <c r="E105" s="82"/>
      <c r="F105" s="82">
        <v>1302548199</v>
      </c>
      <c r="G105" s="82"/>
      <c r="H105" s="2">
        <v>0</v>
      </c>
      <c r="I105" s="82"/>
      <c r="J105" s="2">
        <v>0</v>
      </c>
      <c r="M105" s="91"/>
      <c r="O105" s="91"/>
      <c r="Q105" s="91"/>
      <c r="S105" s="91"/>
      <c r="U105" s="91"/>
      <c r="V105" s="77"/>
      <c r="W105" s="104"/>
      <c r="X105" s="77"/>
      <c r="Y105" s="104"/>
      <c r="Z105" s="77"/>
      <c r="AA105" s="104"/>
      <c r="AB105" s="77"/>
    </row>
    <row r="106" spans="1:28" ht="21.5" hidden="1">
      <c r="C106" s="78"/>
      <c r="D106" s="82"/>
      <c r="E106" s="82"/>
      <c r="F106" s="82"/>
      <c r="G106" s="82"/>
      <c r="H106" s="2"/>
      <c r="I106" s="82"/>
      <c r="J106" s="2"/>
      <c r="M106" s="91"/>
      <c r="O106" s="91"/>
      <c r="Q106" s="91"/>
      <c r="S106" s="91"/>
      <c r="U106" s="91"/>
      <c r="V106" s="77"/>
      <c r="W106" s="104"/>
      <c r="X106" s="77"/>
      <c r="Y106" s="104"/>
      <c r="Z106" s="77"/>
      <c r="AA106" s="104"/>
      <c r="AB106" s="77"/>
    </row>
    <row r="107" spans="1:28" ht="21.75" customHeight="1">
      <c r="A107" s="81" t="s">
        <v>67</v>
      </c>
      <c r="C107" s="78"/>
      <c r="D107" s="82"/>
      <c r="E107" s="82"/>
      <c r="F107" s="82"/>
      <c r="G107" s="82"/>
      <c r="H107" s="107"/>
      <c r="I107" s="82"/>
      <c r="J107" s="107"/>
      <c r="M107" s="91"/>
      <c r="O107" s="91"/>
      <c r="Q107" s="91"/>
      <c r="S107" s="91"/>
      <c r="U107" s="91"/>
      <c r="V107" s="77"/>
      <c r="W107" s="104"/>
      <c r="X107" s="77"/>
      <c r="Y107" s="104"/>
      <c r="Z107" s="77"/>
      <c r="AA107" s="104"/>
      <c r="AB107" s="77"/>
    </row>
    <row r="108" spans="1:28" ht="21.75" customHeight="1">
      <c r="A108" s="81" t="s">
        <v>68</v>
      </c>
      <c r="C108" s="78"/>
      <c r="D108" s="82"/>
      <c r="E108" s="82"/>
      <c r="F108" s="82"/>
      <c r="G108" s="82"/>
      <c r="H108" s="107"/>
      <c r="I108" s="82"/>
      <c r="J108" s="107"/>
      <c r="M108" s="91"/>
      <c r="O108" s="91"/>
      <c r="Q108" s="91"/>
      <c r="S108" s="91"/>
      <c r="U108" s="91"/>
      <c r="V108" s="77"/>
      <c r="W108" s="104"/>
      <c r="X108" s="77"/>
      <c r="Y108" s="104"/>
      <c r="Z108" s="77"/>
      <c r="AA108" s="104"/>
      <c r="AB108" s="77"/>
    </row>
    <row r="109" spans="1:28" ht="21.75" customHeight="1">
      <c r="A109" s="81" t="s">
        <v>69</v>
      </c>
      <c r="B109" s="36">
        <v>16</v>
      </c>
      <c r="C109" s="78"/>
      <c r="D109" s="82">
        <v>188549500</v>
      </c>
      <c r="E109" s="82"/>
      <c r="F109" s="82">
        <v>169520500</v>
      </c>
      <c r="G109" s="82"/>
      <c r="H109" s="107">
        <v>188549500</v>
      </c>
      <c r="I109" s="82"/>
      <c r="J109" s="107">
        <v>169520500</v>
      </c>
      <c r="M109" s="91"/>
      <c r="O109" s="91"/>
      <c r="Q109" s="91"/>
      <c r="S109" s="91"/>
      <c r="U109" s="91"/>
      <c r="V109" s="77"/>
      <c r="W109" s="104"/>
      <c r="X109" s="77"/>
      <c r="Y109" s="104"/>
      <c r="Z109" s="77"/>
      <c r="AA109" s="104"/>
      <c r="AB109" s="77"/>
    </row>
    <row r="110" spans="1:28" ht="21.75" customHeight="1">
      <c r="A110" s="81" t="s">
        <v>70</v>
      </c>
      <c r="B110" s="36">
        <v>21</v>
      </c>
      <c r="C110" s="78"/>
      <c r="D110" s="82">
        <v>1687930351</v>
      </c>
      <c r="E110" s="82"/>
      <c r="F110" s="82">
        <v>1293635521</v>
      </c>
      <c r="G110" s="82"/>
      <c r="H110" s="107">
        <v>904300907</v>
      </c>
      <c r="I110" s="82"/>
      <c r="J110" s="107">
        <v>587642843</v>
      </c>
      <c r="M110" s="91"/>
      <c r="O110" s="91"/>
      <c r="Q110" s="91"/>
      <c r="S110" s="91"/>
      <c r="U110" s="91"/>
      <c r="V110" s="77"/>
      <c r="W110" s="104"/>
      <c r="X110" s="77"/>
      <c r="Y110" s="104"/>
      <c r="Z110" s="77"/>
      <c r="AA110" s="104"/>
      <c r="AB110" s="77"/>
    </row>
    <row r="111" spans="1:28" ht="21.75" customHeight="1">
      <c r="A111" s="81" t="s">
        <v>71</v>
      </c>
      <c r="C111" s="78"/>
      <c r="D111" s="82">
        <v>426391860</v>
      </c>
      <c r="E111" s="82"/>
      <c r="F111" s="82">
        <v>431127231</v>
      </c>
      <c r="G111" s="82"/>
      <c r="H111" s="111">
        <v>260218875</v>
      </c>
      <c r="I111" s="82"/>
      <c r="J111" s="111">
        <v>264110156</v>
      </c>
      <c r="M111" s="91"/>
      <c r="O111" s="91"/>
      <c r="Q111" s="91"/>
      <c r="S111" s="91"/>
      <c r="U111" s="91"/>
      <c r="V111" s="77"/>
      <c r="W111" s="104"/>
      <c r="X111" s="77"/>
      <c r="Y111" s="104"/>
      <c r="Z111" s="77"/>
      <c r="AA111" s="104"/>
      <c r="AB111" s="77"/>
    </row>
    <row r="112" spans="1:28" ht="21.75" customHeight="1">
      <c r="A112" s="42" t="s">
        <v>72</v>
      </c>
      <c r="C112" s="78"/>
      <c r="D112" s="30">
        <f>SUM(D101:D111)</f>
        <v>6377927033</v>
      </c>
      <c r="E112" s="32"/>
      <c r="F112" s="57">
        <f>SUM(F101:F111)</f>
        <v>5965037271</v>
      </c>
      <c r="G112" s="32"/>
      <c r="H112" s="30">
        <f>SUM(H101:H111)</f>
        <v>4121275102</v>
      </c>
      <c r="I112" s="32"/>
      <c r="J112" s="57">
        <f>SUM(J101:J111)</f>
        <v>3789479319</v>
      </c>
      <c r="M112" s="91"/>
      <c r="O112" s="91"/>
      <c r="Q112" s="91"/>
      <c r="S112" s="91"/>
      <c r="U112" s="91"/>
      <c r="V112" s="77"/>
      <c r="W112" s="104"/>
      <c r="X112" s="77"/>
      <c r="Y112" s="104"/>
      <c r="Z112" s="77"/>
      <c r="AA112" s="104"/>
      <c r="AB112" s="77"/>
    </row>
    <row r="113" spans="1:29" ht="21.75" customHeight="1">
      <c r="A113" s="81" t="s">
        <v>73</v>
      </c>
      <c r="B113" s="36">
        <v>11</v>
      </c>
      <c r="C113" s="78"/>
      <c r="D113" s="112">
        <v>363201534</v>
      </c>
      <c r="E113" s="82"/>
      <c r="F113" s="103">
        <v>293294628</v>
      </c>
      <c r="G113" s="82"/>
      <c r="H113" s="100">
        <v>0</v>
      </c>
      <c r="I113" s="82"/>
      <c r="J113" s="100">
        <v>0</v>
      </c>
      <c r="M113" s="91"/>
      <c r="O113" s="91"/>
      <c r="Q113" s="91"/>
      <c r="S113" s="91"/>
      <c r="U113" s="91"/>
      <c r="V113" s="77"/>
      <c r="W113" s="104"/>
      <c r="X113" s="77"/>
      <c r="Y113" s="104"/>
      <c r="Z113" s="77"/>
      <c r="AA113" s="104"/>
      <c r="AB113" s="77"/>
    </row>
    <row r="114" spans="1:29" ht="21.75" customHeight="1">
      <c r="A114" s="42" t="s">
        <v>74</v>
      </c>
      <c r="C114" s="78"/>
      <c r="D114" s="22">
        <f>SUM(D112:D113)</f>
        <v>6741128567</v>
      </c>
      <c r="E114" s="32"/>
      <c r="F114" s="55">
        <f>SUM(F112:F113)</f>
        <v>6258331899</v>
      </c>
      <c r="G114" s="32"/>
      <c r="H114" s="22">
        <f>SUM(H112:H113)</f>
        <v>4121275102</v>
      </c>
      <c r="I114" s="32"/>
      <c r="J114" s="55">
        <f>SUM(J112:J113)</f>
        <v>3789479319</v>
      </c>
      <c r="M114" s="91"/>
      <c r="O114" s="91"/>
      <c r="Q114" s="91"/>
      <c r="S114" s="91"/>
      <c r="U114" s="91"/>
      <c r="V114" s="77"/>
      <c r="W114" s="104"/>
      <c r="X114" s="77"/>
      <c r="Y114" s="104"/>
      <c r="Z114" s="77"/>
      <c r="AA114" s="104"/>
      <c r="AB114" s="77"/>
    </row>
    <row r="115" spans="1:29" ht="12.75" customHeight="1">
      <c r="A115" s="42"/>
      <c r="C115" s="78"/>
      <c r="D115" s="53"/>
      <c r="E115" s="32"/>
      <c r="F115" s="32"/>
      <c r="G115" s="32"/>
      <c r="H115" s="53"/>
      <c r="I115" s="32"/>
      <c r="J115" s="32"/>
      <c r="M115" s="91"/>
      <c r="O115" s="91"/>
      <c r="Q115" s="91"/>
      <c r="S115" s="91"/>
      <c r="U115" s="91"/>
      <c r="V115" s="77"/>
      <c r="W115" s="104"/>
      <c r="X115" s="77"/>
      <c r="Y115" s="104"/>
      <c r="Z115" s="77"/>
      <c r="AA115" s="104"/>
      <c r="AB115" s="77"/>
    </row>
    <row r="116" spans="1:29" ht="22.5" thickBot="1">
      <c r="A116" s="42" t="s">
        <v>75</v>
      </c>
      <c r="C116" s="78"/>
      <c r="D116" s="8">
        <f>D88+D114</f>
        <v>13820696130</v>
      </c>
      <c r="E116" s="32"/>
      <c r="F116" s="44">
        <f>F88+F114</f>
        <v>13461926095</v>
      </c>
      <c r="G116" s="32"/>
      <c r="H116" s="8">
        <f>H88+H114</f>
        <v>6252733333</v>
      </c>
      <c r="I116" s="32"/>
      <c r="J116" s="44">
        <f>J88+J114</f>
        <v>6568602905</v>
      </c>
      <c r="S116" s="91"/>
      <c r="U116" s="91"/>
      <c r="V116" s="77"/>
      <c r="W116" s="104"/>
      <c r="X116" s="77"/>
      <c r="Y116" s="104"/>
      <c r="Z116" s="77"/>
      <c r="AA116" s="104"/>
      <c r="AB116" s="77"/>
    </row>
    <row r="117" spans="1:29" ht="24" customHeight="1" thickTop="1">
      <c r="A117" s="48" t="s">
        <v>0</v>
      </c>
      <c r="C117" s="76"/>
      <c r="D117" s="91"/>
      <c r="E117" s="91"/>
      <c r="F117" s="91"/>
      <c r="G117" s="91"/>
      <c r="H117" s="91"/>
      <c r="I117" s="91"/>
      <c r="J117" s="91"/>
      <c r="L117" s="91"/>
      <c r="M117" s="91"/>
      <c r="N117" s="91"/>
      <c r="O117" s="91"/>
      <c r="P117" s="91"/>
      <c r="Q117" s="91"/>
      <c r="R117" s="91"/>
      <c r="S117" s="91"/>
      <c r="T117" s="91"/>
      <c r="U117" s="91"/>
      <c r="V117" s="91"/>
      <c r="W117" s="91"/>
      <c r="X117" s="91"/>
      <c r="Y117" s="91"/>
      <c r="Z117" s="91"/>
      <c r="AA117" s="91"/>
      <c r="AB117" s="91"/>
      <c r="AC117" s="91"/>
    </row>
    <row r="118" spans="1:29" ht="24.65" customHeight="1">
      <c r="A118" s="48" t="s">
        <v>76</v>
      </c>
      <c r="C118" s="76"/>
      <c r="E118" s="76"/>
      <c r="G118" s="76"/>
      <c r="H118" s="76"/>
      <c r="I118" s="76"/>
      <c r="J118" s="76"/>
    </row>
    <row r="119" spans="1:29" ht="13.5" customHeight="1">
      <c r="A119" s="48"/>
      <c r="C119" s="76"/>
    </row>
    <row r="120" spans="1:29" ht="21.65" customHeight="1">
      <c r="C120" s="78"/>
      <c r="D120" s="118" t="s">
        <v>1</v>
      </c>
      <c r="E120" s="118"/>
      <c r="F120" s="118"/>
      <c r="G120" s="37"/>
      <c r="H120" s="118" t="s">
        <v>2</v>
      </c>
      <c r="I120" s="118"/>
      <c r="J120" s="118"/>
      <c r="V120" s="77"/>
      <c r="W120" s="104"/>
      <c r="X120" s="77"/>
      <c r="Y120" s="104"/>
      <c r="Z120" s="77"/>
      <c r="AA120" s="104"/>
      <c r="AB120" s="77"/>
    </row>
    <row r="121" spans="1:29" ht="21.65" customHeight="1">
      <c r="C121" s="78"/>
      <c r="D121" s="117" t="s">
        <v>77</v>
      </c>
      <c r="E121" s="117"/>
      <c r="F121" s="117"/>
      <c r="G121" s="37"/>
      <c r="H121" s="117" t="s">
        <v>77</v>
      </c>
      <c r="I121" s="117"/>
      <c r="J121" s="117"/>
      <c r="V121" s="77"/>
      <c r="W121" s="104"/>
      <c r="X121" s="77"/>
      <c r="Y121" s="104"/>
      <c r="Z121" s="77"/>
      <c r="AA121" s="104"/>
      <c r="AB121" s="77"/>
    </row>
    <row r="122" spans="1:29" ht="21.75" customHeight="1">
      <c r="C122" s="78"/>
      <c r="D122" s="117" t="s">
        <v>3</v>
      </c>
      <c r="E122" s="117"/>
      <c r="F122" s="117"/>
      <c r="G122" s="37"/>
      <c r="H122" s="117" t="s">
        <v>3</v>
      </c>
      <c r="I122" s="117"/>
      <c r="J122" s="117"/>
      <c r="V122" s="77"/>
      <c r="W122" s="104"/>
      <c r="X122" s="77"/>
      <c r="Y122" s="104"/>
      <c r="Z122" s="77"/>
      <c r="AA122" s="104"/>
      <c r="AB122" s="77"/>
    </row>
    <row r="123" spans="1:29" ht="21.75" customHeight="1">
      <c r="B123" s="36" t="s">
        <v>5</v>
      </c>
      <c r="C123" s="78"/>
      <c r="D123" s="78">
        <v>2568</v>
      </c>
      <c r="E123" s="78"/>
      <c r="F123" s="78">
        <v>2567</v>
      </c>
      <c r="G123" s="78"/>
      <c r="H123" s="78">
        <v>2568</v>
      </c>
      <c r="I123" s="78"/>
      <c r="J123" s="78">
        <v>2567</v>
      </c>
      <c r="V123" s="77"/>
      <c r="W123" s="104"/>
      <c r="X123" s="77"/>
      <c r="Y123" s="104"/>
      <c r="Z123" s="77"/>
      <c r="AA123" s="104"/>
      <c r="AB123" s="77"/>
    </row>
    <row r="124" spans="1:29" ht="21.75" customHeight="1">
      <c r="A124" s="42"/>
      <c r="C124" s="78"/>
      <c r="D124" s="119" t="s">
        <v>6</v>
      </c>
      <c r="E124" s="119"/>
      <c r="F124" s="119"/>
      <c r="G124" s="119"/>
      <c r="H124" s="119"/>
      <c r="I124" s="119"/>
      <c r="J124" s="119"/>
      <c r="V124" s="77"/>
      <c r="W124" s="104"/>
      <c r="X124" s="77"/>
      <c r="Y124" s="104"/>
      <c r="Z124" s="77"/>
      <c r="AA124" s="104"/>
      <c r="AB124" s="77"/>
    </row>
    <row r="125" spans="1:29" ht="21.65" customHeight="1">
      <c r="A125" s="49" t="s">
        <v>78</v>
      </c>
      <c r="B125" s="36" t="s">
        <v>310</v>
      </c>
      <c r="C125" s="78"/>
      <c r="D125" s="9"/>
      <c r="E125" s="79"/>
      <c r="F125" s="9"/>
      <c r="G125" s="79"/>
      <c r="H125" s="9"/>
      <c r="I125" s="79"/>
      <c r="J125" s="9"/>
      <c r="M125" s="77"/>
      <c r="O125" s="77"/>
      <c r="Q125" s="77"/>
      <c r="S125" s="77"/>
      <c r="V125" s="77"/>
      <c r="W125" s="104"/>
      <c r="X125" s="77"/>
      <c r="Y125" s="104"/>
      <c r="Z125" s="77"/>
      <c r="AA125" s="104"/>
      <c r="AB125" s="77"/>
    </row>
    <row r="126" spans="1:29" ht="21.65" customHeight="1">
      <c r="A126" s="81" t="s">
        <v>79</v>
      </c>
      <c r="C126" s="78"/>
      <c r="D126" s="82">
        <v>11701960653</v>
      </c>
      <c r="E126" s="82"/>
      <c r="F126" s="82">
        <v>11276030751</v>
      </c>
      <c r="G126" s="82"/>
      <c r="H126" s="9">
        <v>2577481936</v>
      </c>
      <c r="I126" s="82"/>
      <c r="J126" s="9">
        <v>2545435203</v>
      </c>
      <c r="L126" s="83"/>
      <c r="M126" s="77"/>
      <c r="N126" s="83"/>
      <c r="O126" s="77"/>
      <c r="P126" s="83"/>
      <c r="Q126" s="77"/>
      <c r="R126" s="83"/>
      <c r="S126" s="77"/>
      <c r="T126" s="83"/>
      <c r="U126" s="77"/>
      <c r="V126" s="77"/>
      <c r="W126" s="104"/>
      <c r="X126" s="77"/>
      <c r="Y126" s="104"/>
      <c r="Z126" s="77"/>
      <c r="AA126" s="104"/>
      <c r="AB126" s="77"/>
    </row>
    <row r="127" spans="1:29" ht="21.5">
      <c r="A127" s="81" t="s">
        <v>80</v>
      </c>
      <c r="B127" s="36" t="s">
        <v>311</v>
      </c>
      <c r="C127" s="78"/>
      <c r="D127" s="82">
        <v>61517546</v>
      </c>
      <c r="E127" s="82"/>
      <c r="F127" s="82">
        <v>32797858</v>
      </c>
      <c r="G127" s="82"/>
      <c r="H127" s="9">
        <v>750251998</v>
      </c>
      <c r="I127" s="82"/>
      <c r="J127" s="9">
        <v>745841405</v>
      </c>
      <c r="L127" s="83"/>
      <c r="M127" s="77"/>
      <c r="N127" s="83"/>
      <c r="O127" s="77"/>
      <c r="P127" s="83"/>
      <c r="Q127" s="77"/>
      <c r="R127" s="83"/>
      <c r="S127" s="77"/>
      <c r="T127" s="83"/>
      <c r="U127" s="77"/>
      <c r="V127" s="77"/>
      <c r="W127" s="104"/>
      <c r="X127" s="77"/>
      <c r="Y127" s="104"/>
      <c r="Z127" s="77"/>
      <c r="AA127" s="104"/>
      <c r="AB127" s="77"/>
      <c r="AC127" s="83"/>
    </row>
    <row r="128" spans="1:29" ht="21.65" hidden="1" customHeight="1">
      <c r="A128" s="81" t="s">
        <v>81</v>
      </c>
      <c r="B128" s="36">
        <v>5</v>
      </c>
      <c r="C128" s="78"/>
      <c r="D128" s="2"/>
      <c r="E128" s="82"/>
      <c r="F128" s="2"/>
      <c r="G128" s="82"/>
      <c r="H128" s="2"/>
      <c r="I128" s="82"/>
      <c r="J128" s="2">
        <v>0</v>
      </c>
      <c r="L128" s="83"/>
      <c r="M128" s="77"/>
      <c r="N128" s="83"/>
      <c r="O128" s="77"/>
      <c r="P128" s="83"/>
      <c r="Q128" s="77"/>
      <c r="R128" s="83"/>
      <c r="S128" s="77"/>
      <c r="T128" s="83"/>
      <c r="U128" s="77"/>
      <c r="V128" s="77"/>
      <c r="W128" s="104"/>
      <c r="X128" s="77"/>
      <c r="Y128" s="104"/>
      <c r="Z128" s="77"/>
      <c r="AA128" s="104"/>
      <c r="AB128" s="77"/>
      <c r="AC128" s="83"/>
    </row>
    <row r="129" spans="1:29" ht="21.75" customHeight="1">
      <c r="A129" s="81" t="s">
        <v>82</v>
      </c>
      <c r="C129" s="78"/>
      <c r="D129" s="82">
        <v>116370438</v>
      </c>
      <c r="E129" s="82"/>
      <c r="F129" s="82">
        <v>137542585</v>
      </c>
      <c r="G129" s="82"/>
      <c r="H129" s="82">
        <v>79608313</v>
      </c>
      <c r="I129" s="82"/>
      <c r="J129" s="82">
        <v>92070293</v>
      </c>
      <c r="L129" s="83"/>
      <c r="M129" s="77"/>
      <c r="N129" s="83"/>
      <c r="O129" s="77"/>
      <c r="P129" s="83"/>
      <c r="Q129" s="77"/>
      <c r="R129" s="83"/>
      <c r="S129" s="77"/>
      <c r="T129" s="83"/>
      <c r="U129" s="77"/>
      <c r="V129" s="77"/>
      <c r="W129" s="104"/>
      <c r="X129" s="77"/>
      <c r="Y129" s="104"/>
      <c r="Z129" s="77"/>
      <c r="AA129" s="104"/>
      <c r="AB129" s="77"/>
      <c r="AC129" s="83"/>
    </row>
    <row r="130" spans="1:29" ht="21.75" customHeight="1">
      <c r="A130" s="42" t="s">
        <v>83</v>
      </c>
      <c r="C130" s="78"/>
      <c r="D130" s="12">
        <f>SUM(D126:D129)</f>
        <v>11879848637</v>
      </c>
      <c r="E130" s="32"/>
      <c r="F130" s="51">
        <f>SUM(F126:F129)</f>
        <v>11446371194</v>
      </c>
      <c r="G130" s="32"/>
      <c r="H130" s="12">
        <f>SUM(H126:H129)</f>
        <v>3407342247</v>
      </c>
      <c r="I130" s="32"/>
      <c r="J130" s="51">
        <f>SUM(J126:J129)</f>
        <v>3383346901</v>
      </c>
      <c r="L130" s="83"/>
      <c r="M130" s="77"/>
      <c r="N130" s="83"/>
      <c r="O130" s="77"/>
      <c r="P130" s="83"/>
      <c r="Q130" s="77"/>
      <c r="R130" s="83"/>
      <c r="S130" s="77"/>
      <c r="T130" s="83"/>
      <c r="U130" s="77"/>
      <c r="V130" s="77"/>
      <c r="W130" s="104"/>
      <c r="X130" s="77"/>
      <c r="Y130" s="104"/>
      <c r="Z130" s="77"/>
      <c r="AA130" s="104"/>
      <c r="AB130" s="77"/>
      <c r="AC130" s="83"/>
    </row>
    <row r="131" spans="1:29" ht="21.75" customHeight="1">
      <c r="C131" s="78"/>
      <c r="D131" s="82"/>
      <c r="E131" s="82"/>
      <c r="F131" s="82"/>
      <c r="G131" s="82"/>
      <c r="H131" s="10"/>
      <c r="I131" s="78"/>
      <c r="J131" s="10"/>
      <c r="L131" s="83"/>
      <c r="M131" s="77"/>
      <c r="N131" s="83"/>
      <c r="O131" s="77"/>
      <c r="P131" s="83"/>
      <c r="Q131" s="77"/>
      <c r="R131" s="83"/>
      <c r="S131" s="77"/>
      <c r="T131" s="83"/>
      <c r="U131" s="77"/>
      <c r="V131" s="77"/>
      <c r="W131" s="104"/>
      <c r="X131" s="77"/>
      <c r="Y131" s="104"/>
      <c r="Z131" s="77"/>
      <c r="AA131" s="104"/>
      <c r="AB131" s="77"/>
      <c r="AC131" s="83"/>
    </row>
    <row r="132" spans="1:29" ht="21.75" customHeight="1">
      <c r="A132" s="49" t="s">
        <v>84</v>
      </c>
      <c r="B132" s="36">
        <v>4</v>
      </c>
      <c r="C132" s="78"/>
      <c r="D132" s="9"/>
      <c r="E132" s="82"/>
      <c r="F132" s="9"/>
      <c r="G132" s="82"/>
      <c r="H132" s="9"/>
      <c r="I132" s="82"/>
      <c r="J132" s="9"/>
      <c r="L132" s="83"/>
      <c r="M132" s="77"/>
      <c r="N132" s="83"/>
      <c r="O132" s="77"/>
      <c r="P132" s="83"/>
      <c r="Q132" s="77"/>
      <c r="R132" s="83"/>
      <c r="S132" s="77"/>
      <c r="T132" s="83"/>
      <c r="U132" s="77"/>
      <c r="V132" s="77"/>
      <c r="W132" s="104"/>
      <c r="X132" s="77"/>
      <c r="Y132" s="104"/>
      <c r="Z132" s="77"/>
      <c r="AA132" s="104"/>
      <c r="AB132" s="77"/>
      <c r="AC132" s="83"/>
    </row>
    <row r="133" spans="1:29" ht="21.75" customHeight="1">
      <c r="A133" s="81" t="s">
        <v>85</v>
      </c>
      <c r="B133" s="36">
        <v>18</v>
      </c>
      <c r="C133" s="78"/>
      <c r="D133" s="82">
        <v>9721744347</v>
      </c>
      <c r="E133" s="82"/>
      <c r="F133" s="82">
        <v>9620174192</v>
      </c>
      <c r="G133" s="82"/>
      <c r="H133" s="82">
        <v>2149727278</v>
      </c>
      <c r="I133" s="82"/>
      <c r="J133" s="82">
        <v>2359306244</v>
      </c>
      <c r="L133" s="83"/>
      <c r="M133" s="77"/>
      <c r="N133" s="83"/>
      <c r="O133" s="77"/>
      <c r="P133" s="83"/>
      <c r="Q133" s="77"/>
      <c r="R133" s="83"/>
      <c r="S133" s="77"/>
      <c r="T133" s="83"/>
      <c r="U133" s="77"/>
      <c r="V133" s="77"/>
      <c r="W133" s="104"/>
      <c r="X133" s="77"/>
      <c r="Y133" s="104"/>
      <c r="Z133" s="77"/>
      <c r="AA133" s="104"/>
      <c r="AB133" s="77"/>
      <c r="AC133" s="83"/>
    </row>
    <row r="134" spans="1:29" ht="21.75" customHeight="1">
      <c r="A134" s="84" t="s">
        <v>86</v>
      </c>
      <c r="B134" s="36">
        <v>18</v>
      </c>
      <c r="C134" s="78"/>
      <c r="D134" s="82">
        <v>670440735</v>
      </c>
      <c r="E134" s="82"/>
      <c r="F134" s="82">
        <v>663783300</v>
      </c>
      <c r="G134" s="82"/>
      <c r="H134" s="82">
        <v>344786884</v>
      </c>
      <c r="I134" s="82"/>
      <c r="J134" s="82">
        <v>341124305</v>
      </c>
      <c r="L134" s="83"/>
      <c r="M134" s="77"/>
      <c r="N134" s="83"/>
      <c r="O134" s="77"/>
      <c r="P134" s="83"/>
      <c r="Q134" s="77"/>
      <c r="R134" s="83"/>
      <c r="U134" s="77"/>
      <c r="V134" s="77"/>
      <c r="W134" s="104"/>
      <c r="X134" s="77"/>
      <c r="Y134" s="104"/>
      <c r="Z134" s="77"/>
      <c r="AA134" s="104"/>
      <c r="AB134" s="77"/>
      <c r="AC134" s="83"/>
    </row>
    <row r="135" spans="1:29" ht="21.75" customHeight="1">
      <c r="A135" s="81" t="s">
        <v>87</v>
      </c>
      <c r="B135" s="36">
        <v>18</v>
      </c>
      <c r="C135" s="78"/>
      <c r="D135" s="82">
        <v>1309217701</v>
      </c>
      <c r="E135" s="82"/>
      <c r="F135" s="82">
        <v>1355727990</v>
      </c>
      <c r="G135" s="82"/>
      <c r="H135" s="82">
        <v>465204374</v>
      </c>
      <c r="I135" s="82"/>
      <c r="J135" s="82">
        <v>506254819</v>
      </c>
      <c r="L135" s="83"/>
      <c r="M135" s="77"/>
      <c r="N135" s="83"/>
      <c r="O135" s="77"/>
      <c r="P135" s="83"/>
      <c r="Q135" s="77"/>
      <c r="R135" s="83"/>
      <c r="S135" s="77"/>
      <c r="T135" s="83"/>
      <c r="U135" s="77"/>
      <c r="V135" s="77"/>
      <c r="W135" s="104"/>
      <c r="X135" s="77"/>
      <c r="Y135" s="104"/>
      <c r="Z135" s="77"/>
      <c r="AA135" s="104"/>
      <c r="AB135" s="77"/>
      <c r="AC135" s="83"/>
    </row>
    <row r="136" spans="1:29" ht="21.75" customHeight="1">
      <c r="A136" s="81" t="s">
        <v>88</v>
      </c>
      <c r="B136" s="36">
        <v>22</v>
      </c>
      <c r="C136" s="78"/>
      <c r="D136" s="82">
        <v>-103285434</v>
      </c>
      <c r="E136" s="82"/>
      <c r="F136" s="82">
        <v>-62666621</v>
      </c>
      <c r="G136" s="82"/>
      <c r="H136" s="82">
        <v>2266561</v>
      </c>
      <c r="I136" s="82"/>
      <c r="J136" s="82">
        <v>4663294</v>
      </c>
      <c r="L136" s="83"/>
      <c r="M136" s="77"/>
      <c r="N136" s="83"/>
      <c r="O136" s="77"/>
      <c r="P136" s="83"/>
      <c r="Q136" s="77"/>
      <c r="R136" s="83"/>
      <c r="S136" s="77"/>
      <c r="T136" s="83"/>
      <c r="U136" s="77"/>
      <c r="V136" s="77"/>
      <c r="W136" s="104"/>
      <c r="X136" s="77"/>
      <c r="Y136" s="104"/>
      <c r="Z136" s="77"/>
      <c r="AA136" s="104"/>
      <c r="AB136" s="77"/>
      <c r="AC136" s="83"/>
    </row>
    <row r="137" spans="1:29" ht="21.75" customHeight="1">
      <c r="A137" s="42" t="s">
        <v>89</v>
      </c>
      <c r="C137" s="78"/>
      <c r="D137" s="12">
        <f>SUM(D133:D136)</f>
        <v>11598117349</v>
      </c>
      <c r="E137" s="32"/>
      <c r="F137" s="51">
        <f>SUM(F133:F136)</f>
        <v>11577018861</v>
      </c>
      <c r="G137" s="32"/>
      <c r="H137" s="12">
        <f>SUM(H133:H136)</f>
        <v>2961985097</v>
      </c>
      <c r="I137" s="32"/>
      <c r="J137" s="12">
        <f>SUM(J133:J136)</f>
        <v>3211348662</v>
      </c>
      <c r="L137" s="83"/>
      <c r="M137" s="77"/>
      <c r="N137" s="83"/>
      <c r="O137" s="77"/>
      <c r="P137" s="83"/>
      <c r="Q137" s="77"/>
      <c r="R137" s="83"/>
      <c r="S137" s="77"/>
      <c r="T137" s="83"/>
      <c r="U137" s="77"/>
      <c r="V137" s="77"/>
      <c r="W137" s="104"/>
      <c r="X137" s="77"/>
      <c r="Y137" s="104"/>
      <c r="Z137" s="77"/>
      <c r="AA137" s="104"/>
      <c r="AB137" s="77"/>
      <c r="AC137" s="83"/>
    </row>
    <row r="138" spans="1:29" ht="21.75" customHeight="1">
      <c r="C138" s="78"/>
      <c r="D138" s="82"/>
      <c r="E138" s="82"/>
      <c r="F138" s="82"/>
      <c r="G138" s="82"/>
      <c r="H138" s="10"/>
      <c r="I138" s="78"/>
      <c r="J138" s="10"/>
      <c r="L138" s="83"/>
      <c r="M138" s="77"/>
      <c r="N138" s="83"/>
      <c r="O138" s="77"/>
      <c r="P138" s="83"/>
      <c r="Q138" s="77"/>
      <c r="R138" s="83"/>
      <c r="S138" s="77"/>
      <c r="T138" s="83"/>
      <c r="U138" s="77"/>
      <c r="V138" s="77"/>
      <c r="W138" s="104"/>
      <c r="X138" s="77"/>
      <c r="Y138" s="104"/>
      <c r="Z138" s="77"/>
      <c r="AA138" s="104"/>
      <c r="AB138" s="77"/>
      <c r="AC138" s="83"/>
    </row>
    <row r="139" spans="1:29" ht="21.75" customHeight="1">
      <c r="A139" s="42" t="s">
        <v>90</v>
      </c>
      <c r="C139" s="78"/>
      <c r="D139" s="16">
        <f>D130-D137</f>
        <v>281731288</v>
      </c>
      <c r="E139" s="82"/>
      <c r="F139" s="16">
        <f>F130-F137</f>
        <v>-130647667</v>
      </c>
      <c r="G139" s="82"/>
      <c r="H139" s="16">
        <f>H130-H137</f>
        <v>445357150</v>
      </c>
      <c r="I139" s="78"/>
      <c r="J139" s="16">
        <f>J130-J137</f>
        <v>171998239</v>
      </c>
      <c r="M139" s="77"/>
      <c r="O139" s="77"/>
      <c r="Q139" s="77"/>
      <c r="S139" s="77"/>
      <c r="T139" s="83"/>
      <c r="U139" s="77"/>
      <c r="V139" s="77"/>
      <c r="W139" s="104"/>
      <c r="X139" s="77"/>
      <c r="Y139" s="104"/>
      <c r="Z139" s="77"/>
      <c r="AA139" s="104"/>
      <c r="AB139" s="77"/>
      <c r="AC139" s="83"/>
    </row>
    <row r="140" spans="1:29" ht="21.75" customHeight="1">
      <c r="A140" s="84" t="s">
        <v>91</v>
      </c>
      <c r="C140" s="78"/>
      <c r="D140" s="82">
        <v>-137899097</v>
      </c>
      <c r="E140" s="82"/>
      <c r="F140" s="82">
        <v>-143408163</v>
      </c>
      <c r="G140" s="82"/>
      <c r="H140" s="10">
        <v>-75548822</v>
      </c>
      <c r="I140" s="78"/>
      <c r="J140" s="10">
        <v>-88648859</v>
      </c>
      <c r="L140" s="77"/>
      <c r="M140" s="77"/>
      <c r="N140" s="77"/>
      <c r="O140" s="77"/>
      <c r="P140" s="77"/>
      <c r="Q140" s="77"/>
      <c r="R140" s="77"/>
      <c r="S140" s="77"/>
      <c r="U140" s="77"/>
      <c r="V140" s="77"/>
      <c r="W140" s="104"/>
      <c r="X140" s="77"/>
      <c r="Y140" s="104"/>
      <c r="Z140" s="77"/>
      <c r="AA140" s="104"/>
      <c r="AB140" s="77"/>
    </row>
    <row r="141" spans="1:29" ht="21.75" customHeight="1">
      <c r="A141" s="81" t="s">
        <v>270</v>
      </c>
      <c r="C141" s="78"/>
      <c r="D141" s="82"/>
      <c r="E141" s="82"/>
      <c r="F141" s="82"/>
      <c r="G141" s="82"/>
      <c r="H141" s="10"/>
      <c r="I141" s="78"/>
      <c r="J141" s="10"/>
      <c r="M141" s="77"/>
      <c r="O141" s="77"/>
      <c r="Q141" s="77"/>
      <c r="S141" s="77"/>
      <c r="U141" s="77"/>
      <c r="V141" s="77"/>
      <c r="W141" s="104"/>
      <c r="X141" s="77"/>
      <c r="Y141" s="104"/>
      <c r="Z141" s="77"/>
      <c r="AA141" s="104"/>
      <c r="AB141" s="77"/>
    </row>
    <row r="142" spans="1:29" ht="21.75" customHeight="1">
      <c r="A142" s="81" t="s">
        <v>271</v>
      </c>
      <c r="B142" s="36">
        <v>6</v>
      </c>
      <c r="C142" s="78"/>
      <c r="D142" s="82">
        <v>5583660</v>
      </c>
      <c r="E142" s="82"/>
      <c r="F142" s="82">
        <v>-5930923</v>
      </c>
      <c r="G142" s="82"/>
      <c r="H142" s="10">
        <v>11031256</v>
      </c>
      <c r="I142" s="78"/>
      <c r="J142" s="10">
        <v>-25617625</v>
      </c>
      <c r="M142" s="77"/>
      <c r="O142" s="77"/>
      <c r="Q142" s="77"/>
      <c r="S142" s="77"/>
      <c r="U142" s="77"/>
      <c r="V142" s="77"/>
      <c r="W142" s="104"/>
      <c r="X142" s="77"/>
      <c r="Y142" s="104"/>
      <c r="Z142" s="77"/>
      <c r="AA142" s="104"/>
      <c r="AB142" s="77"/>
    </row>
    <row r="143" spans="1:29" ht="21.65" customHeight="1">
      <c r="A143" s="84" t="s">
        <v>92</v>
      </c>
      <c r="B143" s="36">
        <v>9</v>
      </c>
      <c r="C143" s="37"/>
      <c r="D143" s="24">
        <v>533615227</v>
      </c>
      <c r="E143" s="82"/>
      <c r="F143" s="24">
        <v>482029281</v>
      </c>
      <c r="G143" s="82"/>
      <c r="H143" s="100">
        <v>0</v>
      </c>
      <c r="I143" s="86"/>
      <c r="J143" s="100">
        <v>0</v>
      </c>
      <c r="M143" s="77"/>
      <c r="O143" s="77"/>
      <c r="Q143" s="77"/>
      <c r="S143" s="77"/>
      <c r="U143" s="77"/>
      <c r="V143" s="77"/>
      <c r="W143" s="104"/>
      <c r="X143" s="77"/>
      <c r="Y143" s="104"/>
      <c r="Z143" s="77"/>
      <c r="AA143" s="104"/>
      <c r="AB143" s="77"/>
    </row>
    <row r="144" spans="1:29" ht="21.75" customHeight="1">
      <c r="A144" s="42" t="s">
        <v>93</v>
      </c>
      <c r="C144" s="78"/>
      <c r="D144" s="1">
        <f>SUM(D139:D143)</f>
        <v>683031078</v>
      </c>
      <c r="E144" s="32"/>
      <c r="F144" s="1">
        <f>SUM(F139:F143)</f>
        <v>202042528</v>
      </c>
      <c r="G144" s="32"/>
      <c r="H144" s="1">
        <f>SUM(H139:H143)</f>
        <v>380839584</v>
      </c>
      <c r="I144" s="32"/>
      <c r="J144" s="1">
        <f>SUM(J139:J143)</f>
        <v>57731755</v>
      </c>
      <c r="M144" s="77"/>
      <c r="O144" s="77"/>
      <c r="Q144" s="77"/>
      <c r="S144" s="77"/>
      <c r="U144" s="77"/>
      <c r="V144" s="77"/>
      <c r="W144" s="104"/>
      <c r="X144" s="77"/>
      <c r="Y144" s="104"/>
      <c r="Z144" s="77"/>
      <c r="AA144" s="104"/>
      <c r="AB144" s="77"/>
    </row>
    <row r="145" spans="1:29" ht="21.75" customHeight="1">
      <c r="A145" s="84" t="s">
        <v>236</v>
      </c>
      <c r="B145" s="36">
        <v>19</v>
      </c>
      <c r="C145" s="37"/>
      <c r="D145" s="24">
        <v>-122347849</v>
      </c>
      <c r="E145" s="82"/>
      <c r="F145" s="24">
        <v>-100460736</v>
      </c>
      <c r="G145" s="82"/>
      <c r="H145" s="11">
        <v>-264088</v>
      </c>
      <c r="I145" s="90"/>
      <c r="J145" s="11">
        <v>1179633</v>
      </c>
      <c r="M145" s="77"/>
      <c r="O145" s="77"/>
      <c r="Q145" s="77"/>
      <c r="S145" s="77"/>
      <c r="U145" s="77"/>
      <c r="V145" s="77"/>
      <c r="W145" s="104"/>
      <c r="X145" s="77"/>
      <c r="Y145" s="104"/>
      <c r="Z145" s="77"/>
      <c r="AA145" s="104"/>
      <c r="AB145" s="77"/>
    </row>
    <row r="146" spans="1:29" ht="21.75" customHeight="1" thickBot="1">
      <c r="A146" s="42" t="s">
        <v>94</v>
      </c>
      <c r="C146" s="78"/>
      <c r="D146" s="8">
        <f>SUM(D144:D145)</f>
        <v>560683229</v>
      </c>
      <c r="E146" s="32"/>
      <c r="F146" s="8">
        <f>SUM(F144:F145)</f>
        <v>101581792</v>
      </c>
      <c r="G146" s="32"/>
      <c r="H146" s="8">
        <f>SUM(H144:H145)</f>
        <v>380575496</v>
      </c>
      <c r="I146" s="32"/>
      <c r="J146" s="8">
        <f>SUM(J144:J145)</f>
        <v>58911388</v>
      </c>
      <c r="M146" s="77"/>
      <c r="O146" s="77"/>
      <c r="Q146" s="77"/>
      <c r="S146" s="77"/>
      <c r="U146" s="77"/>
      <c r="V146" s="77"/>
      <c r="W146" s="104"/>
      <c r="X146" s="77"/>
      <c r="Y146" s="104"/>
      <c r="Z146" s="77"/>
      <c r="AA146" s="104"/>
      <c r="AB146" s="77"/>
    </row>
    <row r="147" spans="1:29" ht="23.5" thickTop="1">
      <c r="A147" s="48"/>
      <c r="C147" s="76"/>
      <c r="H147" s="7"/>
      <c r="J147" s="7"/>
      <c r="M147" s="77"/>
      <c r="O147" s="77"/>
      <c r="Q147" s="77"/>
      <c r="S147" s="77"/>
      <c r="U147" s="77"/>
      <c r="V147" s="77"/>
      <c r="W147" s="104"/>
      <c r="X147" s="77"/>
      <c r="Y147" s="104"/>
      <c r="Z147" s="77"/>
      <c r="AA147" s="104"/>
      <c r="AB147" s="77"/>
    </row>
    <row r="148" spans="1:29" ht="21.75" customHeight="1">
      <c r="A148" s="42" t="s">
        <v>95</v>
      </c>
      <c r="C148" s="78"/>
      <c r="D148" s="82"/>
      <c r="E148" s="82"/>
      <c r="F148" s="82"/>
      <c r="G148" s="82"/>
      <c r="H148" s="9"/>
      <c r="I148" s="82"/>
      <c r="J148" s="9"/>
      <c r="L148" s="91"/>
      <c r="M148" s="77"/>
      <c r="N148" s="91"/>
      <c r="O148" s="77"/>
      <c r="P148" s="91"/>
      <c r="Q148" s="77"/>
      <c r="R148" s="91"/>
      <c r="S148" s="77"/>
      <c r="U148" s="77"/>
      <c r="V148" s="77"/>
      <c r="W148" s="104"/>
      <c r="X148" s="77"/>
      <c r="Y148" s="104"/>
      <c r="Z148" s="77"/>
      <c r="AA148" s="104"/>
      <c r="AB148" s="77"/>
    </row>
    <row r="149" spans="1:29" ht="21.75" customHeight="1">
      <c r="A149" s="81" t="s">
        <v>96</v>
      </c>
      <c r="C149" s="78"/>
      <c r="D149" s="82">
        <v>469996060</v>
      </c>
      <c r="E149" s="82"/>
      <c r="F149" s="82">
        <v>50234944</v>
      </c>
      <c r="G149" s="82"/>
      <c r="H149" s="13">
        <v>380575496</v>
      </c>
      <c r="I149" s="82"/>
      <c r="J149" s="13">
        <v>58911388</v>
      </c>
      <c r="L149" s="91"/>
      <c r="M149" s="77"/>
      <c r="N149" s="91"/>
      <c r="O149" s="77"/>
      <c r="P149" s="91"/>
      <c r="Q149" s="77"/>
      <c r="R149" s="91"/>
      <c r="S149" s="77"/>
      <c r="T149" s="91"/>
      <c r="U149" s="77"/>
      <c r="V149" s="77"/>
      <c r="W149" s="104"/>
      <c r="X149" s="77"/>
      <c r="Y149" s="104"/>
      <c r="Z149" s="77"/>
      <c r="AA149" s="104"/>
      <c r="AB149" s="77"/>
      <c r="AC149" s="91"/>
    </row>
    <row r="150" spans="1:29" ht="21.75" customHeight="1">
      <c r="A150" s="81" t="s">
        <v>97</v>
      </c>
      <c r="B150" s="36">
        <v>11</v>
      </c>
      <c r="C150" s="78"/>
      <c r="D150" s="103">
        <v>90687169</v>
      </c>
      <c r="E150" s="82"/>
      <c r="F150" s="103">
        <v>51346848</v>
      </c>
      <c r="G150" s="82"/>
      <c r="H150" s="100">
        <v>0</v>
      </c>
      <c r="I150" s="113"/>
      <c r="J150" s="100">
        <v>0</v>
      </c>
      <c r="L150" s="91"/>
      <c r="M150" s="77"/>
      <c r="N150" s="91"/>
      <c r="O150" s="77"/>
      <c r="P150" s="91"/>
      <c r="Q150" s="77"/>
      <c r="R150" s="91"/>
      <c r="S150" s="77"/>
      <c r="T150" s="91"/>
      <c r="U150" s="77"/>
      <c r="V150" s="77"/>
      <c r="W150" s="104"/>
      <c r="X150" s="77"/>
      <c r="Y150" s="104"/>
      <c r="Z150" s="77"/>
      <c r="AA150" s="104"/>
      <c r="AB150" s="77"/>
      <c r="AC150" s="91"/>
    </row>
    <row r="151" spans="1:29" ht="21.75" customHeight="1" thickBot="1">
      <c r="A151" s="42"/>
      <c r="C151" s="78"/>
      <c r="D151" s="8">
        <f>SUM(D149:D150)</f>
        <v>560683229</v>
      </c>
      <c r="E151" s="32"/>
      <c r="F151" s="44">
        <f>SUM(F149:F150)</f>
        <v>101581792</v>
      </c>
      <c r="G151" s="32"/>
      <c r="H151" s="8">
        <f>SUM(H149:H150)</f>
        <v>380575496</v>
      </c>
      <c r="I151" s="32"/>
      <c r="J151" s="8">
        <f>SUM(J149:J150)</f>
        <v>58911388</v>
      </c>
      <c r="L151" s="91"/>
      <c r="N151" s="91"/>
      <c r="P151" s="91"/>
      <c r="R151" s="91"/>
      <c r="S151" s="77"/>
      <c r="T151" s="91"/>
      <c r="U151" s="77"/>
      <c r="V151" s="77"/>
      <c r="W151" s="104"/>
      <c r="X151" s="77"/>
      <c r="Y151" s="104"/>
      <c r="Z151" s="77"/>
      <c r="AA151" s="104"/>
      <c r="AB151" s="77"/>
      <c r="AC151" s="91"/>
    </row>
    <row r="152" spans="1:29" ht="12.75" customHeight="1" thickTop="1">
      <c r="A152" s="42"/>
      <c r="C152" s="78"/>
      <c r="D152" s="32"/>
      <c r="E152" s="32"/>
      <c r="F152" s="32"/>
      <c r="G152" s="32"/>
      <c r="H152" s="32"/>
      <c r="I152" s="32"/>
      <c r="J152" s="32"/>
      <c r="T152" s="91"/>
      <c r="V152" s="77"/>
      <c r="W152" s="104"/>
      <c r="X152" s="77"/>
      <c r="Y152" s="104"/>
      <c r="Z152" s="77"/>
      <c r="AA152" s="104"/>
      <c r="AB152" s="77"/>
      <c r="AC152" s="91"/>
    </row>
    <row r="153" spans="1:29" ht="24.9" customHeight="1" thickBot="1">
      <c r="A153" s="42" t="s">
        <v>98</v>
      </c>
      <c r="B153" s="36">
        <v>20</v>
      </c>
      <c r="C153" s="78"/>
      <c r="D153" s="14">
        <f>D149/2264954920</f>
        <v>0.20750790925233956</v>
      </c>
      <c r="E153" s="58"/>
      <c r="F153" s="14">
        <f>F149/2264954920</f>
        <v>2.2179224653177645E-2</v>
      </c>
      <c r="G153" s="58"/>
      <c r="H153" s="14">
        <f>H149/2264954920</f>
        <v>0.16802784578158403</v>
      </c>
      <c r="I153" s="58"/>
      <c r="J153" s="14">
        <f>J149/2264954920</f>
        <v>2.6009960498463255E-2</v>
      </c>
      <c r="V153" s="77"/>
      <c r="W153" s="104"/>
      <c r="X153" s="77"/>
      <c r="Y153" s="104"/>
      <c r="Z153" s="77"/>
      <c r="AA153" s="104"/>
      <c r="AB153" s="77"/>
    </row>
    <row r="154" spans="1:29" ht="24" hidden="1" customHeight="1" thickTop="1" thickBot="1">
      <c r="A154" s="81" t="s">
        <v>99</v>
      </c>
      <c r="B154" s="36">
        <v>24</v>
      </c>
      <c r="C154" s="78"/>
      <c r="D154" s="18"/>
      <c r="E154" s="58"/>
      <c r="F154" s="18" t="s">
        <v>28</v>
      </c>
      <c r="G154" s="58"/>
      <c r="H154" s="18"/>
      <c r="I154" s="58"/>
      <c r="J154" s="18" t="s">
        <v>28</v>
      </c>
      <c r="V154" s="77"/>
      <c r="W154" s="104"/>
      <c r="X154" s="77"/>
      <c r="Y154" s="104"/>
      <c r="Z154" s="77"/>
      <c r="AA154" s="104"/>
      <c r="AB154" s="77"/>
    </row>
    <row r="155" spans="1:29" ht="24" customHeight="1" thickTop="1">
      <c r="C155" s="78"/>
      <c r="D155" s="17"/>
      <c r="E155" s="58"/>
      <c r="F155" s="17"/>
      <c r="G155" s="58"/>
      <c r="H155" s="17"/>
      <c r="I155" s="58"/>
      <c r="J155" s="17"/>
      <c r="V155" s="77"/>
      <c r="W155" s="104"/>
      <c r="X155" s="77"/>
      <c r="Y155" s="104"/>
      <c r="Z155" s="77"/>
      <c r="AA155" s="104"/>
      <c r="AB155" s="77"/>
    </row>
    <row r="156" spans="1:29" ht="24" customHeight="1">
      <c r="A156" s="48" t="s">
        <v>0</v>
      </c>
      <c r="C156" s="76"/>
      <c r="D156" s="91"/>
      <c r="E156" s="91"/>
      <c r="F156" s="91"/>
      <c r="G156" s="91"/>
      <c r="H156" s="91"/>
      <c r="I156" s="91"/>
      <c r="J156" s="91"/>
      <c r="L156" s="91"/>
      <c r="M156" s="91"/>
      <c r="N156" s="91"/>
      <c r="O156" s="91"/>
      <c r="P156" s="91"/>
      <c r="Q156" s="91"/>
      <c r="R156" s="91"/>
      <c r="S156" s="91"/>
      <c r="T156" s="91"/>
      <c r="U156" s="91"/>
      <c r="V156" s="91"/>
      <c r="W156" s="91"/>
      <c r="X156" s="91"/>
      <c r="Y156" s="91"/>
      <c r="Z156" s="91"/>
      <c r="AA156" s="91"/>
      <c r="AB156" s="91"/>
      <c r="AC156" s="91"/>
    </row>
    <row r="157" spans="1:29" ht="24.65" customHeight="1">
      <c r="A157" s="48" t="s">
        <v>100</v>
      </c>
      <c r="C157" s="76"/>
      <c r="E157" s="76"/>
      <c r="G157" s="76"/>
      <c r="H157" s="76"/>
      <c r="I157" s="76"/>
      <c r="J157" s="76"/>
    </row>
    <row r="158" spans="1:29" ht="13.5" customHeight="1">
      <c r="A158" s="48"/>
      <c r="C158" s="76"/>
    </row>
    <row r="159" spans="1:29" ht="21.65" customHeight="1">
      <c r="C159" s="78"/>
      <c r="D159" s="118" t="s">
        <v>1</v>
      </c>
      <c r="E159" s="118"/>
      <c r="F159" s="118"/>
      <c r="G159" s="37"/>
      <c r="H159" s="118" t="s">
        <v>2</v>
      </c>
      <c r="I159" s="118"/>
      <c r="J159" s="118"/>
      <c r="V159" s="77"/>
      <c r="W159" s="104"/>
      <c r="X159" s="77"/>
      <c r="Y159" s="104"/>
      <c r="Z159" s="77"/>
      <c r="AA159" s="104"/>
      <c r="AB159" s="77"/>
    </row>
    <row r="160" spans="1:29" ht="21.65" customHeight="1">
      <c r="C160" s="78"/>
      <c r="D160" s="117" t="s">
        <v>77</v>
      </c>
      <c r="E160" s="117"/>
      <c r="F160" s="117"/>
      <c r="G160" s="37"/>
      <c r="H160" s="117" t="s">
        <v>77</v>
      </c>
      <c r="I160" s="117"/>
      <c r="J160" s="117"/>
      <c r="V160" s="77"/>
      <c r="W160" s="104"/>
      <c r="X160" s="77"/>
      <c r="Y160" s="104"/>
      <c r="Z160" s="77"/>
      <c r="AA160" s="104"/>
      <c r="AB160" s="77"/>
    </row>
    <row r="161" spans="1:28" ht="21.65" customHeight="1">
      <c r="C161" s="78"/>
      <c r="D161" s="117" t="s">
        <v>3</v>
      </c>
      <c r="E161" s="117"/>
      <c r="F161" s="117"/>
      <c r="G161" s="37"/>
      <c r="H161" s="117" t="s">
        <v>3</v>
      </c>
      <c r="I161" s="117"/>
      <c r="J161" s="117"/>
      <c r="V161" s="77"/>
      <c r="W161" s="104"/>
      <c r="X161" s="77"/>
      <c r="Y161" s="104"/>
      <c r="Z161" s="77"/>
      <c r="AA161" s="104"/>
      <c r="AB161" s="77"/>
    </row>
    <row r="162" spans="1:28" ht="21.75" customHeight="1">
      <c r="B162" s="36" t="s">
        <v>5</v>
      </c>
      <c r="C162" s="78"/>
      <c r="D162" s="78">
        <v>2568</v>
      </c>
      <c r="E162" s="78"/>
      <c r="F162" s="78">
        <v>2567</v>
      </c>
      <c r="G162" s="78"/>
      <c r="H162" s="78">
        <v>2568</v>
      </c>
      <c r="I162" s="78"/>
      <c r="J162" s="78">
        <v>2567</v>
      </c>
      <c r="V162" s="77"/>
      <c r="W162" s="104"/>
      <c r="X162" s="77"/>
      <c r="Y162" s="104"/>
      <c r="Z162" s="77"/>
      <c r="AA162" s="104"/>
      <c r="AB162" s="77"/>
    </row>
    <row r="163" spans="1:28" ht="21.75" customHeight="1">
      <c r="C163" s="78"/>
      <c r="D163" s="119" t="s">
        <v>6</v>
      </c>
      <c r="E163" s="119"/>
      <c r="F163" s="119"/>
      <c r="G163" s="119"/>
      <c r="H163" s="119"/>
      <c r="I163" s="119"/>
      <c r="J163" s="119"/>
      <c r="L163" s="40"/>
      <c r="M163" s="40"/>
      <c r="N163" s="40"/>
      <c r="O163" s="40"/>
      <c r="P163" s="40"/>
      <c r="Q163" s="40"/>
      <c r="R163" s="40"/>
      <c r="V163" s="77"/>
      <c r="W163" s="104"/>
      <c r="X163" s="77"/>
      <c r="Y163" s="104"/>
      <c r="Z163" s="77"/>
      <c r="AA163" s="104"/>
      <c r="AB163" s="77"/>
    </row>
    <row r="164" spans="1:28" s="40" customFormat="1" ht="21.75" customHeight="1">
      <c r="A164" s="42" t="s">
        <v>94</v>
      </c>
      <c r="B164" s="46"/>
      <c r="D164" s="4">
        <f>D151</f>
        <v>560683229</v>
      </c>
      <c r="F164" s="39">
        <f>F151</f>
        <v>101581792</v>
      </c>
      <c r="H164" s="4">
        <f>H151</f>
        <v>380575496</v>
      </c>
      <c r="J164" s="39">
        <f>J151</f>
        <v>58911388</v>
      </c>
      <c r="L164"/>
      <c r="M164"/>
      <c r="N164"/>
      <c r="O164"/>
      <c r="P164"/>
      <c r="Q164"/>
      <c r="R164"/>
      <c r="V164" s="77"/>
      <c r="W164" s="104"/>
      <c r="X164" s="77"/>
      <c r="Y164" s="104"/>
      <c r="Z164" s="77"/>
      <c r="AA164" s="104"/>
      <c r="AB164" s="77"/>
    </row>
    <row r="165" spans="1:28" ht="21.75" customHeight="1">
      <c r="D165" s="7"/>
      <c r="E165" s="7"/>
      <c r="F165" s="7"/>
      <c r="G165" s="7"/>
      <c r="H165" s="7"/>
      <c r="I165" s="7"/>
      <c r="J165" s="7"/>
      <c r="V165" s="77"/>
      <c r="W165" s="104"/>
      <c r="X165" s="77"/>
      <c r="Y165" s="104"/>
      <c r="Z165" s="77"/>
      <c r="AA165" s="104"/>
      <c r="AB165" s="77"/>
    </row>
    <row r="166" spans="1:28" ht="21.75" customHeight="1">
      <c r="A166" s="42" t="s">
        <v>101</v>
      </c>
      <c r="D166" s="7"/>
      <c r="E166" s="7"/>
      <c r="F166" s="7"/>
      <c r="G166" s="7"/>
      <c r="H166" s="7"/>
      <c r="I166" s="7"/>
      <c r="J166" s="7"/>
      <c r="V166" s="77"/>
      <c r="W166" s="104"/>
      <c r="X166" s="77"/>
      <c r="Y166" s="104"/>
      <c r="Z166" s="77"/>
      <c r="AA166" s="104"/>
      <c r="AB166" s="77"/>
    </row>
    <row r="167" spans="1:28" ht="21.75" hidden="1" customHeight="1">
      <c r="A167" s="38" t="s">
        <v>102</v>
      </c>
      <c r="D167" s="7"/>
      <c r="E167" s="7"/>
      <c r="F167" s="7"/>
      <c r="G167" s="7"/>
      <c r="H167" s="7"/>
      <c r="I167" s="7"/>
      <c r="J167" s="7"/>
      <c r="V167" s="77"/>
      <c r="W167" s="104"/>
      <c r="X167" s="77"/>
      <c r="Y167" s="104"/>
      <c r="Z167" s="77"/>
      <c r="AA167" s="104"/>
      <c r="AB167" s="77"/>
    </row>
    <row r="168" spans="1:28" ht="21.75" hidden="1" customHeight="1">
      <c r="A168" s="81" t="s">
        <v>103</v>
      </c>
      <c r="D168" s="114">
        <v>0</v>
      </c>
      <c r="E168" s="7"/>
      <c r="F168" s="10">
        <v>0</v>
      </c>
      <c r="G168" s="7"/>
      <c r="H168" s="114">
        <v>0</v>
      </c>
      <c r="I168" s="7"/>
      <c r="J168" s="114">
        <v>0</v>
      </c>
      <c r="V168" s="77"/>
      <c r="W168" s="104"/>
      <c r="X168" s="77"/>
      <c r="Y168" s="104"/>
      <c r="Z168" s="77"/>
      <c r="AA168" s="104"/>
      <c r="AB168" s="77"/>
    </row>
    <row r="169" spans="1:28" ht="21.75" hidden="1" customHeight="1">
      <c r="A169" s="81" t="s">
        <v>231</v>
      </c>
      <c r="D169" s="114">
        <v>0</v>
      </c>
      <c r="E169" s="7"/>
      <c r="F169" s="114">
        <v>0</v>
      </c>
      <c r="G169" s="7"/>
      <c r="H169" s="114">
        <v>0</v>
      </c>
      <c r="I169" s="7"/>
      <c r="J169" s="114">
        <v>0</v>
      </c>
      <c r="V169" s="77"/>
      <c r="W169" s="104"/>
      <c r="X169" s="77"/>
      <c r="Y169" s="104"/>
      <c r="Z169" s="77"/>
      <c r="AA169" s="104"/>
      <c r="AB169" s="77"/>
    </row>
    <row r="170" spans="1:28" ht="21.75" hidden="1" customHeight="1">
      <c r="A170" s="50" t="s">
        <v>104</v>
      </c>
      <c r="B170" s="36">
        <v>29</v>
      </c>
      <c r="D170" s="90" t="s">
        <v>28</v>
      </c>
      <c r="E170" s="7"/>
      <c r="F170" s="90" t="s">
        <v>28</v>
      </c>
      <c r="G170" s="7"/>
      <c r="H170" s="90" t="s">
        <v>28</v>
      </c>
      <c r="I170" s="7"/>
      <c r="J170" s="90" t="s">
        <v>28</v>
      </c>
      <c r="V170" s="77"/>
      <c r="W170" s="104"/>
      <c r="X170" s="77"/>
      <c r="Y170" s="104"/>
      <c r="Z170" s="77"/>
      <c r="AA170" s="104"/>
      <c r="AB170" s="77"/>
    </row>
    <row r="171" spans="1:28" ht="21.75" hidden="1" customHeight="1">
      <c r="A171" s="81" t="s">
        <v>105</v>
      </c>
      <c r="D171" s="90"/>
      <c r="E171" s="7"/>
      <c r="F171" s="90"/>
      <c r="G171" s="7"/>
      <c r="H171" s="90"/>
      <c r="I171" s="7"/>
      <c r="J171" s="90"/>
      <c r="V171" s="77"/>
      <c r="W171" s="104"/>
      <c r="X171" s="77"/>
      <c r="Y171" s="104"/>
      <c r="Z171" s="77"/>
      <c r="AA171" s="104"/>
      <c r="AB171" s="77"/>
    </row>
    <row r="172" spans="1:28" ht="21.75" hidden="1" customHeight="1">
      <c r="A172" s="81" t="s">
        <v>106</v>
      </c>
      <c r="B172" s="36">
        <v>27</v>
      </c>
      <c r="D172" s="90" t="s">
        <v>28</v>
      </c>
      <c r="E172" s="7"/>
      <c r="F172" s="90" t="s">
        <v>28</v>
      </c>
      <c r="G172" s="7"/>
      <c r="H172" s="90" t="s">
        <v>28</v>
      </c>
      <c r="I172" s="7"/>
      <c r="J172" s="90" t="s">
        <v>28</v>
      </c>
      <c r="V172" s="77"/>
      <c r="W172" s="104"/>
      <c r="X172" s="77"/>
      <c r="Y172" s="104"/>
      <c r="Z172" s="77"/>
      <c r="AA172" s="104"/>
      <c r="AB172" s="77"/>
    </row>
    <row r="173" spans="1:28" ht="21.75" hidden="1" customHeight="1">
      <c r="A173" s="42" t="s">
        <v>107</v>
      </c>
      <c r="D173" s="27">
        <f>SUM(D168:D172)</f>
        <v>0</v>
      </c>
      <c r="E173" s="4"/>
      <c r="F173" s="27">
        <f>SUM(F168:F172)</f>
        <v>0</v>
      </c>
      <c r="G173" s="4"/>
      <c r="H173" s="27">
        <f>SUM(H168:H172)</f>
        <v>0</v>
      </c>
      <c r="I173" s="4"/>
      <c r="J173" s="27">
        <f>SUM(J168:J172)</f>
        <v>0</v>
      </c>
      <c r="V173" s="77"/>
      <c r="W173" s="104"/>
      <c r="X173" s="77"/>
      <c r="Y173" s="104"/>
      <c r="Z173" s="77"/>
      <c r="AA173" s="104"/>
      <c r="AB173" s="77"/>
    </row>
    <row r="174" spans="1:28" ht="21.75" hidden="1" customHeight="1">
      <c r="A174" s="38"/>
      <c r="D174" s="16"/>
      <c r="E174" s="4"/>
      <c r="F174" s="16"/>
      <c r="G174" s="4"/>
      <c r="H174" s="16"/>
      <c r="I174" s="4"/>
      <c r="J174" s="16"/>
      <c r="V174" s="77"/>
      <c r="W174" s="104"/>
      <c r="X174" s="77"/>
      <c r="Y174" s="104"/>
      <c r="Z174" s="77"/>
      <c r="AA174" s="104"/>
      <c r="AB174" s="77"/>
    </row>
    <row r="175" spans="1:28" ht="21.75" customHeight="1">
      <c r="A175" s="38" t="s">
        <v>108</v>
      </c>
      <c r="D175" s="10"/>
      <c r="E175" s="7"/>
      <c r="F175" s="10"/>
      <c r="G175" s="7"/>
      <c r="H175" s="10"/>
      <c r="I175" s="7"/>
      <c r="J175" s="10"/>
      <c r="V175" s="77"/>
      <c r="W175" s="104"/>
      <c r="X175" s="77"/>
      <c r="Y175" s="104"/>
      <c r="Z175" s="77"/>
      <c r="AA175" s="104"/>
      <c r="AB175" s="77"/>
    </row>
    <row r="176" spans="1:28" ht="21.75" customHeight="1">
      <c r="A176" s="81" t="s">
        <v>237</v>
      </c>
      <c r="D176" s="10"/>
      <c r="E176" s="7"/>
      <c r="F176" s="10"/>
      <c r="G176" s="7"/>
      <c r="H176" s="10"/>
      <c r="I176" s="7"/>
      <c r="J176" s="10"/>
      <c r="V176" s="77"/>
      <c r="W176" s="104"/>
      <c r="X176" s="77"/>
      <c r="Y176" s="104"/>
      <c r="Z176" s="77"/>
      <c r="AA176" s="104"/>
      <c r="AB176" s="77"/>
    </row>
    <row r="177" spans="1:31" ht="21.75" customHeight="1">
      <c r="A177" s="81" t="s">
        <v>109</v>
      </c>
      <c r="B177" s="36">
        <v>22</v>
      </c>
      <c r="D177" s="10">
        <v>-3366281</v>
      </c>
      <c r="E177" s="25"/>
      <c r="F177" s="10">
        <v>-3609438</v>
      </c>
      <c r="H177" s="10">
        <v>-3331281</v>
      </c>
      <c r="J177" s="10">
        <v>-4092889</v>
      </c>
      <c r="S177" s="104"/>
      <c r="T177" s="77"/>
      <c r="U177" s="104"/>
      <c r="V177" s="77"/>
      <c r="W177" s="104"/>
      <c r="X177" s="77"/>
      <c r="Y177" s="104"/>
      <c r="Z177" s="77"/>
      <c r="AA177" s="104"/>
      <c r="AB177" s="77"/>
    </row>
    <row r="178" spans="1:31" ht="21.75" customHeight="1">
      <c r="A178" s="81" t="s">
        <v>251</v>
      </c>
      <c r="D178" s="10">
        <v>-636200</v>
      </c>
      <c r="E178" s="25"/>
      <c r="F178" s="10">
        <v>-6224280</v>
      </c>
      <c r="G178" s="25"/>
      <c r="H178" s="114">
        <v>0</v>
      </c>
      <c r="I178" s="25"/>
      <c r="J178" s="114">
        <v>0</v>
      </c>
      <c r="S178" s="104"/>
      <c r="T178" s="83"/>
      <c r="U178" s="104"/>
      <c r="V178" s="77"/>
      <c r="W178" s="104"/>
      <c r="X178" s="77"/>
      <c r="Y178" s="104"/>
      <c r="Z178" s="77"/>
      <c r="AA178" s="104"/>
      <c r="AB178" s="77"/>
    </row>
    <row r="179" spans="1:31" ht="21.75" customHeight="1">
      <c r="A179" s="81" t="s">
        <v>110</v>
      </c>
      <c r="B179" s="36">
        <v>15</v>
      </c>
      <c r="D179" s="10">
        <v>11366137</v>
      </c>
      <c r="E179" s="25"/>
      <c r="F179" s="10">
        <v>1760428</v>
      </c>
      <c r="G179" s="25"/>
      <c r="H179" s="114">
        <v>23060216</v>
      </c>
      <c r="I179" s="25"/>
      <c r="J179" s="114">
        <v>0</v>
      </c>
      <c r="S179" s="104"/>
      <c r="T179" s="89"/>
      <c r="U179" s="104"/>
      <c r="V179" s="77"/>
      <c r="W179" s="104"/>
      <c r="X179" s="77"/>
      <c r="Y179" s="104"/>
      <c r="Z179" s="77"/>
      <c r="AA179" s="104"/>
      <c r="AB179" s="77"/>
    </row>
    <row r="180" spans="1:31" ht="21.75" customHeight="1">
      <c r="A180" s="81" t="s">
        <v>111</v>
      </c>
      <c r="D180" s="25"/>
      <c r="E180" s="25"/>
      <c r="F180" s="25"/>
      <c r="G180" s="25"/>
      <c r="H180" s="25"/>
      <c r="I180" s="25"/>
      <c r="J180" s="25"/>
      <c r="S180" s="104"/>
      <c r="T180" s="89"/>
      <c r="U180" s="104"/>
      <c r="V180" s="77"/>
      <c r="W180" s="104"/>
      <c r="X180" s="77"/>
      <c r="Y180" s="104"/>
      <c r="Z180" s="77"/>
      <c r="AA180" s="104"/>
      <c r="AB180" s="77"/>
    </row>
    <row r="181" spans="1:31" ht="21.75" customHeight="1">
      <c r="A181" s="81" t="s">
        <v>106</v>
      </c>
      <c r="B181" s="36">
        <v>19</v>
      </c>
      <c r="D181" s="115">
        <v>-425760</v>
      </c>
      <c r="E181" s="25"/>
      <c r="F181" s="115">
        <v>1148165</v>
      </c>
      <c r="G181" s="25"/>
      <c r="H181" s="116">
        <v>-560000</v>
      </c>
      <c r="I181" s="25"/>
      <c r="J181" s="116">
        <v>0</v>
      </c>
      <c r="L181" s="77"/>
      <c r="M181" s="104"/>
      <c r="N181" s="77"/>
      <c r="O181" s="104"/>
      <c r="P181" s="77"/>
      <c r="Q181" s="104"/>
      <c r="R181" s="77"/>
      <c r="S181" s="104"/>
      <c r="T181" s="89"/>
      <c r="U181" s="104"/>
      <c r="V181" s="77"/>
      <c r="W181" s="104"/>
      <c r="X181" s="77"/>
      <c r="Y181" s="104"/>
      <c r="Z181" s="77"/>
      <c r="AA181" s="104"/>
      <c r="AB181" s="77"/>
      <c r="AC181" s="77"/>
      <c r="AD181" s="89"/>
      <c r="AE181" s="89"/>
    </row>
    <row r="182" spans="1:31" ht="21.75" customHeight="1">
      <c r="A182" s="42" t="s">
        <v>112</v>
      </c>
      <c r="D182" s="4">
        <f>SUM(D175:D181)</f>
        <v>6937896</v>
      </c>
      <c r="F182" s="4">
        <f>SUM(F175:F181)</f>
        <v>-6925125</v>
      </c>
      <c r="H182" s="4">
        <f>SUM(H175:H181)</f>
        <v>19168935</v>
      </c>
      <c r="J182" s="4">
        <f>SUM(J175:J181)</f>
        <v>-4092889</v>
      </c>
      <c r="L182" s="83"/>
      <c r="M182" s="104"/>
      <c r="N182" s="83"/>
      <c r="O182" s="104"/>
      <c r="P182" s="83"/>
      <c r="Q182" s="104"/>
      <c r="R182" s="83"/>
      <c r="S182" s="104"/>
      <c r="U182" s="104"/>
      <c r="V182" s="77"/>
      <c r="W182" s="104"/>
      <c r="X182" s="77"/>
      <c r="Y182" s="104"/>
      <c r="Z182" s="77"/>
      <c r="AA182" s="104"/>
      <c r="AB182" s="77"/>
      <c r="AC182" s="83"/>
    </row>
    <row r="183" spans="1:31" s="40" customFormat="1" ht="21.75" customHeight="1">
      <c r="A183" s="42" t="s">
        <v>238</v>
      </c>
      <c r="B183" s="36"/>
      <c r="D183" s="5">
        <f>SUM(D182,D173)</f>
        <v>6937896</v>
      </c>
      <c r="E183" s="4"/>
      <c r="F183" s="5">
        <f>SUM(F182,F173)</f>
        <v>-6925125</v>
      </c>
      <c r="G183" s="4"/>
      <c r="H183" s="5">
        <f>SUM(H182,H173)</f>
        <v>19168935</v>
      </c>
      <c r="I183" s="4"/>
      <c r="J183" s="5">
        <f>SUM(J182,J173)</f>
        <v>-4092889</v>
      </c>
      <c r="L183" s="89"/>
      <c r="M183" s="104"/>
      <c r="N183" s="89"/>
      <c r="O183" s="104"/>
      <c r="P183" s="89"/>
      <c r="Q183" s="104"/>
      <c r="R183" s="89"/>
      <c r="S183" s="104"/>
      <c r="T183" s="59"/>
      <c r="U183" s="104"/>
      <c r="V183" s="77"/>
      <c r="W183" s="104"/>
      <c r="X183" s="77"/>
      <c r="Y183" s="104"/>
      <c r="Z183" s="77"/>
      <c r="AA183" s="104"/>
      <c r="AB183" s="77"/>
      <c r="AC183" s="89"/>
    </row>
    <row r="184" spans="1:31" s="40" customFormat="1" ht="21.75" customHeight="1" thickBot="1">
      <c r="A184" s="43" t="s">
        <v>239</v>
      </c>
      <c r="B184" s="46"/>
      <c r="D184" s="6">
        <f>D164+D183</f>
        <v>567621125</v>
      </c>
      <c r="E184" s="4"/>
      <c r="F184" s="6">
        <f>F164+F183</f>
        <v>94656667</v>
      </c>
      <c r="G184" s="4"/>
      <c r="H184" s="6">
        <f>H164+H183</f>
        <v>399744431</v>
      </c>
      <c r="I184" s="4"/>
      <c r="J184" s="6">
        <f>J164+J183</f>
        <v>54818499</v>
      </c>
      <c r="L184" s="89"/>
      <c r="M184" s="104"/>
      <c r="N184" s="89"/>
      <c r="O184" s="104"/>
      <c r="P184" s="89"/>
      <c r="Q184" s="104"/>
      <c r="R184" s="89"/>
      <c r="S184" s="104"/>
      <c r="U184" s="104"/>
      <c r="V184" s="77"/>
      <c r="W184" s="104"/>
      <c r="X184" s="77"/>
      <c r="Y184" s="104"/>
      <c r="Z184" s="77"/>
      <c r="AA184" s="104"/>
      <c r="AB184" s="77"/>
      <c r="AC184" s="89"/>
    </row>
    <row r="185" spans="1:31" ht="21.75" customHeight="1" thickTop="1">
      <c r="A185" s="84"/>
      <c r="D185" s="7"/>
      <c r="E185" s="7"/>
      <c r="F185" s="7"/>
      <c r="G185" s="7"/>
      <c r="H185" s="7"/>
      <c r="I185" s="7"/>
      <c r="J185" s="7"/>
      <c r="L185" s="89"/>
      <c r="M185" s="104"/>
      <c r="N185" s="89"/>
      <c r="O185" s="104"/>
      <c r="P185" s="89"/>
      <c r="Q185" s="104"/>
      <c r="R185" s="89"/>
      <c r="S185" s="104"/>
      <c r="U185" s="104"/>
      <c r="V185" s="77"/>
      <c r="W185" s="104"/>
      <c r="X185" s="77"/>
      <c r="Y185" s="104"/>
      <c r="Z185" s="77"/>
      <c r="AA185" s="104"/>
      <c r="AB185" s="77"/>
      <c r="AC185" s="89"/>
    </row>
    <row r="186" spans="1:31" ht="21.75" customHeight="1">
      <c r="A186" s="40" t="s">
        <v>240</v>
      </c>
      <c r="D186" s="7"/>
      <c r="E186" s="7"/>
      <c r="F186" s="7"/>
      <c r="G186" s="7"/>
      <c r="H186" s="7"/>
      <c r="I186" s="7"/>
      <c r="J186" s="7"/>
      <c r="M186" s="104"/>
      <c r="O186" s="104"/>
      <c r="Q186" s="104"/>
      <c r="S186" s="104"/>
      <c r="U186" s="104"/>
      <c r="V186" s="77"/>
      <c r="W186" s="104"/>
      <c r="X186" s="77"/>
      <c r="Y186" s="104"/>
      <c r="Z186" s="77"/>
      <c r="AA186" s="104"/>
      <c r="AB186" s="77"/>
    </row>
    <row r="187" spans="1:31" ht="21.75" customHeight="1">
      <c r="A187" t="s">
        <v>96</v>
      </c>
      <c r="D187" s="82">
        <v>475657632</v>
      </c>
      <c r="E187" s="82">
        <v>0</v>
      </c>
      <c r="F187" s="82">
        <v>43670387</v>
      </c>
      <c r="G187" s="82">
        <v>0</v>
      </c>
      <c r="H187" s="82">
        <f>H184</f>
        <v>399744431</v>
      </c>
      <c r="I187" s="82">
        <v>0</v>
      </c>
      <c r="J187" s="82">
        <v>54818499</v>
      </c>
      <c r="L187" s="59"/>
      <c r="M187" s="104"/>
      <c r="N187" s="59"/>
      <c r="O187" s="104"/>
      <c r="P187" s="59"/>
      <c r="Q187" s="104"/>
      <c r="R187" s="59"/>
      <c r="S187" s="104"/>
      <c r="T187" s="91"/>
      <c r="U187" s="104"/>
      <c r="V187" s="77"/>
      <c r="W187" s="104"/>
      <c r="X187" s="77"/>
      <c r="Y187" s="104"/>
      <c r="Z187" s="77"/>
      <c r="AA187" s="104"/>
      <c r="AB187" s="77"/>
      <c r="AC187" s="59"/>
    </row>
    <row r="188" spans="1:31" ht="21.75" customHeight="1">
      <c r="A188" s="81" t="s">
        <v>97</v>
      </c>
      <c r="D188" s="103">
        <v>91963493</v>
      </c>
      <c r="E188" s="7"/>
      <c r="F188" s="103">
        <v>50986280</v>
      </c>
      <c r="G188" s="7"/>
      <c r="H188" s="116">
        <v>0</v>
      </c>
      <c r="I188" s="25"/>
      <c r="J188" s="116">
        <v>0</v>
      </c>
      <c r="L188" s="40"/>
      <c r="M188" s="104"/>
      <c r="N188" s="40"/>
      <c r="O188" s="104"/>
      <c r="P188" s="40"/>
      <c r="Q188" s="104"/>
      <c r="R188" s="40"/>
      <c r="S188" s="104"/>
      <c r="T188" s="91"/>
      <c r="U188" s="104"/>
      <c r="V188" s="77"/>
      <c r="W188" s="104"/>
      <c r="X188" s="77"/>
      <c r="Y188" s="104"/>
      <c r="Z188" s="77"/>
      <c r="AA188" s="104"/>
      <c r="AB188" s="77"/>
      <c r="AC188" s="40"/>
    </row>
    <row r="189" spans="1:31" s="40" customFormat="1" ht="21.75" customHeight="1" thickBot="1">
      <c r="A189" s="42"/>
      <c r="B189" s="46"/>
      <c r="D189" s="6">
        <f>D184</f>
        <v>567621125</v>
      </c>
      <c r="E189" s="4"/>
      <c r="F189" s="6">
        <f>SUM(F187:F188)</f>
        <v>94656667</v>
      </c>
      <c r="G189" s="4"/>
      <c r="H189" s="6">
        <f>H184</f>
        <v>399744431</v>
      </c>
      <c r="I189" s="4"/>
      <c r="J189" s="6">
        <f>SUM(J187:J188)</f>
        <v>54818499</v>
      </c>
      <c r="L189"/>
      <c r="M189" s="104"/>
      <c r="N189"/>
      <c r="O189" s="104"/>
      <c r="P189"/>
      <c r="Q189" s="104"/>
      <c r="R189"/>
      <c r="S189" s="104"/>
      <c r="U189" s="104"/>
      <c r="V189" s="77"/>
      <c r="W189" s="104"/>
      <c r="X189" s="77"/>
      <c r="Y189" s="104"/>
      <c r="Z189" s="77"/>
      <c r="AA189" s="104"/>
      <c r="AB189" s="77"/>
      <c r="AC189"/>
    </row>
    <row r="190" spans="1:31" ht="21.75" customHeight="1" thickTop="1"/>
    <row r="191" spans="1:31" ht="21.75" customHeight="1">
      <c r="D191" s="77"/>
      <c r="F191" s="77"/>
      <c r="H191" s="77"/>
    </row>
  </sheetData>
  <mergeCells count="29">
    <mergeCell ref="D163:J163"/>
    <mergeCell ref="H93:J93"/>
    <mergeCell ref="D4:F4"/>
    <mergeCell ref="H4:J4"/>
    <mergeCell ref="D49:F49"/>
    <mergeCell ref="H49:J49"/>
    <mergeCell ref="D7:J7"/>
    <mergeCell ref="D52:J52"/>
    <mergeCell ref="D93:F93"/>
    <mergeCell ref="D96:J96"/>
    <mergeCell ref="D124:J124"/>
    <mergeCell ref="D120:F120"/>
    <mergeCell ref="H120:J120"/>
    <mergeCell ref="D5:F5"/>
    <mergeCell ref="H5:J5"/>
    <mergeCell ref="D94:F94"/>
    <mergeCell ref="H94:J94"/>
    <mergeCell ref="D50:F50"/>
    <mergeCell ref="H50:J50"/>
    <mergeCell ref="D161:F161"/>
    <mergeCell ref="H160:J160"/>
    <mergeCell ref="H161:J161"/>
    <mergeCell ref="D121:F121"/>
    <mergeCell ref="D122:F122"/>
    <mergeCell ref="H121:J121"/>
    <mergeCell ref="H122:J122"/>
    <mergeCell ref="D160:F160"/>
    <mergeCell ref="D159:F159"/>
    <mergeCell ref="H159:J159"/>
  </mergeCells>
  <phoneticPr fontId="8" type="noConversion"/>
  <pageMargins left="0.7" right="0.7" top="0.48" bottom="0.5" header="0.5" footer="0.5"/>
  <pageSetup paperSize="9" scale="71" firstPageNumber="9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&amp;C&amp;P&amp;R
</oddFooter>
  </headerFooter>
  <rowBreaks count="4" manualBreakCount="4">
    <brk id="45" max="16383" man="1"/>
    <brk id="89" max="16383" man="1"/>
    <brk id="116" max="16383" man="1"/>
    <brk id="155" max="16383" man="1"/>
  </rowBreaks>
  <customProperties>
    <customPr name="OrphanNamesChecked" r:id="rId2"/>
  </customProperties>
  <ignoredErrors>
    <ignoredError sqref="G112:I11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39"/>
  <sheetViews>
    <sheetView view="pageBreakPreview" topLeftCell="A35" zoomScale="70" zoomScaleNormal="70" zoomScaleSheetLayoutView="70" workbookViewId="0">
      <selection activeCell="J11" sqref="J11"/>
    </sheetView>
  </sheetViews>
  <sheetFormatPr defaultColWidth="9.09765625" defaultRowHeight="22.5" customHeight="1"/>
  <cols>
    <col min="1" max="1" width="56.19921875" customWidth="1"/>
    <col min="2" max="2" width="11.5" style="63" customWidth="1"/>
    <col min="3" max="3" width="1.09765625" customWidth="1"/>
    <col min="4" max="4" width="14.69921875" customWidth="1"/>
    <col min="5" max="5" width="1.3984375" customWidth="1"/>
    <col min="6" max="6" width="14.69921875" customWidth="1"/>
    <col min="7" max="7" width="1.09765625" customWidth="1"/>
    <col min="8" max="8" width="14.69921875" customWidth="1"/>
    <col min="9" max="9" width="1.3984375" customWidth="1"/>
    <col min="10" max="10" width="14.69921875" customWidth="1"/>
    <col min="11" max="11" width="1.3984375" customWidth="1"/>
    <col min="12" max="12" width="14.69921875" customWidth="1"/>
    <col min="13" max="13" width="1.09765625" customWidth="1"/>
    <col min="14" max="14" width="14.69921875" customWidth="1"/>
    <col min="15" max="15" width="1.3984375" customWidth="1"/>
    <col min="16" max="16" width="14.69921875" customWidth="1"/>
    <col min="17" max="17" width="1.09765625" customWidth="1"/>
    <col min="18" max="18" width="14.69921875" customWidth="1"/>
    <col min="19" max="19" width="1.09765625" customWidth="1"/>
    <col min="20" max="20" width="14.69921875" customWidth="1"/>
    <col min="21" max="21" width="1.09765625" customWidth="1"/>
    <col min="22" max="22" width="14.69921875" customWidth="1"/>
    <col min="23" max="23" width="1.09765625" customWidth="1"/>
    <col min="24" max="24" width="14.69921875" customWidth="1"/>
    <col min="25" max="25" width="1.09765625" customWidth="1"/>
    <col min="26" max="26" width="14.69921875" customWidth="1"/>
    <col min="27" max="27" width="1.09765625" customWidth="1"/>
    <col min="28" max="28" width="14.69921875" customWidth="1"/>
  </cols>
  <sheetData>
    <row r="1" spans="1:28" ht="22.5" customHeight="1">
      <c r="A1" s="121" t="s">
        <v>0</v>
      </c>
      <c r="B1" s="121"/>
      <c r="D1" s="97"/>
      <c r="E1" s="97"/>
      <c r="F1" s="97"/>
      <c r="G1" s="97"/>
      <c r="H1" s="97"/>
      <c r="I1" s="97"/>
      <c r="J1" s="97"/>
      <c r="K1" s="97"/>
      <c r="L1" s="97" t="s">
        <v>113</v>
      </c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</row>
    <row r="2" spans="1:28" ht="22.5" customHeight="1">
      <c r="A2" s="60" t="s">
        <v>253</v>
      </c>
      <c r="B2" s="61" t="s">
        <v>114</v>
      </c>
      <c r="C2" s="62"/>
      <c r="D2" s="62" t="s">
        <v>115</v>
      </c>
      <c r="E2" s="62"/>
      <c r="F2" s="62" t="s">
        <v>115</v>
      </c>
      <c r="G2" s="62"/>
      <c r="H2" s="62"/>
      <c r="I2" s="62"/>
      <c r="K2" s="62"/>
      <c r="V2" s="97"/>
      <c r="W2" s="97"/>
      <c r="X2" s="97"/>
      <c r="Y2" s="97"/>
      <c r="Z2" s="97"/>
      <c r="AA2" s="97"/>
      <c r="AB2" s="97"/>
    </row>
    <row r="3" spans="1:28" ht="15.5" customHeight="1">
      <c r="A3" s="121"/>
      <c r="B3" s="121"/>
      <c r="C3" s="121"/>
      <c r="D3" s="121"/>
      <c r="E3" s="121"/>
      <c r="F3" s="121"/>
      <c r="G3" s="121"/>
      <c r="H3" s="121"/>
    </row>
    <row r="4" spans="1:28" ht="22.5" customHeight="1">
      <c r="A4" s="78"/>
      <c r="B4" s="36"/>
      <c r="C4" s="78"/>
      <c r="D4" s="118" t="s">
        <v>116</v>
      </c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</row>
    <row r="5" spans="1:28" ht="22.5" customHeight="1">
      <c r="B5" s="36"/>
      <c r="C5" s="78"/>
      <c r="D5" s="78"/>
      <c r="E5" s="78"/>
      <c r="F5" s="78"/>
      <c r="G5" s="78"/>
      <c r="H5" s="78"/>
      <c r="I5" s="78"/>
      <c r="J5" s="120" t="s">
        <v>117</v>
      </c>
      <c r="K5" s="120"/>
      <c r="L5" s="120"/>
      <c r="M5" s="63"/>
      <c r="N5" s="120" t="s">
        <v>71</v>
      </c>
      <c r="O5" s="120"/>
      <c r="P5" s="120"/>
      <c r="Q5" s="120"/>
      <c r="R5" s="120"/>
      <c r="S5" s="120"/>
      <c r="T5" s="120"/>
      <c r="U5" s="120"/>
      <c r="V5" s="120"/>
      <c r="W5" s="78"/>
      <c r="X5" s="78"/>
      <c r="Y5" s="78"/>
      <c r="Z5" s="78"/>
      <c r="AA5" s="78"/>
      <c r="AB5" s="78"/>
    </row>
    <row r="6" spans="1:28" ht="22.5" customHeight="1">
      <c r="B6" s="36"/>
      <c r="C6" s="78"/>
      <c r="D6" s="78"/>
      <c r="E6" s="78"/>
      <c r="F6" s="78"/>
      <c r="G6" s="78"/>
      <c r="H6" s="78" t="s">
        <v>316</v>
      </c>
      <c r="I6" s="78"/>
      <c r="J6" s="78"/>
      <c r="K6" s="78"/>
      <c r="L6" s="78"/>
      <c r="M6" s="78"/>
      <c r="N6" s="78"/>
      <c r="O6" s="78"/>
      <c r="P6" s="78"/>
      <c r="Q6" s="78"/>
      <c r="R6" s="117" t="s">
        <v>118</v>
      </c>
      <c r="S6" s="117"/>
      <c r="T6" s="117"/>
      <c r="U6" s="78"/>
      <c r="V6" s="78" t="s">
        <v>119</v>
      </c>
      <c r="W6" s="78"/>
      <c r="X6" s="78"/>
      <c r="Y6" s="78"/>
      <c r="Z6" s="78" t="s">
        <v>120</v>
      </c>
      <c r="AA6" s="78"/>
      <c r="AB6" s="78"/>
    </row>
    <row r="7" spans="1:28" ht="22.5" customHeight="1">
      <c r="B7" s="36"/>
      <c r="C7" s="78"/>
      <c r="D7" s="78" t="s">
        <v>245</v>
      </c>
      <c r="E7" s="78"/>
      <c r="F7" s="78"/>
      <c r="G7" s="78"/>
      <c r="H7" s="78" t="s">
        <v>121</v>
      </c>
      <c r="I7" s="78"/>
      <c r="J7" s="78"/>
      <c r="K7" s="78"/>
      <c r="L7" s="78"/>
      <c r="M7" s="78"/>
      <c r="N7" s="78" t="s">
        <v>118</v>
      </c>
      <c r="O7" s="78"/>
      <c r="P7" s="78" t="s">
        <v>118</v>
      </c>
      <c r="Q7" s="78"/>
      <c r="R7" s="120" t="s">
        <v>122</v>
      </c>
      <c r="S7" s="120"/>
      <c r="T7" s="120"/>
      <c r="U7" s="78"/>
      <c r="V7" s="78" t="s">
        <v>123</v>
      </c>
      <c r="W7" s="78"/>
      <c r="Y7" s="78"/>
      <c r="Z7" s="78" t="s">
        <v>125</v>
      </c>
      <c r="AA7" s="78"/>
      <c r="AB7" s="78"/>
    </row>
    <row r="8" spans="1:28" ht="22.5" customHeight="1">
      <c r="B8" s="36"/>
      <c r="C8" s="78"/>
      <c r="D8" s="78" t="s">
        <v>126</v>
      </c>
      <c r="E8" s="78"/>
      <c r="F8" s="78" t="s">
        <v>127</v>
      </c>
      <c r="G8" s="78"/>
      <c r="H8" s="78" t="s">
        <v>128</v>
      </c>
      <c r="I8" s="78"/>
      <c r="J8" s="78" t="s">
        <v>129</v>
      </c>
      <c r="K8" s="78"/>
      <c r="L8" s="78"/>
      <c r="M8" s="78"/>
      <c r="N8" s="78" t="s">
        <v>130</v>
      </c>
      <c r="O8" s="78"/>
      <c r="P8" s="78" t="s">
        <v>131</v>
      </c>
      <c r="Q8" s="78"/>
      <c r="R8" s="78"/>
      <c r="S8" s="78"/>
      <c r="T8" s="78" t="s">
        <v>120</v>
      </c>
      <c r="U8" s="78"/>
      <c r="V8" s="78" t="s">
        <v>132</v>
      </c>
      <c r="W8" s="78"/>
      <c r="X8" s="78" t="s">
        <v>124</v>
      </c>
      <c r="Y8" s="78"/>
      <c r="Z8" s="78" t="s">
        <v>134</v>
      </c>
      <c r="AA8" s="78"/>
      <c r="AB8" s="78" t="s">
        <v>124</v>
      </c>
    </row>
    <row r="9" spans="1:28" ht="22.5" customHeight="1">
      <c r="B9" s="36" t="s">
        <v>5</v>
      </c>
      <c r="C9" s="78"/>
      <c r="D9" s="78" t="s">
        <v>135</v>
      </c>
      <c r="E9" s="78"/>
      <c r="F9" s="78" t="s">
        <v>136</v>
      </c>
      <c r="G9" s="78"/>
      <c r="H9" s="78" t="s">
        <v>137</v>
      </c>
      <c r="I9" s="78"/>
      <c r="J9" s="78" t="s">
        <v>138</v>
      </c>
      <c r="K9" s="78"/>
      <c r="L9" s="78" t="s">
        <v>139</v>
      </c>
      <c r="M9" s="78"/>
      <c r="N9" s="78" t="s">
        <v>140</v>
      </c>
      <c r="O9" s="78"/>
      <c r="P9" s="78" t="s">
        <v>141</v>
      </c>
      <c r="Q9" s="78"/>
      <c r="R9" s="78" t="s">
        <v>142</v>
      </c>
      <c r="S9" s="78"/>
      <c r="T9" s="78" t="s">
        <v>143</v>
      </c>
      <c r="U9" s="78"/>
      <c r="V9" s="78" t="s">
        <v>144</v>
      </c>
      <c r="W9" s="78"/>
      <c r="X9" s="78" t="s">
        <v>145</v>
      </c>
      <c r="Y9" s="78"/>
      <c r="Z9" s="78" t="s">
        <v>146</v>
      </c>
      <c r="AA9" s="78"/>
      <c r="AB9" s="78" t="s">
        <v>133</v>
      </c>
    </row>
    <row r="10" spans="1:28" ht="22.5" customHeight="1">
      <c r="B10" s="36"/>
      <c r="C10" s="78"/>
      <c r="D10" s="119" t="s">
        <v>6</v>
      </c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</row>
    <row r="11" spans="1:28" ht="22.5" customHeight="1">
      <c r="A11" s="40" t="s">
        <v>254</v>
      </c>
      <c r="B11" s="36"/>
      <c r="C11" s="78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</row>
    <row r="12" spans="1:28" ht="22.5" customHeight="1">
      <c r="A12" s="40" t="s">
        <v>255</v>
      </c>
      <c r="B12" s="46"/>
      <c r="C12" s="37"/>
      <c r="D12" s="32">
        <v>2264954920</v>
      </c>
      <c r="E12" s="32"/>
      <c r="F12" s="32">
        <v>503250900</v>
      </c>
      <c r="G12" s="32"/>
      <c r="H12" s="32">
        <v>1301241981</v>
      </c>
      <c r="I12" s="32"/>
      <c r="J12" s="32">
        <v>166574500</v>
      </c>
      <c r="K12" s="32"/>
      <c r="L12" s="32">
        <v>1403132993</v>
      </c>
      <c r="M12" s="32"/>
      <c r="N12" s="32">
        <v>-2339538</v>
      </c>
      <c r="O12" s="32"/>
      <c r="P12" s="32">
        <v>-84889394</v>
      </c>
      <c r="Q12" s="32"/>
      <c r="R12" s="32">
        <v>353677506</v>
      </c>
      <c r="S12" s="32"/>
      <c r="T12" s="32">
        <v>173003642</v>
      </c>
      <c r="U12" s="32"/>
      <c r="V12" s="32">
        <f>SUM(N12:U12)</f>
        <v>439452216</v>
      </c>
      <c r="W12" s="32"/>
      <c r="X12" s="32">
        <f>SUM(D12:L12,V12)</f>
        <v>6078607510</v>
      </c>
      <c r="Y12" s="32"/>
      <c r="Z12" s="32">
        <v>269411455</v>
      </c>
      <c r="AA12" s="32"/>
      <c r="AB12" s="32">
        <f>SUM(X12:Z12)</f>
        <v>6348018965</v>
      </c>
    </row>
    <row r="13" spans="1:28" ht="9.9" customHeight="1">
      <c r="A13" s="40"/>
      <c r="B13" s="46"/>
      <c r="C13" s="37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</row>
    <row r="14" spans="1:28" ht="22.5" customHeight="1">
      <c r="A14" s="40" t="s">
        <v>147</v>
      </c>
      <c r="B14" s="46"/>
      <c r="C14" s="37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</row>
    <row r="15" spans="1:28" ht="22.5" customHeight="1">
      <c r="A15" s="64" t="s">
        <v>317</v>
      </c>
      <c r="B15" s="46"/>
      <c r="C15" s="37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65"/>
      <c r="AA15" s="32"/>
      <c r="AB15" s="66"/>
    </row>
    <row r="16" spans="1:28" ht="22.5" hidden="1" customHeight="1">
      <c r="A16" t="s">
        <v>148</v>
      </c>
      <c r="B16" s="46"/>
      <c r="C16" s="37"/>
      <c r="D16" s="99">
        <v>0</v>
      </c>
      <c r="E16" s="82"/>
      <c r="F16" s="99">
        <v>0</v>
      </c>
      <c r="G16" s="90"/>
      <c r="H16" s="99">
        <v>0</v>
      </c>
      <c r="I16" s="82"/>
      <c r="J16" s="99">
        <v>0</v>
      </c>
      <c r="K16" s="82"/>
      <c r="L16" s="99">
        <v>0</v>
      </c>
      <c r="M16" s="82"/>
      <c r="N16" s="99">
        <v>0</v>
      </c>
      <c r="O16" s="82"/>
      <c r="P16" s="99">
        <v>0</v>
      </c>
      <c r="Q16" s="82"/>
      <c r="R16" s="99">
        <v>0</v>
      </c>
      <c r="S16" s="82"/>
      <c r="T16" s="99">
        <v>0</v>
      </c>
      <c r="U16" s="82"/>
      <c r="V16" s="99">
        <f>SUM(N16:T16)</f>
        <v>0</v>
      </c>
      <c r="W16" s="82"/>
      <c r="X16" s="99">
        <f>SUM(D16:L16,V16)</f>
        <v>0</v>
      </c>
      <c r="Y16" s="82"/>
      <c r="Z16" s="99">
        <v>0</v>
      </c>
      <c r="AA16" s="82"/>
      <c r="AB16" s="10">
        <f>SUM(X16:Z16)</f>
        <v>0</v>
      </c>
    </row>
    <row r="17" spans="1:28" ht="22.5" customHeight="1">
      <c r="A17" t="s">
        <v>149</v>
      </c>
      <c r="B17" s="36">
        <v>21</v>
      </c>
      <c r="C17" s="37"/>
      <c r="D17" s="99">
        <v>0</v>
      </c>
      <c r="E17" s="82"/>
      <c r="F17" s="99">
        <v>0</v>
      </c>
      <c r="G17" s="90"/>
      <c r="H17" s="99">
        <v>0</v>
      </c>
      <c r="I17" s="82"/>
      <c r="J17" s="99">
        <v>0</v>
      </c>
      <c r="K17" s="82"/>
      <c r="L17" s="99">
        <v>-158546844</v>
      </c>
      <c r="M17" s="82"/>
      <c r="N17" s="99">
        <v>0</v>
      </c>
      <c r="O17" s="82"/>
      <c r="P17" s="99">
        <v>0</v>
      </c>
      <c r="Q17" s="82"/>
      <c r="R17" s="99">
        <v>0</v>
      </c>
      <c r="S17" s="82"/>
      <c r="T17" s="99">
        <v>0</v>
      </c>
      <c r="U17" s="82"/>
      <c r="V17" s="99">
        <f>SUM(N17:U17)</f>
        <v>0</v>
      </c>
      <c r="W17" s="82"/>
      <c r="X17" s="99">
        <f>SUM(D17:L17,V17)</f>
        <v>-158546844</v>
      </c>
      <c r="Y17" s="82"/>
      <c r="Z17" s="99">
        <v>0</v>
      </c>
      <c r="AA17" s="82"/>
      <c r="AB17" s="10">
        <f>SUM(X17:Z17)</f>
        <v>-158546844</v>
      </c>
    </row>
    <row r="18" spans="1:28" ht="22.5" customHeight="1">
      <c r="A18" t="s">
        <v>150</v>
      </c>
      <c r="C18" s="37"/>
      <c r="D18" s="99">
        <v>0</v>
      </c>
      <c r="E18" s="82"/>
      <c r="F18" s="99">
        <v>0</v>
      </c>
      <c r="G18" s="90"/>
      <c r="H18" s="99">
        <v>0</v>
      </c>
      <c r="I18" s="82"/>
      <c r="J18" s="99">
        <v>0</v>
      </c>
      <c r="K18" s="82"/>
      <c r="L18" s="100">
        <v>0</v>
      </c>
      <c r="M18" s="82"/>
      <c r="N18" s="99">
        <v>0</v>
      </c>
      <c r="O18" s="82"/>
      <c r="P18" s="99">
        <v>0</v>
      </c>
      <c r="Q18" s="82"/>
      <c r="R18" s="99">
        <v>0</v>
      </c>
      <c r="S18" s="82"/>
      <c r="T18" s="99">
        <v>0</v>
      </c>
      <c r="U18" s="82"/>
      <c r="V18" s="99">
        <f>SUM(N18:U18)</f>
        <v>0</v>
      </c>
      <c r="W18" s="82"/>
      <c r="X18" s="100">
        <f>SUM(D18:L18,V18)</f>
        <v>0</v>
      </c>
      <c r="Y18" s="82"/>
      <c r="Z18" s="24">
        <v>-28296389</v>
      </c>
      <c r="AA18" s="82"/>
      <c r="AB18" s="103">
        <f>SUM(X18:Z18)</f>
        <v>-28296389</v>
      </c>
    </row>
    <row r="19" spans="1:28" ht="22.5" customHeight="1">
      <c r="A19" s="64" t="s">
        <v>318</v>
      </c>
      <c r="B19" s="46"/>
      <c r="C19" s="37"/>
      <c r="D19" s="34">
        <f>SUM(D16:D18)</f>
        <v>0</v>
      </c>
      <c r="E19" s="32"/>
      <c r="F19" s="34">
        <f>SUM(F16:F18)</f>
        <v>0</v>
      </c>
      <c r="G19" s="32"/>
      <c r="H19" s="34">
        <f>SUM(H16:H18)</f>
        <v>0</v>
      </c>
      <c r="I19" s="32"/>
      <c r="J19" s="34">
        <f>SUM(J16:J18)</f>
        <v>0</v>
      </c>
      <c r="K19" s="32"/>
      <c r="L19" s="34">
        <f>SUM(L16:L18)</f>
        <v>-158546844</v>
      </c>
      <c r="M19" s="32"/>
      <c r="N19" s="34">
        <f>SUM(N16:N18)</f>
        <v>0</v>
      </c>
      <c r="O19" s="32"/>
      <c r="P19" s="34">
        <f>SUM(P16:P18)</f>
        <v>0</v>
      </c>
      <c r="Q19" s="32"/>
      <c r="R19" s="34">
        <f>SUM(R16:R18)</f>
        <v>0</v>
      </c>
      <c r="S19" s="32"/>
      <c r="T19" s="34">
        <f>SUM(T16:T18)</f>
        <v>0</v>
      </c>
      <c r="U19" s="32"/>
      <c r="V19" s="34">
        <f>SUM(V16:V18)</f>
        <v>0</v>
      </c>
      <c r="W19" s="32"/>
      <c r="X19" s="34">
        <f>SUM(X16:X18)</f>
        <v>-158546844</v>
      </c>
      <c r="Y19" s="32"/>
      <c r="Z19" s="55">
        <f>SUM(Z16:Z18)</f>
        <v>-28296389</v>
      </c>
      <c r="AA19" s="32"/>
      <c r="AB19" s="55">
        <f>SUM(AB16:AB18)</f>
        <v>-186843233</v>
      </c>
    </row>
    <row r="20" spans="1:28" ht="9.9" customHeight="1">
      <c r="A20" s="40"/>
      <c r="B20" s="46"/>
      <c r="C20" s="37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</row>
    <row r="21" spans="1:28" ht="22.5" customHeight="1">
      <c r="A21" s="64" t="s">
        <v>151</v>
      </c>
      <c r="B21" s="36">
        <v>10</v>
      </c>
      <c r="C21" s="37"/>
      <c r="D21" s="43"/>
      <c r="E21" s="32"/>
      <c r="F21" s="43"/>
      <c r="G21" s="43"/>
      <c r="H21" s="37"/>
      <c r="I21" s="32"/>
      <c r="J21" s="37"/>
      <c r="K21" s="32"/>
      <c r="L21" s="32"/>
      <c r="M21" s="32"/>
      <c r="N21" s="37"/>
      <c r="O21" s="32"/>
      <c r="P21" s="37"/>
      <c r="Q21" s="32"/>
      <c r="R21" s="37"/>
      <c r="S21" s="32"/>
      <c r="T21" s="37"/>
      <c r="U21" s="32"/>
      <c r="V21" s="37"/>
      <c r="W21" s="32"/>
      <c r="X21" s="32"/>
      <c r="Y21" s="32"/>
      <c r="Z21" s="32"/>
      <c r="AA21" s="32"/>
      <c r="AB21" s="32"/>
    </row>
    <row r="22" spans="1:28" ht="22.5" customHeight="1">
      <c r="A22" t="s">
        <v>152</v>
      </c>
      <c r="B22" s="46"/>
      <c r="C22" s="37"/>
      <c r="D22" s="37"/>
      <c r="E22" s="32"/>
      <c r="F22" s="37"/>
      <c r="G22" s="37"/>
      <c r="H22" s="37"/>
      <c r="I22" s="32"/>
      <c r="J22" s="37"/>
      <c r="K22" s="32"/>
      <c r="L22" s="32"/>
      <c r="M22" s="32"/>
      <c r="N22" s="37"/>
      <c r="O22" s="32"/>
      <c r="P22" s="37"/>
      <c r="Q22" s="32"/>
      <c r="R22" s="37"/>
      <c r="S22" s="32"/>
      <c r="T22" s="37"/>
      <c r="U22" s="32"/>
      <c r="V22" s="37"/>
      <c r="W22" s="32"/>
      <c r="X22" s="32"/>
      <c r="Y22" s="32"/>
      <c r="Z22" s="32"/>
      <c r="AA22" s="32"/>
      <c r="AB22" s="32"/>
    </row>
    <row r="23" spans="1:28" ht="22.5" customHeight="1">
      <c r="A23" t="s">
        <v>263</v>
      </c>
      <c r="B23" s="36"/>
      <c r="C23" s="37"/>
      <c r="D23" s="99">
        <v>0</v>
      </c>
      <c r="E23" s="82"/>
      <c r="F23" s="99">
        <v>0</v>
      </c>
      <c r="G23" s="78"/>
      <c r="H23" s="99">
        <v>0</v>
      </c>
      <c r="I23" s="82"/>
      <c r="J23" s="99">
        <v>0</v>
      </c>
      <c r="K23" s="82"/>
      <c r="L23" s="99">
        <v>0</v>
      </c>
      <c r="M23" s="82"/>
      <c r="N23" s="99">
        <v>0</v>
      </c>
      <c r="O23" s="82"/>
      <c r="P23" s="99">
        <v>0</v>
      </c>
      <c r="Q23" s="82"/>
      <c r="R23" s="99">
        <v>0</v>
      </c>
      <c r="S23" s="82"/>
      <c r="T23" s="99">
        <v>0</v>
      </c>
      <c r="U23" s="82"/>
      <c r="V23" s="99">
        <f>SUM(N23:U23)</f>
        <v>0</v>
      </c>
      <c r="W23" s="82"/>
      <c r="X23" s="99">
        <f>SUM(D23:L23,V23)</f>
        <v>0</v>
      </c>
      <c r="Y23" s="82"/>
      <c r="Z23" s="13">
        <v>2499500</v>
      </c>
      <c r="AA23" s="82"/>
      <c r="AB23" s="99">
        <f>SUM(X23:Z23)</f>
        <v>2499500</v>
      </c>
    </row>
    <row r="24" spans="1:28" ht="22.5" customHeight="1">
      <c r="A24" t="s">
        <v>154</v>
      </c>
      <c r="B24" s="46"/>
      <c r="C24" s="37"/>
      <c r="D24" s="67"/>
      <c r="E24" s="82"/>
      <c r="F24" s="67"/>
      <c r="G24" s="78"/>
      <c r="H24" s="78"/>
      <c r="I24" s="82"/>
      <c r="J24" s="67"/>
      <c r="K24" s="82"/>
      <c r="L24" s="67"/>
      <c r="M24" s="82"/>
      <c r="N24" s="67"/>
      <c r="O24" s="82"/>
      <c r="P24" s="67"/>
      <c r="Q24" s="82"/>
      <c r="R24" s="67"/>
      <c r="S24" s="82"/>
      <c r="T24" s="67"/>
      <c r="U24" s="82"/>
      <c r="V24" s="67"/>
      <c r="W24" s="82"/>
      <c r="X24" s="78"/>
      <c r="Y24" s="82"/>
      <c r="Z24" s="82"/>
      <c r="AA24" s="82"/>
      <c r="AB24" s="82"/>
    </row>
    <row r="25" spans="1:28" ht="22.5" customHeight="1">
      <c r="A25" t="s">
        <v>153</v>
      </c>
      <c r="B25" s="36"/>
      <c r="C25" s="37"/>
      <c r="D25" s="99">
        <v>0</v>
      </c>
      <c r="E25" s="82"/>
      <c r="F25" s="99">
        <v>0</v>
      </c>
      <c r="G25" s="78"/>
      <c r="H25" s="99">
        <v>1306218</v>
      </c>
      <c r="I25" s="82"/>
      <c r="J25" s="99">
        <v>0</v>
      </c>
      <c r="K25" s="82"/>
      <c r="L25" s="99">
        <v>0</v>
      </c>
      <c r="M25" s="82"/>
      <c r="N25" s="99">
        <v>0</v>
      </c>
      <c r="O25" s="82"/>
      <c r="P25" s="99">
        <v>0</v>
      </c>
      <c r="Q25" s="82"/>
      <c r="R25" s="99">
        <v>0</v>
      </c>
      <c r="S25" s="82"/>
      <c r="T25" s="99">
        <v>0</v>
      </c>
      <c r="U25" s="82"/>
      <c r="V25" s="99">
        <f>SUM(N25:U25)</f>
        <v>0</v>
      </c>
      <c r="W25" s="82"/>
      <c r="X25" s="99">
        <f>SUM(D25:L25,V25)</f>
        <v>1306218</v>
      </c>
      <c r="Y25" s="82"/>
      <c r="Z25" s="11">
        <v>-1306218</v>
      </c>
      <c r="AA25" s="102"/>
      <c r="AB25" s="99">
        <f>SUM(X25:Z25)</f>
        <v>0</v>
      </c>
    </row>
    <row r="26" spans="1:28" s="40" customFormat="1" ht="22.5" customHeight="1">
      <c r="A26" s="64" t="s">
        <v>155</v>
      </c>
      <c r="B26" s="46"/>
      <c r="C26" s="37"/>
      <c r="D26" s="34">
        <f>SUM(D23:D25)</f>
        <v>0</v>
      </c>
      <c r="E26" s="32"/>
      <c r="F26" s="34">
        <f>SUM(F23:F25)</f>
        <v>0</v>
      </c>
      <c r="G26" s="37"/>
      <c r="H26" s="31">
        <f>SUM(H23:H25)</f>
        <v>1306218</v>
      </c>
      <c r="I26" s="32"/>
      <c r="J26" s="34">
        <f>SUM(J23:J25)</f>
        <v>0</v>
      </c>
      <c r="K26" s="32"/>
      <c r="L26" s="34">
        <f>SUM(L23:L25)</f>
        <v>0</v>
      </c>
      <c r="M26" s="32"/>
      <c r="N26" s="34">
        <f>SUM(N23:N25)</f>
        <v>0</v>
      </c>
      <c r="O26" s="32"/>
      <c r="P26" s="34">
        <f>SUM(P23:P25)</f>
        <v>0</v>
      </c>
      <c r="Q26" s="32"/>
      <c r="R26" s="34">
        <f>SUM(R23:R25)</f>
        <v>0</v>
      </c>
      <c r="S26" s="32"/>
      <c r="T26" s="34">
        <f>SUM(T23:T25)</f>
        <v>0</v>
      </c>
      <c r="U26" s="32"/>
      <c r="V26" s="34">
        <f>SUM(V23:V25)</f>
        <v>0</v>
      </c>
      <c r="W26" s="32"/>
      <c r="X26" s="51">
        <f>SUM(X23:X25)</f>
        <v>1306218</v>
      </c>
      <c r="Y26" s="32"/>
      <c r="Z26" s="51">
        <f>SUM(Z23:Z25)</f>
        <v>1193282</v>
      </c>
      <c r="AA26" s="32"/>
      <c r="AB26" s="51">
        <f>SUM(AB23:AB25)</f>
        <v>2499500</v>
      </c>
    </row>
    <row r="27" spans="1:28" ht="9.9" customHeight="1">
      <c r="A27" s="40"/>
      <c r="B27" s="46"/>
      <c r="C27" s="3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</row>
    <row r="28" spans="1:28" s="40" customFormat="1" ht="22.5" customHeight="1">
      <c r="A28" s="40" t="s">
        <v>156</v>
      </c>
      <c r="B28" s="46"/>
      <c r="C28" s="37"/>
      <c r="D28" s="68">
        <f>SUM(D19,D26)</f>
        <v>0</v>
      </c>
      <c r="E28" s="32"/>
      <c r="F28" s="68">
        <f>SUM(F19,F26)</f>
        <v>0</v>
      </c>
      <c r="G28" s="37"/>
      <c r="H28" s="33">
        <f>SUM(H19,H26)</f>
        <v>1306218</v>
      </c>
      <c r="I28" s="32"/>
      <c r="J28" s="68">
        <f>SUM(J19,J26)</f>
        <v>0</v>
      </c>
      <c r="K28" s="32"/>
      <c r="L28" s="68">
        <f>SUM(L19,L26)</f>
        <v>-158546844</v>
      </c>
      <c r="M28" s="32"/>
      <c r="N28" s="68">
        <f>SUM(N19,N26)</f>
        <v>0</v>
      </c>
      <c r="O28" s="32"/>
      <c r="P28" s="68">
        <f>SUM(P19,P26)</f>
        <v>0</v>
      </c>
      <c r="Q28" s="32"/>
      <c r="R28" s="68">
        <f>SUM(R19,R26)</f>
        <v>0</v>
      </c>
      <c r="S28" s="32"/>
      <c r="T28" s="68">
        <f>SUM(T19,T26)</f>
        <v>0</v>
      </c>
      <c r="U28" s="32"/>
      <c r="V28" s="68">
        <f>SUM(V19,V26)</f>
        <v>0</v>
      </c>
      <c r="W28" s="32"/>
      <c r="X28" s="33">
        <f>SUM(X19,X26)</f>
        <v>-157240626</v>
      </c>
      <c r="Y28" s="32"/>
      <c r="Z28" s="55">
        <f>SUM(Z19,Z26)</f>
        <v>-27103107</v>
      </c>
      <c r="AA28" s="32"/>
      <c r="AB28" s="55">
        <f>SUM(AB19,AB26)</f>
        <v>-184343733</v>
      </c>
    </row>
    <row r="29" spans="1:28" ht="9.9" customHeight="1">
      <c r="A29" s="40"/>
      <c r="B29" s="46"/>
      <c r="C29" s="37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</row>
    <row r="30" spans="1:28" ht="22.5" customHeight="1">
      <c r="A30" s="40" t="s">
        <v>157</v>
      </c>
      <c r="B30" s="36"/>
      <c r="C30" s="78"/>
      <c r="D30" s="78"/>
      <c r="F30" s="78"/>
      <c r="G30" s="78"/>
      <c r="H30" s="78"/>
      <c r="N30" s="13"/>
      <c r="P30" s="78"/>
      <c r="R30" s="78"/>
      <c r="T30" s="78"/>
      <c r="V30" s="13"/>
      <c r="X30" s="13"/>
      <c r="Z30" s="13"/>
      <c r="AB30" s="82"/>
    </row>
    <row r="31" spans="1:28" ht="22.5" customHeight="1">
      <c r="A31" t="s">
        <v>158</v>
      </c>
      <c r="B31" s="36"/>
      <c r="C31" s="78"/>
      <c r="D31" s="99">
        <v>0</v>
      </c>
      <c r="F31" s="99">
        <v>0</v>
      </c>
      <c r="G31" s="78"/>
      <c r="H31" s="99">
        <v>0</v>
      </c>
      <c r="J31" s="99">
        <v>0</v>
      </c>
      <c r="L31" s="82">
        <f>FS!F149</f>
        <v>50234944</v>
      </c>
      <c r="N31" s="99">
        <v>0</v>
      </c>
      <c r="P31" s="99">
        <v>0</v>
      </c>
      <c r="R31" s="99">
        <v>0</v>
      </c>
      <c r="T31" s="99">
        <v>0</v>
      </c>
      <c r="V31" s="99">
        <f>SUM(N31:U31)</f>
        <v>0</v>
      </c>
      <c r="X31" s="82">
        <f>SUM(D31:L31,V31)</f>
        <v>50234944</v>
      </c>
      <c r="Z31" s="82">
        <f>FS!F150</f>
        <v>51346848</v>
      </c>
      <c r="AB31" s="82">
        <f>SUM(X31:Z31)</f>
        <v>101581792</v>
      </c>
    </row>
    <row r="32" spans="1:28" ht="22.5" customHeight="1">
      <c r="A32" s="81" t="s">
        <v>159</v>
      </c>
      <c r="B32" s="36"/>
      <c r="C32" s="78"/>
      <c r="D32" s="99">
        <v>0</v>
      </c>
      <c r="F32" s="99">
        <v>0</v>
      </c>
      <c r="G32" s="78"/>
      <c r="H32" s="99">
        <v>0</v>
      </c>
      <c r="J32" s="99">
        <v>0</v>
      </c>
      <c r="L32" s="82">
        <v>1760428</v>
      </c>
      <c r="N32" s="99">
        <v>0</v>
      </c>
      <c r="P32" s="82">
        <v>-3696611</v>
      </c>
      <c r="Q32" s="7"/>
      <c r="R32" s="99">
        <v>0</v>
      </c>
      <c r="T32" s="82">
        <v>-4628374</v>
      </c>
      <c r="U32" s="7"/>
      <c r="V32" s="82">
        <f>SUM(N32:U32)</f>
        <v>-8324985</v>
      </c>
      <c r="X32" s="82">
        <f>SUM(D32:L32,V32)</f>
        <v>-6564557</v>
      </c>
      <c r="Z32" s="82">
        <v>-360568</v>
      </c>
      <c r="AB32" s="82">
        <f>SUM(X32:Z32)</f>
        <v>-6925125</v>
      </c>
    </row>
    <row r="33" spans="1:28" s="40" customFormat="1" ht="22.5" customHeight="1">
      <c r="A33" s="42" t="s">
        <v>241</v>
      </c>
      <c r="B33" s="46"/>
      <c r="C33" s="37"/>
      <c r="D33" s="34">
        <f>SUM(D31:D32)</f>
        <v>0</v>
      </c>
      <c r="F33" s="34">
        <f>SUM(F31:F32)</f>
        <v>0</v>
      </c>
      <c r="G33" s="37"/>
      <c r="H33" s="34">
        <f>SUM(H31:H32)</f>
        <v>0</v>
      </c>
      <c r="J33" s="34">
        <f>SUM(J31:J32)</f>
        <v>0</v>
      </c>
      <c r="L33" s="69">
        <f>SUM(L31:L32)</f>
        <v>51995372</v>
      </c>
      <c r="N33" s="34">
        <f>SUM(N31:N32)</f>
        <v>0</v>
      </c>
      <c r="P33" s="69">
        <f>SUM(P31:P32)</f>
        <v>-3696611</v>
      </c>
      <c r="R33" s="34">
        <f>SUM(R31:R32)</f>
        <v>0</v>
      </c>
      <c r="S33" s="37"/>
      <c r="T33" s="69">
        <f>SUM(T31:T32)</f>
        <v>-4628374</v>
      </c>
      <c r="V33" s="69">
        <f>SUM(V31:V32)</f>
        <v>-8324985</v>
      </c>
      <c r="X33" s="69">
        <f>SUM(X31:X32)</f>
        <v>43670387</v>
      </c>
      <c r="Z33" s="69">
        <f>SUM(Z31:Z32)</f>
        <v>50986280</v>
      </c>
      <c r="AB33" s="51">
        <f>SUM(AB31:AB32)</f>
        <v>94656667</v>
      </c>
    </row>
    <row r="34" spans="1:28" ht="9.9" customHeight="1">
      <c r="A34" s="40"/>
      <c r="B34" s="46"/>
      <c r="C34" s="37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</row>
    <row r="35" spans="1:28" ht="22.5" customHeight="1">
      <c r="A35" s="81" t="s">
        <v>160</v>
      </c>
      <c r="B35" s="36">
        <v>16</v>
      </c>
      <c r="C35" s="78"/>
      <c r="D35" s="100">
        <v>0</v>
      </c>
      <c r="F35" s="100">
        <v>0</v>
      </c>
      <c r="G35" s="78"/>
      <c r="H35" s="100">
        <v>0</v>
      </c>
      <c r="J35" s="11">
        <v>2946000</v>
      </c>
      <c r="L35" s="103">
        <v>-2946000</v>
      </c>
      <c r="N35" s="100">
        <v>0</v>
      </c>
      <c r="P35" s="100">
        <v>0</v>
      </c>
      <c r="R35" s="100">
        <v>0</v>
      </c>
      <c r="T35" s="100">
        <v>0</v>
      </c>
      <c r="V35" s="100">
        <f>SUM(N35:U35)</f>
        <v>0</v>
      </c>
      <c r="W35" s="82"/>
      <c r="X35" s="100">
        <f>SUM(D35:L35,V35)</f>
        <v>0</v>
      </c>
      <c r="Y35" s="82"/>
      <c r="Z35" s="100">
        <v>0</v>
      </c>
      <c r="AA35" s="82"/>
      <c r="AB35" s="100">
        <f>SUM(X35:Z35)</f>
        <v>0</v>
      </c>
    </row>
    <row r="36" spans="1:28" ht="9.9" customHeight="1">
      <c r="A36" s="40"/>
      <c r="B36" s="46"/>
      <c r="C36" s="37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</row>
    <row r="37" spans="1:28" s="40" customFormat="1" ht="22.5" customHeight="1" thickBot="1">
      <c r="A37" s="43" t="s">
        <v>256</v>
      </c>
      <c r="B37" s="46"/>
      <c r="C37" s="37"/>
      <c r="D37" s="35">
        <f>SUM(D12,D28,D33,D35)</f>
        <v>2264954920</v>
      </c>
      <c r="F37" s="35">
        <f>SUM(F12,F28,F33,F35)</f>
        <v>503250900</v>
      </c>
      <c r="G37" s="39"/>
      <c r="H37" s="35">
        <f>SUM(H12,H28,H33,H35)</f>
        <v>1302548199</v>
      </c>
      <c r="J37" s="35">
        <f>SUM(J12,J28,J33,J35)</f>
        <v>169520500</v>
      </c>
      <c r="L37" s="35">
        <f>SUM(L12,L28,L33,L35)</f>
        <v>1293635521</v>
      </c>
      <c r="N37" s="35">
        <f>SUM(N12,N28,N33,N35)</f>
        <v>-2339538</v>
      </c>
      <c r="P37" s="35">
        <f>SUM(P12,P28,P33,P35)</f>
        <v>-88586005</v>
      </c>
      <c r="R37" s="35">
        <f>SUM(R12,R28,R33,R35)</f>
        <v>353677506</v>
      </c>
      <c r="T37" s="35">
        <f>SUM(T12,T28,T33,T35)</f>
        <v>168375268</v>
      </c>
      <c r="V37" s="35">
        <f>SUM(V12,V28,V33,V35)</f>
        <v>431127231</v>
      </c>
      <c r="X37" s="35">
        <f>SUM(X12,X28,X33,X35)</f>
        <v>5965037271</v>
      </c>
      <c r="Z37" s="35">
        <f>SUM(Z12,Z28,Z33,Z35)</f>
        <v>293294628</v>
      </c>
      <c r="AB37" s="35">
        <f>SUM(AB12,AB28,AB33,AB35)</f>
        <v>6258331899</v>
      </c>
    </row>
    <row r="38" spans="1:28" ht="22.5" customHeight="1" thickTop="1"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91"/>
    </row>
    <row r="39" spans="1:28" ht="22.5" customHeight="1">
      <c r="D39" s="91"/>
    </row>
  </sheetData>
  <mergeCells count="8">
    <mergeCell ref="R7:T7"/>
    <mergeCell ref="D10:AB10"/>
    <mergeCell ref="A1:B1"/>
    <mergeCell ref="D4:AB4"/>
    <mergeCell ref="J5:L5"/>
    <mergeCell ref="N5:V5"/>
    <mergeCell ref="R6:T6"/>
    <mergeCell ref="A3:H3"/>
  </mergeCells>
  <phoneticPr fontId="9" type="noConversion"/>
  <pageMargins left="0.7" right="0.7" top="0.48" bottom="0.5" header="0.5" footer="0.5"/>
  <pageSetup paperSize="9" scale="54" firstPageNumber="14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
&amp;C&amp;P&amp;R
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BB7F9-EB15-4A18-A9BD-8335302E9C05}">
  <sheetPr>
    <pageSetUpPr fitToPage="1"/>
  </sheetPr>
  <dimension ref="A1:AD42"/>
  <sheetViews>
    <sheetView view="pageBreakPreview" topLeftCell="A32" zoomScale="60" zoomScaleNormal="70" workbookViewId="0">
      <selection activeCell="J11" sqref="J11"/>
    </sheetView>
  </sheetViews>
  <sheetFormatPr defaultColWidth="9.09765625" defaultRowHeight="22.5" customHeight="1"/>
  <cols>
    <col min="1" max="1" width="56.19921875" customWidth="1"/>
    <col min="2" max="2" width="7.69921875" style="63" customWidth="1"/>
    <col min="3" max="3" width="1.09765625" customWidth="1"/>
    <col min="4" max="4" width="14.3984375" bestFit="1" customWidth="1"/>
    <col min="5" max="5" width="1.3984375" customWidth="1"/>
    <col min="6" max="6" width="12.59765625" bestFit="1" customWidth="1"/>
    <col min="7" max="7" width="1.09765625" customWidth="1"/>
    <col min="8" max="8" width="16.59765625" customWidth="1"/>
    <col min="9" max="9" width="1.3984375" customWidth="1"/>
    <col min="10" max="10" width="12.8984375" customWidth="1"/>
    <col min="11" max="11" width="1.3984375" customWidth="1"/>
    <col min="12" max="12" width="15.8984375" bestFit="1" customWidth="1"/>
    <col min="13" max="13" width="1.09765625" customWidth="1"/>
    <col min="14" max="14" width="13.59765625" bestFit="1" customWidth="1"/>
    <col min="15" max="15" width="1.3984375" customWidth="1"/>
    <col min="16" max="16" width="17.8984375" customWidth="1"/>
    <col min="17" max="17" width="1.09765625" customWidth="1"/>
    <col min="18" max="18" width="14.09765625" customWidth="1"/>
    <col min="19" max="19" width="1.09765625" customWidth="1"/>
    <col min="20" max="20" width="14" bestFit="1" customWidth="1"/>
    <col min="21" max="21" width="1.09765625" customWidth="1"/>
    <col min="22" max="22" width="14" customWidth="1"/>
    <col min="23" max="23" width="1.09765625" customWidth="1"/>
    <col min="24" max="24" width="14.3984375" customWidth="1"/>
    <col min="25" max="25" width="1.09765625" customWidth="1"/>
    <col min="26" max="26" width="15.8984375" bestFit="1" customWidth="1"/>
    <col min="27" max="27" width="1.09765625" customWidth="1"/>
    <col min="28" max="28" width="15.5" bestFit="1" customWidth="1"/>
    <col min="29" max="29" width="1.09765625" customWidth="1"/>
    <col min="30" max="30" width="18.09765625" bestFit="1" customWidth="1"/>
  </cols>
  <sheetData>
    <row r="1" spans="1:30" ht="22.5" customHeight="1">
      <c r="A1" s="121" t="s">
        <v>0</v>
      </c>
      <c r="B1" s="121"/>
      <c r="D1" s="97"/>
      <c r="E1" s="97"/>
      <c r="F1" s="97"/>
      <c r="G1" s="97"/>
      <c r="H1" s="97"/>
      <c r="I1" s="97"/>
      <c r="J1" s="97"/>
      <c r="K1" s="97"/>
      <c r="L1" s="97" t="s">
        <v>113</v>
      </c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</row>
    <row r="2" spans="1:30" ht="22.5" customHeight="1">
      <c r="A2" s="60" t="s">
        <v>253</v>
      </c>
      <c r="B2" s="61" t="s">
        <v>114</v>
      </c>
      <c r="C2" s="62"/>
      <c r="D2" s="62" t="s">
        <v>319</v>
      </c>
      <c r="E2" s="62"/>
      <c r="F2" s="62" t="s">
        <v>319</v>
      </c>
      <c r="G2" s="62"/>
      <c r="H2" s="62"/>
      <c r="I2" s="62"/>
      <c r="K2" s="62"/>
      <c r="X2" s="97"/>
      <c r="Y2" s="97"/>
      <c r="Z2" s="97"/>
      <c r="AA2" s="97"/>
      <c r="AB2" s="97"/>
      <c r="AC2" s="97"/>
      <c r="AD2" s="97"/>
    </row>
    <row r="3" spans="1:30" ht="15.5" customHeight="1">
      <c r="A3" s="121"/>
      <c r="B3" s="121"/>
      <c r="C3" s="121"/>
      <c r="D3" s="121"/>
      <c r="E3" s="121"/>
      <c r="F3" s="121"/>
      <c r="G3" s="121"/>
      <c r="H3" s="121"/>
    </row>
    <row r="4" spans="1:30" ht="22.5" customHeight="1">
      <c r="A4" s="78"/>
      <c r="B4" s="36"/>
      <c r="C4" s="78"/>
      <c r="D4" s="118" t="s">
        <v>116</v>
      </c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</row>
    <row r="5" spans="1:30" ht="22.5" customHeight="1">
      <c r="B5" s="36"/>
      <c r="C5" s="78"/>
      <c r="D5" s="78"/>
      <c r="E5" s="78"/>
      <c r="F5" s="78"/>
      <c r="G5" s="78"/>
      <c r="H5" s="78"/>
      <c r="I5" s="78"/>
      <c r="J5" s="120" t="s">
        <v>117</v>
      </c>
      <c r="K5" s="120"/>
      <c r="L5" s="120"/>
      <c r="M5" s="63"/>
      <c r="N5" s="120" t="s">
        <v>71</v>
      </c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78"/>
      <c r="Z5" s="78"/>
      <c r="AA5" s="78"/>
      <c r="AB5" s="78"/>
      <c r="AC5" s="78"/>
      <c r="AD5" s="78"/>
    </row>
    <row r="6" spans="1:30" ht="22.5" customHeight="1">
      <c r="B6" s="36"/>
      <c r="C6" s="78"/>
      <c r="D6" s="78"/>
      <c r="E6" s="78"/>
      <c r="F6" s="78"/>
      <c r="G6" s="78"/>
      <c r="H6" s="78" t="s">
        <v>316</v>
      </c>
      <c r="I6" s="78"/>
      <c r="J6" s="78"/>
      <c r="K6" s="78"/>
      <c r="L6" s="78"/>
      <c r="M6" s="78"/>
      <c r="N6" s="78"/>
      <c r="O6" s="78"/>
      <c r="P6" s="78"/>
      <c r="Q6" s="78"/>
      <c r="R6" s="117" t="s">
        <v>118</v>
      </c>
      <c r="S6" s="117"/>
      <c r="T6" s="117"/>
      <c r="U6" s="78"/>
      <c r="V6" s="78" t="s">
        <v>118</v>
      </c>
      <c r="W6" s="78"/>
      <c r="X6" s="78" t="s">
        <v>119</v>
      </c>
      <c r="Y6" s="78"/>
      <c r="Z6" s="78"/>
      <c r="AA6" s="78"/>
      <c r="AB6" s="78" t="s">
        <v>120</v>
      </c>
      <c r="AC6" s="78"/>
      <c r="AD6" s="78"/>
    </row>
    <row r="7" spans="1:30" ht="22.5" customHeight="1">
      <c r="B7" s="36"/>
      <c r="C7" s="78"/>
      <c r="D7" s="78" t="s">
        <v>245</v>
      </c>
      <c r="E7" s="78"/>
      <c r="F7" s="78"/>
      <c r="G7" s="78"/>
      <c r="H7" s="78" t="s">
        <v>121</v>
      </c>
      <c r="I7" s="78"/>
      <c r="J7" s="78"/>
      <c r="K7" s="78"/>
      <c r="L7" s="78"/>
      <c r="M7" s="78"/>
      <c r="N7" s="78" t="s">
        <v>118</v>
      </c>
      <c r="O7" s="78"/>
      <c r="P7" s="78" t="s">
        <v>118</v>
      </c>
      <c r="Q7" s="78"/>
      <c r="R7" s="120" t="s">
        <v>122</v>
      </c>
      <c r="S7" s="120"/>
      <c r="T7" s="120"/>
      <c r="U7" s="78"/>
      <c r="V7" s="78" t="s">
        <v>286</v>
      </c>
      <c r="W7" s="78"/>
      <c r="X7" s="78" t="s">
        <v>123</v>
      </c>
      <c r="Y7" s="78"/>
      <c r="AA7" s="78"/>
      <c r="AB7" s="78" t="s">
        <v>125</v>
      </c>
      <c r="AC7" s="78"/>
      <c r="AD7" s="78"/>
    </row>
    <row r="8" spans="1:30" ht="22.5" customHeight="1">
      <c r="B8" s="36"/>
      <c r="C8" s="78"/>
      <c r="D8" s="78" t="s">
        <v>126</v>
      </c>
      <c r="E8" s="78"/>
      <c r="F8" s="78" t="s">
        <v>127</v>
      </c>
      <c r="G8" s="78"/>
      <c r="H8" s="78" t="s">
        <v>128</v>
      </c>
      <c r="I8" s="78"/>
      <c r="J8" s="78" t="s">
        <v>129</v>
      </c>
      <c r="K8" s="78"/>
      <c r="L8" s="78"/>
      <c r="M8" s="78"/>
      <c r="N8" s="78" t="s">
        <v>130</v>
      </c>
      <c r="O8" s="78"/>
      <c r="P8" s="78" t="s">
        <v>131</v>
      </c>
      <c r="Q8" s="78"/>
      <c r="R8" s="78"/>
      <c r="S8" s="78"/>
      <c r="T8" s="78" t="s">
        <v>120</v>
      </c>
      <c r="U8" s="78"/>
      <c r="V8" s="78" t="s">
        <v>287</v>
      </c>
      <c r="W8" s="78"/>
      <c r="X8" s="78" t="s">
        <v>132</v>
      </c>
      <c r="Y8" s="78"/>
      <c r="Z8" s="78" t="s">
        <v>124</v>
      </c>
      <c r="AA8" s="78"/>
      <c r="AB8" s="78" t="s">
        <v>134</v>
      </c>
      <c r="AC8" s="78"/>
      <c r="AD8" s="78" t="s">
        <v>124</v>
      </c>
    </row>
    <row r="9" spans="1:30" ht="22.5" customHeight="1">
      <c r="B9" s="36" t="s">
        <v>5</v>
      </c>
      <c r="C9" s="78"/>
      <c r="D9" s="78" t="s">
        <v>135</v>
      </c>
      <c r="E9" s="78"/>
      <c r="F9" s="78" t="s">
        <v>136</v>
      </c>
      <c r="G9" s="78"/>
      <c r="H9" s="78" t="s">
        <v>137</v>
      </c>
      <c r="I9" s="78"/>
      <c r="J9" s="78" t="s">
        <v>138</v>
      </c>
      <c r="K9" s="78"/>
      <c r="L9" s="78" t="s">
        <v>139</v>
      </c>
      <c r="M9" s="78"/>
      <c r="N9" s="78" t="s">
        <v>140</v>
      </c>
      <c r="O9" s="78"/>
      <c r="P9" s="78" t="s">
        <v>141</v>
      </c>
      <c r="Q9" s="78"/>
      <c r="R9" s="78" t="s">
        <v>142</v>
      </c>
      <c r="S9" s="78"/>
      <c r="T9" s="78" t="s">
        <v>143</v>
      </c>
      <c r="U9" s="78"/>
      <c r="V9" s="78" t="s">
        <v>285</v>
      </c>
      <c r="W9" s="78"/>
      <c r="X9" s="78" t="s">
        <v>144</v>
      </c>
      <c r="Y9" s="78"/>
      <c r="Z9" s="78" t="s">
        <v>145</v>
      </c>
      <c r="AA9" s="78"/>
      <c r="AB9" s="78" t="s">
        <v>146</v>
      </c>
      <c r="AC9" s="78"/>
      <c r="AD9" s="78" t="s">
        <v>133</v>
      </c>
    </row>
    <row r="10" spans="1:30" ht="22.5" customHeight="1">
      <c r="B10" s="36"/>
      <c r="C10" s="78"/>
      <c r="D10" s="119" t="s">
        <v>6</v>
      </c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</row>
    <row r="11" spans="1:30" ht="22.5" customHeight="1">
      <c r="A11" s="40" t="s">
        <v>273</v>
      </c>
      <c r="B11" s="36"/>
      <c r="C11" s="78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</row>
    <row r="12" spans="1:30" ht="22.5" customHeight="1">
      <c r="A12" s="40" t="s">
        <v>274</v>
      </c>
      <c r="B12" s="46"/>
      <c r="C12" s="37"/>
      <c r="D12" s="32">
        <v>2264954920</v>
      </c>
      <c r="E12" s="32"/>
      <c r="F12" s="32">
        <v>503250900</v>
      </c>
      <c r="G12" s="32"/>
      <c r="H12" s="32">
        <v>1302548199</v>
      </c>
      <c r="I12" s="32"/>
      <c r="J12" s="32">
        <v>169520500</v>
      </c>
      <c r="K12" s="32"/>
      <c r="L12" s="32">
        <v>1293635521</v>
      </c>
      <c r="M12" s="32"/>
      <c r="N12" s="32">
        <v>-2339538</v>
      </c>
      <c r="O12" s="32"/>
      <c r="P12" s="32">
        <v>-88586005</v>
      </c>
      <c r="Q12" s="32"/>
      <c r="R12" s="32">
        <v>353677506</v>
      </c>
      <c r="S12" s="32"/>
      <c r="T12" s="32">
        <v>168375268</v>
      </c>
      <c r="U12" s="32"/>
      <c r="V12" s="70">
        <v>0</v>
      </c>
      <c r="W12" s="32"/>
      <c r="X12" s="32">
        <f>SUM(N12:V12)</f>
        <v>431127231</v>
      </c>
      <c r="Y12" s="32"/>
      <c r="Z12" s="32">
        <f>SUM(D12:L12,X12)</f>
        <v>5965037271</v>
      </c>
      <c r="AA12" s="32"/>
      <c r="AB12" s="32">
        <v>293294628</v>
      </c>
      <c r="AC12" s="32"/>
      <c r="AD12" s="32">
        <f>SUM(Z12:AB12)</f>
        <v>6258331899</v>
      </c>
    </row>
    <row r="13" spans="1:30" ht="9.9" customHeight="1">
      <c r="A13" s="40"/>
      <c r="B13" s="46"/>
      <c r="C13" s="37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</row>
    <row r="14" spans="1:30" ht="22.5" customHeight="1">
      <c r="A14" s="40" t="s">
        <v>147</v>
      </c>
      <c r="B14" s="46"/>
      <c r="C14" s="37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</row>
    <row r="15" spans="1:30" ht="22.5" customHeight="1">
      <c r="A15" s="64" t="s">
        <v>317</v>
      </c>
      <c r="B15" s="46"/>
      <c r="C15" s="37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65"/>
      <c r="AC15" s="32"/>
      <c r="AD15" s="66"/>
    </row>
    <row r="16" spans="1:30" ht="22.5" hidden="1" customHeight="1">
      <c r="A16" t="s">
        <v>148</v>
      </c>
      <c r="B16" s="46"/>
      <c r="C16" s="37"/>
      <c r="D16" s="90"/>
      <c r="E16" s="82"/>
      <c r="F16" s="90"/>
      <c r="G16" s="90"/>
      <c r="H16" s="90"/>
      <c r="I16" s="82"/>
      <c r="J16" s="90"/>
      <c r="K16" s="82"/>
      <c r="L16" s="90"/>
      <c r="M16" s="82"/>
      <c r="N16" s="90"/>
      <c r="O16" s="82"/>
      <c r="P16" s="90"/>
      <c r="Q16" s="82"/>
      <c r="R16" s="90"/>
      <c r="S16" s="82"/>
      <c r="T16" s="90"/>
      <c r="U16" s="82"/>
      <c r="V16" s="90"/>
      <c r="W16" s="82"/>
      <c r="X16" s="19">
        <f>SUM(N16:T16)</f>
        <v>0</v>
      </c>
      <c r="Y16" s="82"/>
      <c r="Z16" s="19">
        <f>SUM(D16:L16,X16)</f>
        <v>0</v>
      </c>
      <c r="AA16" s="82"/>
      <c r="AB16" s="13">
        <v>0</v>
      </c>
      <c r="AC16" s="82"/>
      <c r="AD16" s="10">
        <f>SUM(Z16:AB16)</f>
        <v>0</v>
      </c>
    </row>
    <row r="17" spans="1:30" ht="22.5" customHeight="1">
      <c r="A17" t="s">
        <v>288</v>
      </c>
      <c r="B17" s="46"/>
      <c r="C17" s="37"/>
      <c r="D17" s="99">
        <v>0</v>
      </c>
      <c r="E17" s="82"/>
      <c r="F17" s="99">
        <v>0</v>
      </c>
      <c r="G17" s="78"/>
      <c r="H17" s="99">
        <v>0</v>
      </c>
      <c r="I17" s="82"/>
      <c r="J17" s="99">
        <v>0</v>
      </c>
      <c r="K17" s="82"/>
      <c r="L17" s="99">
        <v>0</v>
      </c>
      <c r="M17" s="82"/>
      <c r="N17" s="99">
        <v>0</v>
      </c>
      <c r="O17" s="82"/>
      <c r="P17" s="99">
        <v>0</v>
      </c>
      <c r="Q17" s="82"/>
      <c r="R17" s="99">
        <v>0</v>
      </c>
      <c r="S17" s="82"/>
      <c r="T17" s="99">
        <v>0</v>
      </c>
      <c r="U17" s="82"/>
      <c r="V17" s="99">
        <v>632178</v>
      </c>
      <c r="W17" s="82"/>
      <c r="X17" s="99">
        <f>SUM(N17:V17)</f>
        <v>632178</v>
      </c>
      <c r="Y17" s="82"/>
      <c r="Z17" s="13">
        <f>SUM(D17:L17,X17)</f>
        <v>632178</v>
      </c>
      <c r="AA17" s="82"/>
      <c r="AB17" s="99">
        <v>70242</v>
      </c>
      <c r="AC17" s="82"/>
      <c r="AD17" s="10">
        <f>SUM(Z17:AB17)</f>
        <v>702420</v>
      </c>
    </row>
    <row r="18" spans="1:30" ht="22.5" customHeight="1">
      <c r="A18" t="s">
        <v>149</v>
      </c>
      <c r="B18" s="36">
        <v>21</v>
      </c>
      <c r="C18" s="37"/>
      <c r="D18" s="99">
        <v>0</v>
      </c>
      <c r="E18" s="82"/>
      <c r="F18" s="99">
        <v>0</v>
      </c>
      <c r="G18" s="78"/>
      <c r="H18" s="99">
        <v>0</v>
      </c>
      <c r="I18" s="82"/>
      <c r="J18" s="99">
        <v>0</v>
      </c>
      <c r="K18" s="82"/>
      <c r="L18" s="99">
        <v>-67948648</v>
      </c>
      <c r="M18" s="82"/>
      <c r="N18" s="99">
        <v>0</v>
      </c>
      <c r="O18" s="82"/>
      <c r="P18" s="99">
        <v>0</v>
      </c>
      <c r="Q18" s="82"/>
      <c r="R18" s="99">
        <v>0</v>
      </c>
      <c r="S18" s="82"/>
      <c r="T18" s="99">
        <v>0</v>
      </c>
      <c r="U18" s="82"/>
      <c r="V18" s="99">
        <v>0</v>
      </c>
      <c r="W18" s="82"/>
      <c r="X18" s="99">
        <f>SUM(N18:V18)</f>
        <v>0</v>
      </c>
      <c r="Y18" s="82"/>
      <c r="Z18" s="13">
        <f>SUM(D18:L18,X18)</f>
        <v>-67948648</v>
      </c>
      <c r="AA18" s="82"/>
      <c r="AB18" s="99">
        <v>0</v>
      </c>
      <c r="AC18" s="82"/>
      <c r="AD18" s="10">
        <f>SUM(Z18:AB18)</f>
        <v>-67948648</v>
      </c>
    </row>
    <row r="19" spans="1:30" ht="22.5" customHeight="1">
      <c r="A19" t="s">
        <v>150</v>
      </c>
      <c r="C19" s="37"/>
      <c r="D19" s="99">
        <v>0</v>
      </c>
      <c r="E19" s="82"/>
      <c r="F19" s="99">
        <v>0</v>
      </c>
      <c r="G19" s="90"/>
      <c r="H19" s="99">
        <v>0</v>
      </c>
      <c r="I19" s="82"/>
      <c r="J19" s="99">
        <v>0</v>
      </c>
      <c r="K19" s="82"/>
      <c r="L19" s="99">
        <v>0</v>
      </c>
      <c r="M19" s="82"/>
      <c r="N19" s="99">
        <v>0</v>
      </c>
      <c r="O19" s="82"/>
      <c r="P19" s="99">
        <v>0</v>
      </c>
      <c r="Q19" s="82"/>
      <c r="R19" s="99">
        <v>0</v>
      </c>
      <c r="S19" s="82"/>
      <c r="T19" s="99">
        <v>0</v>
      </c>
      <c r="U19" s="82"/>
      <c r="V19" s="99">
        <v>0</v>
      </c>
      <c r="W19" s="82"/>
      <c r="X19" s="99">
        <f>SUM(N19:V19)</f>
        <v>0</v>
      </c>
      <c r="Y19" s="82"/>
      <c r="Z19" s="99">
        <f>SUM(D19:L19,X19)</f>
        <v>0</v>
      </c>
      <c r="AA19" s="82"/>
      <c r="AB19" s="24">
        <v>-18026329</v>
      </c>
      <c r="AC19" s="82"/>
      <c r="AD19" s="24">
        <f>SUM(Z19:AB19)</f>
        <v>-18026329</v>
      </c>
    </row>
    <row r="20" spans="1:30" ht="22.5" customHeight="1">
      <c r="A20" s="64" t="s">
        <v>318</v>
      </c>
      <c r="B20" s="46"/>
      <c r="C20" s="37"/>
      <c r="D20" s="34">
        <f>SUM(D16:D19)</f>
        <v>0</v>
      </c>
      <c r="E20" s="32"/>
      <c r="F20" s="34">
        <f>SUM(F16:F19)</f>
        <v>0</v>
      </c>
      <c r="G20" s="32"/>
      <c r="H20" s="34">
        <f>SUM(H16:H19)</f>
        <v>0</v>
      </c>
      <c r="I20" s="32"/>
      <c r="J20" s="34">
        <f>SUM(J16:J19)</f>
        <v>0</v>
      </c>
      <c r="K20" s="32"/>
      <c r="L20" s="34">
        <f>SUM(L16:L19)</f>
        <v>-67948648</v>
      </c>
      <c r="M20" s="32"/>
      <c r="N20" s="34">
        <f>SUM(N16:N19)</f>
        <v>0</v>
      </c>
      <c r="O20" s="32"/>
      <c r="P20" s="34">
        <f>SUM(P16:P19)</f>
        <v>0</v>
      </c>
      <c r="Q20" s="32"/>
      <c r="R20" s="34">
        <f>SUM(R16:R19)</f>
        <v>0</v>
      </c>
      <c r="S20" s="32"/>
      <c r="T20" s="34">
        <f>SUM(T16:T19)</f>
        <v>0</v>
      </c>
      <c r="U20" s="32"/>
      <c r="V20" s="34">
        <f>SUM(V16:V19)</f>
        <v>632178</v>
      </c>
      <c r="W20" s="32"/>
      <c r="X20" s="34">
        <f>SUM(X16:X19)</f>
        <v>632178</v>
      </c>
      <c r="Y20" s="32"/>
      <c r="Z20" s="34">
        <f>SUM(Z16:Z19)</f>
        <v>-67316470</v>
      </c>
      <c r="AA20" s="32"/>
      <c r="AB20" s="22">
        <f>SUM(AB16:AB19)</f>
        <v>-17956087</v>
      </c>
      <c r="AC20" s="32"/>
      <c r="AD20" s="22">
        <f>SUM(AD16:AD19)</f>
        <v>-85272557</v>
      </c>
    </row>
    <row r="21" spans="1:30" ht="9.9" customHeight="1">
      <c r="A21" s="40"/>
      <c r="B21" s="46"/>
      <c r="C21" s="37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</row>
    <row r="22" spans="1:30" ht="22.5" customHeight="1">
      <c r="A22" s="64" t="s">
        <v>151</v>
      </c>
      <c r="B22" s="36">
        <v>10</v>
      </c>
      <c r="C22" s="37"/>
      <c r="D22" s="43"/>
      <c r="E22" s="32"/>
      <c r="F22" s="43"/>
      <c r="G22" s="43"/>
      <c r="H22" s="37"/>
      <c r="I22" s="32"/>
      <c r="J22" s="37"/>
      <c r="K22" s="32"/>
      <c r="L22" s="32"/>
      <c r="M22" s="32"/>
      <c r="N22" s="37"/>
      <c r="O22" s="32"/>
      <c r="P22" s="37"/>
      <c r="Q22" s="32"/>
      <c r="R22" s="37"/>
      <c r="S22" s="32"/>
      <c r="T22" s="37"/>
      <c r="U22" s="32"/>
      <c r="V22" s="37"/>
      <c r="W22" s="32"/>
      <c r="X22" s="37"/>
      <c r="Y22" s="32"/>
      <c r="Z22" s="32"/>
      <c r="AA22" s="32"/>
      <c r="AB22" s="32"/>
      <c r="AC22" s="32"/>
      <c r="AD22" s="32"/>
    </row>
    <row r="23" spans="1:30" ht="22.5" customHeight="1">
      <c r="A23" t="s">
        <v>152</v>
      </c>
      <c r="B23" s="46"/>
      <c r="C23" s="37"/>
      <c r="D23" s="37"/>
      <c r="E23" s="32"/>
      <c r="F23" s="37"/>
      <c r="G23" s="37"/>
      <c r="H23" s="37"/>
      <c r="I23" s="32"/>
      <c r="J23" s="37"/>
      <c r="K23" s="32"/>
      <c r="L23" s="32"/>
      <c r="M23" s="32"/>
      <c r="N23" s="37"/>
      <c r="O23" s="32"/>
      <c r="P23" s="37"/>
      <c r="Q23" s="32"/>
      <c r="R23" s="37"/>
      <c r="S23" s="32"/>
      <c r="T23" s="37"/>
      <c r="U23" s="32"/>
      <c r="V23" s="37"/>
      <c r="W23" s="32"/>
      <c r="X23" s="37"/>
      <c r="Y23" s="32"/>
      <c r="Z23" s="32"/>
      <c r="AA23" s="32"/>
      <c r="AB23" s="32"/>
      <c r="AC23" s="32"/>
      <c r="AD23" s="32"/>
    </row>
    <row r="24" spans="1:30" ht="22.5" customHeight="1">
      <c r="A24" t="s">
        <v>263</v>
      </c>
      <c r="B24" s="36"/>
      <c r="C24" s="37"/>
      <c r="D24" s="99">
        <v>0</v>
      </c>
      <c r="E24" s="82"/>
      <c r="F24" s="99">
        <v>0</v>
      </c>
      <c r="G24" s="78"/>
      <c r="H24" s="99">
        <v>0</v>
      </c>
      <c r="I24" s="82"/>
      <c r="J24" s="99">
        <v>0</v>
      </c>
      <c r="K24" s="82"/>
      <c r="L24" s="99">
        <v>0</v>
      </c>
      <c r="M24" s="82"/>
      <c r="N24" s="99">
        <v>0</v>
      </c>
      <c r="O24" s="82"/>
      <c r="P24" s="99">
        <v>0</v>
      </c>
      <c r="Q24" s="82"/>
      <c r="R24" s="99">
        <v>0</v>
      </c>
      <c r="S24" s="82"/>
      <c r="T24" s="99">
        <v>0</v>
      </c>
      <c r="U24" s="82"/>
      <c r="V24" s="99">
        <v>0</v>
      </c>
      <c r="W24" s="82"/>
      <c r="X24" s="99">
        <f>SUM(N24:V24)</f>
        <v>0</v>
      </c>
      <c r="Y24" s="82"/>
      <c r="Z24" s="99">
        <f>SUM(D24:L24,X24)</f>
        <v>0</v>
      </c>
      <c r="AA24" s="82"/>
      <c r="AB24" s="13">
        <v>200803</v>
      </c>
      <c r="AC24" s="82"/>
      <c r="AD24" s="10">
        <f>SUM(Z24:AB24)</f>
        <v>200803</v>
      </c>
    </row>
    <row r="25" spans="1:30" ht="22.5" customHeight="1">
      <c r="A25" t="s">
        <v>154</v>
      </c>
      <c r="B25" s="46"/>
      <c r="C25" s="37"/>
      <c r="D25" s="67"/>
      <c r="E25" s="82"/>
      <c r="F25" s="67"/>
      <c r="G25" s="78"/>
      <c r="H25" s="78"/>
      <c r="I25" s="82"/>
      <c r="J25" s="67"/>
      <c r="K25" s="82"/>
      <c r="L25" s="67"/>
      <c r="M25" s="82"/>
      <c r="N25" s="67"/>
      <c r="O25" s="82"/>
      <c r="P25" s="67"/>
      <c r="Q25" s="82"/>
      <c r="R25" s="67"/>
      <c r="S25" s="82"/>
      <c r="T25" s="67"/>
      <c r="U25" s="82"/>
      <c r="V25" s="67"/>
      <c r="W25" s="82"/>
      <c r="X25" s="67"/>
      <c r="Y25" s="82"/>
      <c r="Z25" s="78"/>
      <c r="AA25" s="82"/>
      <c r="AB25" s="82"/>
      <c r="AC25" s="82"/>
      <c r="AD25" s="82"/>
    </row>
    <row r="26" spans="1:30" ht="22.5" customHeight="1">
      <c r="A26" t="s">
        <v>153</v>
      </c>
      <c r="B26" s="36"/>
      <c r="C26" s="37"/>
      <c r="D26" s="99">
        <v>0</v>
      </c>
      <c r="E26" s="82"/>
      <c r="F26" s="99">
        <v>0</v>
      </c>
      <c r="G26" s="78"/>
      <c r="H26" s="99">
        <v>4301303</v>
      </c>
      <c r="I26" s="82"/>
      <c r="J26" s="99">
        <v>0</v>
      </c>
      <c r="K26" s="82"/>
      <c r="L26" s="99">
        <v>0</v>
      </c>
      <c r="M26" s="82"/>
      <c r="N26" s="99">
        <v>0</v>
      </c>
      <c r="O26" s="82"/>
      <c r="P26" s="99">
        <v>0</v>
      </c>
      <c r="Q26" s="82"/>
      <c r="R26" s="99">
        <v>0</v>
      </c>
      <c r="S26" s="82"/>
      <c r="T26" s="99">
        <v>0</v>
      </c>
      <c r="U26" s="82"/>
      <c r="V26" s="99">
        <v>0</v>
      </c>
      <c r="W26" s="82"/>
      <c r="X26" s="99">
        <f>SUM(N26:V26)</f>
        <v>0</v>
      </c>
      <c r="Y26" s="82"/>
      <c r="Z26" s="99">
        <f>SUM(D26:L26,X26)</f>
        <v>4301303</v>
      </c>
      <c r="AA26" s="82"/>
      <c r="AB26" s="11">
        <v>-4301303</v>
      </c>
      <c r="AC26" s="102"/>
      <c r="AD26" s="99">
        <f>SUM(Z26:AB26)</f>
        <v>0</v>
      </c>
    </row>
    <row r="27" spans="1:30" s="40" customFormat="1" ht="22.5" customHeight="1">
      <c r="A27" s="64" t="s">
        <v>155</v>
      </c>
      <c r="B27" s="46"/>
      <c r="C27" s="37"/>
      <c r="D27" s="34">
        <f>SUM(D24:D26)</f>
        <v>0</v>
      </c>
      <c r="E27" s="32"/>
      <c r="F27" s="34">
        <f>SUM(F24:F26)</f>
        <v>0</v>
      </c>
      <c r="G27" s="37"/>
      <c r="H27" s="31">
        <f>SUM(H24:H26)</f>
        <v>4301303</v>
      </c>
      <c r="I27" s="32"/>
      <c r="J27" s="34">
        <f>SUM(J24:J26)</f>
        <v>0</v>
      </c>
      <c r="K27" s="32"/>
      <c r="L27" s="34">
        <f>SUM(L24:L26)</f>
        <v>0</v>
      </c>
      <c r="M27" s="32"/>
      <c r="N27" s="34">
        <f>SUM(N24:N26)</f>
        <v>0</v>
      </c>
      <c r="O27" s="32"/>
      <c r="P27" s="34">
        <f>SUM(P24:P26)</f>
        <v>0</v>
      </c>
      <c r="Q27" s="32"/>
      <c r="R27" s="34">
        <f>SUM(R24:R26)</f>
        <v>0</v>
      </c>
      <c r="S27" s="32"/>
      <c r="T27" s="34">
        <f>SUM(T24:T26)</f>
        <v>0</v>
      </c>
      <c r="U27" s="32"/>
      <c r="V27" s="34">
        <f>SUM(V24:V26)</f>
        <v>0</v>
      </c>
      <c r="W27" s="32"/>
      <c r="X27" s="34">
        <f>SUM(X24:X26)</f>
        <v>0</v>
      </c>
      <c r="Y27" s="32"/>
      <c r="Z27" s="12">
        <f>SUM(Z24:Z26)</f>
        <v>4301303</v>
      </c>
      <c r="AA27" s="32"/>
      <c r="AB27" s="12">
        <f>SUM(AB24:AB26)</f>
        <v>-4100500</v>
      </c>
      <c r="AC27" s="32"/>
      <c r="AD27" s="12">
        <f>SUM(AD24:AD26)</f>
        <v>200803</v>
      </c>
    </row>
    <row r="28" spans="1:30" ht="9.9" customHeight="1">
      <c r="A28" s="40"/>
      <c r="B28" s="46"/>
      <c r="C28" s="37"/>
      <c r="D28" s="99"/>
      <c r="E28" s="32"/>
      <c r="F28" s="99"/>
      <c r="G28" s="32"/>
      <c r="H28" s="32"/>
      <c r="I28" s="32"/>
      <c r="J28" s="99"/>
      <c r="K28" s="32"/>
      <c r="L28" s="99"/>
      <c r="M28" s="32"/>
      <c r="N28" s="99"/>
      <c r="O28" s="32"/>
      <c r="P28" s="99"/>
      <c r="Q28" s="32"/>
      <c r="R28" s="99"/>
      <c r="S28" s="32"/>
      <c r="T28" s="99"/>
      <c r="U28" s="32"/>
      <c r="V28" s="99"/>
      <c r="W28" s="32"/>
      <c r="X28" s="99"/>
      <c r="Y28" s="32"/>
      <c r="Z28" s="32"/>
      <c r="AA28" s="32"/>
      <c r="AB28" s="1"/>
      <c r="AC28" s="32"/>
      <c r="AD28" s="53"/>
    </row>
    <row r="29" spans="1:30" s="40" customFormat="1" ht="22.5" customHeight="1">
      <c r="A29" s="40" t="s">
        <v>156</v>
      </c>
      <c r="B29" s="46"/>
      <c r="C29" s="37"/>
      <c r="D29" s="68">
        <f>SUM(D20,D27)</f>
        <v>0</v>
      </c>
      <c r="E29" s="32"/>
      <c r="F29" s="68">
        <f>SUM(F20,F27)</f>
        <v>0</v>
      </c>
      <c r="G29" s="37"/>
      <c r="H29" s="33">
        <f>SUM(H20,H27)</f>
        <v>4301303</v>
      </c>
      <c r="I29" s="32"/>
      <c r="J29" s="68">
        <f>SUM(J20,J27)</f>
        <v>0</v>
      </c>
      <c r="K29" s="32"/>
      <c r="L29" s="68">
        <f>SUM(L20,L27)</f>
        <v>-67948648</v>
      </c>
      <c r="M29" s="32"/>
      <c r="N29" s="68">
        <f>SUM(N20,N27)</f>
        <v>0</v>
      </c>
      <c r="O29" s="32"/>
      <c r="P29" s="68">
        <f>SUM(P20,P27)</f>
        <v>0</v>
      </c>
      <c r="Q29" s="32"/>
      <c r="R29" s="68">
        <f>SUM(R20,R27)</f>
        <v>0</v>
      </c>
      <c r="S29" s="32"/>
      <c r="T29" s="68">
        <f>SUM(T20,T27)</f>
        <v>0</v>
      </c>
      <c r="U29" s="32"/>
      <c r="V29" s="68">
        <f>SUM(V20,V27)</f>
        <v>632178</v>
      </c>
      <c r="W29" s="32"/>
      <c r="X29" s="68">
        <f>SUM(X20,X27)</f>
        <v>632178</v>
      </c>
      <c r="Y29" s="32"/>
      <c r="Z29" s="33">
        <f>SUM(Z20,Z27)</f>
        <v>-63015167</v>
      </c>
      <c r="AA29" s="32"/>
      <c r="AB29" s="22">
        <f>SUM(AB20,AB27)</f>
        <v>-22056587</v>
      </c>
      <c r="AC29" s="32"/>
      <c r="AD29" s="22">
        <f>SUM(AD20,AD27)</f>
        <v>-85071754</v>
      </c>
    </row>
    <row r="30" spans="1:30" ht="9.9" customHeight="1">
      <c r="A30" s="40"/>
      <c r="B30" s="46"/>
      <c r="C30" s="37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53"/>
    </row>
    <row r="31" spans="1:30" ht="22.5" customHeight="1">
      <c r="A31" s="40" t="s">
        <v>157</v>
      </c>
      <c r="B31" s="36"/>
      <c r="C31" s="78"/>
      <c r="D31" s="78"/>
      <c r="F31" s="78"/>
      <c r="G31" s="78"/>
      <c r="H31" s="78"/>
      <c r="N31" s="13"/>
      <c r="P31" s="78"/>
      <c r="R31" s="78"/>
      <c r="T31" s="78"/>
      <c r="V31" s="78"/>
      <c r="X31" s="13"/>
      <c r="Z31" s="13"/>
      <c r="AB31" s="13"/>
      <c r="AD31" s="80"/>
    </row>
    <row r="32" spans="1:30" ht="22.5" customHeight="1">
      <c r="A32" t="s">
        <v>158</v>
      </c>
      <c r="B32" s="36"/>
      <c r="C32" s="78"/>
      <c r="D32" s="99">
        <v>0</v>
      </c>
      <c r="E32" s="15"/>
      <c r="F32" s="99">
        <v>0</v>
      </c>
      <c r="G32" s="21"/>
      <c r="H32" s="99">
        <v>0</v>
      </c>
      <c r="I32" s="15"/>
      <c r="J32" s="99">
        <v>0</v>
      </c>
      <c r="K32" s="15"/>
      <c r="L32" s="9">
        <f>FS!D149</f>
        <v>469996060</v>
      </c>
      <c r="M32" s="15"/>
      <c r="N32" s="99">
        <v>0</v>
      </c>
      <c r="O32" s="15"/>
      <c r="P32" s="99">
        <v>0</v>
      </c>
      <c r="Q32" s="29"/>
      <c r="R32" s="99">
        <v>0</v>
      </c>
      <c r="S32" s="29"/>
      <c r="T32" s="99">
        <v>0</v>
      </c>
      <c r="U32" s="29"/>
      <c r="V32" s="99">
        <v>0</v>
      </c>
      <c r="W32" s="29"/>
      <c r="X32" s="99">
        <f>SUM(N32:V32)</f>
        <v>0</v>
      </c>
      <c r="Y32" s="29"/>
      <c r="Z32" s="13">
        <f>SUM(D32:L32,X32)</f>
        <v>469996060</v>
      </c>
      <c r="AA32" s="29"/>
      <c r="AB32" s="9">
        <f>FS!D150</f>
        <v>90687169</v>
      </c>
      <c r="AC32" s="15"/>
      <c r="AD32" s="13">
        <f>SUM(Z32:AB32)</f>
        <v>560683229</v>
      </c>
    </row>
    <row r="33" spans="1:30" ht="22.5" customHeight="1">
      <c r="A33" s="81" t="s">
        <v>159</v>
      </c>
      <c r="B33" s="36"/>
      <c r="C33" s="78"/>
      <c r="D33" s="99">
        <v>0</v>
      </c>
      <c r="E33" s="15"/>
      <c r="F33" s="99">
        <v>0</v>
      </c>
      <c r="G33" s="21"/>
      <c r="H33" s="99">
        <v>0</v>
      </c>
      <c r="I33" s="15"/>
      <c r="J33" s="99">
        <v>0</v>
      </c>
      <c r="K33" s="15"/>
      <c r="L33" s="9">
        <f>FS!D179-1326203</f>
        <v>10039934</v>
      </c>
      <c r="M33" s="15"/>
      <c r="N33" s="99">
        <f>FS!D169</f>
        <v>0</v>
      </c>
      <c r="O33" s="15"/>
      <c r="P33" s="9">
        <v>-3905284</v>
      </c>
      <c r="Q33" s="7"/>
      <c r="R33" s="99">
        <v>0</v>
      </c>
      <c r="S33" s="29"/>
      <c r="T33" s="9">
        <v>-473078</v>
      </c>
      <c r="U33" s="7"/>
      <c r="V33" s="99">
        <v>0</v>
      </c>
      <c r="W33" s="7"/>
      <c r="X33" s="13">
        <f>SUM(N33:V33)</f>
        <v>-4378362</v>
      </c>
      <c r="Y33" s="29"/>
      <c r="Z33" s="13">
        <f>SUM(D33:L33,X33)</f>
        <v>5661572</v>
      </c>
      <c r="AA33" s="29"/>
      <c r="AB33" s="9">
        <v>1276324</v>
      </c>
      <c r="AC33" s="15"/>
      <c r="AD33" s="13">
        <f>SUM(Z33:AB33)</f>
        <v>6937896</v>
      </c>
    </row>
    <row r="34" spans="1:30" s="40" customFormat="1" ht="22.5" customHeight="1">
      <c r="A34" s="42" t="s">
        <v>241</v>
      </c>
      <c r="B34" s="46"/>
      <c r="C34" s="37"/>
      <c r="D34" s="34">
        <f>SUM(D32:D33)</f>
        <v>0</v>
      </c>
      <c r="F34" s="34">
        <f>SUM(F32:F33)</f>
        <v>0</v>
      </c>
      <c r="G34" s="37"/>
      <c r="H34" s="34">
        <f>SUM(H32:H33)</f>
        <v>0</v>
      </c>
      <c r="J34" s="34">
        <f>SUM(J32:J33)</f>
        <v>0</v>
      </c>
      <c r="L34" s="23">
        <f>SUM(L32:L33)</f>
        <v>480035994</v>
      </c>
      <c r="N34" s="34">
        <f>SUM(N32:N33)</f>
        <v>0</v>
      </c>
      <c r="P34" s="23">
        <f>SUM(P32:P33)</f>
        <v>-3905284</v>
      </c>
      <c r="Q34" s="59"/>
      <c r="R34" s="34">
        <f>SUM(R32:R33)</f>
        <v>0</v>
      </c>
      <c r="S34" s="71"/>
      <c r="T34" s="23">
        <f>SUM(T32:T33)</f>
        <v>-473078</v>
      </c>
      <c r="U34" s="59"/>
      <c r="V34" s="34">
        <f>SUM(V32:V33)</f>
        <v>0</v>
      </c>
      <c r="W34" s="59"/>
      <c r="X34" s="23">
        <f>SUM(X32:X33)</f>
        <v>-4378362</v>
      </c>
      <c r="Y34" s="59"/>
      <c r="Z34" s="23">
        <f>SUM(Z32:Z33)</f>
        <v>475657632</v>
      </c>
      <c r="AA34" s="59"/>
      <c r="AB34" s="23">
        <f>SUM(AB32:AB33)</f>
        <v>91963493</v>
      </c>
      <c r="AD34" s="12">
        <f>SUM(AD32:AD33)</f>
        <v>567621125</v>
      </c>
    </row>
    <row r="35" spans="1:30" ht="9.9" customHeight="1">
      <c r="A35" s="40"/>
      <c r="B35" s="46"/>
      <c r="C35" s="37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</row>
    <row r="36" spans="1:30" ht="22.5" customHeight="1">
      <c r="A36" s="81" t="s">
        <v>297</v>
      </c>
      <c r="B36" s="36"/>
      <c r="C36" s="78"/>
      <c r="D36" s="99"/>
      <c r="F36" s="99"/>
      <c r="G36" s="78"/>
      <c r="H36" s="99"/>
      <c r="J36" s="10"/>
      <c r="L36" s="82"/>
      <c r="N36" s="99"/>
      <c r="P36" s="99"/>
      <c r="R36" s="99"/>
      <c r="T36" s="99"/>
      <c r="V36" s="99"/>
      <c r="X36" s="99"/>
      <c r="Y36" s="82"/>
      <c r="Z36" s="99"/>
      <c r="AA36" s="82"/>
      <c r="AB36" s="99"/>
      <c r="AC36" s="82"/>
      <c r="AD36" s="99"/>
    </row>
    <row r="37" spans="1:30" ht="22.5" customHeight="1">
      <c r="A37" s="81" t="s">
        <v>298</v>
      </c>
      <c r="B37" s="36"/>
      <c r="C37" s="78"/>
      <c r="D37" s="99">
        <v>0</v>
      </c>
      <c r="F37" s="99">
        <v>0</v>
      </c>
      <c r="G37" s="78"/>
      <c r="H37" s="99">
        <v>0</v>
      </c>
      <c r="J37" s="99">
        <v>0</v>
      </c>
      <c r="L37" s="82">
        <v>1236484</v>
      </c>
      <c r="N37" s="99">
        <v>0</v>
      </c>
      <c r="P37" s="99">
        <v>-989187</v>
      </c>
      <c r="R37" s="99">
        <v>0</v>
      </c>
      <c r="T37" s="99">
        <v>0</v>
      </c>
      <c r="V37" s="99">
        <v>0</v>
      </c>
      <c r="X37" s="99">
        <f>SUM(N37:V37)</f>
        <v>-989187</v>
      </c>
      <c r="Y37" s="82"/>
      <c r="Z37" s="99">
        <f>SUM(D37:L37,X37)</f>
        <v>247297</v>
      </c>
      <c r="AA37" s="82"/>
      <c r="AB37" s="99">
        <v>0</v>
      </c>
      <c r="AC37" s="82"/>
      <c r="AD37" s="99">
        <f>SUM(Z37:AB37)</f>
        <v>247297</v>
      </c>
    </row>
    <row r="38" spans="1:30" ht="22.5" customHeight="1">
      <c r="A38" s="81" t="s">
        <v>160</v>
      </c>
      <c r="B38" s="36">
        <v>16</v>
      </c>
      <c r="C38" s="78"/>
      <c r="D38" s="100">
        <v>0</v>
      </c>
      <c r="F38" s="100">
        <v>0</v>
      </c>
      <c r="G38" s="78"/>
      <c r="H38" s="100">
        <v>0</v>
      </c>
      <c r="J38" s="11">
        <v>19029000</v>
      </c>
      <c r="L38" s="103">
        <f>-J38</f>
        <v>-19029000</v>
      </c>
      <c r="N38" s="100">
        <v>0</v>
      </c>
      <c r="P38" s="100">
        <v>0</v>
      </c>
      <c r="R38" s="100">
        <v>0</v>
      </c>
      <c r="T38" s="100">
        <v>0</v>
      </c>
      <c r="V38" s="100">
        <v>0</v>
      </c>
      <c r="X38" s="100">
        <f>SUM(N38:V38)</f>
        <v>0</v>
      </c>
      <c r="Y38" s="82"/>
      <c r="Z38" s="100">
        <f>SUM(D38:L38,X38)</f>
        <v>0</v>
      </c>
      <c r="AA38" s="82"/>
      <c r="AB38" s="100">
        <v>0</v>
      </c>
      <c r="AC38" s="82"/>
      <c r="AD38" s="100">
        <f>SUM(Z38:AB38)</f>
        <v>0</v>
      </c>
    </row>
    <row r="39" spans="1:30" ht="9.9" customHeight="1">
      <c r="A39" s="40"/>
      <c r="B39" s="46"/>
      <c r="C39" s="37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</row>
    <row r="40" spans="1:30" s="40" customFormat="1" ht="22.5" customHeight="1" thickBot="1">
      <c r="A40" s="43" t="s">
        <v>275</v>
      </c>
      <c r="B40" s="46"/>
      <c r="C40" s="37"/>
      <c r="D40" s="35">
        <f>SUM(D12,D29,D34,D37:D38)</f>
        <v>2264954920</v>
      </c>
      <c r="F40" s="35">
        <f>SUM(F12,F29,F34,F37:F38)</f>
        <v>503250900</v>
      </c>
      <c r="G40" s="39"/>
      <c r="H40" s="35">
        <f>SUM(H12,H29,H34,H37:H38)</f>
        <v>1306849502</v>
      </c>
      <c r="J40" s="35">
        <f>SUM(J12,J29,J34,J37:J38)</f>
        <v>188549500</v>
      </c>
      <c r="L40" s="35">
        <f>SUM(L12,L29,L34,L37:L38)</f>
        <v>1687930351</v>
      </c>
      <c r="N40" s="35">
        <f>SUM(N12,N29,N34,N37:N38)</f>
        <v>-2339538</v>
      </c>
      <c r="P40" s="35">
        <f>SUM(P12,P29,P34,P37:P38)</f>
        <v>-93480476</v>
      </c>
      <c r="R40" s="35">
        <f>SUM(R12,R29,R34,R37:R38)</f>
        <v>353677506</v>
      </c>
      <c r="T40" s="35">
        <f>SUM(T12,T29,T34,T37:T38)</f>
        <v>167902190</v>
      </c>
      <c r="V40" s="35">
        <f>SUM(V12,V29,V34,V37:V38)</f>
        <v>632178</v>
      </c>
      <c r="X40" s="35">
        <f>SUM(X12,X29,X34,X37:X38)</f>
        <v>426391860</v>
      </c>
      <c r="Z40" s="35">
        <f>SUM(Z12,Z29,Z34,Z37:Z38)</f>
        <v>6377927033</v>
      </c>
      <c r="AB40" s="35">
        <f>SUM(AB12,AB29,AB34,AB37:AB38)</f>
        <v>363201534</v>
      </c>
      <c r="AD40" s="35">
        <f>SUM(AD12,AD29,AD34,AD37:AD38)</f>
        <v>6741128567</v>
      </c>
    </row>
    <row r="41" spans="1:30" ht="22.5" customHeight="1" thickTop="1"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</row>
    <row r="42" spans="1:30" ht="22.5" customHeight="1">
      <c r="D42" s="91"/>
    </row>
  </sheetData>
  <mergeCells count="8">
    <mergeCell ref="R6:T6"/>
    <mergeCell ref="R7:T7"/>
    <mergeCell ref="D10:AD10"/>
    <mergeCell ref="A1:B1"/>
    <mergeCell ref="A3:H3"/>
    <mergeCell ref="D4:AD4"/>
    <mergeCell ref="J5:L5"/>
    <mergeCell ref="N5:X5"/>
  </mergeCells>
  <pageMargins left="0.7" right="0.7" top="0.48" bottom="0.5" header="0.5" footer="0.5"/>
  <pageSetup paperSize="9" scale="51" firstPageNumber="15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
&amp;C&amp;P&amp;R
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43"/>
  <sheetViews>
    <sheetView view="pageBreakPreview" topLeftCell="A41" zoomScale="70" zoomScaleNormal="55" zoomScaleSheetLayoutView="70" workbookViewId="0">
      <selection activeCell="J11" sqref="J11"/>
    </sheetView>
  </sheetViews>
  <sheetFormatPr defaultColWidth="9.09765625" defaultRowHeight="21.5"/>
  <cols>
    <col min="1" max="1" width="59" customWidth="1"/>
    <col min="2" max="2" width="11.19921875" style="101" customWidth="1"/>
    <col min="3" max="3" width="3.19921875" customWidth="1"/>
    <col min="4" max="4" width="20.19921875" customWidth="1"/>
    <col min="5" max="5" width="3.19921875" customWidth="1"/>
    <col min="6" max="6" width="20.19921875" customWidth="1"/>
    <col min="7" max="7" width="3.19921875" customWidth="1"/>
    <col min="8" max="8" width="20.19921875" customWidth="1"/>
    <col min="9" max="9" width="3.19921875" customWidth="1"/>
    <col min="10" max="10" width="20.19921875" customWidth="1"/>
    <col min="11" max="11" width="3.19921875" customWidth="1"/>
    <col min="12" max="12" width="20.19921875" customWidth="1"/>
    <col min="13" max="13" width="3.19921875" customWidth="1"/>
    <col min="14" max="14" width="20.19921875" customWidth="1"/>
    <col min="15" max="15" width="3.19921875" customWidth="1"/>
    <col min="16" max="16" width="20.19921875" customWidth="1"/>
    <col min="17" max="17" width="3.19921875" customWidth="1"/>
    <col min="18" max="18" width="20.19921875" customWidth="1"/>
  </cols>
  <sheetData>
    <row r="1" spans="1:28" ht="22.5" customHeight="1">
      <c r="A1" s="121" t="s">
        <v>0</v>
      </c>
      <c r="B1" s="121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</row>
    <row r="2" spans="1:28" ht="22.5" customHeight="1">
      <c r="A2" s="60" t="s">
        <v>253</v>
      </c>
      <c r="B2" s="61" t="s">
        <v>114</v>
      </c>
      <c r="C2" s="62"/>
      <c r="D2" s="62" t="s">
        <v>319</v>
      </c>
      <c r="E2" s="62"/>
      <c r="F2" s="62" t="s">
        <v>319</v>
      </c>
      <c r="G2" s="62"/>
      <c r="H2" s="62"/>
      <c r="I2" s="62"/>
      <c r="K2" s="62"/>
      <c r="V2" s="97"/>
      <c r="W2" s="97"/>
      <c r="X2" s="97"/>
      <c r="Y2" s="97"/>
      <c r="Z2" s="97"/>
      <c r="AA2" s="97"/>
      <c r="AB2" s="97"/>
    </row>
    <row r="3" spans="1:28" ht="15.5" customHeight="1">
      <c r="A3" s="121"/>
      <c r="B3" s="121"/>
      <c r="C3" s="121"/>
      <c r="D3" s="121"/>
      <c r="E3" s="121"/>
      <c r="F3" s="121"/>
      <c r="G3" s="121"/>
      <c r="H3" s="121"/>
    </row>
    <row r="4" spans="1:28" ht="22">
      <c r="B4" s="63"/>
      <c r="D4" s="118" t="s">
        <v>2</v>
      </c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</row>
    <row r="5" spans="1:28" ht="22">
      <c r="A5" s="62"/>
      <c r="B5" s="63"/>
      <c r="D5" s="78"/>
      <c r="E5" s="78"/>
      <c r="F5" s="78"/>
      <c r="G5" s="78"/>
      <c r="H5" s="120" t="s">
        <v>117</v>
      </c>
      <c r="I5" s="120"/>
      <c r="J5" s="120"/>
      <c r="K5" s="78"/>
      <c r="L5" s="120" t="s">
        <v>71</v>
      </c>
      <c r="M5" s="120"/>
      <c r="N5" s="120"/>
      <c r="O5" s="120"/>
      <c r="P5" s="120"/>
      <c r="Q5" s="63"/>
      <c r="R5" s="78"/>
    </row>
    <row r="6" spans="1:28" ht="22">
      <c r="A6" s="62"/>
      <c r="B6" s="63"/>
      <c r="D6" s="78" t="s">
        <v>245</v>
      </c>
      <c r="E6" s="78"/>
      <c r="F6" s="78"/>
      <c r="G6" s="78"/>
      <c r="H6" s="78"/>
      <c r="I6" s="78"/>
      <c r="J6" s="78"/>
      <c r="K6" s="78"/>
      <c r="L6" s="78" t="s">
        <v>118</v>
      </c>
      <c r="N6" s="78" t="s">
        <v>118</v>
      </c>
      <c r="P6" s="78" t="s">
        <v>161</v>
      </c>
      <c r="Q6" s="78"/>
      <c r="R6" s="78" t="s">
        <v>124</v>
      </c>
    </row>
    <row r="7" spans="1:28" ht="22">
      <c r="A7" s="62"/>
      <c r="B7" s="63"/>
      <c r="D7" s="78" t="s">
        <v>126</v>
      </c>
      <c r="E7" s="78"/>
      <c r="F7" s="78" t="s">
        <v>127</v>
      </c>
      <c r="G7" s="78"/>
      <c r="H7" s="78" t="s">
        <v>129</v>
      </c>
      <c r="I7" s="78"/>
      <c r="K7" s="78"/>
      <c r="L7" s="78" t="s">
        <v>131</v>
      </c>
      <c r="N7" s="78" t="s">
        <v>162</v>
      </c>
      <c r="O7" s="78"/>
      <c r="P7" s="78" t="s">
        <v>163</v>
      </c>
      <c r="Q7" s="78"/>
      <c r="R7" s="78" t="s">
        <v>133</v>
      </c>
    </row>
    <row r="8" spans="1:28" ht="22">
      <c r="A8" s="40"/>
      <c r="B8" s="36" t="s">
        <v>5</v>
      </c>
      <c r="C8" s="78"/>
      <c r="D8" s="78" t="s">
        <v>164</v>
      </c>
      <c r="E8" s="78"/>
      <c r="F8" s="78" t="s">
        <v>136</v>
      </c>
      <c r="G8" s="78"/>
      <c r="H8" s="78" t="s">
        <v>165</v>
      </c>
      <c r="I8" s="78"/>
      <c r="J8" s="78" t="s">
        <v>166</v>
      </c>
      <c r="K8" s="78"/>
      <c r="L8" s="78" t="s">
        <v>141</v>
      </c>
      <c r="N8" s="78" t="s">
        <v>167</v>
      </c>
      <c r="P8" s="78" t="s">
        <v>168</v>
      </c>
      <c r="Q8" s="78"/>
      <c r="R8" s="78" t="s">
        <v>169</v>
      </c>
    </row>
    <row r="9" spans="1:28">
      <c r="B9" s="98"/>
      <c r="C9" s="78"/>
      <c r="D9" s="119" t="s">
        <v>6</v>
      </c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</row>
    <row r="10" spans="1:28" ht="22">
      <c r="A10" s="45" t="s">
        <v>254</v>
      </c>
      <c r="B10" s="98"/>
      <c r="C10" s="78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pans="1:28" ht="22">
      <c r="A11" s="45" t="s">
        <v>255</v>
      </c>
      <c r="B11" s="46"/>
      <c r="C11" s="37"/>
      <c r="D11" s="32">
        <v>2264954920</v>
      </c>
      <c r="E11" s="32"/>
      <c r="F11" s="32">
        <v>503250900</v>
      </c>
      <c r="G11" s="32"/>
      <c r="H11" s="32">
        <v>166574500</v>
      </c>
      <c r="I11" s="32"/>
      <c r="J11" s="32">
        <v>690224299</v>
      </c>
      <c r="K11" s="32"/>
      <c r="L11" s="32">
        <v>-85474461</v>
      </c>
      <c r="M11" s="32"/>
      <c r="N11" s="32">
        <v>353677506</v>
      </c>
      <c r="O11" s="32"/>
      <c r="P11" s="32">
        <f>SUM(L11:N11)</f>
        <v>268203045</v>
      </c>
      <c r="Q11" s="32"/>
      <c r="R11" s="32">
        <f>SUM(D11:J11,P11)</f>
        <v>3893207664</v>
      </c>
    </row>
    <row r="12" spans="1:28" ht="15.9" customHeight="1">
      <c r="A12" s="121"/>
      <c r="B12" s="121"/>
      <c r="C12" s="121"/>
      <c r="D12" s="121"/>
      <c r="E12" s="121"/>
      <c r="F12" s="121"/>
      <c r="G12" s="121"/>
      <c r="H12" s="121"/>
    </row>
    <row r="13" spans="1:28" ht="22">
      <c r="A13" s="45" t="s">
        <v>170</v>
      </c>
      <c r="B13" s="36"/>
      <c r="C13" s="37"/>
      <c r="D13" s="39"/>
      <c r="E13" s="39"/>
      <c r="F13" s="39"/>
      <c r="G13" s="39"/>
      <c r="H13" s="41"/>
      <c r="I13" s="39"/>
      <c r="J13" s="39"/>
      <c r="K13" s="40"/>
      <c r="L13" s="39"/>
      <c r="M13" s="39"/>
      <c r="N13" s="39"/>
      <c r="O13" s="39"/>
      <c r="P13" s="32"/>
      <c r="Q13" s="39"/>
      <c r="R13" s="39"/>
    </row>
    <row r="14" spans="1:28" ht="22">
      <c r="A14" s="47" t="s">
        <v>321</v>
      </c>
      <c r="B14" s="36"/>
      <c r="C14" s="37"/>
      <c r="D14" s="39"/>
      <c r="E14" s="39"/>
      <c r="F14" s="39"/>
      <c r="G14" s="39"/>
      <c r="H14" s="41"/>
      <c r="I14" s="39"/>
      <c r="J14" s="39"/>
      <c r="K14" s="40"/>
      <c r="L14" s="39"/>
      <c r="M14" s="39"/>
      <c r="N14" s="39"/>
      <c r="O14" s="39"/>
      <c r="P14" s="32"/>
      <c r="Q14" s="39"/>
      <c r="R14" s="39"/>
    </row>
    <row r="15" spans="1:28" ht="22">
      <c r="A15" s="84" t="s">
        <v>171</v>
      </c>
      <c r="B15" s="36">
        <v>21</v>
      </c>
      <c r="C15" s="37"/>
      <c r="D15" s="99">
        <v>0</v>
      </c>
      <c r="E15" s="91"/>
      <c r="F15" s="99">
        <v>0</v>
      </c>
      <c r="G15" s="91"/>
      <c r="H15" s="99">
        <v>0</v>
      </c>
      <c r="J15" s="99">
        <v>-158546844</v>
      </c>
      <c r="L15" s="99">
        <v>0</v>
      </c>
      <c r="N15" s="99">
        <v>0</v>
      </c>
      <c r="P15" s="99">
        <f>SUM(L15:N15)</f>
        <v>0</v>
      </c>
      <c r="R15" s="99">
        <f>SUM(D15:J15,P15)</f>
        <v>-158546844</v>
      </c>
    </row>
    <row r="16" spans="1:28" ht="22">
      <c r="A16" s="38" t="s">
        <v>322</v>
      </c>
      <c r="B16" s="36"/>
      <c r="C16" s="37"/>
      <c r="D16" s="34">
        <f>SUM(D15)</f>
        <v>0</v>
      </c>
      <c r="E16" s="39"/>
      <c r="F16" s="34">
        <f>SUM(F15)</f>
        <v>0</v>
      </c>
      <c r="G16" s="39"/>
      <c r="H16" s="34">
        <f>SUM(H15)</f>
        <v>0</v>
      </c>
      <c r="I16" s="39"/>
      <c r="J16" s="34">
        <f>SUM(J15)</f>
        <v>-158546844</v>
      </c>
      <c r="K16" s="40"/>
      <c r="L16" s="34">
        <f>SUM(L15)</f>
        <v>0</v>
      </c>
      <c r="M16" s="39"/>
      <c r="N16" s="34">
        <f>SUM(N15)</f>
        <v>0</v>
      </c>
      <c r="O16" s="39"/>
      <c r="P16" s="34">
        <f>SUM(P15)</f>
        <v>0</v>
      </c>
      <c r="Q16" s="39"/>
      <c r="R16" s="34">
        <f>SUM(R15)</f>
        <v>-158546844</v>
      </c>
    </row>
    <row r="17" spans="1:18" ht="15.9" customHeight="1">
      <c r="A17" s="121"/>
      <c r="B17" s="121"/>
      <c r="C17" s="121"/>
      <c r="D17" s="121"/>
      <c r="E17" s="121"/>
      <c r="F17" s="121"/>
      <c r="G17" s="121"/>
      <c r="H17" s="121"/>
    </row>
    <row r="18" spans="1:18" ht="22">
      <c r="A18" s="40" t="s">
        <v>157</v>
      </c>
      <c r="B18" s="36"/>
      <c r="C18" s="37"/>
      <c r="D18" s="39"/>
      <c r="E18" s="39"/>
      <c r="F18" s="39"/>
      <c r="G18" s="39"/>
      <c r="H18" s="41"/>
      <c r="I18" s="39"/>
      <c r="J18" s="39"/>
      <c r="K18" s="40"/>
      <c r="L18" s="39"/>
      <c r="M18" s="39"/>
      <c r="N18" s="39"/>
      <c r="O18" s="39"/>
      <c r="P18" s="32"/>
      <c r="Q18" s="39"/>
      <c r="R18" s="39"/>
    </row>
    <row r="19" spans="1:18" ht="22">
      <c r="A19" t="s">
        <v>158</v>
      </c>
      <c r="B19" s="36"/>
      <c r="C19" s="37"/>
      <c r="D19" s="99">
        <v>0</v>
      </c>
      <c r="E19" s="91"/>
      <c r="F19" s="99">
        <v>0</v>
      </c>
      <c r="G19" s="91"/>
      <c r="H19" s="99">
        <v>0</v>
      </c>
      <c r="I19" s="91"/>
      <c r="J19" s="82">
        <f>FS!J149</f>
        <v>58911388</v>
      </c>
      <c r="L19" s="99">
        <v>0</v>
      </c>
      <c r="M19" s="91"/>
      <c r="N19" s="99">
        <v>0</v>
      </c>
      <c r="O19" s="91"/>
      <c r="P19" s="99">
        <f>SUM(L19:N19)</f>
        <v>0</v>
      </c>
      <c r="Q19" s="91"/>
      <c r="R19" s="91">
        <f>SUM(D19:J19,P19)</f>
        <v>58911388</v>
      </c>
    </row>
    <row r="20" spans="1:18" ht="22">
      <c r="A20" s="81" t="s">
        <v>159</v>
      </c>
      <c r="B20" s="36"/>
      <c r="C20" s="37"/>
      <c r="D20" s="99">
        <v>0</v>
      </c>
      <c r="E20" s="91"/>
      <c r="F20" s="99">
        <v>0</v>
      </c>
      <c r="G20" s="91"/>
      <c r="H20" s="99">
        <v>0</v>
      </c>
      <c r="I20" s="91"/>
      <c r="J20" s="99">
        <v>0</v>
      </c>
      <c r="L20" s="9">
        <v>-4092889</v>
      </c>
      <c r="M20" s="91"/>
      <c r="N20" s="99">
        <v>0</v>
      </c>
      <c r="O20" s="91"/>
      <c r="P20" s="9">
        <f>SUM(L20:N20)</f>
        <v>-4092889</v>
      </c>
      <c r="Q20" s="91"/>
      <c r="R20" s="91">
        <f>SUM(D20:J20,P20)</f>
        <v>-4092889</v>
      </c>
    </row>
    <row r="21" spans="1:18" ht="22">
      <c r="A21" s="42" t="s">
        <v>241</v>
      </c>
      <c r="B21" s="36"/>
      <c r="C21" s="37"/>
      <c r="D21" s="34">
        <f>SUM(D19:D20)</f>
        <v>0</v>
      </c>
      <c r="E21" s="39"/>
      <c r="F21" s="34">
        <f>SUM(F19:F20)</f>
        <v>0</v>
      </c>
      <c r="G21" s="39"/>
      <c r="H21" s="34">
        <f>SUM(H19:H20)</f>
        <v>0</v>
      </c>
      <c r="I21" s="39"/>
      <c r="J21" s="51">
        <f>SUM(J19:J20)</f>
        <v>58911388</v>
      </c>
      <c r="K21" s="40"/>
      <c r="L21" s="51">
        <f>SUM(L19:L20)</f>
        <v>-4092889</v>
      </c>
      <c r="M21" s="39"/>
      <c r="N21" s="34">
        <f>SUM(N19:N20)</f>
        <v>0</v>
      </c>
      <c r="O21" s="39"/>
      <c r="P21" s="51">
        <f>SUM(P19:P20)</f>
        <v>-4092889</v>
      </c>
      <c r="Q21" s="39"/>
      <c r="R21" s="51">
        <f>SUM(R19:R20)</f>
        <v>54818499</v>
      </c>
    </row>
    <row r="22" spans="1:18" ht="15.9" customHeight="1">
      <c r="A22" s="121"/>
      <c r="B22" s="121"/>
      <c r="C22" s="121"/>
      <c r="D22" s="121"/>
      <c r="E22" s="121"/>
      <c r="F22" s="121"/>
      <c r="G22" s="121"/>
      <c r="H22" s="121"/>
    </row>
    <row r="23" spans="1:18">
      <c r="A23" s="81" t="s">
        <v>160</v>
      </c>
      <c r="B23" s="36">
        <v>16</v>
      </c>
      <c r="C23" s="78"/>
      <c r="D23" s="100">
        <v>0</v>
      </c>
      <c r="F23" s="100">
        <v>0</v>
      </c>
      <c r="H23" s="11">
        <v>2946000</v>
      </c>
      <c r="I23" s="25"/>
      <c r="J23" s="11">
        <v>-2946000</v>
      </c>
      <c r="L23" s="100">
        <v>0</v>
      </c>
      <c r="N23" s="100">
        <v>0</v>
      </c>
      <c r="P23" s="100">
        <f>SUM(L23:N23)</f>
        <v>0</v>
      </c>
      <c r="R23" s="100">
        <f>SUM(D23:J23,P23)</f>
        <v>0</v>
      </c>
    </row>
    <row r="24" spans="1:18" ht="15.9" customHeight="1">
      <c r="A24" s="121"/>
      <c r="B24" s="121"/>
      <c r="C24" s="121"/>
      <c r="D24" s="121"/>
      <c r="E24" s="121"/>
      <c r="F24" s="121"/>
      <c r="G24" s="121"/>
      <c r="H24" s="121"/>
    </row>
    <row r="25" spans="1:18" ht="22.5" thickBot="1">
      <c r="A25" s="43" t="s">
        <v>256</v>
      </c>
      <c r="B25" s="36"/>
      <c r="C25" s="37"/>
      <c r="D25" s="44">
        <f>SUM(D11,D16,D21,D23)</f>
        <v>2264954920</v>
      </c>
      <c r="E25" s="39"/>
      <c r="F25" s="44">
        <f>SUM(F11,F16,F21,F23)</f>
        <v>503250900</v>
      </c>
      <c r="G25" s="39"/>
      <c r="H25" s="44">
        <f>SUM(H11,H16,H21,H23)</f>
        <v>169520500</v>
      </c>
      <c r="I25" s="39"/>
      <c r="J25" s="44">
        <f>J11+J16+J21+J23</f>
        <v>587642843</v>
      </c>
      <c r="K25" s="40"/>
      <c r="L25" s="44">
        <f>SUM(L11,L16,L21,L23)</f>
        <v>-89567350</v>
      </c>
      <c r="M25" s="39"/>
      <c r="N25" s="44">
        <f>SUM(N11,N16,N21,N23)</f>
        <v>353677506</v>
      </c>
      <c r="O25" s="39"/>
      <c r="P25" s="44">
        <f>SUM(P11,P16,P21,P23)</f>
        <v>264110156</v>
      </c>
      <c r="Q25" s="39"/>
      <c r="R25" s="44">
        <f>SUM(R11,R16,R21,R23)</f>
        <v>3789479319</v>
      </c>
    </row>
    <row r="26" spans="1:18" ht="15.9" customHeight="1" thickTop="1">
      <c r="A26" s="121"/>
      <c r="B26" s="121"/>
      <c r="C26" s="121"/>
      <c r="D26" s="121"/>
      <c r="E26" s="121"/>
      <c r="F26" s="121"/>
      <c r="G26" s="121"/>
      <c r="H26" s="121"/>
    </row>
    <row r="27" spans="1:18" ht="22">
      <c r="A27" s="45" t="s">
        <v>273</v>
      </c>
      <c r="B27" s="98"/>
      <c r="C27" s="78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</row>
    <row r="28" spans="1:18" ht="22">
      <c r="A28" s="45" t="s">
        <v>274</v>
      </c>
      <c r="B28" s="46"/>
      <c r="C28" s="37"/>
      <c r="D28" s="32">
        <v>2264954920</v>
      </c>
      <c r="E28" s="32"/>
      <c r="F28" s="32">
        <v>503250900</v>
      </c>
      <c r="G28" s="32"/>
      <c r="H28" s="32">
        <v>169520500</v>
      </c>
      <c r="I28" s="32"/>
      <c r="J28" s="32">
        <v>587642843</v>
      </c>
      <c r="K28" s="32"/>
      <c r="L28" s="32">
        <v>-89567350</v>
      </c>
      <c r="M28" s="32"/>
      <c r="N28" s="32">
        <v>353677506</v>
      </c>
      <c r="O28" s="32"/>
      <c r="P28" s="32">
        <f>SUM(L28:N28)</f>
        <v>264110156</v>
      </c>
      <c r="Q28" s="32"/>
      <c r="R28" s="32">
        <f>SUM(D28:J28,P28)</f>
        <v>3789479319</v>
      </c>
    </row>
    <row r="29" spans="1:18" ht="15.9" customHeight="1">
      <c r="A29" s="121"/>
      <c r="B29" s="121"/>
      <c r="C29" s="121"/>
      <c r="D29" s="121"/>
      <c r="E29" s="121"/>
      <c r="F29" s="121"/>
      <c r="G29" s="121"/>
      <c r="H29" s="121"/>
    </row>
    <row r="30" spans="1:18" ht="22">
      <c r="A30" s="45" t="s">
        <v>170</v>
      </c>
      <c r="B30" s="36"/>
      <c r="C30" s="37"/>
      <c r="D30" s="39"/>
      <c r="E30" s="39"/>
      <c r="F30" s="39"/>
      <c r="G30" s="39"/>
      <c r="H30" s="41"/>
      <c r="I30" s="39"/>
      <c r="J30" s="39"/>
      <c r="K30" s="40"/>
      <c r="L30" s="39"/>
      <c r="M30" s="39"/>
      <c r="N30" s="39"/>
      <c r="O30" s="39"/>
      <c r="P30" s="32"/>
      <c r="Q30" s="39"/>
      <c r="R30" s="39"/>
    </row>
    <row r="31" spans="1:18" ht="22">
      <c r="A31" s="47" t="s">
        <v>321</v>
      </c>
      <c r="B31" s="36"/>
      <c r="C31" s="37"/>
      <c r="D31" s="39"/>
      <c r="E31" s="39"/>
      <c r="F31" s="39"/>
      <c r="G31" s="39"/>
      <c r="H31" s="41"/>
      <c r="I31" s="39"/>
      <c r="J31" s="39"/>
      <c r="K31" s="40"/>
      <c r="L31" s="39"/>
      <c r="M31" s="39"/>
      <c r="N31" s="39"/>
      <c r="O31" s="39"/>
      <c r="P31" s="32"/>
      <c r="Q31" s="39"/>
      <c r="R31" s="39"/>
    </row>
    <row r="32" spans="1:18" ht="22">
      <c r="A32" s="84" t="s">
        <v>171</v>
      </c>
      <c r="B32" s="36">
        <v>21</v>
      </c>
      <c r="C32" s="37"/>
      <c r="D32" s="99">
        <v>0</v>
      </c>
      <c r="E32" s="91"/>
      <c r="F32" s="99">
        <v>0</v>
      </c>
      <c r="G32" s="91"/>
      <c r="H32" s="99">
        <v>0</v>
      </c>
      <c r="J32" s="99">
        <v>-67948648</v>
      </c>
      <c r="L32" s="99">
        <v>0</v>
      </c>
      <c r="N32" s="99">
        <v>0</v>
      </c>
      <c r="P32" s="99">
        <f>SUM(L32:N32)</f>
        <v>0</v>
      </c>
      <c r="R32" s="99">
        <f>SUM(D32:J32,P32)</f>
        <v>-67948648</v>
      </c>
    </row>
    <row r="33" spans="1:18" ht="22">
      <c r="A33" s="38" t="s">
        <v>322</v>
      </c>
      <c r="B33" s="36"/>
      <c r="C33" s="37"/>
      <c r="D33" s="34">
        <f>SUM(D32)</f>
        <v>0</v>
      </c>
      <c r="E33" s="39"/>
      <c r="F33" s="34">
        <f>SUM(F32)</f>
        <v>0</v>
      </c>
      <c r="G33" s="39"/>
      <c r="H33" s="34">
        <f>SUM(H32)</f>
        <v>0</v>
      </c>
      <c r="I33" s="39"/>
      <c r="J33" s="34">
        <f>SUM(J32)</f>
        <v>-67948648</v>
      </c>
      <c r="K33" s="40"/>
      <c r="L33" s="34">
        <f>SUM(L32)</f>
        <v>0</v>
      </c>
      <c r="M33" s="39"/>
      <c r="N33" s="34">
        <f>SUM(N32)</f>
        <v>0</v>
      </c>
      <c r="O33" s="39"/>
      <c r="P33" s="34">
        <f>SUM(P32)</f>
        <v>0</v>
      </c>
      <c r="Q33" s="39"/>
      <c r="R33" s="34">
        <f>SUM(R32)</f>
        <v>-67948648</v>
      </c>
    </row>
    <row r="34" spans="1:18" ht="15.9" customHeight="1">
      <c r="A34" s="121"/>
      <c r="B34" s="121"/>
      <c r="C34" s="121"/>
      <c r="D34" s="121"/>
      <c r="E34" s="121"/>
      <c r="F34" s="121"/>
      <c r="G34" s="121"/>
      <c r="H34" s="121"/>
    </row>
    <row r="35" spans="1:18" ht="22">
      <c r="A35" s="40" t="s">
        <v>157</v>
      </c>
      <c r="B35" s="36"/>
      <c r="C35" s="37"/>
      <c r="D35" s="39"/>
      <c r="E35" s="39"/>
      <c r="F35" s="39"/>
      <c r="G35" s="39"/>
      <c r="H35" s="41"/>
      <c r="I35" s="39"/>
      <c r="J35" s="39"/>
      <c r="K35" s="40"/>
      <c r="L35" s="39"/>
      <c r="M35" s="39"/>
      <c r="N35" s="39"/>
      <c r="O35" s="39"/>
      <c r="P35" s="32"/>
      <c r="Q35" s="39"/>
      <c r="R35" s="39"/>
    </row>
    <row r="36" spans="1:18" ht="22">
      <c r="A36" t="s">
        <v>158</v>
      </c>
      <c r="B36" s="36"/>
      <c r="C36" s="37"/>
      <c r="D36" s="99">
        <v>0</v>
      </c>
      <c r="E36" s="15"/>
      <c r="F36" s="99">
        <v>0</v>
      </c>
      <c r="G36" s="15"/>
      <c r="H36" s="99">
        <v>0</v>
      </c>
      <c r="I36" s="15"/>
      <c r="J36" s="9">
        <f>FS!H149</f>
        <v>380575496</v>
      </c>
      <c r="K36" s="15"/>
      <c r="L36" s="99">
        <v>0</v>
      </c>
      <c r="M36" s="29"/>
      <c r="N36" s="99">
        <v>0</v>
      </c>
      <c r="O36" s="29"/>
      <c r="P36" s="99">
        <f>SUM(L36:N36)</f>
        <v>0</v>
      </c>
      <c r="Q36" s="29"/>
      <c r="R36" s="25">
        <f>SUM(D36:J36,P36)</f>
        <v>380575496</v>
      </c>
    </row>
    <row r="37" spans="1:18" ht="22">
      <c r="A37" s="81" t="s">
        <v>159</v>
      </c>
      <c r="B37" s="36"/>
      <c r="C37" s="37"/>
      <c r="D37" s="99">
        <v>0</v>
      </c>
      <c r="E37" s="15"/>
      <c r="F37" s="99">
        <v>0</v>
      </c>
      <c r="G37" s="15"/>
      <c r="H37" s="99">
        <v>0</v>
      </c>
      <c r="I37" s="15"/>
      <c r="J37" s="99">
        <v>23060216</v>
      </c>
      <c r="K37" s="15"/>
      <c r="L37" s="9">
        <f>FS!H177-560000</f>
        <v>-3891281</v>
      </c>
      <c r="M37" s="29"/>
      <c r="N37" s="99">
        <v>0</v>
      </c>
      <c r="O37" s="29"/>
      <c r="P37" s="9">
        <f>SUM(L37:N37)</f>
        <v>-3891281</v>
      </c>
      <c r="Q37" s="29"/>
      <c r="R37" s="25">
        <f>SUM(D37:J37,P37)</f>
        <v>19168935</v>
      </c>
    </row>
    <row r="38" spans="1:18" ht="22">
      <c r="A38" s="42" t="s">
        <v>241</v>
      </c>
      <c r="B38" s="36"/>
      <c r="C38" s="37"/>
      <c r="D38" s="34">
        <f>SUM(D36:D37)</f>
        <v>0</v>
      </c>
      <c r="E38" s="39"/>
      <c r="F38" s="34">
        <f>SUM(F36:F37)</f>
        <v>0</v>
      </c>
      <c r="G38" s="39"/>
      <c r="H38" s="34">
        <f>SUM(H36:H37)</f>
        <v>0</v>
      </c>
      <c r="I38" s="39"/>
      <c r="J38" s="12">
        <f>SUM(J36:J37)</f>
        <v>403635712</v>
      </c>
      <c r="K38" s="40"/>
      <c r="L38" s="12">
        <f>SUM(L36:L37)</f>
        <v>-3891281</v>
      </c>
      <c r="M38" s="59"/>
      <c r="N38" s="34">
        <f>SUM(N36:N37)</f>
        <v>0</v>
      </c>
      <c r="O38" s="59"/>
      <c r="P38" s="12">
        <f>SUM(P36:P37)</f>
        <v>-3891281</v>
      </c>
      <c r="Q38" s="59"/>
      <c r="R38" s="12">
        <f>SUM(R36:R37)</f>
        <v>399744431</v>
      </c>
    </row>
    <row r="39" spans="1:18" ht="15.9" customHeight="1">
      <c r="A39" s="121"/>
      <c r="B39" s="121"/>
      <c r="C39" s="121"/>
      <c r="D39" s="121"/>
      <c r="E39" s="121"/>
      <c r="F39" s="121"/>
      <c r="G39" s="121"/>
      <c r="H39" s="121"/>
    </row>
    <row r="40" spans="1:18">
      <c r="A40" s="81" t="s">
        <v>160</v>
      </c>
      <c r="B40" s="36">
        <v>16</v>
      </c>
      <c r="C40" s="78"/>
      <c r="D40" s="100">
        <v>0</v>
      </c>
      <c r="F40" s="100">
        <v>0</v>
      </c>
      <c r="H40" s="11">
        <f>'งบเปลี่ยนแปลง-15'!J38</f>
        <v>19029000</v>
      </c>
      <c r="I40" s="25"/>
      <c r="J40" s="11">
        <f>-H40</f>
        <v>-19029000</v>
      </c>
      <c r="L40" s="100">
        <v>0</v>
      </c>
      <c r="N40" s="100">
        <v>0</v>
      </c>
      <c r="P40" s="100">
        <f>SUM(L40:N40)</f>
        <v>0</v>
      </c>
      <c r="R40" s="100">
        <f>SUM(D40:J40,P40)</f>
        <v>0</v>
      </c>
    </row>
    <row r="41" spans="1:18" ht="15.9" customHeight="1">
      <c r="A41" s="121"/>
      <c r="B41" s="121"/>
      <c r="C41" s="121"/>
      <c r="D41" s="121"/>
      <c r="E41" s="121"/>
      <c r="F41" s="121"/>
      <c r="G41" s="121"/>
      <c r="H41" s="121"/>
    </row>
    <row r="42" spans="1:18" ht="22.5" thickBot="1">
      <c r="A42" s="43" t="s">
        <v>275</v>
      </c>
      <c r="B42" s="36"/>
      <c r="C42" s="37"/>
      <c r="D42" s="44">
        <f>SUM(D28,D33,D38,D40)</f>
        <v>2264954920</v>
      </c>
      <c r="E42" s="39"/>
      <c r="F42" s="44">
        <f>SUM(F28,F33,F38,F40)</f>
        <v>503250900</v>
      </c>
      <c r="G42" s="39"/>
      <c r="H42" s="44">
        <f>SUM(H28,H33,H38,H40)</f>
        <v>188549500</v>
      </c>
      <c r="I42" s="39"/>
      <c r="J42" s="44">
        <f>J28+J33+J38+J40</f>
        <v>904300907</v>
      </c>
      <c r="K42" s="40"/>
      <c r="L42" s="44">
        <f>SUM(L28,L33,L38,L40)</f>
        <v>-93458631</v>
      </c>
      <c r="M42" s="39"/>
      <c r="N42" s="44">
        <f>SUM(N28,N33,N38,N40)</f>
        <v>353677506</v>
      </c>
      <c r="O42" s="39"/>
      <c r="P42" s="44">
        <f>SUM(P28,P33,P38,P40)</f>
        <v>260218875</v>
      </c>
      <c r="Q42" s="39"/>
      <c r="R42" s="44">
        <f>SUM(R28,R33,R38,R40)</f>
        <v>4121275102</v>
      </c>
    </row>
    <row r="43" spans="1:18" ht="22.5" thickTop="1">
      <c r="A43" s="43"/>
      <c r="B43" s="36"/>
      <c r="C43" s="37"/>
      <c r="D43" s="32"/>
      <c r="E43" s="39"/>
      <c r="F43" s="32"/>
      <c r="G43" s="39"/>
      <c r="H43" s="32"/>
      <c r="I43" s="39"/>
      <c r="J43" s="32"/>
      <c r="K43" s="40"/>
      <c r="L43" s="32"/>
      <c r="M43" s="39"/>
      <c r="N43" s="32"/>
      <c r="O43" s="39"/>
      <c r="P43" s="32"/>
      <c r="Q43" s="39"/>
      <c r="R43" s="32"/>
    </row>
  </sheetData>
  <mergeCells count="15">
    <mergeCell ref="A29:H29"/>
    <mergeCell ref="A34:H34"/>
    <mergeCell ref="A39:H39"/>
    <mergeCell ref="A41:H41"/>
    <mergeCell ref="A17:H17"/>
    <mergeCell ref="A26:H26"/>
    <mergeCell ref="A22:H22"/>
    <mergeCell ref="A24:H24"/>
    <mergeCell ref="A1:B1"/>
    <mergeCell ref="A12:H12"/>
    <mergeCell ref="A3:H3"/>
    <mergeCell ref="D4:R4"/>
    <mergeCell ref="H5:J5"/>
    <mergeCell ref="L5:P5"/>
    <mergeCell ref="D9:R9"/>
  </mergeCells>
  <phoneticPr fontId="8" type="noConversion"/>
  <pageMargins left="0.7" right="0.7" top="0.48" bottom="0.5" header="0.5" footer="0.4"/>
  <pageSetup paperSize="9" scale="57" firstPageNumber="16" fitToWidth="0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
&amp;C&amp;P&amp;R
</oddFooter>
  </headerFooter>
  <customProperties>
    <customPr name="OrphanNamesChecked" r:id="rId2"/>
  </customProperties>
  <ignoredErrors>
    <ignoredError sqref="P28 P11 R1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150"/>
  <sheetViews>
    <sheetView tabSelected="1" view="pageBreakPreview" topLeftCell="A76" zoomScale="87" zoomScaleNormal="87" zoomScaleSheetLayoutView="87" workbookViewId="0">
      <selection activeCell="J11" sqref="J11"/>
    </sheetView>
  </sheetViews>
  <sheetFormatPr defaultColWidth="9.09765625" defaultRowHeight="21.75" customHeight="1"/>
  <cols>
    <col min="1" max="1" width="75.19921875" style="81" customWidth="1"/>
    <col min="2" max="2" width="9.5" style="36" customWidth="1"/>
    <col min="3" max="3" width="1" customWidth="1"/>
    <col min="4" max="4" width="15" customWidth="1"/>
    <col min="5" max="5" width="1" customWidth="1"/>
    <col min="6" max="6" width="15" style="77" customWidth="1"/>
    <col min="7" max="7" width="1" customWidth="1"/>
    <col min="8" max="8" width="16.09765625" customWidth="1"/>
    <col min="9" max="9" width="1" customWidth="1"/>
    <col min="10" max="10" width="15" customWidth="1"/>
    <col min="11" max="11" width="1.69921875" customWidth="1"/>
    <col min="12" max="12" width="17.3984375" customWidth="1"/>
    <col min="13" max="13" width="1.69921875" customWidth="1"/>
    <col min="14" max="14" width="17.09765625" bestFit="1" customWidth="1"/>
    <col min="15" max="15" width="1.69921875" customWidth="1"/>
    <col min="16" max="16" width="16.3984375" bestFit="1" customWidth="1"/>
    <col min="17" max="17" width="1.69921875" customWidth="1"/>
    <col min="18" max="18" width="16.3984375" bestFit="1" customWidth="1"/>
  </cols>
  <sheetData>
    <row r="1" spans="1:15" ht="22.5" customHeight="1">
      <c r="A1" s="125" t="s">
        <v>0</v>
      </c>
      <c r="B1" s="125"/>
      <c r="C1" s="76"/>
      <c r="E1" s="76"/>
      <c r="G1" s="76"/>
      <c r="H1" s="76"/>
      <c r="I1" s="76"/>
      <c r="J1" s="76"/>
    </row>
    <row r="2" spans="1:15" ht="22.5" customHeight="1">
      <c r="A2" s="48" t="s">
        <v>172</v>
      </c>
      <c r="B2" s="72"/>
      <c r="C2" s="76"/>
      <c r="E2" s="76"/>
      <c r="G2" s="76"/>
      <c r="H2" s="76"/>
      <c r="I2" s="76"/>
      <c r="J2" s="76"/>
    </row>
    <row r="3" spans="1:15" ht="10.65" customHeight="1">
      <c r="A3" s="48"/>
      <c r="B3"/>
      <c r="C3" s="76"/>
      <c r="D3" s="117" t="s">
        <v>113</v>
      </c>
      <c r="E3" s="117"/>
      <c r="F3" s="117"/>
      <c r="G3" s="117"/>
      <c r="H3" s="117"/>
      <c r="I3" s="117"/>
      <c r="J3" s="117"/>
    </row>
    <row r="4" spans="1:15" ht="20.149999999999999" customHeight="1">
      <c r="A4" s="48"/>
      <c r="B4"/>
      <c r="C4" s="76"/>
      <c r="D4" s="118" t="s">
        <v>1</v>
      </c>
      <c r="E4" s="118"/>
      <c r="F4" s="118"/>
      <c r="G4" s="37"/>
      <c r="H4" s="118" t="s">
        <v>2</v>
      </c>
      <c r="I4" s="118"/>
      <c r="J4" s="118"/>
    </row>
    <row r="5" spans="1:15" ht="21.75" customHeight="1">
      <c r="A5" s="48"/>
      <c r="B5"/>
      <c r="C5" s="76"/>
      <c r="D5" s="117" t="s">
        <v>77</v>
      </c>
      <c r="E5" s="117"/>
      <c r="F5" s="117"/>
      <c r="G5" s="37"/>
      <c r="H5" s="117" t="s">
        <v>77</v>
      </c>
      <c r="I5" s="117"/>
      <c r="J5" s="117"/>
    </row>
    <row r="6" spans="1:15" ht="20.149999999999999" customHeight="1">
      <c r="A6" s="48"/>
      <c r="B6"/>
      <c r="C6" s="76"/>
      <c r="D6" s="117" t="s">
        <v>3</v>
      </c>
      <c r="E6" s="117"/>
      <c r="F6" s="117"/>
      <c r="G6" s="37"/>
      <c r="H6" s="117" t="s">
        <v>3</v>
      </c>
      <c r="I6" s="117"/>
      <c r="J6" s="117"/>
    </row>
    <row r="7" spans="1:15" ht="20.149999999999999" customHeight="1">
      <c r="A7" s="48"/>
      <c r="B7" s="36" t="s">
        <v>5</v>
      </c>
      <c r="C7" s="76"/>
      <c r="D7" s="78">
        <v>2568</v>
      </c>
      <c r="E7" s="78"/>
      <c r="F7" s="78">
        <v>2567</v>
      </c>
      <c r="G7" s="78"/>
      <c r="H7" s="78">
        <v>2568</v>
      </c>
      <c r="I7" s="78"/>
      <c r="J7" s="78">
        <v>2567</v>
      </c>
    </row>
    <row r="8" spans="1:15" ht="20.149999999999999" customHeight="1">
      <c r="A8" s="48"/>
      <c r="B8"/>
      <c r="C8" s="76"/>
      <c r="D8" s="119" t="s">
        <v>6</v>
      </c>
      <c r="E8" s="119"/>
      <c r="F8" s="119"/>
      <c r="G8" s="119"/>
      <c r="H8" s="119"/>
      <c r="I8" s="119"/>
      <c r="J8" s="119"/>
    </row>
    <row r="9" spans="1:15" ht="20.149999999999999" customHeight="1">
      <c r="A9" s="49" t="s">
        <v>173</v>
      </c>
      <c r="B9"/>
      <c r="C9" s="79"/>
      <c r="D9" s="79"/>
      <c r="E9" s="79"/>
      <c r="F9" s="80"/>
      <c r="G9" s="79"/>
      <c r="H9" s="79"/>
      <c r="I9" s="79"/>
      <c r="J9" s="79"/>
    </row>
    <row r="10" spans="1:15" ht="20.149999999999999" customHeight="1">
      <c r="A10" s="81" t="s">
        <v>94</v>
      </c>
      <c r="B10"/>
      <c r="D10" s="9">
        <f>FS!D164</f>
        <v>560683229</v>
      </c>
      <c r="E10" s="82">
        <v>0</v>
      </c>
      <c r="F10" s="9">
        <f>FS!F164</f>
        <v>101581792</v>
      </c>
      <c r="G10" s="82"/>
      <c r="H10" s="9">
        <f>FS!H164</f>
        <v>380575496</v>
      </c>
      <c r="I10" s="82"/>
      <c r="J10" s="9">
        <f>FS!J164</f>
        <v>58911388</v>
      </c>
      <c r="L10" s="7"/>
      <c r="N10" s="83"/>
    </row>
    <row r="11" spans="1:15" ht="21.75" customHeight="1">
      <c r="A11" s="56" t="s">
        <v>242</v>
      </c>
      <c r="D11" s="7"/>
      <c r="E11" s="82"/>
      <c r="F11" s="7"/>
      <c r="G11" s="82"/>
      <c r="H11" s="7"/>
      <c r="I11" s="82"/>
      <c r="J11" s="7"/>
      <c r="L11" s="7"/>
      <c r="N11" s="83"/>
    </row>
    <row r="12" spans="1:15" ht="20.149999999999999" customHeight="1">
      <c r="A12" s="81" t="s">
        <v>246</v>
      </c>
      <c r="D12" s="9">
        <f>-FS!D145</f>
        <v>122347849</v>
      </c>
      <c r="E12" s="82"/>
      <c r="F12" s="9">
        <v>100460736</v>
      </c>
      <c r="G12" s="82"/>
      <c r="H12" s="9">
        <f>-FS!H145</f>
        <v>264088</v>
      </c>
      <c r="I12" s="82"/>
      <c r="J12" s="7">
        <v>-1179633</v>
      </c>
      <c r="N12" s="83"/>
    </row>
    <row r="13" spans="1:15" ht="20.149999999999999" customHeight="1">
      <c r="A13" s="84" t="s">
        <v>91</v>
      </c>
      <c r="B13"/>
      <c r="D13" s="9">
        <f>-FS!D140</f>
        <v>137899097</v>
      </c>
      <c r="E13" s="82"/>
      <c r="F13" s="9">
        <v>143408163</v>
      </c>
      <c r="G13" s="82"/>
      <c r="H13" s="9">
        <f>-FS!H140</f>
        <v>75548822</v>
      </c>
      <c r="I13" s="82"/>
      <c r="J13" s="7">
        <v>88648859</v>
      </c>
      <c r="L13" s="7"/>
      <c r="N13" s="83"/>
    </row>
    <row r="14" spans="1:15" ht="21.65" customHeight="1">
      <c r="A14" s="81" t="s">
        <v>174</v>
      </c>
      <c r="B14"/>
      <c r="D14" s="9">
        <v>150611141</v>
      </c>
      <c r="E14" s="82"/>
      <c r="F14" s="9">
        <v>146621667</v>
      </c>
      <c r="G14" s="82"/>
      <c r="H14" s="7">
        <v>90280141</v>
      </c>
      <c r="I14" s="82"/>
      <c r="J14" s="7">
        <v>94149983</v>
      </c>
      <c r="L14" s="7"/>
      <c r="N14" s="83"/>
    </row>
    <row r="15" spans="1:15" ht="20.149999999999999" hidden="1" customHeight="1">
      <c r="A15" s="84" t="s">
        <v>232</v>
      </c>
      <c r="D15" s="28">
        <v>0</v>
      </c>
      <c r="E15" s="82"/>
      <c r="F15" s="9">
        <v>0</v>
      </c>
      <c r="G15" s="82"/>
      <c r="H15" s="28">
        <v>0</v>
      </c>
      <c r="I15" s="82"/>
      <c r="J15" s="3">
        <v>0</v>
      </c>
      <c r="L15" s="83"/>
      <c r="M15" s="85"/>
      <c r="N15" s="77"/>
      <c r="O15" s="85"/>
    </row>
    <row r="16" spans="1:15" ht="20.149999999999999" customHeight="1">
      <c r="A16" s="84" t="s">
        <v>175</v>
      </c>
      <c r="B16" s="36">
        <v>15</v>
      </c>
      <c r="D16" s="9">
        <v>96126550</v>
      </c>
      <c r="E16" s="82"/>
      <c r="F16" s="9">
        <v>109026978</v>
      </c>
      <c r="G16" s="82"/>
      <c r="H16" s="7">
        <v>21836482</v>
      </c>
      <c r="I16" s="82"/>
      <c r="J16" s="7">
        <v>30146371</v>
      </c>
      <c r="L16" s="7"/>
      <c r="N16" s="77"/>
    </row>
    <row r="17" spans="1:12" ht="20.149999999999999" customHeight="1">
      <c r="A17" s="84" t="s">
        <v>289</v>
      </c>
      <c r="D17" s="9">
        <v>702420</v>
      </c>
      <c r="E17" s="82"/>
      <c r="F17" s="2">
        <v>0</v>
      </c>
      <c r="G17" s="82"/>
      <c r="H17" s="2">
        <v>0</v>
      </c>
      <c r="I17" s="82"/>
      <c r="J17" s="2">
        <v>0</v>
      </c>
      <c r="L17" s="7"/>
    </row>
    <row r="18" spans="1:12" ht="21.75" customHeight="1">
      <c r="A18" s="84" t="s">
        <v>265</v>
      </c>
      <c r="B18"/>
      <c r="D18" s="9">
        <v>833538</v>
      </c>
      <c r="E18" s="82"/>
      <c r="F18" s="9">
        <v>4966512</v>
      </c>
      <c r="G18" s="82"/>
      <c r="H18" s="7">
        <v>654944</v>
      </c>
      <c r="I18" s="82"/>
      <c r="J18" s="7">
        <v>4904411</v>
      </c>
      <c r="L18" s="7"/>
    </row>
    <row r="19" spans="1:12" ht="20.149999999999999" customHeight="1">
      <c r="A19" s="84" t="s">
        <v>88</v>
      </c>
      <c r="D19" s="9">
        <f>FS!D136</f>
        <v>-103285434</v>
      </c>
      <c r="E19" s="82"/>
      <c r="F19" s="9">
        <v>-62666621</v>
      </c>
      <c r="G19" s="82"/>
      <c r="H19" s="9">
        <f>FS!H136</f>
        <v>2266561</v>
      </c>
      <c r="I19" s="82"/>
      <c r="J19" s="7">
        <v>4663294</v>
      </c>
      <c r="L19" s="7"/>
    </row>
    <row r="20" spans="1:12" ht="21.75" hidden="1" customHeight="1">
      <c r="A20" s="84" t="s">
        <v>176</v>
      </c>
      <c r="B20" s="36">
        <v>13</v>
      </c>
      <c r="D20" s="9">
        <v>0</v>
      </c>
      <c r="E20" s="82"/>
      <c r="F20" s="9">
        <v>0</v>
      </c>
      <c r="G20" s="82"/>
      <c r="H20" s="9">
        <v>0</v>
      </c>
      <c r="I20" s="82"/>
      <c r="J20" s="3">
        <v>0</v>
      </c>
      <c r="L20" s="7"/>
    </row>
    <row r="21" spans="1:12" ht="20.149999999999999" customHeight="1">
      <c r="A21" s="81" t="s">
        <v>292</v>
      </c>
      <c r="D21" s="9">
        <v>-1580768</v>
      </c>
      <c r="E21" s="82"/>
      <c r="F21" s="9">
        <v>-3912600</v>
      </c>
      <c r="G21" s="82"/>
      <c r="H21" s="2">
        <v>0</v>
      </c>
      <c r="I21" s="86"/>
      <c r="J21" s="2">
        <v>0</v>
      </c>
      <c r="L21" s="7"/>
    </row>
    <row r="22" spans="1:12" ht="20.149999999999999" customHeight="1">
      <c r="A22" s="81" t="s">
        <v>80</v>
      </c>
      <c r="B22"/>
      <c r="D22" s="9">
        <f>-FS!D127</f>
        <v>-61517546</v>
      </c>
      <c r="F22" s="9">
        <v>-32797858</v>
      </c>
      <c r="G22" s="82"/>
      <c r="H22" s="9">
        <f>-FS!H127</f>
        <v>-750251998</v>
      </c>
      <c r="I22" s="82"/>
      <c r="J22" s="3">
        <v>-745841405</v>
      </c>
      <c r="L22" s="7"/>
    </row>
    <row r="23" spans="1:12" ht="20.149999999999999" customHeight="1">
      <c r="A23" s="81" t="s">
        <v>177</v>
      </c>
      <c r="B23"/>
      <c r="D23" s="9">
        <v>5342393</v>
      </c>
      <c r="E23" s="82"/>
      <c r="F23" s="9">
        <v>1645786</v>
      </c>
      <c r="G23" s="82"/>
      <c r="H23" s="2">
        <v>0</v>
      </c>
      <c r="I23" s="86"/>
      <c r="J23" s="2">
        <v>0</v>
      </c>
      <c r="L23" s="7"/>
    </row>
    <row r="24" spans="1:12" ht="20.149999999999999" customHeight="1">
      <c r="A24" s="81" t="s">
        <v>250</v>
      </c>
      <c r="B24"/>
      <c r="D24" s="2">
        <v>3693146</v>
      </c>
      <c r="F24" s="2">
        <v>0</v>
      </c>
      <c r="G24" s="82"/>
      <c r="H24" s="2">
        <v>0</v>
      </c>
      <c r="I24" s="82"/>
      <c r="J24" s="2">
        <v>0</v>
      </c>
      <c r="L24" s="7"/>
    </row>
    <row r="25" spans="1:12" ht="21.75" hidden="1" customHeight="1">
      <c r="A25" s="81" t="s">
        <v>178</v>
      </c>
      <c r="B25"/>
      <c r="D25" s="9"/>
      <c r="E25" s="82"/>
      <c r="F25" s="9"/>
      <c r="G25" s="82"/>
      <c r="H25" s="7"/>
      <c r="I25" s="82"/>
      <c r="J25" s="7"/>
      <c r="L25" s="7"/>
    </row>
    <row r="26" spans="1:12" ht="20.149999999999999" customHeight="1">
      <c r="A26" s="81" t="s">
        <v>262</v>
      </c>
      <c r="D26" s="9">
        <f>-FS!D142</f>
        <v>-5583660</v>
      </c>
      <c r="E26" s="82"/>
      <c r="F26" s="9">
        <v>5930923</v>
      </c>
      <c r="G26" s="82"/>
      <c r="H26" s="9">
        <f>-FS!H142</f>
        <v>-11031256</v>
      </c>
      <c r="I26" s="82"/>
      <c r="J26" s="7">
        <v>25617625</v>
      </c>
      <c r="L26" s="7"/>
    </row>
    <row r="27" spans="1:12" ht="21.75" hidden="1" customHeight="1">
      <c r="A27" s="81" t="s">
        <v>179</v>
      </c>
      <c r="D27" s="3"/>
      <c r="E27" s="82"/>
      <c r="F27" s="3"/>
      <c r="G27" s="82"/>
      <c r="H27" s="3"/>
      <c r="I27" s="82"/>
      <c r="J27" s="3"/>
      <c r="L27" s="7"/>
    </row>
    <row r="28" spans="1:12" ht="21.75" hidden="1" customHeight="1">
      <c r="A28" s="87" t="s">
        <v>180</v>
      </c>
      <c r="D28" s="9"/>
      <c r="E28" s="82"/>
      <c r="F28" s="9"/>
      <c r="G28" s="82"/>
      <c r="H28" s="7"/>
      <c r="I28" s="82"/>
      <c r="J28" s="7"/>
      <c r="L28" s="7"/>
    </row>
    <row r="29" spans="1:12" ht="20.149999999999999" hidden="1" customHeight="1">
      <c r="A29" s="81" t="s">
        <v>181</v>
      </c>
      <c r="D29" s="3"/>
      <c r="E29" s="82"/>
      <c r="F29" s="3"/>
      <c r="G29" s="82"/>
      <c r="H29" s="3"/>
      <c r="I29" s="82"/>
      <c r="J29" s="3"/>
      <c r="L29" s="7"/>
    </row>
    <row r="30" spans="1:12" ht="21.75" hidden="1" customHeight="1">
      <c r="A30" s="87" t="s">
        <v>182</v>
      </c>
      <c r="D30" s="3"/>
      <c r="E30" s="82"/>
      <c r="F30" s="3"/>
      <c r="G30" s="82"/>
      <c r="H30" s="3"/>
      <c r="I30" s="82"/>
      <c r="J30" s="3"/>
      <c r="L30" s="7"/>
    </row>
    <row r="31" spans="1:12" ht="20.149999999999999" hidden="1" customHeight="1">
      <c r="A31" s="87" t="s">
        <v>183</v>
      </c>
      <c r="D31" s="3"/>
      <c r="E31" s="82"/>
      <c r="F31" s="3"/>
      <c r="G31" s="82"/>
      <c r="H31" s="3"/>
      <c r="I31" s="82"/>
      <c r="J31" s="3"/>
      <c r="L31" s="7"/>
    </row>
    <row r="32" spans="1:12" ht="21.65" hidden="1" customHeight="1">
      <c r="A32" s="87" t="s">
        <v>184</v>
      </c>
      <c r="D32" s="3"/>
      <c r="E32" s="82"/>
      <c r="F32" s="3"/>
      <c r="G32" s="82"/>
      <c r="H32" s="3"/>
      <c r="I32" s="82"/>
      <c r="J32" s="3"/>
      <c r="L32" s="7"/>
    </row>
    <row r="33" spans="1:12" ht="20.149999999999999" customHeight="1">
      <c r="A33" s="81" t="s">
        <v>185</v>
      </c>
      <c r="B33"/>
      <c r="D33" s="3">
        <v>545752</v>
      </c>
      <c r="E33" s="82"/>
      <c r="F33" s="3">
        <v>8709286</v>
      </c>
      <c r="G33" s="82"/>
      <c r="H33" s="2">
        <v>0</v>
      </c>
      <c r="I33" s="82"/>
      <c r="J33" s="3">
        <v>5390511</v>
      </c>
      <c r="L33" s="7"/>
    </row>
    <row r="34" spans="1:12" ht="20.149999999999999" hidden="1" customHeight="1">
      <c r="A34" s="87" t="s">
        <v>243</v>
      </c>
      <c r="B34"/>
      <c r="D34" s="2">
        <v>0</v>
      </c>
      <c r="E34" s="82"/>
      <c r="F34" s="3">
        <v>0</v>
      </c>
      <c r="G34" s="82"/>
      <c r="H34" s="2">
        <f>D34</f>
        <v>0</v>
      </c>
      <c r="I34" s="82"/>
      <c r="J34" s="25">
        <v>0</v>
      </c>
      <c r="L34" s="7"/>
    </row>
    <row r="35" spans="1:12" ht="20.149999999999999" customHeight="1">
      <c r="A35" s="81" t="s">
        <v>258</v>
      </c>
      <c r="D35" s="2">
        <v>0</v>
      </c>
      <c r="E35" s="82"/>
      <c r="F35" s="2">
        <v>-3364857</v>
      </c>
      <c r="G35" s="82"/>
      <c r="H35" s="2">
        <v>0</v>
      </c>
      <c r="I35" s="86"/>
      <c r="J35" s="2">
        <v>-1706250</v>
      </c>
      <c r="L35" s="7"/>
    </row>
    <row r="36" spans="1:12" ht="20.149999999999999" customHeight="1">
      <c r="A36" s="81" t="s">
        <v>257</v>
      </c>
      <c r="D36" s="2">
        <v>0</v>
      </c>
      <c r="E36" s="82"/>
      <c r="F36" s="2">
        <v>-23801873</v>
      </c>
      <c r="G36" s="82"/>
      <c r="H36" s="2">
        <v>0</v>
      </c>
      <c r="I36" s="86"/>
      <c r="J36" s="2">
        <v>-21550000</v>
      </c>
      <c r="L36" s="7"/>
    </row>
    <row r="37" spans="1:12" ht="20.149999999999999" customHeight="1">
      <c r="A37" s="84" t="s">
        <v>92</v>
      </c>
      <c r="B37" s="36">
        <v>9</v>
      </c>
      <c r="D37" s="3">
        <f>-FS!D143</f>
        <v>-533615227</v>
      </c>
      <c r="E37" s="82"/>
      <c r="F37" s="3">
        <v>-482029281</v>
      </c>
      <c r="G37" s="82"/>
      <c r="H37" s="2">
        <f>-FS!H143</f>
        <v>0</v>
      </c>
      <c r="I37" s="86"/>
      <c r="J37" s="2">
        <v>0</v>
      </c>
      <c r="L37" s="7"/>
    </row>
    <row r="38" spans="1:12" ht="20.149999999999999" customHeight="1">
      <c r="A38" s="81" t="s">
        <v>279</v>
      </c>
      <c r="D38" s="2">
        <v>0</v>
      </c>
      <c r="E38" s="82"/>
      <c r="F38" s="2">
        <v>-5000</v>
      </c>
      <c r="G38" s="82"/>
      <c r="H38" s="2">
        <v>-18729</v>
      </c>
      <c r="I38" s="86"/>
      <c r="J38" s="2">
        <v>-5000</v>
      </c>
      <c r="L38" s="7"/>
    </row>
    <row r="39" spans="1:12" ht="20.149999999999999" customHeight="1">
      <c r="A39" s="81" t="s">
        <v>290</v>
      </c>
      <c r="D39" s="3">
        <v>984781</v>
      </c>
      <c r="E39" s="82"/>
      <c r="F39" s="2">
        <v>0</v>
      </c>
      <c r="G39" s="82"/>
      <c r="H39" s="2">
        <v>0</v>
      </c>
      <c r="I39" s="82"/>
      <c r="J39" s="2">
        <v>0</v>
      </c>
      <c r="L39" s="7"/>
    </row>
    <row r="40" spans="1:12" ht="20.149999999999999" customHeight="1">
      <c r="A40" s="81" t="s">
        <v>293</v>
      </c>
      <c r="D40" s="2">
        <v>17947758</v>
      </c>
      <c r="E40" s="82"/>
      <c r="F40" s="2">
        <v>0</v>
      </c>
      <c r="G40" s="82"/>
      <c r="H40" s="2">
        <v>30250000</v>
      </c>
      <c r="I40" s="82"/>
      <c r="J40" s="2">
        <v>0</v>
      </c>
      <c r="L40" s="7"/>
    </row>
    <row r="41" spans="1:12" ht="20.149999999999999" customHeight="1">
      <c r="A41" s="87" t="s">
        <v>244</v>
      </c>
      <c r="B41"/>
      <c r="D41" s="2">
        <v>0</v>
      </c>
      <c r="E41" s="82"/>
      <c r="F41" s="2">
        <v>0</v>
      </c>
      <c r="G41" s="82"/>
      <c r="H41" s="2">
        <v>10000000</v>
      </c>
      <c r="I41" s="82"/>
      <c r="J41" s="2">
        <v>0</v>
      </c>
      <c r="L41" s="7"/>
    </row>
    <row r="42" spans="1:12" ht="20.149999999999999" hidden="1" customHeight="1">
      <c r="A42" s="81" t="s">
        <v>259</v>
      </c>
      <c r="D42" s="2">
        <v>0</v>
      </c>
      <c r="E42" s="82"/>
      <c r="F42" s="3">
        <v>0</v>
      </c>
      <c r="G42" s="82"/>
      <c r="H42" s="2">
        <v>0</v>
      </c>
      <c r="I42" s="86"/>
      <c r="J42" s="2">
        <v>0</v>
      </c>
      <c r="L42" s="7"/>
    </row>
    <row r="43" spans="1:12" ht="20.149999999999999" customHeight="1">
      <c r="A43" s="81" t="s">
        <v>300</v>
      </c>
      <c r="B43"/>
      <c r="D43" s="77"/>
      <c r="E43" s="82"/>
      <c r="G43" s="82"/>
      <c r="H43" s="7"/>
      <c r="I43" s="82"/>
      <c r="J43" s="7"/>
      <c r="L43" s="7"/>
    </row>
    <row r="44" spans="1:12" ht="20.149999999999999" customHeight="1">
      <c r="A44" s="81" t="s">
        <v>186</v>
      </c>
      <c r="B44"/>
      <c r="D44" s="3">
        <v>9496348</v>
      </c>
      <c r="E44" s="82"/>
      <c r="F44" s="3">
        <v>12729539</v>
      </c>
      <c r="G44" s="82"/>
      <c r="H44" s="25">
        <v>158579</v>
      </c>
      <c r="I44" s="82"/>
      <c r="J44" s="25">
        <v>5528321</v>
      </c>
      <c r="L44" s="7"/>
    </row>
    <row r="45" spans="1:12" ht="21.75" customHeight="1">
      <c r="A45" s="81" t="s">
        <v>187</v>
      </c>
      <c r="D45" s="88">
        <v>-4014</v>
      </c>
      <c r="E45" s="82"/>
      <c r="F45" s="2">
        <v>0</v>
      </c>
      <c r="G45" s="82"/>
      <c r="H45" s="2">
        <v>0</v>
      </c>
      <c r="I45" s="82"/>
      <c r="J45" s="2">
        <v>0</v>
      </c>
      <c r="L45" s="7"/>
    </row>
    <row r="46" spans="1:12" ht="21.5">
      <c r="A46" s="81" t="s">
        <v>264</v>
      </c>
      <c r="B46"/>
      <c r="D46" s="2">
        <v>0</v>
      </c>
      <c r="F46" s="2">
        <v>4871151</v>
      </c>
      <c r="G46" s="82"/>
      <c r="H46" s="2">
        <v>0</v>
      </c>
      <c r="I46" s="82"/>
      <c r="J46" s="2">
        <v>0</v>
      </c>
      <c r="L46" s="7"/>
    </row>
    <row r="47" spans="1:12" ht="20.149999999999999" hidden="1" customHeight="1">
      <c r="A47" s="81" t="s">
        <v>188</v>
      </c>
      <c r="B47"/>
      <c r="D47" s="2">
        <f>FS!D169</f>
        <v>0</v>
      </c>
      <c r="E47" s="82"/>
      <c r="F47" s="3">
        <v>0</v>
      </c>
      <c r="G47" s="82"/>
      <c r="H47" s="2">
        <f>FS!H169</f>
        <v>0</v>
      </c>
      <c r="I47" s="86"/>
      <c r="J47" s="2">
        <v>0</v>
      </c>
      <c r="L47" s="7"/>
    </row>
    <row r="48" spans="1:12" ht="21.75" customHeight="1">
      <c r="A48" s="81" t="s">
        <v>189</v>
      </c>
      <c r="B48"/>
      <c r="D48" s="11">
        <v>-24561991</v>
      </c>
      <c r="E48" s="82"/>
      <c r="F48" s="11">
        <v>-22147333</v>
      </c>
      <c r="G48" s="82"/>
      <c r="H48" s="11">
        <v>-10079605</v>
      </c>
      <c r="I48" s="82"/>
      <c r="J48" s="11">
        <v>-12954534</v>
      </c>
      <c r="L48" s="7"/>
    </row>
    <row r="49" spans="1:15" ht="20.149999999999999" customHeight="1">
      <c r="A49" s="42"/>
      <c r="B49"/>
      <c r="D49" s="53">
        <f>SUM(D10:D48)</f>
        <v>377065362</v>
      </c>
      <c r="E49" s="32"/>
      <c r="F49" s="53">
        <f>SUM(F10:F48)</f>
        <v>9227110</v>
      </c>
      <c r="G49" s="32"/>
      <c r="H49" s="1">
        <f>SUM(H10:H48)</f>
        <v>-159546475</v>
      </c>
      <c r="I49" s="32"/>
      <c r="J49" s="1">
        <f>SUM(J10:J48)</f>
        <v>-465276059</v>
      </c>
    </row>
    <row r="50" spans="1:15" ht="21.75" customHeight="1">
      <c r="B50"/>
      <c r="D50" s="3"/>
      <c r="E50" s="82"/>
      <c r="F50" s="3"/>
      <c r="G50" s="82"/>
      <c r="H50" s="25"/>
      <c r="I50" s="82"/>
      <c r="J50" s="25"/>
      <c r="L50" s="7"/>
    </row>
    <row r="51" spans="1:15" ht="22.5" customHeight="1">
      <c r="A51" s="125" t="s">
        <v>0</v>
      </c>
      <c r="B51" s="125"/>
      <c r="C51" s="76"/>
      <c r="E51" s="76"/>
      <c r="G51" s="76"/>
      <c r="H51" s="76"/>
      <c r="I51" s="76"/>
      <c r="J51" s="76"/>
    </row>
    <row r="52" spans="1:15" ht="22.5" customHeight="1">
      <c r="A52" s="48" t="s">
        <v>172</v>
      </c>
      <c r="B52" s="72"/>
      <c r="C52" s="76"/>
      <c r="E52" s="76"/>
      <c r="G52" s="76"/>
      <c r="H52" s="76"/>
      <c r="I52" s="76"/>
      <c r="J52" s="76"/>
    </row>
    <row r="53" spans="1:15" ht="10.65" customHeight="1">
      <c r="A53" s="48"/>
      <c r="B53"/>
      <c r="C53" s="76"/>
      <c r="D53" s="117" t="s">
        <v>113</v>
      </c>
      <c r="E53" s="117"/>
      <c r="F53" s="117"/>
      <c r="G53" s="117"/>
      <c r="H53" s="117"/>
      <c r="I53" s="117"/>
      <c r="J53" s="117"/>
    </row>
    <row r="54" spans="1:15" ht="20.149999999999999" customHeight="1">
      <c r="A54" s="48"/>
      <c r="B54"/>
      <c r="C54" s="76"/>
      <c r="D54" s="118" t="s">
        <v>1</v>
      </c>
      <c r="E54" s="118"/>
      <c r="F54" s="118"/>
      <c r="G54" s="37"/>
      <c r="H54" s="118" t="s">
        <v>2</v>
      </c>
      <c r="I54" s="118"/>
      <c r="J54" s="118"/>
    </row>
    <row r="55" spans="1:15" ht="21.75" customHeight="1">
      <c r="A55" s="48"/>
      <c r="B55"/>
      <c r="C55" s="76"/>
      <c r="D55" s="117" t="s">
        <v>77</v>
      </c>
      <c r="E55" s="117"/>
      <c r="F55" s="117"/>
      <c r="G55" s="37"/>
      <c r="H55" s="117" t="s">
        <v>77</v>
      </c>
      <c r="I55" s="117"/>
      <c r="J55" s="117"/>
    </row>
    <row r="56" spans="1:15" ht="20.149999999999999" customHeight="1">
      <c r="A56" s="48"/>
      <c r="B56"/>
      <c r="C56" s="76"/>
      <c r="D56" s="117" t="s">
        <v>3</v>
      </c>
      <c r="E56" s="117"/>
      <c r="F56" s="117"/>
      <c r="G56" s="37"/>
      <c r="H56" s="117" t="s">
        <v>3</v>
      </c>
      <c r="I56" s="117"/>
      <c r="J56" s="117"/>
    </row>
    <row r="57" spans="1:15" ht="20.149999999999999" customHeight="1">
      <c r="A57" s="48"/>
      <c r="B57" s="36" t="s">
        <v>5</v>
      </c>
      <c r="C57" s="76"/>
      <c r="D57" s="78">
        <v>2568</v>
      </c>
      <c r="E57" s="78"/>
      <c r="F57" s="78">
        <v>2567</v>
      </c>
      <c r="G57" s="78"/>
      <c r="H57" s="78">
        <v>2568</v>
      </c>
      <c r="I57" s="78"/>
      <c r="J57" s="78">
        <v>2567</v>
      </c>
    </row>
    <row r="58" spans="1:15" ht="20.149999999999999" customHeight="1">
      <c r="A58" s="48"/>
      <c r="B58"/>
      <c r="C58" s="76"/>
      <c r="D58" s="119" t="s">
        <v>6</v>
      </c>
      <c r="E58" s="119"/>
      <c r="F58" s="119"/>
      <c r="G58" s="119"/>
      <c r="H58" s="119"/>
      <c r="I58" s="119"/>
      <c r="J58" s="119"/>
    </row>
    <row r="59" spans="1:15" ht="21.5">
      <c r="A59" s="56" t="s">
        <v>190</v>
      </c>
      <c r="B59"/>
      <c r="E59" s="82"/>
      <c r="G59" s="82"/>
      <c r="H59" s="82"/>
      <c r="I59" s="82"/>
      <c r="J59" s="82"/>
      <c r="L59" s="83"/>
    </row>
    <row r="60" spans="1:15" ht="21.5">
      <c r="A60" s="81" t="s">
        <v>9</v>
      </c>
      <c r="B60"/>
      <c r="D60" s="9">
        <v>41400991</v>
      </c>
      <c r="E60" s="82"/>
      <c r="F60" s="9">
        <v>-53873167</v>
      </c>
      <c r="G60" s="82"/>
      <c r="H60" s="7">
        <v>-73961052</v>
      </c>
      <c r="I60" s="82"/>
      <c r="J60" s="7">
        <f>262739470-212551</f>
        <v>262526919</v>
      </c>
      <c r="L60" s="83"/>
      <c r="M60" s="85"/>
      <c r="O60" s="85"/>
    </row>
    <row r="61" spans="1:15" ht="21.5">
      <c r="A61" s="81" t="s">
        <v>10</v>
      </c>
      <c r="B61"/>
      <c r="D61" s="9">
        <v>-3834944</v>
      </c>
      <c r="E61" s="82"/>
      <c r="F61" s="9">
        <v>-77079338</v>
      </c>
      <c r="G61" s="82"/>
      <c r="H61" s="7">
        <v>20532461</v>
      </c>
      <c r="I61" s="82"/>
      <c r="J61" s="7">
        <v>21859901</v>
      </c>
      <c r="L61" s="83"/>
      <c r="M61" s="85"/>
      <c r="N61" s="83"/>
      <c r="O61" s="85"/>
    </row>
    <row r="62" spans="1:15" ht="21.5">
      <c r="A62" s="81" t="s">
        <v>29</v>
      </c>
      <c r="B62"/>
      <c r="D62" s="9">
        <v>34682765</v>
      </c>
      <c r="E62" s="82"/>
      <c r="F62" s="9">
        <v>43963499</v>
      </c>
      <c r="G62" s="82"/>
      <c r="H62" s="2">
        <v>0</v>
      </c>
      <c r="I62" s="86"/>
      <c r="J62" s="2">
        <v>0</v>
      </c>
      <c r="L62" s="83"/>
      <c r="M62" s="85"/>
      <c r="N62" s="77"/>
      <c r="O62" s="85"/>
    </row>
    <row r="63" spans="1:15" ht="20.149999999999999" customHeight="1">
      <c r="A63" s="81" t="s">
        <v>15</v>
      </c>
      <c r="D63" s="9">
        <v>26905727</v>
      </c>
      <c r="E63" s="82"/>
      <c r="F63" s="9">
        <v>206208150</v>
      </c>
      <c r="G63" s="82"/>
      <c r="H63" s="3">
        <v>168507744</v>
      </c>
      <c r="I63" s="82"/>
      <c r="J63" s="3">
        <v>78557707</v>
      </c>
      <c r="L63" s="83"/>
      <c r="M63" s="85"/>
      <c r="N63" s="77"/>
      <c r="O63" s="85"/>
    </row>
    <row r="64" spans="1:15" ht="21.5">
      <c r="A64" s="81" t="s">
        <v>30</v>
      </c>
      <c r="B64"/>
      <c r="D64" s="9">
        <v>16290599</v>
      </c>
      <c r="E64" s="82"/>
      <c r="F64" s="9">
        <v>16290599</v>
      </c>
      <c r="G64" s="82"/>
      <c r="H64" s="2">
        <v>212551</v>
      </c>
      <c r="I64" s="86"/>
      <c r="J64" s="2">
        <v>212551</v>
      </c>
      <c r="L64" s="83"/>
      <c r="M64" s="85"/>
      <c r="O64" s="85"/>
    </row>
    <row r="65" spans="1:16" ht="20.149999999999999" customHeight="1">
      <c r="A65" s="81" t="s">
        <v>18</v>
      </c>
      <c r="B65"/>
      <c r="D65" s="9">
        <v>-317748344</v>
      </c>
      <c r="E65" s="82"/>
      <c r="F65" s="9">
        <v>-50159652</v>
      </c>
      <c r="G65" s="82"/>
      <c r="H65" s="7">
        <v>24782499</v>
      </c>
      <c r="I65" s="82"/>
      <c r="J65" s="7">
        <v>-66393644</v>
      </c>
      <c r="L65" s="83"/>
      <c r="M65" s="85"/>
      <c r="N65" s="83"/>
      <c r="O65" s="85"/>
      <c r="P65" s="89"/>
    </row>
    <row r="66" spans="1:16" ht="20.149999999999999" customHeight="1">
      <c r="A66" s="81" t="s">
        <v>19</v>
      </c>
      <c r="B66"/>
      <c r="D66" s="9">
        <v>-292622583</v>
      </c>
      <c r="E66" s="82"/>
      <c r="F66" s="9">
        <v>237299494</v>
      </c>
      <c r="G66" s="82"/>
      <c r="H66" s="7">
        <v>-15197632</v>
      </c>
      <c r="I66" s="82"/>
      <c r="J66" s="7">
        <v>37843169</v>
      </c>
      <c r="L66" s="83"/>
      <c r="M66" s="85"/>
      <c r="N66" s="83"/>
      <c r="O66" s="85"/>
      <c r="P66" s="89"/>
    </row>
    <row r="67" spans="1:16" ht="21.5">
      <c r="A67" s="81" t="s">
        <v>191</v>
      </c>
      <c r="B67"/>
      <c r="D67" s="9">
        <v>-78658</v>
      </c>
      <c r="E67" s="82"/>
      <c r="F67" s="9">
        <v>3098883</v>
      </c>
      <c r="G67" s="82"/>
      <c r="H67" s="7">
        <v>23632</v>
      </c>
      <c r="I67" s="82"/>
      <c r="J67" s="7">
        <v>-24852</v>
      </c>
      <c r="L67" s="83"/>
      <c r="M67" s="85"/>
      <c r="O67" s="85"/>
    </row>
    <row r="68" spans="1:16" ht="21.5">
      <c r="A68" s="81" t="s">
        <v>41</v>
      </c>
      <c r="B68"/>
      <c r="D68" s="9">
        <v>303978126</v>
      </c>
      <c r="E68" s="82"/>
      <c r="F68" s="9">
        <v>-84032561</v>
      </c>
      <c r="G68" s="82"/>
      <c r="H68" s="9">
        <v>-46830328</v>
      </c>
      <c r="I68" s="82"/>
      <c r="J68" s="9">
        <v>-315553557</v>
      </c>
      <c r="L68" s="83"/>
    </row>
    <row r="69" spans="1:16" ht="21.5">
      <c r="A69" s="81" t="s">
        <v>42</v>
      </c>
      <c r="B69"/>
      <c r="D69" s="9">
        <v>-2397339</v>
      </c>
      <c r="E69" s="82"/>
      <c r="F69" s="9">
        <v>-109204624</v>
      </c>
      <c r="G69" s="82"/>
      <c r="H69" s="9">
        <v>-11658075</v>
      </c>
      <c r="I69" s="82"/>
      <c r="J69" s="9">
        <v>-89317632</v>
      </c>
      <c r="L69" s="83"/>
    </row>
    <row r="70" spans="1:16" ht="21.5">
      <c r="A70" s="81" t="s">
        <v>43</v>
      </c>
      <c r="D70" s="9">
        <v>139022197</v>
      </c>
      <c r="E70" s="82"/>
      <c r="F70" s="9">
        <v>-69898876</v>
      </c>
      <c r="G70" s="82"/>
      <c r="H70" s="3">
        <v>916955</v>
      </c>
      <c r="I70" s="82"/>
      <c r="J70" s="3">
        <v>-49253359</v>
      </c>
      <c r="L70" s="83"/>
      <c r="N70" s="77"/>
    </row>
    <row r="71" spans="1:16" ht="20.149999999999999" customHeight="1">
      <c r="A71" s="81" t="s">
        <v>266</v>
      </c>
      <c r="D71" s="9">
        <v>-64566661</v>
      </c>
      <c r="E71" s="82"/>
      <c r="F71" s="9">
        <v>98813619</v>
      </c>
      <c r="G71" s="82"/>
      <c r="H71" s="3">
        <v>-64566661</v>
      </c>
      <c r="I71" s="82"/>
      <c r="J71" s="3">
        <v>98813619</v>
      </c>
      <c r="L71" s="83"/>
      <c r="M71" s="85"/>
      <c r="N71" s="77"/>
      <c r="O71" s="85"/>
    </row>
    <row r="72" spans="1:16" ht="20.149999999999999" customHeight="1">
      <c r="A72" s="81" t="s">
        <v>299</v>
      </c>
      <c r="B72" s="36">
        <v>15</v>
      </c>
      <c r="D72" s="24">
        <v>-87853091</v>
      </c>
      <c r="E72" s="82"/>
      <c r="F72" s="24">
        <v>-101722410</v>
      </c>
      <c r="G72" s="82"/>
      <c r="H72" s="24">
        <v>-68452212</v>
      </c>
      <c r="I72" s="82"/>
      <c r="J72" s="24">
        <v>-42871799</v>
      </c>
      <c r="L72" s="83"/>
      <c r="N72" s="89"/>
    </row>
    <row r="73" spans="1:16" ht="20.149999999999999" customHeight="1">
      <c r="A73" s="81" t="s">
        <v>194</v>
      </c>
      <c r="D73" s="9">
        <f>SUM(D49,D60:D72)</f>
        <v>170244147</v>
      </c>
      <c r="E73" s="82"/>
      <c r="F73" s="9">
        <f>SUM(F49,F60:F72)</f>
        <v>68930726</v>
      </c>
      <c r="G73" s="82"/>
      <c r="H73" s="9">
        <f>SUM(H49,H60:H72)</f>
        <v>-225236593</v>
      </c>
      <c r="I73" s="82"/>
      <c r="J73" s="9">
        <f>SUM(J49,J60:J72)</f>
        <v>-528877036</v>
      </c>
      <c r="L73" s="83"/>
    </row>
    <row r="74" spans="1:16" ht="21.5">
      <c r="A74" s="81" t="s">
        <v>192</v>
      </c>
      <c r="B74"/>
      <c r="D74" s="9">
        <v>110222481</v>
      </c>
      <c r="E74" s="82"/>
      <c r="F74" s="9">
        <v>115626484</v>
      </c>
      <c r="G74" s="82"/>
      <c r="H74" s="3">
        <v>29409591</v>
      </c>
      <c r="I74" s="82"/>
      <c r="J74" s="3">
        <v>42575066</v>
      </c>
      <c r="L74" s="83"/>
    </row>
    <row r="75" spans="1:16" ht="20.149999999999999" customHeight="1">
      <c r="A75" s="81" t="s">
        <v>193</v>
      </c>
      <c r="B75"/>
      <c r="D75" s="9">
        <v>-165316415</v>
      </c>
      <c r="E75" s="82"/>
      <c r="F75" s="9">
        <v>-178290906</v>
      </c>
      <c r="G75" s="82"/>
      <c r="H75" s="9">
        <v>-30291392</v>
      </c>
      <c r="I75" s="82"/>
      <c r="J75" s="9">
        <v>-29201347</v>
      </c>
    </row>
    <row r="76" spans="1:16" ht="20.149999999999999" customHeight="1">
      <c r="A76" s="42" t="s">
        <v>194</v>
      </c>
      <c r="B76"/>
      <c r="D76" s="12">
        <f>SUM(D73:D75)</f>
        <v>115150213</v>
      </c>
      <c r="E76" s="32"/>
      <c r="F76" s="73">
        <f>SUM(F73:F75)</f>
        <v>6266304</v>
      </c>
      <c r="G76" s="32"/>
      <c r="H76" s="12">
        <f>SUM(H73:H75)</f>
        <v>-226118394</v>
      </c>
      <c r="I76" s="32"/>
      <c r="J76" s="51">
        <f>SUM(J73:J75)</f>
        <v>-515503317</v>
      </c>
      <c r="N76" s="83"/>
    </row>
    <row r="77" spans="1:16" ht="12" customHeight="1">
      <c r="A77"/>
      <c r="B77"/>
      <c r="D77" s="82"/>
      <c r="E77" s="82"/>
      <c r="F77" s="80"/>
      <c r="G77" s="82"/>
      <c r="H77" s="82"/>
      <c r="I77" s="82"/>
      <c r="J77" s="82"/>
    </row>
    <row r="78" spans="1:16" ht="20.149999999999999" customHeight="1">
      <c r="A78" s="49" t="s">
        <v>195</v>
      </c>
      <c r="B78"/>
      <c r="D78" s="82"/>
      <c r="E78" s="82"/>
      <c r="F78" s="80"/>
      <c r="G78" s="82"/>
      <c r="H78" s="82"/>
      <c r="I78" s="82"/>
      <c r="J78" s="82"/>
      <c r="N78" s="89"/>
    </row>
    <row r="79" spans="1:16" ht="21.5">
      <c r="A79" s="81" t="s">
        <v>196</v>
      </c>
      <c r="B79"/>
      <c r="D79" s="9">
        <v>24665822</v>
      </c>
      <c r="E79" s="82"/>
      <c r="F79" s="9">
        <v>20995693</v>
      </c>
      <c r="G79" s="82"/>
      <c r="H79" s="9">
        <v>10739377</v>
      </c>
      <c r="I79" s="82"/>
      <c r="J79" s="9">
        <v>14652197</v>
      </c>
    </row>
    <row r="80" spans="1:16" ht="20.149999999999999" customHeight="1">
      <c r="A80" s="81" t="s">
        <v>197</v>
      </c>
      <c r="B80"/>
      <c r="D80" s="9">
        <v>632058966</v>
      </c>
      <c r="E80" s="82"/>
      <c r="F80" s="9">
        <v>601720656</v>
      </c>
      <c r="G80" s="82"/>
      <c r="H80" s="9">
        <v>750251998</v>
      </c>
      <c r="I80" s="82"/>
      <c r="J80" s="9">
        <v>745841405</v>
      </c>
      <c r="N80" s="77"/>
    </row>
    <row r="81" spans="1:10" ht="21.5" hidden="1">
      <c r="A81" s="81" t="s">
        <v>233</v>
      </c>
      <c r="D81" s="2">
        <v>0</v>
      </c>
      <c r="E81" s="82"/>
      <c r="F81" s="2">
        <v>0</v>
      </c>
      <c r="H81" s="2">
        <v>0</v>
      </c>
      <c r="J81" s="2">
        <v>0</v>
      </c>
    </row>
    <row r="82" spans="1:10" ht="21.5">
      <c r="A82" s="81" t="s">
        <v>278</v>
      </c>
      <c r="B82" s="36">
        <v>9</v>
      </c>
      <c r="D82" s="3">
        <f>H82</f>
        <v>24000000</v>
      </c>
      <c r="E82" s="82"/>
      <c r="F82" s="2">
        <v>8000000</v>
      </c>
      <c r="H82" s="3">
        <v>24000000</v>
      </c>
      <c r="J82" s="2">
        <v>8000000</v>
      </c>
    </row>
    <row r="83" spans="1:10" ht="21.5" hidden="1">
      <c r="A83" s="81" t="s">
        <v>198</v>
      </c>
      <c r="D83" s="2">
        <v>0</v>
      </c>
      <c r="E83" s="82"/>
      <c r="F83" s="3">
        <v>0</v>
      </c>
      <c r="G83" s="82"/>
      <c r="H83" s="2">
        <v>0</v>
      </c>
      <c r="I83" s="86"/>
      <c r="J83" s="2">
        <v>0</v>
      </c>
    </row>
    <row r="84" spans="1:10" ht="21.5">
      <c r="A84" s="81" t="s">
        <v>199</v>
      </c>
      <c r="D84" s="3">
        <v>-225624723</v>
      </c>
      <c r="E84" s="82"/>
      <c r="F84" s="9">
        <v>-211356153</v>
      </c>
      <c r="G84" s="82"/>
      <c r="H84" s="9">
        <v>-30040257</v>
      </c>
      <c r="I84" s="82"/>
      <c r="J84" s="9">
        <v>-9804810</v>
      </c>
    </row>
    <row r="85" spans="1:10" ht="21.5">
      <c r="A85" s="81" t="s">
        <v>200</v>
      </c>
      <c r="D85" s="2">
        <v>5039</v>
      </c>
      <c r="E85" s="82"/>
      <c r="F85" s="2">
        <v>2499500</v>
      </c>
      <c r="G85" s="82"/>
      <c r="H85" s="2">
        <v>0</v>
      </c>
      <c r="J85" s="2">
        <v>0</v>
      </c>
    </row>
    <row r="86" spans="1:10" ht="21.5">
      <c r="A86" s="81" t="s">
        <v>201</v>
      </c>
      <c r="B86" s="36">
        <v>10</v>
      </c>
      <c r="D86" s="2">
        <v>0</v>
      </c>
      <c r="E86" s="82"/>
      <c r="F86" s="2">
        <v>0</v>
      </c>
      <c r="G86" s="82"/>
      <c r="H86" s="3">
        <v>-115199961</v>
      </c>
      <c r="J86" s="3">
        <v>-80000000</v>
      </c>
    </row>
    <row r="87" spans="1:10" ht="21.5">
      <c r="A87" s="81" t="s">
        <v>260</v>
      </c>
      <c r="B87" s="36">
        <v>9</v>
      </c>
      <c r="D87" s="3">
        <v>-26989900</v>
      </c>
      <c r="E87" s="82"/>
      <c r="F87" s="2">
        <v>-39500100</v>
      </c>
      <c r="G87" s="82"/>
      <c r="H87" s="2">
        <v>0</v>
      </c>
      <c r="J87" s="2">
        <v>-32000000</v>
      </c>
    </row>
    <row r="88" spans="1:10" ht="21.5">
      <c r="A88" s="81" t="s">
        <v>202</v>
      </c>
      <c r="D88" s="2">
        <v>200000</v>
      </c>
      <c r="E88" s="82"/>
      <c r="F88" s="2">
        <v>0</v>
      </c>
      <c r="G88" s="82"/>
      <c r="H88" s="2">
        <v>0</v>
      </c>
      <c r="I88" s="86"/>
      <c r="J88" s="2">
        <v>0</v>
      </c>
    </row>
    <row r="89" spans="1:10" ht="20.149999999999999" customHeight="1">
      <c r="A89" s="81" t="s">
        <v>267</v>
      </c>
      <c r="B89"/>
      <c r="D89" s="2">
        <v>-17100379</v>
      </c>
      <c r="E89" s="82"/>
      <c r="F89" s="2">
        <v>-1103898</v>
      </c>
      <c r="G89" s="82"/>
      <c r="H89" s="7">
        <v>-280600000</v>
      </c>
      <c r="I89" s="82"/>
      <c r="J89" s="3">
        <v>10296102</v>
      </c>
    </row>
    <row r="90" spans="1:10" ht="21.5">
      <c r="A90" s="81" t="s">
        <v>294</v>
      </c>
      <c r="B90"/>
      <c r="D90" s="2">
        <v>0</v>
      </c>
      <c r="E90" s="82"/>
      <c r="F90" s="3">
        <v>-44617</v>
      </c>
      <c r="G90" s="82"/>
      <c r="H90" s="2">
        <v>0</v>
      </c>
      <c r="I90" s="82"/>
      <c r="J90" s="2">
        <v>0</v>
      </c>
    </row>
    <row r="91" spans="1:10" ht="20.149999999999999" customHeight="1">
      <c r="A91" s="81" t="s">
        <v>203</v>
      </c>
      <c r="B91"/>
      <c r="D91" s="9">
        <v>-18026329</v>
      </c>
      <c r="E91" s="82"/>
      <c r="F91" s="9">
        <v>-28296389</v>
      </c>
      <c r="G91" s="82"/>
      <c r="H91" s="2">
        <v>0</v>
      </c>
      <c r="I91" s="86"/>
      <c r="J91" s="2">
        <v>0</v>
      </c>
    </row>
    <row r="92" spans="1:10" ht="20.149999999999999" customHeight="1">
      <c r="A92" s="81" t="s">
        <v>261</v>
      </c>
      <c r="B92"/>
      <c r="D92" s="2">
        <v>0</v>
      </c>
      <c r="E92" s="82"/>
      <c r="F92" s="2">
        <v>121550000</v>
      </c>
      <c r="G92" s="82"/>
      <c r="H92" s="2">
        <v>0</v>
      </c>
      <c r="I92" s="86"/>
      <c r="J92" s="2">
        <v>121550000</v>
      </c>
    </row>
    <row r="93" spans="1:10" ht="20.149999999999999" customHeight="1">
      <c r="A93" s="81" t="s">
        <v>206</v>
      </c>
      <c r="B93"/>
      <c r="D93" s="2">
        <v>0</v>
      </c>
      <c r="E93" s="82"/>
      <c r="F93" s="2">
        <v>17014857</v>
      </c>
      <c r="G93" s="82"/>
      <c r="H93" s="2">
        <v>0</v>
      </c>
      <c r="I93" s="86"/>
      <c r="J93" s="2">
        <v>11456250</v>
      </c>
    </row>
    <row r="94" spans="1:10" ht="20.149999999999999" hidden="1" customHeight="1">
      <c r="A94" s="81" t="s">
        <v>234</v>
      </c>
      <c r="B94"/>
      <c r="D94" s="2">
        <v>0</v>
      </c>
      <c r="E94" s="82"/>
      <c r="F94" s="2">
        <v>0</v>
      </c>
      <c r="G94" s="82"/>
      <c r="H94" s="2">
        <v>0</v>
      </c>
      <c r="I94" s="86"/>
      <c r="J94" s="2">
        <v>0</v>
      </c>
    </row>
    <row r="95" spans="1:10" ht="21.5">
      <c r="A95" s="81" t="s">
        <v>204</v>
      </c>
      <c r="B95"/>
      <c r="D95" s="9">
        <v>-110089986</v>
      </c>
      <c r="E95" s="82"/>
      <c r="F95" s="9">
        <v>-77875651</v>
      </c>
      <c r="G95" s="82"/>
      <c r="H95" s="9">
        <v>-38185839</v>
      </c>
      <c r="I95" s="82"/>
      <c r="J95" s="9">
        <v>-27803901</v>
      </c>
    </row>
    <row r="96" spans="1:10" ht="21.5">
      <c r="A96" s="81" t="s">
        <v>205</v>
      </c>
      <c r="B96"/>
      <c r="D96" s="9">
        <v>-6618647</v>
      </c>
      <c r="E96" s="82"/>
      <c r="F96" s="9">
        <v>-2309984</v>
      </c>
      <c r="G96" s="82"/>
      <c r="H96" s="9">
        <v>-417829</v>
      </c>
      <c r="I96" s="82"/>
      <c r="J96" s="9">
        <v>-755186</v>
      </c>
    </row>
    <row r="97" spans="1:10" ht="20.149999999999999" customHeight="1">
      <c r="A97" s="81" t="s">
        <v>277</v>
      </c>
      <c r="B97"/>
      <c r="D97" s="2">
        <v>0</v>
      </c>
      <c r="E97" s="82"/>
      <c r="F97" s="2">
        <v>5000</v>
      </c>
      <c r="G97" s="82"/>
      <c r="H97" s="2">
        <v>18729</v>
      </c>
      <c r="I97" s="82"/>
      <c r="J97" s="2">
        <v>5000</v>
      </c>
    </row>
    <row r="98" spans="1:10" ht="20.149999999999999" hidden="1" customHeight="1">
      <c r="A98" s="81" t="s">
        <v>206</v>
      </c>
      <c r="D98" s="3"/>
      <c r="E98" s="82"/>
      <c r="F98" s="3"/>
      <c r="H98" s="3"/>
      <c r="J98" s="90"/>
    </row>
    <row r="99" spans="1:10" ht="20.149999999999999" hidden="1" customHeight="1">
      <c r="A99" s="81" t="s">
        <v>207</v>
      </c>
      <c r="B99" s="36">
        <v>13</v>
      </c>
      <c r="D99" s="3">
        <v>0</v>
      </c>
      <c r="E99" s="82"/>
      <c r="F99" s="3">
        <v>0</v>
      </c>
      <c r="H99" s="3">
        <v>0</v>
      </c>
      <c r="J99" s="21">
        <v>0</v>
      </c>
    </row>
    <row r="100" spans="1:10" ht="20.149999999999999" customHeight="1">
      <c r="A100" s="81" t="s">
        <v>208</v>
      </c>
      <c r="B100"/>
      <c r="D100" s="91"/>
      <c r="H100" s="82"/>
      <c r="J100" s="82"/>
    </row>
    <row r="101" spans="1:10" ht="20.149999999999999" customHeight="1">
      <c r="A101" s="81" t="s">
        <v>209</v>
      </c>
      <c r="B101"/>
      <c r="D101" s="82">
        <v>4636563</v>
      </c>
      <c r="E101" s="82"/>
      <c r="F101" s="80">
        <v>12749650</v>
      </c>
      <c r="G101" s="82"/>
      <c r="H101" s="82">
        <v>1645503</v>
      </c>
      <c r="I101" s="82"/>
      <c r="J101" s="82">
        <v>3861087</v>
      </c>
    </row>
    <row r="102" spans="1:10" ht="20.149999999999999" customHeight="1">
      <c r="A102" s="42" t="s">
        <v>210</v>
      </c>
      <c r="B102"/>
      <c r="D102" s="12">
        <f>SUM(D79:D101)</f>
        <v>281116426</v>
      </c>
      <c r="E102" s="32"/>
      <c r="F102" s="73">
        <f>SUM(F79:F101)</f>
        <v>424048564</v>
      </c>
      <c r="G102" s="32"/>
      <c r="H102" s="12">
        <f>SUM(H79:H101)</f>
        <v>322211721</v>
      </c>
      <c r="I102" s="32"/>
      <c r="J102" s="51">
        <f>SUM(J79:J101)</f>
        <v>765298144</v>
      </c>
    </row>
    <row r="103" spans="1:10" ht="21" customHeight="1">
      <c r="A103"/>
      <c r="B103"/>
      <c r="D103" s="92"/>
      <c r="E103" s="82"/>
      <c r="F103" s="93"/>
      <c r="G103" s="82"/>
      <c r="H103" s="90"/>
      <c r="I103" s="82"/>
      <c r="J103" s="90"/>
    </row>
    <row r="104" spans="1:10" ht="22.5" customHeight="1">
      <c r="A104" s="125" t="s">
        <v>0</v>
      </c>
      <c r="B104" s="125"/>
      <c r="C104" s="76"/>
      <c r="E104" s="76"/>
      <c r="G104" s="76"/>
      <c r="H104" s="76"/>
      <c r="I104" s="76"/>
      <c r="J104" s="76"/>
    </row>
    <row r="105" spans="1:10" ht="22.5" customHeight="1">
      <c r="A105" s="48" t="s">
        <v>172</v>
      </c>
      <c r="B105" s="72"/>
      <c r="C105" s="76"/>
      <c r="E105" s="76"/>
      <c r="G105" s="76"/>
      <c r="H105" s="76"/>
      <c r="I105" s="76"/>
      <c r="J105" s="76"/>
    </row>
    <row r="106" spans="1:10" ht="10.65" customHeight="1">
      <c r="A106" s="48"/>
      <c r="B106"/>
      <c r="C106" s="76"/>
      <c r="D106" s="117" t="s">
        <v>113</v>
      </c>
      <c r="E106" s="117"/>
      <c r="F106" s="117"/>
      <c r="G106" s="117"/>
      <c r="H106" s="117"/>
      <c r="I106" s="117"/>
      <c r="J106" s="117"/>
    </row>
    <row r="107" spans="1:10" ht="21.75" customHeight="1">
      <c r="A107" s="48"/>
      <c r="B107"/>
      <c r="C107" s="76"/>
      <c r="D107" s="118" t="s">
        <v>1</v>
      </c>
      <c r="E107" s="118"/>
      <c r="F107" s="118"/>
      <c r="G107" s="37"/>
      <c r="H107" s="118" t="s">
        <v>2</v>
      </c>
      <c r="I107" s="118"/>
      <c r="J107" s="118"/>
    </row>
    <row r="108" spans="1:10" ht="21.75" customHeight="1">
      <c r="A108" s="48"/>
      <c r="B108"/>
      <c r="C108" s="76"/>
      <c r="D108" s="117" t="s">
        <v>77</v>
      </c>
      <c r="E108" s="117"/>
      <c r="F108" s="117"/>
      <c r="G108" s="37"/>
      <c r="H108" s="117" t="s">
        <v>77</v>
      </c>
      <c r="I108" s="117"/>
      <c r="J108" s="117"/>
    </row>
    <row r="109" spans="1:10" ht="21.75" customHeight="1">
      <c r="A109" s="48"/>
      <c r="B109"/>
      <c r="C109" s="76"/>
      <c r="D109" s="117" t="s">
        <v>3</v>
      </c>
      <c r="E109" s="117"/>
      <c r="F109" s="117"/>
      <c r="G109" s="37"/>
      <c r="H109" s="117" t="s">
        <v>3</v>
      </c>
      <c r="I109" s="117"/>
      <c r="J109" s="117"/>
    </row>
    <row r="110" spans="1:10" ht="21.75" customHeight="1">
      <c r="A110" s="48"/>
      <c r="B110" s="36" t="s">
        <v>5</v>
      </c>
      <c r="C110" s="76"/>
      <c r="D110" s="78">
        <v>2568</v>
      </c>
      <c r="E110" s="78"/>
      <c r="F110" s="78">
        <v>2567</v>
      </c>
      <c r="G110" s="78"/>
      <c r="H110" s="78">
        <v>2568</v>
      </c>
      <c r="I110" s="78"/>
      <c r="J110" s="78">
        <v>2567</v>
      </c>
    </row>
    <row r="111" spans="1:10" ht="21.75" customHeight="1">
      <c r="A111" s="48"/>
      <c r="B111"/>
      <c r="C111" s="76"/>
      <c r="D111" s="119" t="s">
        <v>6</v>
      </c>
      <c r="E111" s="119"/>
      <c r="F111" s="119"/>
      <c r="G111" s="119"/>
      <c r="H111" s="119"/>
      <c r="I111" s="119"/>
      <c r="J111" s="119"/>
    </row>
    <row r="112" spans="1:10" ht="22">
      <c r="A112" s="49" t="s">
        <v>211</v>
      </c>
      <c r="B112"/>
      <c r="D112" s="82"/>
      <c r="E112" s="82"/>
      <c r="F112" s="80"/>
      <c r="G112" s="82"/>
      <c r="H112" s="82"/>
      <c r="I112" s="82"/>
      <c r="J112" s="82"/>
    </row>
    <row r="113" spans="1:10" ht="21.5" hidden="1">
      <c r="A113" t="s">
        <v>212</v>
      </c>
      <c r="B113"/>
      <c r="D113" s="82"/>
      <c r="E113" s="82"/>
      <c r="F113" s="80"/>
      <c r="G113" s="82"/>
      <c r="H113" s="82"/>
      <c r="I113" s="82"/>
      <c r="J113" s="82"/>
    </row>
    <row r="114" spans="1:10" ht="21.5" hidden="1">
      <c r="A114" t="s">
        <v>213</v>
      </c>
      <c r="B114"/>
    </row>
    <row r="115" spans="1:10" ht="21.5" hidden="1">
      <c r="A115" t="s">
        <v>214</v>
      </c>
      <c r="B115"/>
      <c r="D115" s="82"/>
      <c r="E115" s="82"/>
      <c r="F115" s="80"/>
      <c r="G115" s="82"/>
      <c r="H115" s="82"/>
      <c r="I115" s="82"/>
      <c r="J115" s="82"/>
    </row>
    <row r="116" spans="1:10" ht="21.5" hidden="1">
      <c r="A116" t="s">
        <v>213</v>
      </c>
      <c r="D116" s="2">
        <v>0</v>
      </c>
      <c r="E116" s="82"/>
      <c r="F116" s="2">
        <v>0</v>
      </c>
      <c r="G116" s="82"/>
      <c r="H116" s="2">
        <v>0</v>
      </c>
      <c r="I116" s="82"/>
      <c r="J116" s="2">
        <v>0</v>
      </c>
    </row>
    <row r="117" spans="1:10" ht="21.5">
      <c r="A117" s="84" t="s">
        <v>215</v>
      </c>
      <c r="B117"/>
      <c r="D117" s="82">
        <v>-129723088</v>
      </c>
      <c r="E117" s="82"/>
      <c r="F117" s="80">
        <v>-136044518</v>
      </c>
      <c r="G117" s="82"/>
      <c r="H117" s="82">
        <v>-75277184</v>
      </c>
      <c r="I117" s="82"/>
      <c r="J117" s="82">
        <v>-88698082</v>
      </c>
    </row>
    <row r="118" spans="1:10" ht="21.5">
      <c r="A118" s="81" t="s">
        <v>216</v>
      </c>
      <c r="B118" s="36">
        <v>21</v>
      </c>
      <c r="D118" s="2">
        <v>-67909407</v>
      </c>
      <c r="E118" s="82"/>
      <c r="F118" s="2">
        <v>-158465655</v>
      </c>
      <c r="G118" s="82"/>
      <c r="H118" s="2">
        <v>-67909407</v>
      </c>
      <c r="I118" s="82"/>
      <c r="J118" s="2">
        <v>-158465655</v>
      </c>
    </row>
    <row r="119" spans="1:10" ht="21.5">
      <c r="A119" s="81" t="s">
        <v>217</v>
      </c>
      <c r="B119"/>
      <c r="D119" s="90"/>
      <c r="F119" s="88"/>
      <c r="H119" s="90"/>
      <c r="J119" s="90"/>
    </row>
    <row r="120" spans="1:10" ht="21.5">
      <c r="A120" s="81" t="s">
        <v>268</v>
      </c>
      <c r="B120"/>
      <c r="D120" s="9">
        <v>-430451815</v>
      </c>
      <c r="E120" s="82"/>
      <c r="F120" s="9">
        <v>177330835</v>
      </c>
      <c r="G120" s="82"/>
      <c r="H120" s="82">
        <v>-329963851</v>
      </c>
      <c r="I120" s="82"/>
      <c r="J120" s="82">
        <v>375429500</v>
      </c>
    </row>
    <row r="121" spans="1:10" ht="21.5" hidden="1">
      <c r="A121" s="81" t="s">
        <v>218</v>
      </c>
      <c r="B121"/>
      <c r="D121" s="9"/>
      <c r="E121" s="82"/>
      <c r="F121" s="9"/>
      <c r="G121" s="82"/>
      <c r="H121" s="82"/>
      <c r="I121" s="82"/>
      <c r="J121" s="82"/>
    </row>
    <row r="122" spans="1:10" ht="21.5">
      <c r="A122" s="81" t="s">
        <v>295</v>
      </c>
      <c r="D122" s="2">
        <v>-700000</v>
      </c>
      <c r="E122" s="82"/>
      <c r="F122" s="2">
        <v>0</v>
      </c>
      <c r="G122" s="82"/>
      <c r="H122" s="2">
        <v>0</v>
      </c>
      <c r="I122" s="82"/>
      <c r="J122" s="2">
        <v>0</v>
      </c>
    </row>
    <row r="123" spans="1:10" ht="21.5">
      <c r="A123" s="81" t="s">
        <v>296</v>
      </c>
      <c r="D123" s="9">
        <v>15979921</v>
      </c>
      <c r="E123" s="82"/>
      <c r="F123" s="9">
        <v>11999</v>
      </c>
      <c r="G123" s="82"/>
      <c r="H123" s="2">
        <v>0</v>
      </c>
      <c r="I123" s="82"/>
      <c r="J123" s="2">
        <v>0</v>
      </c>
    </row>
    <row r="124" spans="1:10" ht="21.5">
      <c r="A124" s="81" t="s">
        <v>219</v>
      </c>
      <c r="D124" s="3">
        <v>-96515406</v>
      </c>
      <c r="E124" s="74"/>
      <c r="F124" s="3">
        <v>-102179424</v>
      </c>
      <c r="G124" s="90"/>
      <c r="H124" s="82">
        <v>-61530869</v>
      </c>
      <c r="I124" s="82"/>
      <c r="J124" s="82">
        <v>-62970522</v>
      </c>
    </row>
    <row r="125" spans="1:10" ht="21.5">
      <c r="A125" s="81" t="s">
        <v>222</v>
      </c>
      <c r="B125" s="36">
        <v>13</v>
      </c>
      <c r="D125" s="2">
        <v>300000000</v>
      </c>
      <c r="E125" s="74"/>
      <c r="F125" s="2">
        <v>0</v>
      </c>
      <c r="G125" s="90"/>
      <c r="H125" s="2">
        <v>300000000</v>
      </c>
      <c r="I125" s="82"/>
      <c r="J125" s="2">
        <v>0</v>
      </c>
    </row>
    <row r="126" spans="1:10" ht="21.5">
      <c r="A126" s="81" t="s">
        <v>223</v>
      </c>
      <c r="B126" s="36">
        <v>13</v>
      </c>
      <c r="D126" s="2">
        <v>-300000000</v>
      </c>
      <c r="E126" s="82"/>
      <c r="F126" s="2">
        <v>0</v>
      </c>
      <c r="G126" s="82"/>
      <c r="H126" s="2">
        <v>-300000000</v>
      </c>
      <c r="I126" s="90"/>
      <c r="J126" s="2">
        <v>0</v>
      </c>
    </row>
    <row r="127" spans="1:10" ht="21.5" hidden="1">
      <c r="A127" s="81" t="s">
        <v>220</v>
      </c>
      <c r="B127" s="36">
        <v>18</v>
      </c>
      <c r="D127" s="2">
        <v>0</v>
      </c>
      <c r="E127" s="74"/>
      <c r="F127" s="2">
        <v>0</v>
      </c>
      <c r="G127" s="90"/>
      <c r="H127" s="2">
        <v>0</v>
      </c>
      <c r="I127" s="82"/>
      <c r="J127" s="2">
        <v>0</v>
      </c>
    </row>
    <row r="128" spans="1:10" ht="21.5">
      <c r="A128" s="81" t="s">
        <v>221</v>
      </c>
      <c r="D128" s="3">
        <v>-127380431</v>
      </c>
      <c r="E128" s="74"/>
      <c r="F128" s="3">
        <v>-137417051</v>
      </c>
      <c r="G128" s="90"/>
      <c r="H128" s="82">
        <v>-80000000</v>
      </c>
      <c r="I128" s="82"/>
      <c r="J128" s="82">
        <v>-80000000</v>
      </c>
    </row>
    <row r="129" spans="1:18" ht="21.5">
      <c r="A129" s="81" t="s">
        <v>276</v>
      </c>
      <c r="D129" s="2">
        <v>-7706402</v>
      </c>
      <c r="E129" s="74"/>
      <c r="F129" s="2">
        <v>0</v>
      </c>
      <c r="G129" s="90"/>
      <c r="H129" s="2">
        <v>0</v>
      </c>
      <c r="I129" s="82"/>
      <c r="J129" s="2">
        <v>0</v>
      </c>
    </row>
    <row r="130" spans="1:18" ht="21.5" hidden="1">
      <c r="A130" s="81" t="s">
        <v>248</v>
      </c>
      <c r="D130" s="2">
        <v>0</v>
      </c>
      <c r="E130" s="74"/>
      <c r="F130" s="3">
        <v>0</v>
      </c>
      <c r="G130" s="90"/>
      <c r="H130" s="2">
        <v>0</v>
      </c>
      <c r="I130" s="82"/>
      <c r="J130" s="2">
        <v>0</v>
      </c>
    </row>
    <row r="131" spans="1:18" ht="22">
      <c r="A131" s="42" t="s">
        <v>224</v>
      </c>
      <c r="D131" s="12">
        <f>SUM(D112:D130)</f>
        <v>-844406628</v>
      </c>
      <c r="E131" s="32"/>
      <c r="F131" s="73">
        <f>SUM(F112:F130)</f>
        <v>-356763814</v>
      </c>
      <c r="G131" s="20"/>
      <c r="H131" s="12">
        <f>SUM(H112:H130)</f>
        <v>-614681311</v>
      </c>
      <c r="I131" s="32"/>
      <c r="J131" s="51">
        <f>SUM(J112:J130)</f>
        <v>-14704759</v>
      </c>
    </row>
    <row r="132" spans="1:18" ht="12" customHeight="1">
      <c r="A132"/>
      <c r="D132" s="80"/>
      <c r="E132" s="82"/>
      <c r="F132" s="80"/>
      <c r="G132" s="82"/>
      <c r="H132" s="82"/>
      <c r="I132" s="82"/>
      <c r="J132" s="82"/>
    </row>
    <row r="133" spans="1:18" ht="22">
      <c r="A133" s="42" t="s">
        <v>225</v>
      </c>
      <c r="D133" s="1">
        <f>SUM(D131,D102,D76)</f>
        <v>-448139989</v>
      </c>
      <c r="E133" s="32"/>
      <c r="F133" s="53">
        <f>SUM(F131,F102,F76)</f>
        <v>73551054</v>
      </c>
      <c r="G133" s="32"/>
      <c r="H133" s="1">
        <f>SUM(H131,H102,H76)</f>
        <v>-518587984</v>
      </c>
      <c r="I133" s="32"/>
      <c r="J133" s="32">
        <f>SUM(J131,J102,J76)</f>
        <v>235090068</v>
      </c>
    </row>
    <row r="134" spans="1:18" ht="21.5">
      <c r="A134" s="81" t="s">
        <v>226</v>
      </c>
      <c r="B134"/>
      <c r="D134" s="9">
        <f>F137</f>
        <v>2523344111</v>
      </c>
      <c r="E134" s="82"/>
      <c r="F134" s="9">
        <v>2449934032</v>
      </c>
      <c r="G134" s="82"/>
      <c r="H134" s="82">
        <f>J137</f>
        <v>965917404</v>
      </c>
      <c r="I134" s="82"/>
      <c r="J134" s="82">
        <v>730881589</v>
      </c>
    </row>
    <row r="135" spans="1:18" ht="21.5">
      <c r="A135" s="81" t="s">
        <v>227</v>
      </c>
      <c r="B135"/>
      <c r="D135" s="9"/>
      <c r="E135" s="82"/>
      <c r="F135" s="9"/>
      <c r="G135" s="82"/>
      <c r="H135" s="82"/>
      <c r="I135" s="82"/>
      <c r="J135" s="82"/>
    </row>
    <row r="136" spans="1:18" ht="21.5">
      <c r="A136" s="81" t="s">
        <v>228</v>
      </c>
      <c r="B136"/>
      <c r="D136" s="9">
        <v>-934940</v>
      </c>
      <c r="E136" s="82"/>
      <c r="F136" s="9">
        <v>-140975</v>
      </c>
      <c r="G136" s="82"/>
      <c r="H136" s="82">
        <v>-698029</v>
      </c>
      <c r="I136" s="82"/>
      <c r="J136" s="82">
        <v>-54253</v>
      </c>
    </row>
    <row r="137" spans="1:18" ht="22.5" thickBot="1">
      <c r="A137" s="42" t="s">
        <v>229</v>
      </c>
      <c r="B137" s="36">
        <v>5</v>
      </c>
      <c r="D137" s="26">
        <f>SUM(D133:D136)</f>
        <v>2074269182</v>
      </c>
      <c r="E137" s="32"/>
      <c r="F137" s="26">
        <f>SUM(F133:F136)</f>
        <v>2523344111</v>
      </c>
      <c r="G137" s="32"/>
      <c r="H137" s="26">
        <f>SUM(H133:H136)</f>
        <v>446631391</v>
      </c>
      <c r="I137" s="32"/>
      <c r="J137" s="75">
        <f>SUM(J133:J136)</f>
        <v>965917404</v>
      </c>
      <c r="L137" s="15"/>
      <c r="M137" s="15"/>
      <c r="N137" s="15"/>
      <c r="O137" s="15"/>
      <c r="P137" s="15"/>
      <c r="Q137" s="83"/>
      <c r="R137" s="15"/>
    </row>
    <row r="138" spans="1:18" ht="13.5" customHeight="1" thickTop="1">
      <c r="A138"/>
      <c r="B138"/>
      <c r="D138" s="82"/>
      <c r="E138" s="82"/>
      <c r="F138" s="80"/>
      <c r="G138" s="82"/>
      <c r="H138" s="82"/>
      <c r="I138" s="82"/>
      <c r="J138" s="82"/>
    </row>
    <row r="139" spans="1:18" ht="22">
      <c r="A139" s="49" t="s">
        <v>230</v>
      </c>
      <c r="B139"/>
      <c r="D139" s="83"/>
      <c r="F139" s="7"/>
    </row>
    <row r="140" spans="1:18" ht="11.15" customHeight="1"/>
    <row r="141" spans="1:18" ht="39.9" hidden="1" customHeight="1">
      <c r="A141" s="122" t="s">
        <v>249</v>
      </c>
      <c r="B141" s="123"/>
      <c r="C141" s="123"/>
      <c r="D141" s="123"/>
      <c r="E141" s="123"/>
      <c r="F141" s="123"/>
      <c r="G141" s="123"/>
      <c r="H141" s="123"/>
      <c r="I141" s="123"/>
      <c r="J141" s="123"/>
    </row>
    <row r="142" spans="1:18" ht="12" hidden="1" customHeight="1">
      <c r="A142" s="94"/>
      <c r="B142" s="95"/>
      <c r="C142" s="95"/>
      <c r="D142" s="95"/>
      <c r="E142" s="95"/>
      <c r="F142" s="96"/>
      <c r="G142" s="95"/>
      <c r="H142" s="95"/>
      <c r="I142" s="95"/>
      <c r="J142" s="95"/>
    </row>
    <row r="143" spans="1:18" ht="21.65" customHeight="1">
      <c r="A143" s="124" t="s">
        <v>291</v>
      </c>
      <c r="B143" s="124"/>
      <c r="C143" s="124"/>
      <c r="D143" s="124"/>
      <c r="E143" s="124"/>
      <c r="F143" s="124"/>
      <c r="G143" s="124"/>
      <c r="H143" s="124"/>
      <c r="I143" s="124"/>
      <c r="J143" s="124"/>
    </row>
    <row r="144" spans="1:18" ht="12" customHeight="1">
      <c r="A144" s="95"/>
      <c r="B144" s="95"/>
      <c r="C144" s="95"/>
      <c r="D144" s="95"/>
      <c r="E144" s="95"/>
      <c r="F144" s="95"/>
      <c r="G144" s="95"/>
      <c r="H144" s="95"/>
      <c r="I144" s="95"/>
      <c r="J144" s="95"/>
    </row>
    <row r="145" spans="1:10" ht="21.65" customHeight="1">
      <c r="A145" s="124" t="s">
        <v>323</v>
      </c>
      <c r="B145" s="124"/>
      <c r="C145" s="124"/>
      <c r="D145" s="124"/>
      <c r="E145" s="124"/>
      <c r="F145" s="124"/>
      <c r="G145" s="124"/>
      <c r="H145" s="124"/>
      <c r="I145" s="124"/>
      <c r="J145" s="124"/>
    </row>
    <row r="146" spans="1:10" ht="21.65" customHeight="1">
      <c r="A146" s="95" t="s">
        <v>324</v>
      </c>
      <c r="B146" s="95"/>
      <c r="C146" s="95"/>
      <c r="D146" s="95"/>
      <c r="E146" s="95"/>
      <c r="F146" s="95"/>
      <c r="G146" s="95"/>
      <c r="H146" s="95"/>
      <c r="I146" s="95"/>
      <c r="J146" s="95"/>
    </row>
    <row r="147" spans="1:10" ht="12" customHeight="1">
      <c r="A147" s="94"/>
      <c r="B147" s="95"/>
      <c r="C147" s="95"/>
      <c r="D147" s="95"/>
      <c r="E147" s="95"/>
      <c r="F147" s="96"/>
      <c r="G147" s="95"/>
      <c r="H147" s="95"/>
      <c r="I147" s="95"/>
      <c r="J147" s="95"/>
    </row>
    <row r="148" spans="1:10" ht="21.65" customHeight="1">
      <c r="A148" s="124" t="s">
        <v>272</v>
      </c>
      <c r="B148" s="124"/>
      <c r="C148" s="124"/>
      <c r="D148" s="124"/>
      <c r="E148" s="124"/>
      <c r="F148" s="124"/>
      <c r="G148" s="124"/>
      <c r="H148" s="124"/>
      <c r="I148" s="124"/>
      <c r="J148" s="124"/>
    </row>
    <row r="149" spans="1:10" ht="10.5" customHeight="1"/>
    <row r="150" spans="1:10" ht="21.75" customHeight="1">
      <c r="D150" s="77"/>
    </row>
  </sheetData>
  <mergeCells count="31">
    <mergeCell ref="D6:F6"/>
    <mergeCell ref="H6:J6"/>
    <mergeCell ref="D8:J8"/>
    <mergeCell ref="A104:B104"/>
    <mergeCell ref="D107:F107"/>
    <mergeCell ref="H107:J107"/>
    <mergeCell ref="A51:B51"/>
    <mergeCell ref="D54:F54"/>
    <mergeCell ref="H54:J54"/>
    <mergeCell ref="D53:J53"/>
    <mergeCell ref="D55:F55"/>
    <mergeCell ref="H55:J55"/>
    <mergeCell ref="D56:F56"/>
    <mergeCell ref="H56:J56"/>
    <mergeCell ref="D58:J58"/>
    <mergeCell ref="A1:B1"/>
    <mergeCell ref="D3:J3"/>
    <mergeCell ref="D4:F4"/>
    <mergeCell ref="H4:J4"/>
    <mergeCell ref="D5:F5"/>
    <mergeCell ref="H5:J5"/>
    <mergeCell ref="D108:F108"/>
    <mergeCell ref="H108:J108"/>
    <mergeCell ref="D106:J106"/>
    <mergeCell ref="A141:J141"/>
    <mergeCell ref="A148:J148"/>
    <mergeCell ref="D109:F109"/>
    <mergeCell ref="H109:J109"/>
    <mergeCell ref="D111:J111"/>
    <mergeCell ref="A143:J143"/>
    <mergeCell ref="A145:J145"/>
  </mergeCells>
  <pageMargins left="0.7" right="0.7" top="0.48" bottom="0.5" header="0.5" footer="0.5"/>
  <pageSetup paperSize="9" scale="66" firstPageNumber="17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&amp;C&amp;P&amp;R
</oddFooter>
  </headerFooter>
  <rowBreaks count="2" manualBreakCount="2">
    <brk id="50" max="16383" man="1"/>
    <brk id="103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8BAC6E-67AB-421D-992E-F6955BAB4A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08BA1E3-6C8B-443E-AB59-AF3725E9B42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งบเปลี่ยนแปลง-14</vt:lpstr>
      <vt:lpstr>งบเปลี่ยนแปลง-15</vt:lpstr>
      <vt:lpstr>งบเปลี่ยนแปลง-16</vt:lpstr>
      <vt:lpstr>CF 17-19</vt:lpstr>
      <vt:lpstr>'CF 17-19'!Print_Area</vt:lpstr>
      <vt:lpstr>FS!Print_Area</vt:lpstr>
      <vt:lpstr>'งบเปลี่ยนแปลง-14'!Print_Area</vt:lpstr>
      <vt:lpstr>'งบเปลี่ยนแปลง-15'!Print_Area</vt:lpstr>
      <vt:lpstr>'งบเปลี่ยนแปลง-16'!Print_Area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nalinee</dc:creator>
  <cp:keywords/>
  <dc:description/>
  <cp:lastModifiedBy>Kornsiri, Chongaksorn</cp:lastModifiedBy>
  <cp:revision/>
  <cp:lastPrinted>2026-02-25T02:28:03Z</cp:lastPrinted>
  <dcterms:created xsi:type="dcterms:W3CDTF">2005-02-20T11:46:17Z</dcterms:created>
  <dcterms:modified xsi:type="dcterms:W3CDTF">2026-02-25T02:28:05Z</dcterms:modified>
  <cp:category/>
  <cp:contentStatus/>
</cp:coreProperties>
</file>