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A:\SET 2024-2025\"/>
    </mc:Choice>
  </mc:AlternateContent>
  <xr:revisionPtr revIDLastSave="0" documentId="13_ncr:1_{B1B10EAB-693E-47EF-8F38-3D2FBB64C580}" xr6:coauthVersionLast="47" xr6:coauthVersionMax="47" xr10:uidLastSave="{00000000-0000-0000-0000-000000000000}"/>
  <bookViews>
    <workbookView xWindow="-110" yWindow="-110" windowWidth="19420" windowHeight="11500" tabRatio="649" activeTab="1" xr2:uid="{00000000-000D-0000-FFFF-FFFF00000000}"/>
  </bookViews>
  <sheets>
    <sheet name="BSPL (7-11)" sheetId="1" r:id="rId1"/>
    <sheet name="Equity (12)" sheetId="8" r:id="rId2"/>
    <sheet name="Equity (13)" sheetId="12" r:id="rId3"/>
    <sheet name="Equity (14)" sheetId="3" r:id="rId4"/>
    <sheet name="CF (15-17)" sheetId="11" r:id="rId5"/>
  </sheets>
  <definedNames>
    <definedName name="OLE_LINK3" localSheetId="0">'BSPL (7-11)'!#REF!</definedName>
    <definedName name="OLE_LINK3" localSheetId="4">'CF (15-17)'!#REF!</definedName>
    <definedName name="_xlnm.Print_Area" localSheetId="0">'BSPL (7-11)'!$A$1:$J$196</definedName>
    <definedName name="_xlnm.Print_Area" localSheetId="4">'CF (15-17)'!$A$1:$J$162</definedName>
    <definedName name="_xlnm.Print_Area" localSheetId="1">'Equity (12)'!$A$1:$AA$37</definedName>
    <definedName name="_xlnm.Print_Area" localSheetId="2">'Equity (13)'!$A$1:$AC$39</definedName>
    <definedName name="_xlnm.Print_Area" localSheetId="3">'Equity (14)'!$A$1:$R$49</definedName>
    <definedName name="Title2nd" localSheetId="0">'BSPL (7-11)'!$A$1</definedName>
    <definedName name="Title2nd" localSheetId="4">'CF (15-17)'!#REF!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8" i="12" l="1"/>
  <c r="M38" i="12"/>
  <c r="I38" i="12"/>
  <c r="W35" i="12"/>
  <c r="Y35" i="12" s="1"/>
  <c r="AC35" i="12" s="1"/>
  <c r="W17" i="12"/>
  <c r="Y17" i="12" s="1"/>
  <c r="AC17" i="12" s="1"/>
  <c r="W36" i="12" l="1"/>
  <c r="Y36" i="12" s="1"/>
  <c r="AC36" i="12" s="1"/>
  <c r="U32" i="12"/>
  <c r="W31" i="12"/>
  <c r="Y31" i="12" s="1"/>
  <c r="AC31" i="12" s="1"/>
  <c r="W30" i="12"/>
  <c r="U25" i="12"/>
  <c r="W24" i="12"/>
  <c r="W23" i="12"/>
  <c r="U20" i="12"/>
  <c r="W19" i="12"/>
  <c r="W18" i="12"/>
  <c r="Y18" i="12" s="1"/>
  <c r="AC18" i="12" s="1"/>
  <c r="W12" i="12"/>
  <c r="S32" i="12"/>
  <c r="S38" i="12" s="1"/>
  <c r="Q32" i="12"/>
  <c r="O32" i="12"/>
  <c r="O38" i="12" s="1"/>
  <c r="M32" i="12"/>
  <c r="I32" i="12"/>
  <c r="G32" i="12"/>
  <c r="E32" i="12"/>
  <c r="C32" i="12"/>
  <c r="AA30" i="12"/>
  <c r="AA32" i="12" s="1"/>
  <c r="K30" i="12"/>
  <c r="Y30" i="12" s="1"/>
  <c r="AA25" i="12"/>
  <c r="S25" i="12"/>
  <c r="Q25" i="12"/>
  <c r="O25" i="12"/>
  <c r="M25" i="12"/>
  <c r="K25" i="12"/>
  <c r="I25" i="12"/>
  <c r="G25" i="12"/>
  <c r="E25" i="12"/>
  <c r="C25" i="12"/>
  <c r="Y24" i="12"/>
  <c r="AC24" i="12" s="1"/>
  <c r="AA20" i="12"/>
  <c r="S20" i="12"/>
  <c r="Q20" i="12"/>
  <c r="O20" i="12"/>
  <c r="M20" i="12"/>
  <c r="K20" i="12"/>
  <c r="I20" i="12"/>
  <c r="G20" i="12"/>
  <c r="E20" i="12"/>
  <c r="C20" i="12"/>
  <c r="AC19" i="12"/>
  <c r="W16" i="12"/>
  <c r="U27" i="12" l="1"/>
  <c r="U38" i="12"/>
  <c r="W32" i="12"/>
  <c r="W20" i="12"/>
  <c r="O27" i="12"/>
  <c r="AA27" i="12"/>
  <c r="AA38" i="12" s="1"/>
  <c r="C27" i="12"/>
  <c r="C38" i="12" s="1"/>
  <c r="E27" i="12"/>
  <c r="E38" i="12" s="1"/>
  <c r="I27" i="12"/>
  <c r="K32" i="12"/>
  <c r="K27" i="12"/>
  <c r="M27" i="12"/>
  <c r="G27" i="12"/>
  <c r="G38" i="12" s="1"/>
  <c r="S27" i="12"/>
  <c r="Q27" i="12"/>
  <c r="W25" i="12"/>
  <c r="Y23" i="12"/>
  <c r="Y32" i="12"/>
  <c r="AC30" i="12"/>
  <c r="AC32" i="12" s="1"/>
  <c r="Y12" i="12"/>
  <c r="Y16" i="12"/>
  <c r="K38" i="12" l="1"/>
  <c r="W27" i="12"/>
  <c r="W38" i="12" s="1"/>
  <c r="Y25" i="12"/>
  <c r="AC23" i="12"/>
  <c r="AC25" i="12" s="1"/>
  <c r="Y20" i="12"/>
  <c r="AC16" i="12"/>
  <c r="AC20" i="12" s="1"/>
  <c r="AC12" i="12"/>
  <c r="AC27" i="12" l="1"/>
  <c r="AC38" i="12" s="1"/>
  <c r="Y27" i="12"/>
  <c r="Y38" i="12" s="1"/>
  <c r="R26" i="3" l="1"/>
  <c r="U33" i="8" l="1"/>
  <c r="W33" i="8" s="1"/>
  <c r="AA33" i="8" s="1"/>
  <c r="Q31" i="8"/>
  <c r="I31" i="8"/>
  <c r="G31" i="8"/>
  <c r="E31" i="8"/>
  <c r="C31" i="8"/>
  <c r="U29" i="8"/>
  <c r="U23" i="8"/>
  <c r="U22" i="8"/>
  <c r="S24" i="8"/>
  <c r="Q24" i="8"/>
  <c r="O24" i="8"/>
  <c r="M24" i="8"/>
  <c r="K24" i="8"/>
  <c r="I24" i="8"/>
  <c r="E24" i="8"/>
  <c r="C24" i="8"/>
  <c r="C26" i="8"/>
  <c r="U18" i="8"/>
  <c r="U19" i="8" s="1"/>
  <c r="S19" i="8"/>
  <c r="Q19" i="8"/>
  <c r="Q26" i="8" s="1"/>
  <c r="O19" i="8"/>
  <c r="O26" i="8" s="1"/>
  <c r="M19" i="8"/>
  <c r="K19" i="8"/>
  <c r="I19" i="8"/>
  <c r="I26" i="8" s="1"/>
  <c r="G19" i="8"/>
  <c r="E19" i="8"/>
  <c r="C19" i="8"/>
  <c r="M26" i="8" l="1"/>
  <c r="S26" i="8"/>
  <c r="K26" i="8"/>
  <c r="E26" i="8"/>
  <c r="U24" i="8"/>
  <c r="U26" i="8" s="1"/>
  <c r="W18" i="8"/>
  <c r="D158" i="1" l="1"/>
  <c r="F158" i="1"/>
  <c r="H158" i="1"/>
  <c r="J158" i="1"/>
  <c r="P46" i="3" l="1"/>
  <c r="R46" i="3" s="1"/>
  <c r="P42" i="3"/>
  <c r="N44" i="3"/>
  <c r="H44" i="3"/>
  <c r="F44" i="3"/>
  <c r="D44" i="3"/>
  <c r="P26" i="3"/>
  <c r="P22" i="3"/>
  <c r="N24" i="3"/>
  <c r="H24" i="3"/>
  <c r="F24" i="3"/>
  <c r="D24" i="3"/>
  <c r="J188" i="1"/>
  <c r="H188" i="1"/>
  <c r="F188" i="1"/>
  <c r="D188" i="1"/>
  <c r="J27" i="1" l="1"/>
  <c r="H27" i="1"/>
  <c r="F27" i="1"/>
  <c r="D27" i="1"/>
  <c r="J42" i="3" l="1"/>
  <c r="J22" i="3"/>
  <c r="Y29" i="8"/>
  <c r="K29" i="8"/>
  <c r="L24" i="3" l="1"/>
  <c r="J24" i="3"/>
  <c r="P23" i="3"/>
  <c r="R23" i="3" s="1"/>
  <c r="J19" i="3"/>
  <c r="R18" i="3"/>
  <c r="R19" i="3" s="1"/>
  <c r="P11" i="3"/>
  <c r="R11" i="3" s="1"/>
  <c r="J44" i="3"/>
  <c r="L44" i="3"/>
  <c r="D39" i="3"/>
  <c r="F39" i="3"/>
  <c r="H39" i="3"/>
  <c r="J39" i="3"/>
  <c r="L39" i="3"/>
  <c r="N39" i="3"/>
  <c r="P43" i="3"/>
  <c r="R43" i="3" s="1"/>
  <c r="R42" i="3"/>
  <c r="P38" i="3"/>
  <c r="P39" i="3" s="1"/>
  <c r="P31" i="3"/>
  <c r="R31" i="3" s="1"/>
  <c r="U30" i="8"/>
  <c r="W30" i="8" s="1"/>
  <c r="AA30" i="8" s="1"/>
  <c r="Y31" i="8"/>
  <c r="S31" i="8"/>
  <c r="O31" i="8"/>
  <c r="M31" i="8"/>
  <c r="K31" i="8"/>
  <c r="Y24" i="8"/>
  <c r="G24" i="8"/>
  <c r="G26" i="8" s="1"/>
  <c r="W23" i="8"/>
  <c r="AA23" i="8" s="1"/>
  <c r="Y19" i="8"/>
  <c r="AA18" i="8"/>
  <c r="W17" i="8"/>
  <c r="AA17" i="8" s="1"/>
  <c r="U12" i="8"/>
  <c r="D115" i="1"/>
  <c r="F115" i="1"/>
  <c r="H115" i="1"/>
  <c r="J115" i="1"/>
  <c r="J28" i="3" l="1"/>
  <c r="P24" i="3"/>
  <c r="P28" i="3" s="1"/>
  <c r="Y26" i="8"/>
  <c r="Y35" i="8" s="1"/>
  <c r="H28" i="3"/>
  <c r="F28" i="3"/>
  <c r="L28" i="3"/>
  <c r="N28" i="3"/>
  <c r="D28" i="3"/>
  <c r="R22" i="3"/>
  <c r="R24" i="3" s="1"/>
  <c r="R28" i="3" s="1"/>
  <c r="R38" i="3"/>
  <c r="R39" i="3" s="1"/>
  <c r="P44" i="3"/>
  <c r="U31" i="8"/>
  <c r="W29" i="8"/>
  <c r="AA29" i="8" s="1"/>
  <c r="AA31" i="8" s="1"/>
  <c r="G35" i="8"/>
  <c r="E35" i="8"/>
  <c r="I35" i="8"/>
  <c r="O35" i="8"/>
  <c r="W22" i="8"/>
  <c r="K35" i="8"/>
  <c r="M35" i="8"/>
  <c r="Q35" i="8"/>
  <c r="C35" i="8"/>
  <c r="S35" i="8"/>
  <c r="AA16" i="8"/>
  <c r="AA19" i="8" s="1"/>
  <c r="W19" i="8"/>
  <c r="W12" i="8"/>
  <c r="N48" i="3"/>
  <c r="L48" i="3"/>
  <c r="J48" i="3"/>
  <c r="H48" i="3"/>
  <c r="F48" i="3"/>
  <c r="D48" i="3"/>
  <c r="AA22" i="8" l="1"/>
  <c r="AA24" i="8" s="1"/>
  <c r="AA26" i="8" s="1"/>
  <c r="W31" i="8"/>
  <c r="U35" i="8"/>
  <c r="W24" i="8"/>
  <c r="W26" i="8" s="1"/>
  <c r="AA12" i="8"/>
  <c r="D133" i="1"/>
  <c r="W35" i="8" l="1"/>
  <c r="AA35" i="8"/>
  <c r="J135" i="11"/>
  <c r="F135" i="11"/>
  <c r="J107" i="11"/>
  <c r="F107" i="11"/>
  <c r="J195" i="1" l="1"/>
  <c r="J189" i="1"/>
  <c r="F195" i="1"/>
  <c r="F179" i="1"/>
  <c r="J156" i="1"/>
  <c r="J140" i="1"/>
  <c r="J133" i="1"/>
  <c r="F156" i="1"/>
  <c r="F140" i="1"/>
  <c r="F133" i="1"/>
  <c r="H76" i="1"/>
  <c r="J117" i="1"/>
  <c r="J88" i="1"/>
  <c r="J76" i="1"/>
  <c r="F117" i="1"/>
  <c r="F88" i="1"/>
  <c r="F76" i="1"/>
  <c r="J47" i="1"/>
  <c r="F47" i="1"/>
  <c r="F189" i="1" l="1"/>
  <c r="J169" i="1"/>
  <c r="J10" i="11" s="1"/>
  <c r="J50" i="11" s="1"/>
  <c r="F169" i="1"/>
  <c r="F10" i="11" s="1"/>
  <c r="F50" i="11" s="1"/>
  <c r="J142" i="1"/>
  <c r="J147" i="1" s="1"/>
  <c r="J149" i="1" s="1"/>
  <c r="J151" i="1" s="1"/>
  <c r="F142" i="1"/>
  <c r="F147" i="1" s="1"/>
  <c r="F149" i="1" s="1"/>
  <c r="F151" i="1" s="1"/>
  <c r="F49" i="1"/>
  <c r="J90" i="1"/>
  <c r="J119" i="1" s="1"/>
  <c r="J49" i="1"/>
  <c r="F90" i="1"/>
  <c r="F119" i="1" s="1"/>
  <c r="F74" i="11" l="1"/>
  <c r="F77" i="11" s="1"/>
  <c r="F137" i="11" s="1"/>
  <c r="F140" i="11" s="1"/>
  <c r="J74" i="11"/>
  <c r="J77" i="11" s="1"/>
  <c r="J137" i="11" s="1"/>
  <c r="J140" i="11" s="1"/>
  <c r="J190" i="1"/>
  <c r="F190" i="1"/>
  <c r="H107" i="11" l="1"/>
  <c r="D107" i="11"/>
  <c r="H140" i="1" l="1"/>
  <c r="D140" i="1"/>
  <c r="D47" i="1"/>
  <c r="P48" i="3" l="1"/>
  <c r="D179" i="1" l="1"/>
  <c r="D156" i="1" l="1"/>
  <c r="D76" i="1" l="1"/>
  <c r="H47" i="1"/>
  <c r="H117" i="1" l="1"/>
  <c r="D135" i="11"/>
  <c r="H135" i="11"/>
  <c r="H88" i="1"/>
  <c r="D88" i="1"/>
  <c r="D195" i="1"/>
  <c r="D142" i="1"/>
  <c r="D147" i="1" s="1"/>
  <c r="H133" i="1"/>
  <c r="H142" i="1" s="1"/>
  <c r="H147" i="1" s="1"/>
  <c r="D169" i="1"/>
  <c r="D10" i="11" s="1"/>
  <c r="D50" i="11" s="1"/>
  <c r="D74" i="11" s="1"/>
  <c r="D77" i="11" s="1"/>
  <c r="H195" i="1"/>
  <c r="H189" i="1" l="1"/>
  <c r="D117" i="1"/>
  <c r="D189" i="1"/>
  <c r="D190" i="1" s="1"/>
  <c r="D90" i="1"/>
  <c r="D49" i="1"/>
  <c r="H90" i="1"/>
  <c r="H119" i="1" s="1"/>
  <c r="H49" i="1"/>
  <c r="R44" i="3" l="1"/>
  <c r="R48" i="3" s="1"/>
  <c r="D119" i="1"/>
  <c r="D149" i="1" l="1"/>
  <c r="D151" i="1" s="1"/>
  <c r="H149" i="1"/>
  <c r="H151" i="1" s="1"/>
  <c r="H156" i="1" l="1"/>
  <c r="H169" i="1" l="1"/>
  <c r="D137" i="11"/>
  <c r="D140" i="11" s="1"/>
  <c r="H190" i="1" l="1"/>
  <c r="H10" i="11"/>
  <c r="H50" i="11" s="1"/>
  <c r="D162" i="11"/>
  <c r="H74" i="11" l="1"/>
  <c r="H77" i="11" s="1"/>
  <c r="H137" i="11" s="1"/>
  <c r="H140" i="11" s="1"/>
  <c r="H162" i="11" s="1"/>
  <c r="J162" i="11"/>
  <c r="F162" i="11"/>
</calcChain>
</file>

<file path=xl/sharedStrings.xml><?xml version="1.0" encoding="utf-8"?>
<sst xmlns="http://schemas.openxmlformats.org/spreadsheetml/2006/main" count="615" uniqueCount="337">
  <si>
    <t>Loxley Public Company Limited and its Subsidiaries</t>
  </si>
  <si>
    <t>Statement of financial position</t>
  </si>
  <si>
    <t xml:space="preserve">Consolidated </t>
  </si>
  <si>
    <t>Separate</t>
  </si>
  <si>
    <t>financial statements</t>
  </si>
  <si>
    <t>31 December</t>
  </si>
  <si>
    <t xml:space="preserve">Assets </t>
  </si>
  <si>
    <t>Note</t>
  </si>
  <si>
    <t xml:space="preserve">(in Baht) </t>
  </si>
  <si>
    <t xml:space="preserve">Current assets </t>
  </si>
  <si>
    <t>Cash and cash equivalents</t>
  </si>
  <si>
    <t>Current investments</t>
  </si>
  <si>
    <t>3, 30</t>
  </si>
  <si>
    <t>Trade accounts receivable</t>
  </si>
  <si>
    <t>Other receivables</t>
  </si>
  <si>
    <t>Current portion of lease receivables</t>
  </si>
  <si>
    <t xml:space="preserve">Current portion of receivable under </t>
  </si>
  <si>
    <t xml:space="preserve">   debt restructuring agreement</t>
  </si>
  <si>
    <t>Contract assets</t>
  </si>
  <si>
    <t>Short-term loans to related parties</t>
  </si>
  <si>
    <t>Short-term loans to other parties</t>
  </si>
  <si>
    <t>Current portion of long-term loans to related parties</t>
  </si>
  <si>
    <t>Inventories</t>
  </si>
  <si>
    <t>Advances paid to suppliers</t>
  </si>
  <si>
    <t>Dividend receivables</t>
  </si>
  <si>
    <t>Other current financial assets</t>
  </si>
  <si>
    <t xml:space="preserve">Other current assets </t>
  </si>
  <si>
    <t>Total current assets</t>
  </si>
  <si>
    <t xml:space="preserve">Non-current assets </t>
  </si>
  <si>
    <t>Other non-current financial assets</t>
  </si>
  <si>
    <t>Investments in associates and joint ventures</t>
  </si>
  <si>
    <t>Investments in subsidiaries</t>
  </si>
  <si>
    <t>Other long-term investments</t>
  </si>
  <si>
    <t>Lease receivables</t>
  </si>
  <si>
    <t>Receivable under debt restructuring agreement</t>
  </si>
  <si>
    <t>Long-term loans to related parties</t>
  </si>
  <si>
    <t>Long-term loans to other parties</t>
  </si>
  <si>
    <t>Investment properties</t>
  </si>
  <si>
    <t>Property, plant and equipment</t>
  </si>
  <si>
    <t>Right-of-use assets</t>
  </si>
  <si>
    <t>Goodwill</t>
  </si>
  <si>
    <t>Intangible assets other than goodwill</t>
  </si>
  <si>
    <t>Other non-current assets</t>
  </si>
  <si>
    <t>Total non-current assets</t>
  </si>
  <si>
    <t xml:space="preserve">Total assets </t>
  </si>
  <si>
    <t xml:space="preserve">Liabilities and equity </t>
  </si>
  <si>
    <t xml:space="preserve">Current liabilities </t>
  </si>
  <si>
    <t xml:space="preserve">Trade accounts payable </t>
  </si>
  <si>
    <t>Other payables</t>
  </si>
  <si>
    <t>Contract liabilities</t>
  </si>
  <si>
    <t>Other current financial liabilities</t>
  </si>
  <si>
    <t>Current portion of lease liabilities</t>
  </si>
  <si>
    <t xml:space="preserve">Current portion of long-term loans from financial institutions </t>
  </si>
  <si>
    <t>Current portion of long-term debenture</t>
  </si>
  <si>
    <t>Short-term loans from related parties</t>
  </si>
  <si>
    <t>Short-term loans from other parties</t>
  </si>
  <si>
    <t>Income tax payable</t>
  </si>
  <si>
    <t>Provisions for project loss</t>
  </si>
  <si>
    <t>Current provisions for employee benefits</t>
  </si>
  <si>
    <t>Total current liabilities</t>
  </si>
  <si>
    <t xml:space="preserve">Non-current liabilities </t>
  </si>
  <si>
    <t>Long-term loans from related parties</t>
  </si>
  <si>
    <t>Lease liabilities</t>
  </si>
  <si>
    <t xml:space="preserve">Long-term loans from financial institutions </t>
  </si>
  <si>
    <t>Long-term debenture</t>
  </si>
  <si>
    <t>Deferred tax liabilities</t>
  </si>
  <si>
    <t>Non-current provisions for employee benefits</t>
  </si>
  <si>
    <t>Total non-current liabilities</t>
  </si>
  <si>
    <t>Total liabilities</t>
  </si>
  <si>
    <t xml:space="preserve">Equity </t>
  </si>
  <si>
    <t>Share capital</t>
  </si>
  <si>
    <t xml:space="preserve">  Authorised share capital</t>
  </si>
  <si>
    <t xml:space="preserve">  Issued and paid-up share capital</t>
  </si>
  <si>
    <t>Additional paid in capital</t>
  </si>
  <si>
    <t xml:space="preserve">Retained earnings </t>
  </si>
  <si>
    <t xml:space="preserve">   Appropriated</t>
  </si>
  <si>
    <t xml:space="preserve">     Legal reserve</t>
  </si>
  <si>
    <t xml:space="preserve">   Unappropriated</t>
  </si>
  <si>
    <t>Other components of equity</t>
  </si>
  <si>
    <t>Equity attributable to owners of the parent</t>
  </si>
  <si>
    <t>Non-controlling interests</t>
  </si>
  <si>
    <t xml:space="preserve">Total equity </t>
  </si>
  <si>
    <t>Total liabilities and equity</t>
  </si>
  <si>
    <t xml:space="preserve">Statement of income </t>
  </si>
  <si>
    <t>Year ended 31 December</t>
  </si>
  <si>
    <t>Income</t>
  </si>
  <si>
    <t>Revenue from sale of goods and rendering of services</t>
  </si>
  <si>
    <t xml:space="preserve">Dividend income </t>
  </si>
  <si>
    <t xml:space="preserve">Other income </t>
  </si>
  <si>
    <t>Total income</t>
  </si>
  <si>
    <t xml:space="preserve">Expenses </t>
  </si>
  <si>
    <t>Cost of sale of goods and rendering of services</t>
  </si>
  <si>
    <t>Distribution costs</t>
  </si>
  <si>
    <t>Administrative expenses</t>
  </si>
  <si>
    <t>(Gain) loss on fair value adjustment</t>
  </si>
  <si>
    <t>Total expenses</t>
  </si>
  <si>
    <t>Profit (loss) from operating activities</t>
  </si>
  <si>
    <t>Finance costs</t>
  </si>
  <si>
    <t>Share of profit of associates and joint ventures, net</t>
  </si>
  <si>
    <t>Gain on fair value adjustment</t>
  </si>
  <si>
    <t>Profit before income tax expense</t>
  </si>
  <si>
    <t>Profit (loss) for the year from continuing operations</t>
  </si>
  <si>
    <t>Profit for the year from discontinued operation, net of tax</t>
  </si>
  <si>
    <t>-</t>
  </si>
  <si>
    <t>Profit for the year</t>
  </si>
  <si>
    <t>Profit attributable to:</t>
  </si>
  <si>
    <t xml:space="preserve">   Owners of the parent</t>
  </si>
  <si>
    <t xml:space="preserve">   Non-controlling interests</t>
  </si>
  <si>
    <t>Basic earnings per share</t>
  </si>
  <si>
    <t>Profit from discontinued operation</t>
  </si>
  <si>
    <t xml:space="preserve">Statement of comprehensive income </t>
  </si>
  <si>
    <t>Other comprehensive income</t>
  </si>
  <si>
    <t>Items that will be reclassified subsequently to profit or loss</t>
  </si>
  <si>
    <t>Exchange differences on translating financial statements</t>
  </si>
  <si>
    <t xml:space="preserve">Reversal of unrealised gain on sales of </t>
  </si>
  <si>
    <t>available-for-sale investment</t>
  </si>
  <si>
    <t>Change in fair value of available-for-sale investments, net</t>
  </si>
  <si>
    <t>Income tax relating to items that will be reclassified</t>
  </si>
  <si>
    <t>Total items that will be reclassified subsequently to profit or loss</t>
  </si>
  <si>
    <t>fair value through other comprehensive income</t>
  </si>
  <si>
    <t>Gain on remeasurements of defined benefit plans</t>
  </si>
  <si>
    <t>Income tax relating to items that will not be reclassified</t>
  </si>
  <si>
    <t>Other comprehensive income for the year, net of tax</t>
  </si>
  <si>
    <t>Total comprehensive income for the year</t>
  </si>
  <si>
    <t>Total comprehensive income attributable to:</t>
  </si>
  <si>
    <t xml:space="preserve">Loxley Public Company Limited and its Subsidiaries   </t>
  </si>
  <si>
    <t>Statement of changes in equity</t>
  </si>
  <si>
    <t>Consolidated financial statements</t>
  </si>
  <si>
    <t>Retained earnings</t>
  </si>
  <si>
    <t xml:space="preserve">Total </t>
  </si>
  <si>
    <t>Equity</t>
  </si>
  <si>
    <t>Issued</t>
  </si>
  <si>
    <t>Revaluation reserve</t>
  </si>
  <si>
    <t>other</t>
  </si>
  <si>
    <t>attributable to</t>
  </si>
  <si>
    <t>and paid-up</t>
  </si>
  <si>
    <t>Share</t>
  </si>
  <si>
    <t>of holding</t>
  </si>
  <si>
    <t>Legal</t>
  </si>
  <si>
    <t>Translation</t>
  </si>
  <si>
    <t>Fair value</t>
  </si>
  <si>
    <t>Portion of</t>
  </si>
  <si>
    <t>components</t>
  </si>
  <si>
    <t>owners of the</t>
  </si>
  <si>
    <t>Non-controlling</t>
  </si>
  <si>
    <t>Total</t>
  </si>
  <si>
    <t xml:space="preserve">share capital </t>
  </si>
  <si>
    <t>premium</t>
  </si>
  <si>
    <t>in subsidiaries</t>
  </si>
  <si>
    <t>reserve</t>
  </si>
  <si>
    <t>Unappropriated</t>
  </si>
  <si>
    <t xml:space="preserve">Company  </t>
  </si>
  <si>
    <t xml:space="preserve">subsidiary </t>
  </si>
  <si>
    <t>of equity</t>
  </si>
  <si>
    <t>parent</t>
  </si>
  <si>
    <t xml:space="preserve">interests </t>
  </si>
  <si>
    <t>equity</t>
  </si>
  <si>
    <t xml:space="preserve">   Paid-up share capital of non-controlling interests</t>
  </si>
  <si>
    <t xml:space="preserve">   Dividends to owners of the Company</t>
  </si>
  <si>
    <t xml:space="preserve">   Dividends of subsidiaries to non-controlling interests</t>
  </si>
  <si>
    <t xml:space="preserve">   Changes in ownership interests in subsidiaries</t>
  </si>
  <si>
    <t xml:space="preserve">   Total changes in ownership interests in subsidiaries</t>
  </si>
  <si>
    <t>Total transactions with owners, recorded directly in equity</t>
  </si>
  <si>
    <t>Comprehensive income for the year</t>
  </si>
  <si>
    <t xml:space="preserve">   Profit or loss</t>
  </si>
  <si>
    <t xml:space="preserve">   Other comprehensive income</t>
  </si>
  <si>
    <t>Transfer to legal reserve</t>
  </si>
  <si>
    <r>
      <t xml:space="preserve">Statement of changes in equity                                                                                                                   </t>
    </r>
    <r>
      <rPr>
        <sz val="12"/>
        <rFont val="Times New Roman"/>
        <family val="1"/>
      </rPr>
      <t xml:space="preserve"> </t>
    </r>
  </si>
  <si>
    <t>Separate financial statements</t>
  </si>
  <si>
    <t>Total other</t>
  </si>
  <si>
    <t>Revaluation</t>
  </si>
  <si>
    <t xml:space="preserve">reserve </t>
  </si>
  <si>
    <t xml:space="preserve"> Unappropriated</t>
  </si>
  <si>
    <t xml:space="preserve">(in Baht)  </t>
  </si>
  <si>
    <t>Impact of changes in accounting policies</t>
  </si>
  <si>
    <t>Balance at 1 January 2021 - restated</t>
  </si>
  <si>
    <t>Transactions with owners, recorded directly in equity</t>
  </si>
  <si>
    <t xml:space="preserve">   Shares options exercised</t>
  </si>
  <si>
    <t>24,25</t>
  </si>
  <si>
    <t xml:space="preserve">Statements of cash flows </t>
  </si>
  <si>
    <t xml:space="preserve">Cash flows from operating activities </t>
  </si>
  <si>
    <t>Adjustments to reconcile profit to cash receipts (payments)</t>
  </si>
  <si>
    <t xml:space="preserve">Depreciation and amortisation </t>
  </si>
  <si>
    <t>Reversal of contract assets</t>
  </si>
  <si>
    <t>Employee benefit expenses</t>
  </si>
  <si>
    <t>Loss on decrease in value and on disposal of investment properties</t>
  </si>
  <si>
    <t>Dividends received</t>
  </si>
  <si>
    <t>Written-off withholding tax deducted at source</t>
  </si>
  <si>
    <t>Set up provision for:</t>
  </si>
  <si>
    <t>-  Doubtful accounts for trade and other accounts receivable</t>
  </si>
  <si>
    <t>-  Doubtful accounts for short-term loans to related parties</t>
  </si>
  <si>
    <t>-  Decline in value of other long-term investments</t>
  </si>
  <si>
    <t>-  Decline in value of advances paid to suppliers</t>
  </si>
  <si>
    <t>-  Decline in value of contract assets</t>
  </si>
  <si>
    <t>Set up provision for decline in value of inventories</t>
  </si>
  <si>
    <t>-  Decline in value of investments in subsidiaries</t>
  </si>
  <si>
    <t>Set up impairment loss on investment in subsidiaries</t>
  </si>
  <si>
    <t>Gain on sales of investments in subsidiaries</t>
  </si>
  <si>
    <t xml:space="preserve">   and equipment and intangible assets</t>
  </si>
  <si>
    <t>Gain on disposals of investment properties</t>
  </si>
  <si>
    <t>Gain on bargain purchase</t>
  </si>
  <si>
    <t>Interest income</t>
  </si>
  <si>
    <t>Changes in operating assets and liabilities</t>
  </si>
  <si>
    <t xml:space="preserve">Trade accounts receivable </t>
  </si>
  <si>
    <t>Withholding tax deducted at source refunded</t>
  </si>
  <si>
    <t>Income tax and withholding tax deducted at source paid</t>
  </si>
  <si>
    <t>Net cash from (used in) operating activities</t>
  </si>
  <si>
    <t xml:space="preserve">Cash flows from investing activities </t>
  </si>
  <si>
    <t>Interest received</t>
  </si>
  <si>
    <t>Proceed from disposal of subsidiaries, net of cash disposed</t>
  </si>
  <si>
    <t xml:space="preserve">Increase in other financial assets </t>
  </si>
  <si>
    <t>Acquisition of subsidiaries, net of cash acquired</t>
  </si>
  <si>
    <t>Increase in investments in subsidiaries</t>
  </si>
  <si>
    <t>Proceed from paid-up share capital of non-controlling interests</t>
  </si>
  <si>
    <t>Cash dividends of subsidiaries paid to non-controlling interests</t>
  </si>
  <si>
    <t>Increase in property, plant and equipment</t>
  </si>
  <si>
    <t>Increase in intangible assets</t>
  </si>
  <si>
    <t>Proceed from sales of other long-term investments</t>
  </si>
  <si>
    <t>Proceeds from sale of other financial assets</t>
  </si>
  <si>
    <t>Proceeds from sale of investment properties</t>
  </si>
  <si>
    <t>Increase in investment property</t>
  </si>
  <si>
    <t>Proceed from sales of investment in subsidiary</t>
  </si>
  <si>
    <t>Effect from translation of financial statements</t>
  </si>
  <si>
    <t>Net cash from investing activities</t>
  </si>
  <si>
    <t xml:space="preserve">Cash flows from financing activities </t>
  </si>
  <si>
    <t xml:space="preserve">Payment of change in ownership interest in subsidiaries </t>
  </si>
  <si>
    <t xml:space="preserve">   without a change in control</t>
  </si>
  <si>
    <t>Proceeds from exercise of share options</t>
  </si>
  <si>
    <t>Finance costs paid</t>
  </si>
  <si>
    <t>Dividends paid to owners of the Company</t>
  </si>
  <si>
    <t xml:space="preserve">   loans from financial institutions</t>
  </si>
  <si>
    <t>Payment of lease liabilities</t>
  </si>
  <si>
    <t>Increase in long-term debentures</t>
  </si>
  <si>
    <t>Repayment of long-term loans from financial institutions</t>
  </si>
  <si>
    <t>Proceeds from issuing long-term debentures</t>
  </si>
  <si>
    <t>Repayment of long-term debenture</t>
  </si>
  <si>
    <t>Net cash used in financing activities</t>
  </si>
  <si>
    <t>Net increase (decrease) in cash and cash equivalents</t>
  </si>
  <si>
    <t>Cash and cash equivalents at 1 January</t>
  </si>
  <si>
    <t xml:space="preserve">Effect of exchange rate changes on balances held in foreign currencies  </t>
  </si>
  <si>
    <t xml:space="preserve">Cash and cash equivalents at 31 December </t>
  </si>
  <si>
    <t>Non-cash transaction</t>
  </si>
  <si>
    <t xml:space="preserve">During 2019, the Group received payment under debt restructuring agreement amounting to Baht 105 million. The Group received </t>
  </si>
  <si>
    <t>Baht 98 million of cash (including cash received from sales of returned textbooks) and Baht 1 million of installment receivables,</t>
  </si>
  <si>
    <t>and donated textbooks amounting to Baht 6 million.</t>
  </si>
  <si>
    <t xml:space="preserve">During 2018, the Company disposed entire investment in Q Solar 1 Co., Ltd. (formerly “L Solar 1 Co., Ltd.”), a subsidiary of the Company, 
</t>
  </si>
  <si>
    <t xml:space="preserve">to a non-related party and received Baht 175 million of cash and Baht 218 million of newly issued ordinary share of  </t>
  </si>
  <si>
    <t xml:space="preserve">QTC Energy Public Company Limited. </t>
  </si>
  <si>
    <t>Non-current assets classified as held for sale</t>
  </si>
  <si>
    <t>Reversal of exchange differences on translating financial statements</t>
  </si>
  <si>
    <t>Increase in investment properties</t>
  </si>
  <si>
    <t>Income tax benefit (expense)</t>
  </si>
  <si>
    <t>Items that will not be reclassified subsequently to profit or loss</t>
  </si>
  <si>
    <t>Loss on investments in equity instruments designated at</t>
  </si>
  <si>
    <t>subsequently to profit or loss</t>
  </si>
  <si>
    <t>Total items that will not be reclassified subsequently to profit or loss</t>
  </si>
  <si>
    <t xml:space="preserve">   Decrease in non-controlling interests without a change in control</t>
  </si>
  <si>
    <t xml:space="preserve"> Total comprehensive income for the year</t>
  </si>
  <si>
    <t>Proceed from liquidation of subsidiary</t>
  </si>
  <si>
    <t>Income tax (benefit) expense</t>
  </si>
  <si>
    <t>Reversal impairment loss on advance paid to suppliers</t>
  </si>
  <si>
    <t>During 2023, the Company had dividend received amounting to Baht 621 million, received dividend in cash of Baht 721 million 
(including payment of dividend receivables at the beginning of period of Baht 100 million).</t>
  </si>
  <si>
    <t>Repayment of long-term loans under debt restructuring agreement</t>
  </si>
  <si>
    <t>Loans under debt restructuring agreement and accrued interest expenses</t>
  </si>
  <si>
    <t>Revaluation of assets</t>
  </si>
  <si>
    <t>Loss on written-off accounts receivable</t>
  </si>
  <si>
    <t>Proceed from sales of property, plant and equipment and intangible assets</t>
  </si>
  <si>
    <t>Proceeds from long-term loans from financial institutions</t>
  </si>
  <si>
    <t>Other assets</t>
  </si>
  <si>
    <t>Year ended 31 December 2024</t>
  </si>
  <si>
    <t>Balance at 1 January 2024</t>
  </si>
  <si>
    <t>Balance at 31 December 2024</t>
  </si>
  <si>
    <t>18, 31</t>
  </si>
  <si>
    <t>Reversal of (set up) expected credit loss</t>
  </si>
  <si>
    <t xml:space="preserve">   Increase in non-controlling interests with a change in control</t>
  </si>
  <si>
    <t>Gain on sales of other financial assets</t>
  </si>
  <si>
    <t>Gain on sales of assets held for sale</t>
  </si>
  <si>
    <t>Increase in investments in associates and joint ventures</t>
  </si>
  <si>
    <t>Unrealised loss on exchange</t>
  </si>
  <si>
    <t>(Reversal of) set up expected credit loss</t>
  </si>
  <si>
    <t>Impairment losses on property, plant and equipment</t>
  </si>
  <si>
    <t>(Increase) decrease in loans to related parties</t>
  </si>
  <si>
    <t xml:space="preserve">Increase (decrease) in bank overdrafts and short-term </t>
  </si>
  <si>
    <t xml:space="preserve">During 2024, the Company had dividend received amounting to Baht 746 million, received dividend in cash of Baht 746 million 
</t>
  </si>
  <si>
    <t>Project loss set up (used), net</t>
  </si>
  <si>
    <t>During 2024, the Group's right-of-use assets increased for Baht 73 million, lease receivables increased for Baht 74 million and investment properties increased for Baht 24 million, which were from lease liabilities.</t>
  </si>
  <si>
    <t>During 2024, the Company's right-of-use assets increased for Baht 17 million, which were from lease liabilities.</t>
  </si>
  <si>
    <t>Year ended 31 December 2025</t>
  </si>
  <si>
    <t>Balance at 1 January 2025</t>
  </si>
  <si>
    <t>Balance at 31 December 2025</t>
  </si>
  <si>
    <t>Current portion of long-term loans from other parties</t>
  </si>
  <si>
    <t>Long-term loans from other parties</t>
  </si>
  <si>
    <t>4, 6, 13, 22</t>
  </si>
  <si>
    <t>4, 6, 22</t>
  </si>
  <si>
    <t>7, 13, 22</t>
  </si>
  <si>
    <t>6, 17, 22</t>
  </si>
  <si>
    <t>4, 22</t>
  </si>
  <si>
    <t>13, 22</t>
  </si>
  <si>
    <t>12, 13</t>
  </si>
  <si>
    <t xml:space="preserve">Short-term loans from financial institutions </t>
  </si>
  <si>
    <t>4, 14, 22</t>
  </si>
  <si>
    <t>4, 13, 22</t>
  </si>
  <si>
    <t>Current portion of long-term loans from related parties</t>
  </si>
  <si>
    <t>Premium on ordinary shares</t>
  </si>
  <si>
    <t>4, 17</t>
  </si>
  <si>
    <t>9, 10</t>
  </si>
  <si>
    <t xml:space="preserve">   Share-based payment transactions</t>
  </si>
  <si>
    <t xml:space="preserve">   measured at fair value through other comprehensive income</t>
  </si>
  <si>
    <t>Transfer to retained earnings from sale of investment in financial instruments</t>
  </si>
  <si>
    <t>transactions</t>
  </si>
  <si>
    <t xml:space="preserve">   Share-based</t>
  </si>
  <si>
    <t>payment</t>
  </si>
  <si>
    <t>Increase in short-term loans from other parties</t>
  </si>
  <si>
    <t>Repayment of long-term loans from other parties</t>
  </si>
  <si>
    <t>Share-based payment</t>
  </si>
  <si>
    <t>Set up impairment loss on investment in associates</t>
  </si>
  <si>
    <t>Gain on sales of investments in associates and joint ventures</t>
  </si>
  <si>
    <t>Gain on changes in fair value of investment properties</t>
  </si>
  <si>
    <t>Provisions for employee benefits paid</t>
  </si>
  <si>
    <t>Increase in loans to other parties</t>
  </si>
  <si>
    <t>Proceed from sales of investment in associates and joint ventures</t>
  </si>
  <si>
    <t xml:space="preserve">Loss on disposals of/written-off property, plant </t>
  </si>
  <si>
    <t xml:space="preserve">   Distributions to owners of the parent</t>
  </si>
  <si>
    <t>Decrease in short-term loans from related parties</t>
  </si>
  <si>
    <t>During 2025, the Group and the Company's right-of-use assets increased for Baht 102 million and Baht 16 million, respectively, which were from lease liabilities.</t>
  </si>
  <si>
    <t>Loss on change in percentage of holding in associates</t>
  </si>
  <si>
    <t>Surplus from</t>
  </si>
  <si>
    <t>change in percentage</t>
  </si>
  <si>
    <t xml:space="preserve">   Total distributions to owners of the parent</t>
  </si>
  <si>
    <t>Proceed from return on capital reduction of joint ventures</t>
  </si>
  <si>
    <t xml:space="preserve">   Distributions to owners</t>
  </si>
  <si>
    <t xml:space="preserve">   Total distributions to owners</t>
  </si>
  <si>
    <t xml:space="preserve">   (2,331.25 million ordinary shares, par value at Baht 1 per share)</t>
  </si>
  <si>
    <t xml:space="preserve">   (2,264.95 million ordinary shares, par value at Baht 1 per share)</t>
  </si>
  <si>
    <t>Proceed from sales of other financial assets</t>
  </si>
  <si>
    <t>Proceed from sales of assets held for sale</t>
  </si>
  <si>
    <t>Surplus from change in percentage of holding in subsidiaries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</si>
</sst>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0\ ;\(#,##0\)"/>
    <numFmt numFmtId="165" formatCode="#,##0.00\ ;\(#,##0.00\)"/>
    <numFmt numFmtId="166" formatCode="_(* #,##0_);_(* \(#,##0\);_(* &quot;-&quot;??_);_(@_)"/>
  </numFmts>
  <fonts count="18" x14ac:knownFonts="1">
    <font>
      <sz val="11"/>
      <name val="Times New Roman"/>
      <family val="1"/>
    </font>
    <font>
      <sz val="10"/>
      <name val="Arial"/>
      <family val="2"/>
    </font>
    <font>
      <b/>
      <sz val="11"/>
      <name val="Times New Roman"/>
      <family val="1"/>
    </font>
    <font>
      <sz val="11"/>
      <name val="Times New Roman"/>
      <family val="1"/>
    </font>
    <font>
      <u/>
      <sz val="11"/>
      <name val="Times New Roman"/>
      <family val="1"/>
    </font>
    <font>
      <sz val="8"/>
      <name val="Times New Roman"/>
      <family val="1"/>
    </font>
    <font>
      <b/>
      <sz val="14"/>
      <name val="Times New Roman"/>
      <family val="1"/>
    </font>
    <font>
      <b/>
      <sz val="12"/>
      <name val="Times New Roman"/>
      <family val="1"/>
    </font>
    <font>
      <i/>
      <sz val="11"/>
      <name val="Times New Roman"/>
      <family val="1"/>
    </font>
    <font>
      <b/>
      <i/>
      <sz val="11"/>
      <name val="Times New Roman"/>
      <family val="1"/>
    </font>
    <font>
      <sz val="12"/>
      <name val="Times New Roman"/>
      <family val="1"/>
    </font>
    <font>
      <b/>
      <u/>
      <sz val="11"/>
      <name val="Times New Roman"/>
      <family val="1"/>
    </font>
    <font>
      <sz val="11"/>
      <name val="Times New Roman"/>
      <family val="1"/>
    </font>
    <font>
      <sz val="10"/>
      <name val="Times New Roman"/>
      <family val="1"/>
    </font>
    <font>
      <i/>
      <sz val="10"/>
      <name val="Times New Roman"/>
      <family val="1"/>
    </font>
    <font>
      <b/>
      <sz val="10"/>
      <name val="Times New Roman"/>
      <family val="1"/>
    </font>
    <font>
      <u/>
      <sz val="10"/>
      <name val="Times New Roman"/>
      <family val="1"/>
    </font>
    <font>
      <b/>
      <i/>
      <sz val="10"/>
      <name val="Times New Roman"/>
      <family val="1"/>
    </font>
  </fonts>
  <fills count="3">
    <fill>
      <patternFill patternType="none"/>
    </fill>
    <fill>
      <patternFill patternType="gray125"/>
    </fill>
    <fill>
      <patternFill patternType="solid">
        <fgColor rgb="FF00B0F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3" fillId="0" borderId="0" xfId="0" applyFont="1"/>
    <xf numFmtId="0" fontId="3" fillId="0" borderId="0" xfId="0" applyFont="1" applyAlignment="1">
      <alignment horizontal="center"/>
    </xf>
    <xf numFmtId="164" fontId="3" fillId="0" borderId="0" xfId="0" applyNumberFormat="1" applyFont="1" applyAlignment="1">
      <alignment horizontal="right"/>
    </xf>
    <xf numFmtId="0" fontId="0" fillId="0" borderId="0" xfId="0" applyAlignment="1">
      <alignment horizontal="center"/>
    </xf>
    <xf numFmtId="0" fontId="4" fillId="0" borderId="0" xfId="0" applyFont="1" applyAlignment="1">
      <alignment horizontal="center"/>
    </xf>
    <xf numFmtId="0" fontId="6" fillId="0" borderId="0" xfId="0" applyFont="1"/>
    <xf numFmtId="0" fontId="7" fillId="0" borderId="0" xfId="0" applyFont="1"/>
    <xf numFmtId="0" fontId="7" fillId="0" borderId="0" xfId="0" applyFont="1" applyAlignment="1">
      <alignment horizontal="left"/>
    </xf>
    <xf numFmtId="0" fontId="8"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164" fontId="2" fillId="0" borderId="0" xfId="0" applyNumberFormat="1" applyFont="1" applyAlignment="1">
      <alignment horizontal="right"/>
    </xf>
    <xf numFmtId="164" fontId="0" fillId="0" borderId="0" xfId="0" applyNumberFormat="1" applyAlignment="1">
      <alignment horizontal="center"/>
    </xf>
    <xf numFmtId="164" fontId="3" fillId="0" borderId="2" xfId="0" applyNumberFormat="1" applyFont="1" applyBorder="1" applyAlignment="1">
      <alignment horizontal="right"/>
    </xf>
    <xf numFmtId="164" fontId="3" fillId="0" borderId="0" xfId="0" applyNumberFormat="1" applyFont="1"/>
    <xf numFmtId="164" fontId="2" fillId="0" borderId="3" xfId="0" applyNumberFormat="1" applyFont="1" applyBorder="1" applyAlignment="1">
      <alignment horizontal="right"/>
    </xf>
    <xf numFmtId="164" fontId="2" fillId="0" borderId="4" xfId="0" applyNumberFormat="1" applyFont="1" applyBorder="1" applyAlignment="1">
      <alignment horizontal="right"/>
    </xf>
    <xf numFmtId="0" fontId="2" fillId="0" borderId="0" xfId="0" applyFont="1" applyAlignment="1">
      <alignment horizontal="center"/>
    </xf>
    <xf numFmtId="43" fontId="2" fillId="0" borderId="0" xfId="1" applyFont="1" applyFill="1" applyBorder="1" applyAlignment="1">
      <alignment horizontal="right"/>
    </xf>
    <xf numFmtId="165" fontId="2" fillId="0" borderId="0" xfId="0" applyNumberFormat="1" applyFont="1" applyAlignment="1">
      <alignment horizontal="right"/>
    </xf>
    <xf numFmtId="49" fontId="0" fillId="0" borderId="0" xfId="0" applyNumberFormat="1"/>
    <xf numFmtId="0" fontId="12" fillId="0" borderId="0" xfId="0" applyFont="1"/>
    <xf numFmtId="0" fontId="14" fillId="0" borderId="0" xfId="0" applyFont="1" applyAlignment="1">
      <alignment horizontal="center"/>
    </xf>
    <xf numFmtId="0" fontId="13" fillId="0" borderId="0" xfId="0" applyFont="1" applyAlignment="1">
      <alignment horizontal="center"/>
    </xf>
    <xf numFmtId="0" fontId="13" fillId="0" borderId="0" xfId="0" applyFont="1"/>
    <xf numFmtId="0" fontId="15" fillId="0" borderId="0" xfId="0" applyFont="1"/>
    <xf numFmtId="164" fontId="0" fillId="0" borderId="0" xfId="0" applyNumberFormat="1" applyAlignment="1">
      <alignment horizontal="right"/>
    </xf>
    <xf numFmtId="37" fontId="2" fillId="0" borderId="0" xfId="0" applyNumberFormat="1" applyFont="1"/>
    <xf numFmtId="37" fontId="3" fillId="0" borderId="0" xfId="0" applyNumberFormat="1" applyFont="1"/>
    <xf numFmtId="0" fontId="0" fillId="0" borderId="0" xfId="0" applyAlignment="1">
      <alignment horizontal="left"/>
    </xf>
    <xf numFmtId="0" fontId="15" fillId="0" borderId="0" xfId="0" applyFont="1" applyAlignment="1">
      <alignment horizontal="center"/>
    </xf>
    <xf numFmtId="0" fontId="16" fillId="0" borderId="0" xfId="0" applyFont="1" applyAlignment="1">
      <alignment horizontal="center"/>
    </xf>
    <xf numFmtId="0" fontId="13" fillId="0" borderId="2" xfId="0" applyFont="1" applyBorder="1"/>
    <xf numFmtId="0" fontId="15" fillId="0" borderId="0" xfId="0" applyFont="1" applyAlignment="1">
      <alignment horizontal="left"/>
    </xf>
    <xf numFmtId="0" fontId="17" fillId="0" borderId="0" xfId="0" applyFont="1" applyAlignment="1">
      <alignment horizontal="center"/>
    </xf>
    <xf numFmtId="0" fontId="13" fillId="0" borderId="0" xfId="0" applyFont="1" applyAlignment="1">
      <alignment horizontal="left"/>
    </xf>
    <xf numFmtId="166" fontId="15" fillId="0" borderId="0" xfId="1" applyNumberFormat="1" applyFont="1" applyFill="1" applyAlignment="1">
      <alignment horizontal="right"/>
    </xf>
    <xf numFmtId="0" fontId="3" fillId="0" borderId="0" xfId="0" applyFont="1" applyAlignment="1">
      <alignment horizontal="right"/>
    </xf>
    <xf numFmtId="41" fontId="3" fillId="0" borderId="0" xfId="1" quotePrefix="1" applyNumberFormat="1" applyFont="1" applyBorder="1" applyAlignment="1">
      <alignment horizontal="right"/>
    </xf>
    <xf numFmtId="41" fontId="3" fillId="0" borderId="0" xfId="1" applyNumberFormat="1" applyFont="1" applyAlignment="1">
      <alignment horizontal="right"/>
    </xf>
    <xf numFmtId="41" fontId="3" fillId="0" borderId="0" xfId="1" applyNumberFormat="1" applyFont="1" applyFill="1" applyAlignment="1">
      <alignment horizontal="right"/>
    </xf>
    <xf numFmtId="166" fontId="3" fillId="0" borderId="0" xfId="1" applyNumberFormat="1" applyFont="1" applyFill="1" applyAlignment="1">
      <alignment horizontal="center"/>
    </xf>
    <xf numFmtId="166" fontId="3" fillId="0" borderId="0" xfId="1" applyNumberFormat="1" applyFont="1" applyAlignment="1">
      <alignment horizontal="right"/>
    </xf>
    <xf numFmtId="0" fontId="0" fillId="0" borderId="0" xfId="0" quotePrefix="1"/>
    <xf numFmtId="164" fontId="3" fillId="0" borderId="0" xfId="0" quotePrefix="1" applyNumberFormat="1" applyFont="1" applyAlignment="1">
      <alignment horizontal="center"/>
    </xf>
    <xf numFmtId="164" fontId="3" fillId="0" borderId="0" xfId="0" applyNumberFormat="1" applyFont="1" applyAlignment="1">
      <alignment horizontal="center"/>
    </xf>
    <xf numFmtId="166" fontId="15" fillId="0" borderId="0" xfId="1" quotePrefix="1" applyNumberFormat="1" applyFont="1" applyFill="1" applyBorder="1" applyAlignment="1">
      <alignment horizontal="right"/>
    </xf>
    <xf numFmtId="43" fontId="3" fillId="0" borderId="0" xfId="1" applyFont="1" applyAlignment="1"/>
    <xf numFmtId="166" fontId="3" fillId="0" borderId="0" xfId="1" applyNumberFormat="1" applyFont="1" applyAlignment="1"/>
    <xf numFmtId="166" fontId="15" fillId="0" borderId="1" xfId="1" quotePrefix="1" applyNumberFormat="1" applyFont="1" applyFill="1" applyBorder="1" applyAlignment="1">
      <alignment horizontal="right"/>
    </xf>
    <xf numFmtId="0" fontId="2" fillId="0" borderId="0" xfId="0" applyFont="1" applyAlignment="1">
      <alignment horizontal="left"/>
    </xf>
    <xf numFmtId="43" fontId="2" fillId="0" borderId="1" xfId="1" applyFont="1" applyFill="1" applyBorder="1" applyAlignment="1">
      <alignment horizontal="right"/>
    </xf>
    <xf numFmtId="166" fontId="13" fillId="0" borderId="0" xfId="1" quotePrefix="1" applyNumberFormat="1" applyFont="1" applyFill="1" applyBorder="1" applyAlignment="1">
      <alignment horizontal="right"/>
    </xf>
    <xf numFmtId="41" fontId="3" fillId="0" borderId="0" xfId="1" quotePrefix="1" applyNumberFormat="1" applyFont="1" applyFill="1" applyBorder="1" applyAlignment="1">
      <alignment horizontal="right"/>
    </xf>
    <xf numFmtId="166" fontId="3" fillId="0" borderId="0" xfId="1" applyNumberFormat="1" applyFont="1" applyFill="1" applyAlignment="1"/>
    <xf numFmtId="43" fontId="3" fillId="0" borderId="0" xfId="1" applyFont="1" applyFill="1" applyAlignment="1"/>
    <xf numFmtId="0" fontId="0" fillId="0" borderId="0" xfId="0" applyAlignment="1">
      <alignment wrapText="1"/>
    </xf>
    <xf numFmtId="0" fontId="3" fillId="0" borderId="0" xfId="0" applyFont="1" applyAlignment="1">
      <alignment wrapText="1"/>
    </xf>
    <xf numFmtId="166" fontId="0" fillId="0" borderId="0" xfId="1" applyNumberFormat="1" applyFont="1" applyFill="1" applyAlignment="1">
      <alignment horizontal="right"/>
    </xf>
    <xf numFmtId="166" fontId="15" fillId="0" borderId="0" xfId="1" applyNumberFormat="1" applyFont="1" applyFill="1" applyBorder="1" applyAlignment="1">
      <alignment horizontal="right"/>
    </xf>
    <xf numFmtId="0" fontId="0" fillId="0" borderId="0" xfId="0" quotePrefix="1" applyAlignment="1">
      <alignment wrapText="1"/>
    </xf>
    <xf numFmtId="166" fontId="13" fillId="0" borderId="2" xfId="1" quotePrefix="1" applyNumberFormat="1" applyFont="1" applyFill="1" applyBorder="1" applyAlignment="1">
      <alignment horizontal="right"/>
    </xf>
    <xf numFmtId="0" fontId="0" fillId="0" borderId="0" xfId="0" applyAlignment="1">
      <alignment horizontal="left" indent="1"/>
    </xf>
    <xf numFmtId="0" fontId="17" fillId="0" borderId="0" xfId="0" applyFont="1" applyAlignment="1">
      <alignment horizontal="left"/>
    </xf>
    <xf numFmtId="165" fontId="2" fillId="0" borderId="1" xfId="0" applyNumberFormat="1" applyFont="1" applyBorder="1" applyAlignment="1">
      <alignment horizontal="center"/>
    </xf>
    <xf numFmtId="0" fontId="17" fillId="0" borderId="0" xfId="0" applyFont="1"/>
    <xf numFmtId="166" fontId="0" fillId="0" borderId="0" xfId="1" applyNumberFormat="1" applyFont="1" applyFill="1" applyAlignment="1">
      <alignment horizontal="center"/>
    </xf>
    <xf numFmtId="43" fontId="2" fillId="0" borderId="1" xfId="1" applyFont="1" applyFill="1" applyBorder="1" applyAlignment="1">
      <alignment horizontal="center"/>
    </xf>
    <xf numFmtId="166" fontId="0" fillId="0" borderId="0" xfId="1" applyNumberFormat="1" applyFont="1" applyFill="1" applyBorder="1" applyAlignment="1">
      <alignment horizontal="center"/>
    </xf>
    <xf numFmtId="166" fontId="0" fillId="0" borderId="0" xfId="1" applyNumberFormat="1" applyFont="1" applyFill="1" applyBorder="1" applyAlignment="1">
      <alignment horizontal="right"/>
    </xf>
    <xf numFmtId="166" fontId="2" fillId="0" borderId="3" xfId="1" applyNumberFormat="1" applyFont="1" applyFill="1" applyBorder="1" applyAlignment="1">
      <alignment horizontal="right"/>
    </xf>
    <xf numFmtId="166" fontId="2" fillId="0" borderId="0" xfId="1" applyNumberFormat="1" applyFont="1" applyAlignment="1">
      <alignment horizontal="right"/>
    </xf>
    <xf numFmtId="166" fontId="2" fillId="0" borderId="1" xfId="1" applyNumberFormat="1" applyFont="1" applyFill="1" applyBorder="1" applyAlignment="1">
      <alignment horizontal="right"/>
    </xf>
    <xf numFmtId="166" fontId="2" fillId="0" borderId="0" xfId="1" applyNumberFormat="1" applyFont="1" applyFill="1" applyBorder="1" applyAlignment="1">
      <alignment horizontal="right"/>
    </xf>
    <xf numFmtId="166" fontId="2" fillId="0" borderId="2" xfId="1" applyNumberFormat="1" applyFont="1" applyFill="1" applyBorder="1" applyAlignment="1">
      <alignment horizontal="right"/>
    </xf>
    <xf numFmtId="166" fontId="2" fillId="0" borderId="0" xfId="1" applyNumberFormat="1" applyFont="1" applyBorder="1" applyAlignment="1">
      <alignment horizontal="right"/>
    </xf>
    <xf numFmtId="166" fontId="3" fillId="0" borderId="2" xfId="1" applyNumberFormat="1" applyFont="1" applyBorder="1" applyAlignment="1">
      <alignment horizontal="right"/>
    </xf>
    <xf numFmtId="166" fontId="3" fillId="0" borderId="0" xfId="1" applyNumberFormat="1" applyFont="1" applyBorder="1" applyAlignment="1"/>
    <xf numFmtId="166" fontId="2"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Border="1" applyAlignment="1">
      <alignment horizontal="right"/>
    </xf>
    <xf numFmtId="166" fontId="3" fillId="0" borderId="2" xfId="1" applyNumberFormat="1" applyFont="1" applyFill="1" applyBorder="1" applyAlignment="1">
      <alignment horizontal="right"/>
    </xf>
    <xf numFmtId="166" fontId="0" fillId="0" borderId="2" xfId="1" applyNumberFormat="1" applyFont="1" applyFill="1" applyBorder="1" applyAlignment="1">
      <alignment horizontal="right"/>
    </xf>
    <xf numFmtId="166" fontId="3" fillId="0" borderId="2" xfId="1" applyNumberFormat="1" applyFont="1" applyFill="1" applyBorder="1" applyAlignment="1">
      <alignment horizontal="center"/>
    </xf>
    <xf numFmtId="166" fontId="2" fillId="0" borderId="4" xfId="1" applyNumberFormat="1" applyFont="1" applyFill="1" applyBorder="1" applyAlignment="1">
      <alignment horizontal="right"/>
    </xf>
    <xf numFmtId="166" fontId="0" fillId="0" borderId="2" xfId="1" applyNumberFormat="1" applyFont="1" applyFill="1" applyBorder="1" applyAlignment="1">
      <alignment horizontal="center"/>
    </xf>
    <xf numFmtId="166" fontId="0" fillId="0" borderId="0" xfId="1" applyNumberFormat="1" applyFont="1" applyAlignment="1"/>
    <xf numFmtId="166" fontId="0" fillId="0" borderId="0" xfId="1" applyNumberFormat="1" applyFont="1" applyFill="1" applyAlignment="1"/>
    <xf numFmtId="166" fontId="2" fillId="0" borderId="3" xfId="1" applyNumberFormat="1" applyFont="1" applyBorder="1" applyAlignment="1">
      <alignment horizontal="right"/>
    </xf>
    <xf numFmtId="166" fontId="0" fillId="0" borderId="0" xfId="1" applyNumberFormat="1" applyFont="1" applyFill="1" applyBorder="1" applyAlignment="1"/>
    <xf numFmtId="166" fontId="2" fillId="0" borderId="0" xfId="1" applyNumberFormat="1" applyFont="1" applyFill="1" applyAlignment="1"/>
    <xf numFmtId="166" fontId="2" fillId="0" borderId="5" xfId="1" applyNumberFormat="1" applyFont="1" applyBorder="1" applyAlignment="1">
      <alignment horizontal="right"/>
    </xf>
    <xf numFmtId="166" fontId="2" fillId="0" borderId="0" xfId="1" applyNumberFormat="1" applyFont="1" applyAlignment="1"/>
    <xf numFmtId="166" fontId="2" fillId="0" borderId="4" xfId="1" applyNumberFormat="1" applyFont="1" applyBorder="1" applyAlignment="1"/>
    <xf numFmtId="166" fontId="11" fillId="0" borderId="0" xfId="1" applyNumberFormat="1" applyFont="1" applyBorder="1" applyAlignment="1"/>
    <xf numFmtId="166" fontId="2" fillId="0" borderId="0" xfId="1" applyNumberFormat="1" applyFont="1" applyBorder="1" applyAlignment="1"/>
    <xf numFmtId="166" fontId="0" fillId="0" borderId="0" xfId="1" applyNumberFormat="1" applyFont="1" applyBorder="1" applyAlignment="1">
      <alignment horizontal="center"/>
    </xf>
    <xf numFmtId="166" fontId="4" fillId="0" borderId="0" xfId="1" applyNumberFormat="1" applyFont="1" applyBorder="1" applyAlignment="1"/>
    <xf numFmtId="166" fontId="0" fillId="0" borderId="0" xfId="1" applyNumberFormat="1" applyFont="1" applyBorder="1" applyAlignment="1">
      <alignment horizontal="right"/>
    </xf>
    <xf numFmtId="166" fontId="0" fillId="0" borderId="0" xfId="1" applyNumberFormat="1" applyFont="1" applyBorder="1" applyAlignment="1"/>
    <xf numFmtId="166" fontId="2" fillId="0" borderId="0" xfId="1" applyNumberFormat="1" applyFont="1" applyFill="1" applyBorder="1" applyAlignment="1"/>
    <xf numFmtId="166" fontId="2" fillId="0" borderId="0" xfId="1" applyNumberFormat="1" applyFont="1" applyFill="1" applyBorder="1" applyAlignment="1">
      <alignment horizontal="center"/>
    </xf>
    <xf numFmtId="0" fontId="0" fillId="2" borderId="0" xfId="0" quotePrefix="1" applyFill="1"/>
    <xf numFmtId="166" fontId="13" fillId="0" borderId="0" xfId="1" applyNumberFormat="1" applyFont="1" applyFill="1" applyBorder="1" applyAlignment="1">
      <alignment horizontal="center"/>
    </xf>
    <xf numFmtId="166" fontId="15" fillId="0" borderId="0" xfId="1" applyNumberFormat="1" applyFont="1" applyFill="1" applyBorder="1" applyAlignment="1">
      <alignment horizontal="center"/>
    </xf>
    <xf numFmtId="166" fontId="13" fillId="0" borderId="0" xfId="1" applyNumberFormat="1" applyFont="1" applyFill="1" applyBorder="1" applyAlignment="1">
      <alignment horizontal="right"/>
    </xf>
    <xf numFmtId="166" fontId="13" fillId="0" borderId="2" xfId="1" applyNumberFormat="1" applyFont="1" applyFill="1" applyBorder="1" applyAlignment="1">
      <alignment horizontal="right"/>
    </xf>
    <xf numFmtId="166" fontId="15" fillId="0" borderId="2" xfId="1" applyNumberFormat="1" applyFont="1" applyFill="1" applyBorder="1" applyAlignment="1">
      <alignment horizontal="center"/>
    </xf>
    <xf numFmtId="166" fontId="15" fillId="0" borderId="2" xfId="1" applyNumberFormat="1" applyFont="1" applyFill="1" applyBorder="1" applyAlignment="1">
      <alignment horizontal="right"/>
    </xf>
    <xf numFmtId="166" fontId="13" fillId="0" borderId="0" xfId="1" quotePrefix="1" applyNumberFormat="1" applyFont="1" applyFill="1" applyBorder="1" applyAlignment="1">
      <alignment horizontal="center"/>
    </xf>
    <xf numFmtId="166" fontId="15" fillId="0" borderId="3" xfId="1" quotePrefix="1" applyNumberFormat="1" applyFont="1" applyFill="1" applyBorder="1" applyAlignment="1">
      <alignment horizontal="right"/>
    </xf>
    <xf numFmtId="166" fontId="15" fillId="0" borderId="3" xfId="1" quotePrefix="1" applyNumberFormat="1" applyFont="1" applyFill="1" applyBorder="1" applyAlignment="1">
      <alignment horizontal="center"/>
    </xf>
    <xf numFmtId="166" fontId="15" fillId="0" borderId="0" xfId="1" quotePrefix="1" applyNumberFormat="1" applyFont="1" applyFill="1" applyBorder="1" applyAlignment="1">
      <alignment horizontal="center"/>
    </xf>
    <xf numFmtId="166" fontId="13" fillId="0" borderId="5" xfId="1" quotePrefix="1" applyNumberFormat="1" applyFont="1" applyFill="1" applyBorder="1" applyAlignment="1">
      <alignment horizontal="center"/>
    </xf>
    <xf numFmtId="166" fontId="13" fillId="0" borderId="5" xfId="1" quotePrefix="1" applyNumberFormat="1" applyFont="1" applyFill="1" applyBorder="1" applyAlignment="1">
      <alignment horizontal="right"/>
    </xf>
    <xf numFmtId="166" fontId="13" fillId="0" borderId="5" xfId="1" applyNumberFormat="1" applyFont="1" applyFill="1" applyBorder="1" applyAlignment="1">
      <alignment horizontal="right"/>
    </xf>
    <xf numFmtId="41" fontId="3" fillId="0" borderId="0" xfId="1" quotePrefix="1" applyNumberFormat="1" applyFont="1" applyFill="1" applyBorder="1" applyAlignment="1">
      <alignment horizontal="center"/>
    </xf>
    <xf numFmtId="166" fontId="2" fillId="0" borderId="0" xfId="1" applyNumberFormat="1" applyFont="1" applyFill="1" applyAlignment="1">
      <alignment horizontal="center"/>
    </xf>
    <xf numFmtId="0" fontId="9" fillId="0" borderId="0" xfId="0" applyFont="1" applyAlignment="1">
      <alignment vertical="top"/>
    </xf>
    <xf numFmtId="0" fontId="8" fillId="0" borderId="0" xfId="0" applyFont="1" applyAlignment="1">
      <alignment horizontal="center" vertical="top"/>
    </xf>
    <xf numFmtId="0" fontId="3" fillId="0" borderId="0" xfId="0" applyFont="1" applyAlignment="1">
      <alignment vertical="top"/>
    </xf>
    <xf numFmtId="43" fontId="3" fillId="0" borderId="0" xfId="1" applyFont="1" applyFill="1" applyAlignment="1">
      <alignment horizontal="right"/>
    </xf>
    <xf numFmtId="166" fontId="3" fillId="0" borderId="0" xfId="1" applyNumberFormat="1" applyFont="1" applyFill="1" applyAlignment="1">
      <alignment horizontal="right"/>
    </xf>
    <xf numFmtId="166" fontId="3" fillId="0" borderId="0" xfId="1" quotePrefix="1" applyNumberFormat="1" applyFont="1" applyFill="1" applyAlignment="1">
      <alignment horizontal="right"/>
    </xf>
    <xf numFmtId="166" fontId="3" fillId="0" borderId="1" xfId="1" applyNumberFormat="1" applyFont="1" applyBorder="1" applyAlignment="1">
      <alignment horizontal="right"/>
    </xf>
    <xf numFmtId="164" fontId="3" fillId="0" borderId="0" xfId="0" quotePrefix="1" applyNumberFormat="1" applyFont="1" applyAlignment="1">
      <alignment horizontal="right"/>
    </xf>
    <xf numFmtId="43" fontId="0" fillId="0" borderId="0" xfId="1" applyFont="1" applyFill="1" applyAlignment="1">
      <alignment horizontal="right"/>
    </xf>
    <xf numFmtId="41" fontId="3" fillId="0" borderId="0" xfId="1" applyNumberFormat="1" applyFont="1" applyFill="1" applyAlignment="1">
      <alignment horizontal="center"/>
    </xf>
    <xf numFmtId="41" fontId="0" fillId="0" borderId="2" xfId="1" applyNumberFormat="1" applyFont="1" applyFill="1" applyBorder="1" applyAlignment="1">
      <alignment horizontal="right"/>
    </xf>
    <xf numFmtId="41" fontId="3" fillId="0" borderId="3" xfId="1" applyNumberFormat="1" applyFont="1" applyFill="1" applyBorder="1" applyAlignment="1">
      <alignment horizontal="right"/>
    </xf>
    <xf numFmtId="41" fontId="0" fillId="0" borderId="0" xfId="0" applyNumberFormat="1" applyAlignment="1">
      <alignment horizontal="center"/>
    </xf>
    <xf numFmtId="41" fontId="2" fillId="0" borderId="3" xfId="0" applyNumberFormat="1" applyFont="1" applyBorder="1" applyAlignment="1">
      <alignment horizontal="center"/>
    </xf>
    <xf numFmtId="41" fontId="0" fillId="0" borderId="2" xfId="0" applyNumberFormat="1" applyBorder="1" applyAlignment="1">
      <alignment horizontal="center"/>
    </xf>
    <xf numFmtId="0" fontId="0" fillId="0" borderId="0" xfId="0" applyAlignment="1">
      <alignment horizontal="justify" vertical="top" wrapText="1"/>
    </xf>
    <xf numFmtId="0" fontId="9" fillId="0" borderId="0" xfId="0" applyFont="1" applyAlignment="1">
      <alignment horizontal="justify" vertical="top"/>
    </xf>
    <xf numFmtId="41" fontId="15" fillId="0" borderId="0" xfId="1" applyNumberFormat="1" applyFont="1" applyFill="1" applyAlignment="1">
      <alignment horizontal="center"/>
    </xf>
    <xf numFmtId="41" fontId="13" fillId="0" borderId="0" xfId="1" applyNumberFormat="1" applyFont="1" applyFill="1" applyAlignment="1">
      <alignment horizontal="center"/>
    </xf>
    <xf numFmtId="41" fontId="13" fillId="0" borderId="2" xfId="1" applyNumberFormat="1" applyFont="1" applyFill="1" applyBorder="1" applyAlignment="1">
      <alignment horizontal="center"/>
    </xf>
    <xf numFmtId="41" fontId="15" fillId="0" borderId="2" xfId="1" applyNumberFormat="1" applyFont="1" applyFill="1" applyBorder="1" applyAlignment="1">
      <alignment horizontal="center"/>
    </xf>
    <xf numFmtId="41" fontId="15" fillId="0" borderId="3" xfId="1" applyNumberFormat="1" applyFont="1" applyFill="1" applyBorder="1" applyAlignment="1">
      <alignment horizontal="center"/>
    </xf>
    <xf numFmtId="0" fontId="8" fillId="0" borderId="0" xfId="0" applyFont="1" applyAlignment="1">
      <alignment horizontal="center"/>
    </xf>
    <xf numFmtId="0" fontId="2" fillId="0" borderId="0" xfId="0" applyFont="1" applyAlignment="1">
      <alignment horizontal="center"/>
    </xf>
    <xf numFmtId="16" fontId="0" fillId="0" borderId="0" xfId="0" quotePrefix="1" applyNumberFormat="1" applyAlignment="1">
      <alignment horizontal="center"/>
    </xf>
    <xf numFmtId="0" fontId="0" fillId="0" borderId="0" xfId="0" applyAlignment="1">
      <alignment horizontal="center"/>
    </xf>
    <xf numFmtId="0" fontId="14" fillId="0" borderId="0" xfId="0" applyFont="1" applyAlignment="1">
      <alignment horizontal="center"/>
    </xf>
    <xf numFmtId="0" fontId="15" fillId="0" borderId="0" xfId="0" applyFont="1" applyAlignment="1">
      <alignment horizontal="center"/>
    </xf>
    <xf numFmtId="0" fontId="13" fillId="0" borderId="2" xfId="0" applyFont="1" applyBorder="1" applyAlignment="1">
      <alignment horizontal="center"/>
    </xf>
    <xf numFmtId="0" fontId="13" fillId="0" borderId="0" xfId="0" applyFont="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9" fillId="0" borderId="0" xfId="0" applyFont="1" applyAlignment="1">
      <alignment horizontal="justify" vertical="top"/>
    </xf>
  </cellXfs>
  <cellStyles count="3">
    <cellStyle name="Comma" xfId="1" builtinId="3"/>
    <cellStyle name="Comma 3 3" xfId="2" xr:uid="{00000000-0005-0000-0000-000001000000}"/>
    <cellStyle name="Normal"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2179320</xdr:colOff>
      <xdr:row>0</xdr:row>
      <xdr:rowOff>0</xdr:rowOff>
    </xdr:from>
    <xdr:ext cx="184731" cy="272341"/>
    <xdr:sp macro="" textlink="">
      <xdr:nvSpPr>
        <xdr:cNvPr id="2" name="TextBox 1">
          <a:extLst>
            <a:ext uri="{FF2B5EF4-FFF2-40B4-BE49-F238E27FC236}">
              <a16:creationId xmlns:a16="http://schemas.microsoft.com/office/drawing/2014/main" id="{6E0446B5-9551-4E10-810C-8AC43A5E7A82}"/>
            </a:ext>
          </a:extLst>
        </xdr:cNvPr>
        <xdr:cNvSpPr txBox="1"/>
      </xdr:nvSpPr>
      <xdr:spPr>
        <a:xfrm>
          <a:off x="2173605" y="36041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29</xdr:row>
      <xdr:rowOff>0</xdr:rowOff>
    </xdr:from>
    <xdr:ext cx="184731" cy="272341"/>
    <xdr:sp macro="" textlink="">
      <xdr:nvSpPr>
        <xdr:cNvPr id="3" name="TextBox 2">
          <a:extLst>
            <a:ext uri="{FF2B5EF4-FFF2-40B4-BE49-F238E27FC236}">
              <a16:creationId xmlns:a16="http://schemas.microsoft.com/office/drawing/2014/main" id="{20C9DF4A-5627-4886-8F79-6D8C7E118589}"/>
            </a:ext>
          </a:extLst>
        </xdr:cNvPr>
        <xdr:cNvSpPr txBox="1"/>
      </xdr:nvSpPr>
      <xdr:spPr>
        <a:xfrm>
          <a:off x="2179320" y="0"/>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9</xdr:row>
      <xdr:rowOff>0</xdr:rowOff>
    </xdr:from>
    <xdr:ext cx="184731" cy="272341"/>
    <xdr:sp macro="" textlink="">
      <xdr:nvSpPr>
        <xdr:cNvPr id="4" name="TextBox 3">
          <a:extLst>
            <a:ext uri="{FF2B5EF4-FFF2-40B4-BE49-F238E27FC236}">
              <a16:creationId xmlns:a16="http://schemas.microsoft.com/office/drawing/2014/main" id="{5EB62F26-5F7B-4135-BEEC-3D6F50AE2EF0}"/>
            </a:ext>
          </a:extLst>
        </xdr:cNvPr>
        <xdr:cNvSpPr txBox="1"/>
      </xdr:nvSpPr>
      <xdr:spPr>
        <a:xfrm>
          <a:off x="2179320" y="9515929"/>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197"/>
  <sheetViews>
    <sheetView view="pageBreakPreview" zoomScale="70" zoomScaleNormal="70" zoomScaleSheetLayoutView="70" workbookViewId="0">
      <selection activeCell="B184" sqref="B184"/>
    </sheetView>
  </sheetViews>
  <sheetFormatPr defaultColWidth="9.1796875" defaultRowHeight="20.25" customHeight="1" x14ac:dyDescent="0.3"/>
  <cols>
    <col min="1" max="1" width="58" style="24" customWidth="1"/>
    <col min="2" max="2" width="11.1796875" style="11" customWidth="1"/>
    <col min="3" max="3" width="0.81640625" style="11" customWidth="1"/>
    <col min="4" max="4" width="15.453125" style="24" customWidth="1"/>
    <col min="5" max="5" width="0.81640625" style="24" customWidth="1"/>
    <col min="6" max="6" width="15.453125" style="24" customWidth="1"/>
    <col min="7" max="7" width="0.81640625" style="24" customWidth="1"/>
    <col min="8" max="8" width="15.453125" style="24" customWidth="1"/>
    <col min="9" max="9" width="0.81640625" style="24" customWidth="1"/>
    <col min="10" max="10" width="15.453125" style="24" customWidth="1"/>
    <col min="11" max="16384" width="9.1796875" style="24"/>
  </cols>
  <sheetData>
    <row r="1" spans="1:10" ht="20.25" customHeight="1" x14ac:dyDescent="0.35">
      <c r="A1" s="7" t="s">
        <v>0</v>
      </c>
      <c r="D1" s="2"/>
      <c r="E1" s="2"/>
      <c r="F1" s="2"/>
      <c r="G1" s="2"/>
      <c r="H1" s="2"/>
      <c r="I1" s="2"/>
      <c r="J1" s="2"/>
    </row>
    <row r="2" spans="1:10" ht="20.25" customHeight="1" x14ac:dyDescent="0.3">
      <c r="A2" s="8" t="s">
        <v>1</v>
      </c>
      <c r="D2" s="2"/>
      <c r="E2" s="2"/>
      <c r="F2" s="2"/>
      <c r="G2" s="2"/>
      <c r="H2" s="2"/>
      <c r="I2" s="2"/>
      <c r="J2" s="2"/>
    </row>
    <row r="4" spans="1:10" s="2" customFormat="1" ht="20.25" customHeight="1" x14ac:dyDescent="0.3">
      <c r="B4" s="10"/>
      <c r="C4" s="10"/>
      <c r="D4" s="144" t="s">
        <v>2</v>
      </c>
      <c r="E4" s="144"/>
      <c r="F4" s="144"/>
      <c r="G4" s="3"/>
      <c r="H4" s="144" t="s">
        <v>3</v>
      </c>
      <c r="I4" s="144"/>
      <c r="J4" s="144"/>
    </row>
    <row r="5" spans="1:10" s="2" customFormat="1" ht="20.25" customHeight="1" x14ac:dyDescent="0.3">
      <c r="A5" s="9"/>
      <c r="B5" s="10"/>
      <c r="C5" s="10"/>
      <c r="D5" s="144" t="s">
        <v>4</v>
      </c>
      <c r="E5" s="144"/>
      <c r="F5" s="144"/>
      <c r="G5" s="3"/>
      <c r="H5" s="144" t="s">
        <v>4</v>
      </c>
      <c r="I5" s="144"/>
      <c r="J5" s="144"/>
    </row>
    <row r="6" spans="1:10" s="2" customFormat="1" ht="20.25" customHeight="1" x14ac:dyDescent="0.3">
      <c r="A6" s="9"/>
      <c r="B6" s="10"/>
      <c r="C6" s="10"/>
      <c r="D6" s="145" t="s">
        <v>5</v>
      </c>
      <c r="E6" s="146"/>
      <c r="F6" s="146"/>
      <c r="G6" s="3"/>
      <c r="H6" s="145" t="s">
        <v>5</v>
      </c>
      <c r="I6" s="146"/>
      <c r="J6" s="146"/>
    </row>
    <row r="7" spans="1:10" ht="20.25" customHeight="1" x14ac:dyDescent="0.3">
      <c r="A7" s="9" t="s">
        <v>6</v>
      </c>
      <c r="B7" s="10" t="s">
        <v>7</v>
      </c>
      <c r="C7" s="10"/>
      <c r="D7" s="3">
        <v>2025</v>
      </c>
      <c r="E7" s="3"/>
      <c r="F7" s="3">
        <v>2024</v>
      </c>
      <c r="G7" s="3"/>
      <c r="H7" s="3">
        <v>2025</v>
      </c>
      <c r="I7" s="3"/>
      <c r="J7" s="3">
        <v>2024</v>
      </c>
    </row>
    <row r="8" spans="1:10" ht="20.25" customHeight="1" x14ac:dyDescent="0.3">
      <c r="A8" s="1"/>
      <c r="B8" s="10"/>
      <c r="C8" s="10"/>
      <c r="D8" s="143" t="s">
        <v>8</v>
      </c>
      <c r="E8" s="143"/>
      <c r="F8" s="143"/>
      <c r="G8" s="143"/>
      <c r="H8" s="143"/>
      <c r="I8" s="143"/>
      <c r="J8" s="143"/>
    </row>
    <row r="9" spans="1:10" ht="20.25" customHeight="1" x14ac:dyDescent="0.3">
      <c r="A9" s="13" t="s">
        <v>9</v>
      </c>
      <c r="B9" s="10"/>
      <c r="C9" s="10"/>
      <c r="D9" s="40"/>
      <c r="E9" s="40"/>
      <c r="F9" s="40"/>
      <c r="G9" s="40"/>
      <c r="H9" s="40"/>
      <c r="I9" s="40"/>
      <c r="J9" s="40"/>
    </row>
    <row r="10" spans="1:10" ht="20.25" customHeight="1" x14ac:dyDescent="0.3">
      <c r="A10" s="2" t="s">
        <v>10</v>
      </c>
      <c r="B10" s="10">
        <v>5</v>
      </c>
      <c r="C10" s="10"/>
      <c r="D10" s="125">
        <v>2074269182</v>
      </c>
      <c r="E10" s="45"/>
      <c r="F10" s="125">
        <v>2523344111</v>
      </c>
      <c r="G10" s="45"/>
      <c r="H10" s="125">
        <v>446631391</v>
      </c>
      <c r="I10" s="45"/>
      <c r="J10" s="125">
        <v>965917404</v>
      </c>
    </row>
    <row r="11" spans="1:10" ht="20.25" hidden="1" customHeight="1" x14ac:dyDescent="0.3">
      <c r="A11" s="2" t="s">
        <v>11</v>
      </c>
      <c r="B11" s="10" t="s">
        <v>12</v>
      </c>
      <c r="C11" s="10"/>
      <c r="D11" s="69"/>
      <c r="E11" s="45"/>
      <c r="F11" s="69"/>
      <c r="G11" s="45"/>
      <c r="H11" s="69"/>
      <c r="I11" s="45"/>
      <c r="J11" s="69"/>
    </row>
    <row r="12" spans="1:10" ht="20.25" customHeight="1" x14ac:dyDescent="0.3">
      <c r="A12" s="59" t="s">
        <v>13</v>
      </c>
      <c r="B12" s="10" t="s">
        <v>292</v>
      </c>
      <c r="C12" s="10"/>
      <c r="D12" s="125">
        <v>1930102908</v>
      </c>
      <c r="E12" s="125"/>
      <c r="F12" s="125">
        <v>1965096288</v>
      </c>
      <c r="G12" s="45"/>
      <c r="H12" s="125">
        <v>579050465</v>
      </c>
      <c r="I12" s="125"/>
      <c r="J12" s="125">
        <v>499184532</v>
      </c>
    </row>
    <row r="13" spans="1:10" ht="20.25" customHeight="1" x14ac:dyDescent="0.3">
      <c r="A13" s="59" t="s">
        <v>14</v>
      </c>
      <c r="B13" s="10" t="s">
        <v>293</v>
      </c>
      <c r="C13" s="10"/>
      <c r="D13" s="125">
        <v>210616416</v>
      </c>
      <c r="E13" s="125"/>
      <c r="F13" s="125">
        <v>230419317</v>
      </c>
      <c r="G13" s="45"/>
      <c r="H13" s="125">
        <v>52641945</v>
      </c>
      <c r="I13" s="125"/>
      <c r="J13" s="125">
        <v>76500222</v>
      </c>
    </row>
    <row r="14" spans="1:10" ht="20.25" customHeight="1" x14ac:dyDescent="0.3">
      <c r="A14" s="59" t="s">
        <v>15</v>
      </c>
      <c r="B14" s="10">
        <v>22</v>
      </c>
      <c r="C14" s="10"/>
      <c r="D14" s="125">
        <v>30764330</v>
      </c>
      <c r="E14" s="125"/>
      <c r="F14" s="125">
        <v>37154793</v>
      </c>
      <c r="G14" s="45"/>
      <c r="H14" s="130">
        <v>0</v>
      </c>
      <c r="I14" s="81"/>
      <c r="J14" s="130">
        <v>0</v>
      </c>
    </row>
    <row r="15" spans="1:10" ht="20.25" customHeight="1" x14ac:dyDescent="0.3">
      <c r="A15" s="59" t="s">
        <v>16</v>
      </c>
      <c r="B15" s="10"/>
      <c r="C15" s="10"/>
      <c r="D15" s="125"/>
      <c r="E15" s="125"/>
      <c r="F15" s="125"/>
      <c r="G15" s="45"/>
      <c r="H15" s="125"/>
      <c r="I15" s="125"/>
      <c r="J15" s="125"/>
    </row>
    <row r="16" spans="1:10" ht="20.25" customHeight="1" x14ac:dyDescent="0.3">
      <c r="A16" s="59" t="s">
        <v>17</v>
      </c>
      <c r="B16" s="10" t="s">
        <v>294</v>
      </c>
      <c r="C16" s="10"/>
      <c r="D16" s="125">
        <v>357553279</v>
      </c>
      <c r="E16" s="125"/>
      <c r="F16" s="125">
        <v>357553279</v>
      </c>
      <c r="G16" s="125"/>
      <c r="H16" s="130">
        <v>0</v>
      </c>
      <c r="I16" s="45"/>
      <c r="J16" s="130">
        <v>0</v>
      </c>
    </row>
    <row r="17" spans="1:10" ht="20.25" customHeight="1" x14ac:dyDescent="0.3">
      <c r="A17" t="s">
        <v>18</v>
      </c>
      <c r="B17" s="10" t="s">
        <v>295</v>
      </c>
      <c r="C17" s="10"/>
      <c r="D17" s="125">
        <v>1088268806</v>
      </c>
      <c r="E17" s="125"/>
      <c r="F17" s="125">
        <v>1102658027</v>
      </c>
      <c r="G17" s="125"/>
      <c r="H17" s="125">
        <v>299230610</v>
      </c>
      <c r="I17" s="45"/>
      <c r="J17" s="125">
        <v>460135411</v>
      </c>
    </row>
    <row r="18" spans="1:10" ht="20.25" customHeight="1" x14ac:dyDescent="0.3">
      <c r="A18" t="s">
        <v>19</v>
      </c>
      <c r="B18" s="10" t="s">
        <v>296</v>
      </c>
      <c r="C18" s="10"/>
      <c r="D18" s="125">
        <v>65975000</v>
      </c>
      <c r="E18" s="45"/>
      <c r="F18" s="125">
        <v>55975000</v>
      </c>
      <c r="G18" s="45"/>
      <c r="H18" s="130">
        <v>0</v>
      </c>
      <c r="I18" s="45"/>
      <c r="J18" s="130">
        <v>0</v>
      </c>
    </row>
    <row r="19" spans="1:10" ht="20.25" hidden="1" customHeight="1" x14ac:dyDescent="0.3">
      <c r="A19" t="s">
        <v>20</v>
      </c>
      <c r="B19" s="10">
        <v>30</v>
      </c>
      <c r="C19" s="10"/>
      <c r="D19" s="44"/>
      <c r="E19" s="45"/>
      <c r="F19" s="44"/>
      <c r="G19" s="45"/>
      <c r="H19" s="44"/>
      <c r="I19" s="45"/>
      <c r="J19" s="44"/>
    </row>
    <row r="20" spans="1:10" ht="20.149999999999999" customHeight="1" x14ac:dyDescent="0.3">
      <c r="A20" s="59" t="s">
        <v>21</v>
      </c>
      <c r="B20" s="10" t="s">
        <v>296</v>
      </c>
      <c r="C20" s="10"/>
      <c r="D20" s="130">
        <v>0</v>
      </c>
      <c r="E20" s="45"/>
      <c r="F20" s="130">
        <v>0</v>
      </c>
      <c r="G20" s="45"/>
      <c r="H20" s="125">
        <v>80000000</v>
      </c>
      <c r="I20" s="45"/>
      <c r="J20" s="125">
        <v>16211508</v>
      </c>
    </row>
    <row r="21" spans="1:10" ht="20.25" customHeight="1" x14ac:dyDescent="0.3">
      <c r="A21" s="2" t="s">
        <v>22</v>
      </c>
      <c r="B21" s="10">
        <v>8</v>
      </c>
      <c r="C21" s="10"/>
      <c r="D21" s="125">
        <v>875122245</v>
      </c>
      <c r="E21" s="45"/>
      <c r="F21" s="125">
        <v>554906664</v>
      </c>
      <c r="G21" s="45"/>
      <c r="H21" s="125">
        <v>255491836</v>
      </c>
      <c r="I21" s="45"/>
      <c r="J21" s="125">
        <v>277171581</v>
      </c>
    </row>
    <row r="22" spans="1:10" ht="20.25" customHeight="1" x14ac:dyDescent="0.3">
      <c r="A22" s="2" t="s">
        <v>23</v>
      </c>
      <c r="B22" s="10"/>
      <c r="C22" s="10"/>
      <c r="D22" s="125">
        <v>578512318</v>
      </c>
      <c r="E22" s="45"/>
      <c r="F22" s="125">
        <v>440490067</v>
      </c>
      <c r="G22" s="45"/>
      <c r="H22" s="125">
        <v>66639649</v>
      </c>
      <c r="I22" s="45"/>
      <c r="J22" s="125">
        <v>92567602</v>
      </c>
    </row>
    <row r="23" spans="1:10" ht="20.25" hidden="1" customHeight="1" x14ac:dyDescent="0.3">
      <c r="A23" t="s">
        <v>24</v>
      </c>
      <c r="B23" s="10"/>
      <c r="C23" s="10"/>
      <c r="D23" s="81">
        <v>0</v>
      </c>
      <c r="E23" s="45"/>
      <c r="F23" s="81">
        <v>0</v>
      </c>
      <c r="G23" s="45"/>
      <c r="H23" s="81">
        <v>0</v>
      </c>
      <c r="I23" s="45"/>
      <c r="J23" s="125">
        <v>0</v>
      </c>
    </row>
    <row r="24" spans="1:10" ht="20.149999999999999" customHeight="1" x14ac:dyDescent="0.3">
      <c r="A24" s="23" t="s">
        <v>25</v>
      </c>
      <c r="B24" s="10">
        <v>22</v>
      </c>
      <c r="C24" s="10"/>
      <c r="D24" s="125">
        <v>743243614</v>
      </c>
      <c r="E24" s="125"/>
      <c r="F24" s="125">
        <v>554828484</v>
      </c>
      <c r="G24" s="125"/>
      <c r="H24" s="125">
        <v>2877968</v>
      </c>
      <c r="I24" s="45"/>
      <c r="J24" s="125">
        <v>2837712</v>
      </c>
    </row>
    <row r="25" spans="1:10" ht="20.25" customHeight="1" x14ac:dyDescent="0.3">
      <c r="A25" s="2" t="s">
        <v>26</v>
      </c>
      <c r="B25" s="10"/>
      <c r="C25" s="10"/>
      <c r="D25" s="125">
        <v>6737177</v>
      </c>
      <c r="E25" s="45"/>
      <c r="F25" s="125">
        <v>6658519</v>
      </c>
      <c r="G25" s="45"/>
      <c r="H25" s="125">
        <v>183082</v>
      </c>
      <c r="I25" s="45"/>
      <c r="J25" s="125">
        <v>206714</v>
      </c>
    </row>
    <row r="26" spans="1:10" ht="20.25" hidden="1" customHeight="1" x14ac:dyDescent="0.3">
      <c r="A26" t="s">
        <v>248</v>
      </c>
      <c r="B26" s="10">
        <v>10</v>
      </c>
      <c r="C26" s="10"/>
      <c r="D26" s="43">
        <v>0</v>
      </c>
      <c r="E26" s="45"/>
      <c r="F26" s="43">
        <v>0</v>
      </c>
      <c r="G26" s="45"/>
      <c r="H26" s="43">
        <v>0</v>
      </c>
      <c r="I26" s="45"/>
      <c r="J26" s="43">
        <v>0</v>
      </c>
    </row>
    <row r="27" spans="1:10" s="2" customFormat="1" ht="20.25" customHeight="1" x14ac:dyDescent="0.3">
      <c r="A27" s="1" t="s">
        <v>27</v>
      </c>
      <c r="B27" s="10"/>
      <c r="C27" s="10"/>
      <c r="D27" s="73">
        <f>SUM(D10:D26)</f>
        <v>7961165275</v>
      </c>
      <c r="E27" s="74"/>
      <c r="F27" s="73">
        <f>SUM(F10:F26)</f>
        <v>7829084549</v>
      </c>
      <c r="G27" s="74"/>
      <c r="H27" s="73">
        <f>SUM(H10:H26)</f>
        <v>1782746946</v>
      </c>
      <c r="I27" s="74"/>
      <c r="J27" s="73">
        <f>SUM(J10:J26)</f>
        <v>2390732686</v>
      </c>
    </row>
    <row r="28" spans="1:10" ht="20.25" customHeight="1" x14ac:dyDescent="0.3">
      <c r="A28" s="1"/>
      <c r="B28" s="10"/>
      <c r="C28" s="10"/>
      <c r="D28" s="4"/>
      <c r="E28" s="4"/>
      <c r="F28" s="4"/>
      <c r="G28" s="4"/>
      <c r="H28" s="4"/>
      <c r="I28" s="4"/>
      <c r="J28" s="4"/>
    </row>
    <row r="29" spans="1:10" ht="20.25" customHeight="1" x14ac:dyDescent="0.3">
      <c r="A29" s="13" t="s">
        <v>28</v>
      </c>
      <c r="B29" s="10"/>
      <c r="C29" s="10"/>
      <c r="D29" s="4"/>
      <c r="E29" s="4"/>
      <c r="F29" s="4"/>
      <c r="G29" s="4"/>
      <c r="H29" s="4"/>
      <c r="I29" s="4"/>
      <c r="J29" s="4"/>
    </row>
    <row r="30" spans="1:10" ht="20.25" customHeight="1" x14ac:dyDescent="0.3">
      <c r="A30" t="s">
        <v>29</v>
      </c>
      <c r="B30" s="10" t="s">
        <v>297</v>
      </c>
      <c r="C30" s="10"/>
      <c r="D30" s="125">
        <v>788908964</v>
      </c>
      <c r="E30" s="45"/>
      <c r="F30" s="125">
        <v>648569399</v>
      </c>
      <c r="G30" s="45"/>
      <c r="H30" s="125">
        <v>150124723</v>
      </c>
      <c r="I30" s="45"/>
      <c r="J30" s="125">
        <v>122511748</v>
      </c>
    </row>
    <row r="31" spans="1:10" ht="20.25" customHeight="1" x14ac:dyDescent="0.3">
      <c r="A31" t="s">
        <v>30</v>
      </c>
      <c r="B31" s="10">
        <v>9</v>
      </c>
      <c r="C31" s="10"/>
      <c r="D31" s="125">
        <v>2721788979</v>
      </c>
      <c r="E31" s="45"/>
      <c r="F31" s="125">
        <v>2774657811</v>
      </c>
      <c r="G31" s="125"/>
      <c r="H31" s="125">
        <v>791853113</v>
      </c>
      <c r="I31" s="125"/>
      <c r="J31" s="125">
        <v>846103113</v>
      </c>
    </row>
    <row r="32" spans="1:10" ht="20.25" customHeight="1" x14ac:dyDescent="0.3">
      <c r="A32" s="2" t="s">
        <v>31</v>
      </c>
      <c r="B32" s="10">
        <v>10</v>
      </c>
      <c r="C32" s="10"/>
      <c r="D32" s="130">
        <v>0</v>
      </c>
      <c r="E32" s="74"/>
      <c r="F32" s="130">
        <v>0</v>
      </c>
      <c r="G32" s="125"/>
      <c r="H32" s="125">
        <v>2468775240</v>
      </c>
      <c r="I32" s="125"/>
      <c r="J32" s="125">
        <v>2363575279</v>
      </c>
    </row>
    <row r="33" spans="1:10" ht="20.25" hidden="1" customHeight="1" x14ac:dyDescent="0.3">
      <c r="A33" s="2" t="s">
        <v>32</v>
      </c>
      <c r="B33" s="10" t="s">
        <v>12</v>
      </c>
      <c r="C33" s="10"/>
      <c r="D33" s="69"/>
      <c r="E33" s="45"/>
      <c r="F33" s="69"/>
      <c r="G33" s="125"/>
      <c r="H33" s="69"/>
      <c r="I33" s="125"/>
      <c r="J33" s="69"/>
    </row>
    <row r="34" spans="1:10" ht="20.25" customHeight="1" x14ac:dyDescent="0.3">
      <c r="A34" s="59" t="s">
        <v>14</v>
      </c>
      <c r="B34" s="10" t="s">
        <v>293</v>
      </c>
      <c r="C34" s="10"/>
      <c r="D34" s="69">
        <v>188244845</v>
      </c>
      <c r="E34" s="45"/>
      <c r="F34" s="69">
        <v>222081267</v>
      </c>
      <c r="G34" s="125"/>
      <c r="H34" s="69">
        <v>61565211</v>
      </c>
      <c r="I34" s="69"/>
      <c r="J34" s="69">
        <v>58016338</v>
      </c>
    </row>
    <row r="35" spans="1:10" ht="20.25" customHeight="1" x14ac:dyDescent="0.3">
      <c r="A35" s="59" t="s">
        <v>33</v>
      </c>
      <c r="B35" s="10">
        <v>22</v>
      </c>
      <c r="C35" s="10"/>
      <c r="D35" s="69">
        <v>32271480</v>
      </c>
      <c r="E35" s="45"/>
      <c r="F35" s="69">
        <v>60563782</v>
      </c>
      <c r="G35" s="125"/>
      <c r="H35" s="130">
        <v>0</v>
      </c>
      <c r="I35" s="120"/>
      <c r="J35" s="130">
        <v>0</v>
      </c>
    </row>
    <row r="36" spans="1:10" ht="20.25" hidden="1" customHeight="1" x14ac:dyDescent="0.3">
      <c r="A36" t="s">
        <v>34</v>
      </c>
      <c r="B36" s="10"/>
      <c r="C36" s="10"/>
      <c r="D36" s="81">
        <v>0</v>
      </c>
      <c r="E36" s="45"/>
      <c r="F36" s="125">
        <v>0</v>
      </c>
      <c r="G36" s="125"/>
      <c r="H36" s="81">
        <v>0</v>
      </c>
      <c r="I36" s="120"/>
      <c r="J36" s="81">
        <v>0</v>
      </c>
    </row>
    <row r="37" spans="1:10" ht="20.25" customHeight="1" x14ac:dyDescent="0.3">
      <c r="A37" t="s">
        <v>18</v>
      </c>
      <c r="B37" s="10" t="s">
        <v>295</v>
      </c>
      <c r="C37" s="10"/>
      <c r="D37" s="125">
        <v>16451252</v>
      </c>
      <c r="E37" s="45"/>
      <c r="F37" s="125">
        <v>28967759</v>
      </c>
      <c r="G37" s="125"/>
      <c r="H37" s="69">
        <v>15352659</v>
      </c>
      <c r="I37" s="69"/>
      <c r="J37" s="69">
        <v>22955603</v>
      </c>
    </row>
    <row r="38" spans="1:10" ht="20.25" customHeight="1" x14ac:dyDescent="0.3">
      <c r="A38" t="s">
        <v>23</v>
      </c>
      <c r="B38" s="10"/>
      <c r="C38" s="10"/>
      <c r="D38" s="125">
        <v>330308495</v>
      </c>
      <c r="E38" s="45"/>
      <c r="F38" s="125">
        <v>175708162</v>
      </c>
      <c r="G38" s="125"/>
      <c r="H38" s="69">
        <v>41411594</v>
      </c>
      <c r="I38" s="69"/>
      <c r="J38" s="69">
        <v>286009</v>
      </c>
    </row>
    <row r="39" spans="1:10" ht="20.25" customHeight="1" x14ac:dyDescent="0.3">
      <c r="A39" t="s">
        <v>35</v>
      </c>
      <c r="B39" s="10" t="s">
        <v>296</v>
      </c>
      <c r="C39" s="10"/>
      <c r="D39" s="130">
        <v>7100379</v>
      </c>
      <c r="E39" s="45"/>
      <c r="F39" s="130">
        <v>0</v>
      </c>
      <c r="G39" s="125"/>
      <c r="H39" s="44">
        <v>248834365</v>
      </c>
      <c r="I39" s="125"/>
      <c r="J39" s="44">
        <v>32022857</v>
      </c>
    </row>
    <row r="40" spans="1:10" ht="20.25" hidden="1" customHeight="1" x14ac:dyDescent="0.3">
      <c r="A40" t="s">
        <v>36</v>
      </c>
      <c r="B40" s="10">
        <v>31</v>
      </c>
      <c r="C40" s="10"/>
      <c r="D40" s="130">
        <v>0</v>
      </c>
      <c r="E40" s="45"/>
      <c r="F40" s="130">
        <v>0</v>
      </c>
      <c r="G40" s="125"/>
      <c r="H40" s="130">
        <v>0</v>
      </c>
      <c r="I40" s="125"/>
      <c r="J40" s="130">
        <v>0</v>
      </c>
    </row>
    <row r="41" spans="1:10" ht="20.25" customHeight="1" x14ac:dyDescent="0.3">
      <c r="A41" t="s">
        <v>37</v>
      </c>
      <c r="B41" s="10"/>
      <c r="C41" s="10"/>
      <c r="D41" s="44">
        <v>484053428</v>
      </c>
      <c r="E41" s="45"/>
      <c r="F41" s="44">
        <v>483072660</v>
      </c>
      <c r="G41" s="125"/>
      <c r="H41" s="130">
        <v>0</v>
      </c>
      <c r="I41" s="125"/>
      <c r="J41" s="130">
        <v>0</v>
      </c>
    </row>
    <row r="42" spans="1:10" ht="20.25" customHeight="1" x14ac:dyDescent="0.3">
      <c r="A42" t="s">
        <v>38</v>
      </c>
      <c r="B42" s="10" t="s">
        <v>298</v>
      </c>
      <c r="C42" s="10"/>
      <c r="D42" s="125">
        <v>1033310260</v>
      </c>
      <c r="E42" s="45"/>
      <c r="F42" s="125">
        <v>1001521736</v>
      </c>
      <c r="G42" s="125"/>
      <c r="H42" s="125">
        <v>619715831</v>
      </c>
      <c r="I42" s="125"/>
      <c r="J42" s="125">
        <v>611996728</v>
      </c>
    </row>
    <row r="43" spans="1:10" ht="20.25" customHeight="1" x14ac:dyDescent="0.3">
      <c r="A43" s="2" t="s">
        <v>39</v>
      </c>
      <c r="B43" s="10"/>
      <c r="C43" s="10"/>
      <c r="D43" s="125">
        <v>181340678</v>
      </c>
      <c r="E43" s="45"/>
      <c r="F43" s="125">
        <v>155275678</v>
      </c>
      <c r="G43" s="125"/>
      <c r="H43" s="61">
        <v>57067553</v>
      </c>
      <c r="I43" s="125"/>
      <c r="J43" s="61">
        <v>98879268</v>
      </c>
    </row>
    <row r="44" spans="1:10" ht="20.25" customHeight="1" x14ac:dyDescent="0.3">
      <c r="A44" t="s">
        <v>40</v>
      </c>
      <c r="B44" s="10"/>
      <c r="C44" s="10"/>
      <c r="D44" s="125">
        <v>41345425</v>
      </c>
      <c r="E44" s="45"/>
      <c r="F44" s="125">
        <v>41345425</v>
      </c>
      <c r="G44" s="125"/>
      <c r="H44" s="130">
        <v>0</v>
      </c>
      <c r="I44" s="125"/>
      <c r="J44" s="130">
        <v>0</v>
      </c>
    </row>
    <row r="45" spans="1:10" ht="20.25" customHeight="1" x14ac:dyDescent="0.3">
      <c r="A45" s="2" t="s">
        <v>41</v>
      </c>
      <c r="B45" s="10"/>
      <c r="C45" s="10"/>
      <c r="D45" s="125">
        <v>34406670</v>
      </c>
      <c r="E45" s="45"/>
      <c r="F45" s="125">
        <v>41077867</v>
      </c>
      <c r="G45" s="125"/>
      <c r="H45" s="126">
        <v>15286098</v>
      </c>
      <c r="I45" s="125"/>
      <c r="J45" s="126">
        <v>21523276</v>
      </c>
    </row>
    <row r="46" spans="1:10" ht="20.25" hidden="1" customHeight="1" x14ac:dyDescent="0.3">
      <c r="A46" t="s">
        <v>42</v>
      </c>
      <c r="B46" s="10">
        <v>3</v>
      </c>
      <c r="C46" s="10"/>
      <c r="D46" s="69"/>
      <c r="E46" s="45"/>
      <c r="F46" s="69"/>
      <c r="G46" s="125"/>
      <c r="H46" s="69"/>
      <c r="I46" s="69"/>
      <c r="J46" s="69"/>
    </row>
    <row r="47" spans="1:10" s="2" customFormat="1" ht="20.25" customHeight="1" x14ac:dyDescent="0.3">
      <c r="A47" s="1" t="s">
        <v>43</v>
      </c>
      <c r="B47" s="12"/>
      <c r="C47" s="12"/>
      <c r="D47" s="73">
        <f>SUM(D30:D46)</f>
        <v>5859530855</v>
      </c>
      <c r="E47" s="74"/>
      <c r="F47" s="73">
        <f>SUM(F30:F46)</f>
        <v>5632841546</v>
      </c>
      <c r="G47" s="74"/>
      <c r="H47" s="73">
        <f>SUM(H30:H46)</f>
        <v>4469986387</v>
      </c>
      <c r="I47" s="74"/>
      <c r="J47" s="73">
        <f>SUM(J30:J46)</f>
        <v>4177870219</v>
      </c>
    </row>
    <row r="48" spans="1:10" s="2" customFormat="1" ht="20.25" customHeight="1" x14ac:dyDescent="0.3">
      <c r="A48" s="1"/>
      <c r="B48" s="12"/>
      <c r="C48" s="12"/>
      <c r="D48" s="4"/>
      <c r="E48" s="4"/>
      <c r="F48" s="4"/>
      <c r="G48" s="4"/>
      <c r="H48" s="4"/>
      <c r="I48" s="4"/>
      <c r="J48" s="4"/>
    </row>
    <row r="49" spans="1:10" s="2" customFormat="1" ht="20.25" customHeight="1" thickBot="1" x14ac:dyDescent="0.35">
      <c r="A49" s="1" t="s">
        <v>44</v>
      </c>
      <c r="B49" s="12"/>
      <c r="C49" s="12"/>
      <c r="D49" s="75">
        <f>SUM(D27+D47)</f>
        <v>13820696130</v>
      </c>
      <c r="E49" s="74"/>
      <c r="F49" s="75">
        <f>SUM(F27+F47)</f>
        <v>13461926095</v>
      </c>
      <c r="G49" s="74"/>
      <c r="H49" s="75">
        <f>SUM(H27+H47)</f>
        <v>6252733333</v>
      </c>
      <c r="I49" s="74"/>
      <c r="J49" s="75">
        <f>SUM(J27+J47)</f>
        <v>6568602905</v>
      </c>
    </row>
    <row r="50" spans="1:10" s="2" customFormat="1" ht="20.25" customHeight="1" thickTop="1" x14ac:dyDescent="0.3">
      <c r="A50" s="1"/>
      <c r="B50" s="12"/>
      <c r="C50" s="12"/>
      <c r="D50" s="14"/>
      <c r="E50" s="14"/>
      <c r="F50" s="14"/>
      <c r="G50" s="14"/>
      <c r="H50" s="14"/>
      <c r="I50" s="14"/>
      <c r="J50" s="14"/>
    </row>
    <row r="51" spans="1:10" ht="20.25" customHeight="1" x14ac:dyDescent="0.35">
      <c r="A51" s="7" t="s">
        <v>0</v>
      </c>
      <c r="D51" s="2"/>
      <c r="E51" s="2"/>
      <c r="F51" s="2"/>
      <c r="G51" s="2"/>
      <c r="H51" s="2"/>
      <c r="I51" s="2"/>
      <c r="J51" s="2"/>
    </row>
    <row r="52" spans="1:10" ht="20.25" customHeight="1" x14ac:dyDescent="0.3">
      <c r="A52" s="8" t="s">
        <v>1</v>
      </c>
      <c r="D52" s="2"/>
      <c r="E52" s="2"/>
      <c r="F52" s="2"/>
      <c r="G52" s="2"/>
      <c r="H52" s="2"/>
      <c r="I52" s="2"/>
      <c r="J52" s="2"/>
    </row>
    <row r="54" spans="1:10" s="2" customFormat="1" ht="20.25" customHeight="1" x14ac:dyDescent="0.3">
      <c r="B54" s="10"/>
      <c r="C54" s="10"/>
      <c r="D54" s="144" t="s">
        <v>2</v>
      </c>
      <c r="E54" s="144"/>
      <c r="F54" s="144"/>
      <c r="G54" s="3"/>
      <c r="H54" s="144" t="s">
        <v>3</v>
      </c>
      <c r="I54" s="144"/>
      <c r="J54" s="144"/>
    </row>
    <row r="55" spans="1:10" s="2" customFormat="1" ht="20.25" customHeight="1" x14ac:dyDescent="0.3">
      <c r="A55" s="9"/>
      <c r="B55" s="10"/>
      <c r="C55" s="10"/>
      <c r="D55" s="144" t="s">
        <v>4</v>
      </c>
      <c r="E55" s="144"/>
      <c r="F55" s="144"/>
      <c r="G55" s="3"/>
      <c r="H55" s="144" t="s">
        <v>4</v>
      </c>
      <c r="I55" s="144"/>
      <c r="J55" s="144"/>
    </row>
    <row r="56" spans="1:10" s="2" customFormat="1" ht="20.25" customHeight="1" x14ac:dyDescent="0.3">
      <c r="A56" s="9"/>
      <c r="B56" s="10"/>
      <c r="C56" s="10"/>
      <c r="D56" s="145" t="s">
        <v>5</v>
      </c>
      <c r="E56" s="146"/>
      <c r="F56" s="146"/>
      <c r="G56" s="3"/>
      <c r="H56" s="145" t="s">
        <v>5</v>
      </c>
      <c r="I56" s="146"/>
      <c r="J56" s="146"/>
    </row>
    <row r="57" spans="1:10" ht="18" customHeight="1" x14ac:dyDescent="0.3">
      <c r="A57" s="9" t="s">
        <v>45</v>
      </c>
      <c r="B57" s="10" t="s">
        <v>7</v>
      </c>
      <c r="C57" s="10"/>
      <c r="D57" s="3">
        <v>2025</v>
      </c>
      <c r="E57" s="3"/>
      <c r="F57" s="3">
        <v>2024</v>
      </c>
      <c r="G57" s="3"/>
      <c r="H57" s="3">
        <v>2025</v>
      </c>
      <c r="I57" s="3"/>
      <c r="J57" s="3">
        <v>2024</v>
      </c>
    </row>
    <row r="58" spans="1:10" ht="20.25" customHeight="1" x14ac:dyDescent="0.3">
      <c r="A58" s="1"/>
      <c r="B58" s="10"/>
      <c r="C58" s="10"/>
      <c r="D58" s="143" t="s">
        <v>8</v>
      </c>
      <c r="E58" s="143"/>
      <c r="F58" s="143"/>
      <c r="G58" s="143"/>
      <c r="H58" s="143"/>
      <c r="I58" s="143"/>
      <c r="J58" s="143"/>
    </row>
    <row r="59" spans="1:10" ht="16" customHeight="1" x14ac:dyDescent="0.3">
      <c r="A59" s="13" t="s">
        <v>46</v>
      </c>
      <c r="B59" s="10"/>
      <c r="C59" s="10"/>
      <c r="D59" s="40"/>
      <c r="E59" s="40"/>
      <c r="F59" s="40"/>
      <c r="G59" s="40"/>
      <c r="H59" s="40"/>
      <c r="I59" s="40"/>
      <c r="J59" s="40"/>
    </row>
    <row r="60" spans="1:10" ht="20.25" customHeight="1" x14ac:dyDescent="0.3">
      <c r="A60" t="s">
        <v>299</v>
      </c>
      <c r="B60" s="10" t="s">
        <v>297</v>
      </c>
      <c r="C60" s="10"/>
      <c r="D60" s="125">
        <v>894645099</v>
      </c>
      <c r="E60" s="45"/>
      <c r="F60" s="125">
        <v>1325096914</v>
      </c>
      <c r="G60" s="45"/>
      <c r="H60" s="125">
        <v>374826646</v>
      </c>
      <c r="I60" s="45"/>
      <c r="J60" s="125">
        <v>704790497</v>
      </c>
    </row>
    <row r="61" spans="1:10" ht="20.25" customHeight="1" x14ac:dyDescent="0.3">
      <c r="A61" s="59" t="s">
        <v>47</v>
      </c>
      <c r="B61" s="10" t="s">
        <v>296</v>
      </c>
      <c r="C61" s="10"/>
      <c r="D61" s="125">
        <v>1929743578</v>
      </c>
      <c r="E61" s="45"/>
      <c r="F61" s="125">
        <v>1630494172</v>
      </c>
      <c r="G61" s="45"/>
      <c r="H61" s="125">
        <v>344957570</v>
      </c>
      <c r="I61" s="45"/>
      <c r="J61" s="125">
        <v>396458300</v>
      </c>
    </row>
    <row r="62" spans="1:10" ht="20.25" customHeight="1" x14ac:dyDescent="0.3">
      <c r="A62" s="59" t="s">
        <v>48</v>
      </c>
      <c r="B62" s="10" t="s">
        <v>300</v>
      </c>
      <c r="C62" s="10"/>
      <c r="D62" s="125">
        <v>964842548</v>
      </c>
      <c r="E62" s="125"/>
      <c r="F62" s="125">
        <v>969695631</v>
      </c>
      <c r="G62" s="125"/>
      <c r="H62" s="125">
        <v>201604633</v>
      </c>
      <c r="I62" s="45"/>
      <c r="J62" s="125">
        <v>213237310</v>
      </c>
    </row>
    <row r="63" spans="1:10" ht="20.25" customHeight="1" x14ac:dyDescent="0.3">
      <c r="A63" s="59" t="s">
        <v>49</v>
      </c>
      <c r="B63" s="10">
        <v>17</v>
      </c>
      <c r="C63" s="10"/>
      <c r="D63" s="125">
        <v>462943236</v>
      </c>
      <c r="E63" s="125"/>
      <c r="F63" s="125">
        <v>350514114</v>
      </c>
      <c r="G63" s="125"/>
      <c r="H63" s="125">
        <v>22263683</v>
      </c>
      <c r="I63" s="45"/>
      <c r="J63" s="125">
        <v>21346728</v>
      </c>
    </row>
    <row r="64" spans="1:10" ht="20.25" customHeight="1" x14ac:dyDescent="0.3">
      <c r="A64" s="59" t="s">
        <v>50</v>
      </c>
      <c r="B64" s="10">
        <v>22</v>
      </c>
      <c r="C64" s="10"/>
      <c r="D64" s="125">
        <v>4165272</v>
      </c>
      <c r="E64" s="125"/>
      <c r="F64" s="125">
        <v>954455</v>
      </c>
      <c r="G64" s="125"/>
      <c r="H64" s="125">
        <v>4165272</v>
      </c>
      <c r="I64" s="45"/>
      <c r="J64" s="125">
        <v>954455</v>
      </c>
    </row>
    <row r="65" spans="1:10" ht="20.25" customHeight="1" x14ac:dyDescent="0.3">
      <c r="A65" s="2" t="s">
        <v>51</v>
      </c>
      <c r="B65" s="10" t="s">
        <v>301</v>
      </c>
      <c r="C65" s="10"/>
      <c r="D65" s="125">
        <v>93824553</v>
      </c>
      <c r="E65" s="125"/>
      <c r="F65" s="125">
        <v>87376630</v>
      </c>
      <c r="G65" s="125"/>
      <c r="H65" s="125">
        <v>41561508</v>
      </c>
      <c r="I65" s="45"/>
      <c r="J65" s="125">
        <v>58641215</v>
      </c>
    </row>
    <row r="66" spans="1:10" ht="20.25" customHeight="1" x14ac:dyDescent="0.3">
      <c r="A66" s="2" t="s">
        <v>52</v>
      </c>
      <c r="B66" s="10" t="s">
        <v>297</v>
      </c>
      <c r="C66" s="10"/>
      <c r="D66" s="125">
        <v>122561393</v>
      </c>
      <c r="E66" s="125"/>
      <c r="F66" s="125">
        <v>121233848</v>
      </c>
      <c r="G66" s="125"/>
      <c r="H66" s="125">
        <v>90000000</v>
      </c>
      <c r="I66" s="45"/>
      <c r="J66" s="125">
        <v>80000000</v>
      </c>
    </row>
    <row r="67" spans="1:10" ht="20.25" customHeight="1" x14ac:dyDescent="0.3">
      <c r="A67" t="s">
        <v>263</v>
      </c>
      <c r="B67" s="10" t="s">
        <v>294</v>
      </c>
      <c r="C67" s="10"/>
      <c r="D67" s="125">
        <v>408746360</v>
      </c>
      <c r="E67" s="125"/>
      <c r="F67" s="125">
        <v>401314773</v>
      </c>
      <c r="G67" s="125"/>
      <c r="H67" s="130">
        <v>0</v>
      </c>
      <c r="I67" s="45"/>
      <c r="J67" s="130">
        <v>0</v>
      </c>
    </row>
    <row r="68" spans="1:10" ht="20.25" customHeight="1" x14ac:dyDescent="0.3">
      <c r="A68" t="s">
        <v>53</v>
      </c>
      <c r="B68" s="10" t="s">
        <v>297</v>
      </c>
      <c r="C68" s="10"/>
      <c r="D68" s="130">
        <v>0</v>
      </c>
      <c r="E68" s="45"/>
      <c r="F68" s="130">
        <v>300000000</v>
      </c>
      <c r="G68" s="45"/>
      <c r="H68" s="130">
        <v>0</v>
      </c>
      <c r="I68" s="45"/>
      <c r="J68" s="130">
        <v>300000000</v>
      </c>
    </row>
    <row r="69" spans="1:10" ht="20.149999999999999" customHeight="1" x14ac:dyDescent="0.3">
      <c r="A69" s="2" t="s">
        <v>54</v>
      </c>
      <c r="B69" s="10" t="s">
        <v>301</v>
      </c>
      <c r="C69" s="10"/>
      <c r="D69" s="125">
        <v>730000</v>
      </c>
      <c r="E69" s="45"/>
      <c r="F69" s="125">
        <v>1430000</v>
      </c>
      <c r="G69" s="45"/>
      <c r="H69" s="130">
        <v>0</v>
      </c>
      <c r="I69" s="45"/>
      <c r="J69" s="130">
        <v>0</v>
      </c>
    </row>
    <row r="70" spans="1:10" ht="20.25" hidden="1" customHeight="1" x14ac:dyDescent="0.3">
      <c r="A70" t="s">
        <v>55</v>
      </c>
      <c r="B70" s="10" t="s">
        <v>272</v>
      </c>
      <c r="C70" s="10"/>
      <c r="D70" s="125">
        <v>0</v>
      </c>
      <c r="E70" s="45"/>
      <c r="F70" s="125">
        <v>0</v>
      </c>
      <c r="G70" s="45"/>
      <c r="H70" s="130">
        <v>0</v>
      </c>
      <c r="I70" s="45"/>
      <c r="J70" s="130">
        <v>0</v>
      </c>
    </row>
    <row r="71" spans="1:10" ht="20.25" customHeight="1" x14ac:dyDescent="0.3">
      <c r="A71" t="s">
        <v>302</v>
      </c>
      <c r="B71" s="10" t="s">
        <v>301</v>
      </c>
      <c r="C71" s="10"/>
      <c r="D71" s="125">
        <v>80000000</v>
      </c>
      <c r="E71" s="45"/>
      <c r="F71" s="130">
        <v>0</v>
      </c>
      <c r="G71" s="45"/>
      <c r="H71" s="130">
        <v>0</v>
      </c>
      <c r="I71" s="45"/>
      <c r="J71" s="130">
        <v>0</v>
      </c>
    </row>
    <row r="72" spans="1:10" ht="20.25" customHeight="1" x14ac:dyDescent="0.3">
      <c r="A72" t="s">
        <v>290</v>
      </c>
      <c r="B72" s="10" t="s">
        <v>297</v>
      </c>
      <c r="C72" s="10"/>
      <c r="D72" s="130">
        <v>9701920</v>
      </c>
      <c r="E72" s="45"/>
      <c r="F72" s="130">
        <v>0</v>
      </c>
      <c r="G72" s="45"/>
      <c r="H72" s="130">
        <v>0</v>
      </c>
      <c r="I72" s="45"/>
      <c r="J72" s="130">
        <v>0</v>
      </c>
    </row>
    <row r="73" spans="1:10" ht="20.25" customHeight="1" x14ac:dyDescent="0.3">
      <c r="A73" s="2" t="s">
        <v>56</v>
      </c>
      <c r="B73" s="10"/>
      <c r="C73" s="10"/>
      <c r="D73" s="125">
        <v>27809737</v>
      </c>
      <c r="E73" s="45"/>
      <c r="F73" s="125">
        <v>11775347</v>
      </c>
      <c r="G73" s="45"/>
      <c r="H73" s="130">
        <v>0</v>
      </c>
      <c r="I73" s="45"/>
      <c r="J73" s="130">
        <v>0</v>
      </c>
    </row>
    <row r="74" spans="1:10" ht="20.25" customHeight="1" x14ac:dyDescent="0.3">
      <c r="A74" s="2" t="s">
        <v>57</v>
      </c>
      <c r="B74" s="10"/>
      <c r="C74" s="10"/>
      <c r="D74" s="125">
        <v>34961977</v>
      </c>
      <c r="E74" s="45"/>
      <c r="F74" s="125">
        <v>99528638</v>
      </c>
      <c r="G74" s="45"/>
      <c r="H74" s="125">
        <v>34961977</v>
      </c>
      <c r="I74" s="45"/>
      <c r="J74" s="125">
        <v>99528638</v>
      </c>
    </row>
    <row r="75" spans="1:10" ht="20.25" customHeight="1" x14ac:dyDescent="0.3">
      <c r="A75" t="s">
        <v>58</v>
      </c>
      <c r="B75" s="10">
        <v>15</v>
      </c>
      <c r="C75" s="10"/>
      <c r="D75" s="125">
        <v>72570881</v>
      </c>
      <c r="E75" s="45"/>
      <c r="F75" s="125">
        <v>94937795</v>
      </c>
      <c r="G75" s="45"/>
      <c r="H75" s="125">
        <v>38243903</v>
      </c>
      <c r="I75" s="45"/>
      <c r="J75" s="125">
        <v>57697628</v>
      </c>
    </row>
    <row r="76" spans="1:10" s="2" customFormat="1" ht="20.25" customHeight="1" x14ac:dyDescent="0.3">
      <c r="A76" s="1" t="s">
        <v>59</v>
      </c>
      <c r="B76" s="10"/>
      <c r="C76" s="10"/>
      <c r="D76" s="73">
        <f>SUM(D60:D75)</f>
        <v>5107246554</v>
      </c>
      <c r="E76" s="74"/>
      <c r="F76" s="73">
        <f>SUM(F60:F75)</f>
        <v>5394352317</v>
      </c>
      <c r="G76" s="74"/>
      <c r="H76" s="73">
        <f>SUM(H60:H75)</f>
        <v>1152585192</v>
      </c>
      <c r="I76" s="74"/>
      <c r="J76" s="73">
        <f>SUM(J60:J75)</f>
        <v>1932654771</v>
      </c>
    </row>
    <row r="77" spans="1:10" ht="7" customHeight="1" x14ac:dyDescent="0.3">
      <c r="A77" s="1"/>
      <c r="B77" s="10"/>
      <c r="C77" s="10"/>
      <c r="D77" s="4"/>
      <c r="E77" s="4"/>
      <c r="F77" s="4"/>
      <c r="G77" s="4"/>
      <c r="H77" s="4"/>
      <c r="I77" s="4"/>
      <c r="J77" s="4"/>
    </row>
    <row r="78" spans="1:10" ht="16" customHeight="1" x14ac:dyDescent="0.3">
      <c r="A78" s="13" t="s">
        <v>60</v>
      </c>
      <c r="B78" s="10"/>
      <c r="C78" s="10"/>
      <c r="D78" s="4"/>
      <c r="E78" s="4"/>
      <c r="F78" s="4"/>
      <c r="G78" s="4"/>
      <c r="H78" s="4"/>
      <c r="I78" s="4"/>
      <c r="J78" s="4"/>
    </row>
    <row r="79" spans="1:10" ht="20.25" customHeight="1" x14ac:dyDescent="0.3">
      <c r="A79" s="59" t="s">
        <v>48</v>
      </c>
      <c r="B79" s="10" t="s">
        <v>300</v>
      </c>
      <c r="C79" s="10"/>
      <c r="D79" s="125">
        <v>10181257</v>
      </c>
      <c r="E79" s="45"/>
      <c r="F79" s="125">
        <v>7440695</v>
      </c>
      <c r="G79" s="45"/>
      <c r="H79" s="130">
        <v>0</v>
      </c>
      <c r="I79" s="74"/>
      <c r="J79" s="130">
        <v>0</v>
      </c>
    </row>
    <row r="80" spans="1:10" ht="20.25" customHeight="1" x14ac:dyDescent="0.3">
      <c r="A80" s="59" t="s">
        <v>61</v>
      </c>
      <c r="B80" s="10" t="s">
        <v>301</v>
      </c>
      <c r="C80" s="10"/>
      <c r="D80" s="130">
        <v>0</v>
      </c>
      <c r="E80" s="45"/>
      <c r="F80" s="125">
        <v>80000000</v>
      </c>
      <c r="G80" s="45"/>
      <c r="H80" s="130">
        <v>0</v>
      </c>
      <c r="I80" s="74"/>
      <c r="J80" s="130">
        <v>0</v>
      </c>
    </row>
    <row r="81" spans="1:10" ht="20.25" customHeight="1" x14ac:dyDescent="0.3">
      <c r="A81" s="59" t="s">
        <v>291</v>
      </c>
      <c r="B81" s="10" t="s">
        <v>297</v>
      </c>
      <c r="C81" s="10"/>
      <c r="D81" s="130">
        <v>10194884</v>
      </c>
      <c r="E81" s="45"/>
      <c r="F81" s="130">
        <v>0</v>
      </c>
      <c r="G81" s="45"/>
      <c r="H81" s="130">
        <v>0</v>
      </c>
      <c r="I81" s="74"/>
      <c r="J81" s="130">
        <v>0</v>
      </c>
    </row>
    <row r="82" spans="1:10" ht="20.25" customHeight="1" x14ac:dyDescent="0.3">
      <c r="A82" s="59" t="s">
        <v>49</v>
      </c>
      <c r="B82" s="10">
        <v>17</v>
      </c>
      <c r="C82" s="10"/>
      <c r="D82" s="125">
        <v>207479545</v>
      </c>
      <c r="E82" s="45"/>
      <c r="F82" s="125">
        <v>180886470</v>
      </c>
      <c r="G82" s="45"/>
      <c r="H82" s="130">
        <v>0</v>
      </c>
      <c r="I82" s="74"/>
      <c r="J82" s="130">
        <v>0</v>
      </c>
    </row>
    <row r="83" spans="1:10" ht="20.25" customHeight="1" x14ac:dyDescent="0.3">
      <c r="A83" s="2" t="s">
        <v>62</v>
      </c>
      <c r="B83" s="10" t="s">
        <v>301</v>
      </c>
      <c r="C83" s="10"/>
      <c r="D83" s="125">
        <v>162313338</v>
      </c>
      <c r="E83" s="45"/>
      <c r="F83" s="125">
        <v>174558855</v>
      </c>
      <c r="G83" s="45"/>
      <c r="H83" s="125">
        <v>19794771</v>
      </c>
      <c r="I83" s="45"/>
      <c r="J83" s="125">
        <v>47992414</v>
      </c>
    </row>
    <row r="84" spans="1:10" ht="20.25" customHeight="1" x14ac:dyDescent="0.3">
      <c r="A84" s="2" t="s">
        <v>63</v>
      </c>
      <c r="B84" s="10" t="s">
        <v>297</v>
      </c>
      <c r="C84" s="10"/>
      <c r="D84" s="125">
        <v>384027268</v>
      </c>
      <c r="E84" s="45"/>
      <c r="F84" s="125">
        <v>512735243</v>
      </c>
      <c r="G84" s="45"/>
      <c r="H84" s="44">
        <v>380000000</v>
      </c>
      <c r="I84" s="45"/>
      <c r="J84" s="44">
        <v>470000000</v>
      </c>
    </row>
    <row r="85" spans="1:10" ht="20.25" customHeight="1" x14ac:dyDescent="0.3">
      <c r="A85" t="s">
        <v>64</v>
      </c>
      <c r="B85" s="10" t="s">
        <v>297</v>
      </c>
      <c r="C85" s="10"/>
      <c r="D85" s="130">
        <v>300000000</v>
      </c>
      <c r="E85" s="45"/>
      <c r="F85" s="130">
        <v>0</v>
      </c>
      <c r="G85" s="45"/>
      <c r="H85" s="130">
        <v>300000000</v>
      </c>
      <c r="I85" s="45"/>
      <c r="J85" s="130">
        <v>0</v>
      </c>
    </row>
    <row r="86" spans="1:10" ht="20.25" customHeight="1" x14ac:dyDescent="0.3">
      <c r="A86" s="2" t="s">
        <v>65</v>
      </c>
      <c r="B86" s="10"/>
      <c r="C86" s="10"/>
      <c r="D86" s="125">
        <v>249785318</v>
      </c>
      <c r="E86" s="45"/>
      <c r="F86" s="125">
        <v>224555453</v>
      </c>
      <c r="G86" s="45"/>
      <c r="H86" s="125">
        <v>98255670</v>
      </c>
      <c r="I86" s="45"/>
      <c r="J86" s="125">
        <v>97431582</v>
      </c>
    </row>
    <row r="87" spans="1:10" ht="20.25" customHeight="1" x14ac:dyDescent="0.3">
      <c r="A87" t="s">
        <v>66</v>
      </c>
      <c r="B87" s="10">
        <v>15</v>
      </c>
      <c r="C87" s="10"/>
      <c r="D87" s="125">
        <v>648339399</v>
      </c>
      <c r="E87" s="45"/>
      <c r="F87" s="125">
        <v>629065163</v>
      </c>
      <c r="G87" s="45"/>
      <c r="H87" s="125">
        <v>180822598</v>
      </c>
      <c r="I87" s="45"/>
      <c r="J87" s="125">
        <v>231044819</v>
      </c>
    </row>
    <row r="88" spans="1:10" s="2" customFormat="1" ht="20.25" customHeight="1" x14ac:dyDescent="0.3">
      <c r="A88" s="1" t="s">
        <v>67</v>
      </c>
      <c r="B88" s="10"/>
      <c r="C88" s="10"/>
      <c r="D88" s="73">
        <f>SUM(D79:D87)</f>
        <v>1972321009</v>
      </c>
      <c r="E88" s="74"/>
      <c r="F88" s="73">
        <f>SUM(F79:F87)</f>
        <v>1809241879</v>
      </c>
      <c r="G88" s="74"/>
      <c r="H88" s="73">
        <f>SUM(H79:H87)</f>
        <v>978873039</v>
      </c>
      <c r="I88" s="74"/>
      <c r="J88" s="73">
        <f>SUM(J79:J87)</f>
        <v>846468815</v>
      </c>
    </row>
    <row r="89" spans="1:10" s="2" customFormat="1" ht="7.5" customHeight="1" x14ac:dyDescent="0.3">
      <c r="A89" s="1"/>
      <c r="B89" s="10"/>
      <c r="C89" s="10"/>
      <c r="D89" s="76"/>
      <c r="E89" s="74"/>
      <c r="F89" s="76"/>
      <c r="G89" s="74"/>
      <c r="H89" s="76"/>
      <c r="I89" s="74"/>
      <c r="J89" s="76"/>
    </row>
    <row r="90" spans="1:10" s="2" customFormat="1" ht="20.25" customHeight="1" x14ac:dyDescent="0.3">
      <c r="A90" s="1" t="s">
        <v>68</v>
      </c>
      <c r="B90" s="10"/>
      <c r="C90" s="10"/>
      <c r="D90" s="77">
        <f>SUM(D76+D88)</f>
        <v>7079567563</v>
      </c>
      <c r="E90" s="78"/>
      <c r="F90" s="77">
        <f>SUM(F76+F88)</f>
        <v>7203594196</v>
      </c>
      <c r="G90" s="78"/>
      <c r="H90" s="77">
        <f>SUM(H76+H88)</f>
        <v>2131458231</v>
      </c>
      <c r="I90" s="78"/>
      <c r="J90" s="77">
        <f>SUM(J76+J88)</f>
        <v>2779123586</v>
      </c>
    </row>
    <row r="91" spans="1:10" s="2" customFormat="1" ht="20.25" customHeight="1" x14ac:dyDescent="0.3">
      <c r="A91" s="1"/>
      <c r="B91" s="10"/>
      <c r="C91" s="10"/>
      <c r="D91" s="76"/>
      <c r="E91" s="74"/>
      <c r="F91" s="76"/>
      <c r="G91" s="74"/>
      <c r="H91" s="76"/>
      <c r="I91" s="74"/>
      <c r="J91" s="76"/>
    </row>
    <row r="92" spans="1:10" ht="20.25" customHeight="1" x14ac:dyDescent="0.35">
      <c r="A92" s="7" t="s">
        <v>0</v>
      </c>
      <c r="D92" s="2"/>
      <c r="E92" s="2"/>
      <c r="F92" s="2"/>
      <c r="G92" s="2"/>
      <c r="H92" s="2"/>
      <c r="I92" s="2"/>
      <c r="J92" s="2"/>
    </row>
    <row r="93" spans="1:10" ht="20.25" customHeight="1" x14ac:dyDescent="0.3">
      <c r="A93" s="8" t="s">
        <v>1</v>
      </c>
      <c r="D93" s="2"/>
      <c r="E93" s="2"/>
      <c r="F93" s="2"/>
      <c r="G93" s="2"/>
      <c r="H93" s="2"/>
      <c r="I93" s="2"/>
      <c r="J93" s="2"/>
    </row>
    <row r="95" spans="1:10" s="2" customFormat="1" ht="20.25" customHeight="1" x14ac:dyDescent="0.3">
      <c r="B95" s="10"/>
      <c r="C95" s="10"/>
      <c r="D95" s="144" t="s">
        <v>2</v>
      </c>
      <c r="E95" s="144"/>
      <c r="F95" s="144"/>
      <c r="G95" s="3"/>
      <c r="H95" s="144" t="s">
        <v>3</v>
      </c>
      <c r="I95" s="144"/>
      <c r="J95" s="144"/>
    </row>
    <row r="96" spans="1:10" s="2" customFormat="1" ht="20.25" customHeight="1" x14ac:dyDescent="0.3">
      <c r="A96" s="9"/>
      <c r="B96" s="10"/>
      <c r="C96" s="10"/>
      <c r="D96" s="144" t="s">
        <v>4</v>
      </c>
      <c r="E96" s="144"/>
      <c r="F96" s="144"/>
      <c r="G96" s="3"/>
      <c r="H96" s="144" t="s">
        <v>4</v>
      </c>
      <c r="I96" s="144"/>
      <c r="J96" s="144"/>
    </row>
    <row r="97" spans="1:19" s="2" customFormat="1" ht="20.25" customHeight="1" x14ac:dyDescent="0.3">
      <c r="A97" s="9"/>
      <c r="B97" s="10"/>
      <c r="C97" s="10"/>
      <c r="D97" s="145" t="s">
        <v>5</v>
      </c>
      <c r="E97" s="146"/>
      <c r="F97" s="146"/>
      <c r="G97" s="3"/>
      <c r="H97" s="145" t="s">
        <v>5</v>
      </c>
      <c r="I97" s="146"/>
      <c r="J97" s="146"/>
    </row>
    <row r="98" spans="1:19" ht="18" customHeight="1" x14ac:dyDescent="0.3">
      <c r="A98" s="9" t="s">
        <v>45</v>
      </c>
      <c r="B98" s="10" t="s">
        <v>7</v>
      </c>
      <c r="C98" s="10"/>
      <c r="D98" s="3">
        <v>2025</v>
      </c>
      <c r="E98" s="3"/>
      <c r="F98" s="3">
        <v>2024</v>
      </c>
      <c r="G98" s="3"/>
      <c r="H98" s="3">
        <v>2025</v>
      </c>
      <c r="I98" s="3"/>
      <c r="J98" s="3">
        <v>2024</v>
      </c>
    </row>
    <row r="99" spans="1:19" ht="20.25" customHeight="1" x14ac:dyDescent="0.3">
      <c r="A99" s="1"/>
      <c r="B99" s="10"/>
      <c r="C99" s="10"/>
      <c r="D99" s="143" t="s">
        <v>8</v>
      </c>
      <c r="E99" s="143"/>
      <c r="F99" s="143"/>
      <c r="G99" s="143"/>
      <c r="H99" s="143"/>
      <c r="I99" s="143"/>
      <c r="J99" s="143"/>
    </row>
    <row r="100" spans="1:19" ht="16" customHeight="1" x14ac:dyDescent="0.3">
      <c r="A100" s="13" t="s">
        <v>69</v>
      </c>
      <c r="B100" s="10"/>
      <c r="C100" s="10"/>
      <c r="D100" s="40"/>
      <c r="E100" s="40"/>
      <c r="F100" s="40"/>
      <c r="G100" s="40"/>
      <c r="H100" s="40"/>
      <c r="I100" s="40"/>
      <c r="J100" s="40"/>
    </row>
    <row r="101" spans="1:19" ht="20.25" customHeight="1" x14ac:dyDescent="0.3">
      <c r="A101" s="2" t="s">
        <v>70</v>
      </c>
      <c r="B101" s="10"/>
      <c r="C101" s="10"/>
      <c r="D101" s="40"/>
      <c r="E101" s="40"/>
      <c r="F101" s="40"/>
      <c r="G101" s="40"/>
      <c r="H101" s="40"/>
      <c r="I101" s="40"/>
      <c r="J101" s="40"/>
    </row>
    <row r="102" spans="1:19" ht="19.5" customHeight="1" x14ac:dyDescent="0.3">
      <c r="A102" t="s">
        <v>71</v>
      </c>
      <c r="B102" s="10"/>
      <c r="C102" s="10"/>
      <c r="D102" s="83"/>
      <c r="E102" s="45"/>
      <c r="F102" s="83"/>
      <c r="G102" s="45"/>
      <c r="H102" s="83"/>
      <c r="I102" s="45"/>
      <c r="J102" s="83"/>
    </row>
    <row r="103" spans="1:19" ht="19.5" customHeight="1" thickBot="1" x14ac:dyDescent="0.35">
      <c r="A103" s="11" t="s">
        <v>332</v>
      </c>
      <c r="B103" s="10"/>
      <c r="C103" s="10"/>
      <c r="D103" s="127">
        <v>2331250000</v>
      </c>
      <c r="E103" s="45"/>
      <c r="F103" s="127">
        <v>2331250000</v>
      </c>
      <c r="G103" s="45"/>
      <c r="H103" s="127">
        <v>2331250000</v>
      </c>
      <c r="I103" s="45"/>
      <c r="J103" s="127">
        <v>2331250000</v>
      </c>
    </row>
    <row r="104" spans="1:19" ht="20.25" customHeight="1" thickTop="1" x14ac:dyDescent="0.3">
      <c r="A104" t="s">
        <v>72</v>
      </c>
      <c r="B104" s="10"/>
      <c r="C104" s="10"/>
      <c r="D104" s="45"/>
      <c r="E104" s="45"/>
      <c r="F104" s="45"/>
      <c r="G104" s="45"/>
      <c r="H104" s="45"/>
      <c r="I104" s="45"/>
      <c r="J104" s="45"/>
    </row>
    <row r="105" spans="1:19" ht="20.25" customHeight="1" x14ac:dyDescent="0.3">
      <c r="A105" s="11" t="s">
        <v>333</v>
      </c>
      <c r="B105" s="10"/>
      <c r="C105" s="10"/>
      <c r="D105" s="45">
        <v>2264954920</v>
      </c>
      <c r="E105" s="45"/>
      <c r="F105" s="45">
        <v>2264954920</v>
      </c>
      <c r="G105" s="45"/>
      <c r="H105" s="45">
        <v>2264954920</v>
      </c>
      <c r="I105" s="45"/>
      <c r="J105" s="45">
        <v>2264954920</v>
      </c>
    </row>
    <row r="106" spans="1:19" ht="20.25" hidden="1" customHeight="1" x14ac:dyDescent="0.3">
      <c r="A106" t="s">
        <v>73</v>
      </c>
      <c r="B106" s="10"/>
      <c r="C106" s="10"/>
      <c r="D106" s="45"/>
      <c r="E106" s="45"/>
      <c r="F106" s="45"/>
      <c r="G106" s="45"/>
      <c r="H106" s="45"/>
      <c r="I106" s="45"/>
      <c r="J106" s="45"/>
    </row>
    <row r="107" spans="1:19" ht="20.25" customHeight="1" x14ac:dyDescent="0.3">
      <c r="A107" t="s">
        <v>303</v>
      </c>
      <c r="B107" s="10"/>
      <c r="C107" s="10"/>
      <c r="D107" s="45">
        <v>503250900</v>
      </c>
      <c r="E107" s="45"/>
      <c r="F107" s="45">
        <v>503250900</v>
      </c>
      <c r="G107" s="45"/>
      <c r="H107" s="45">
        <v>503250900</v>
      </c>
      <c r="I107" s="45"/>
      <c r="J107" s="45">
        <v>503250900</v>
      </c>
    </row>
    <row r="108" spans="1:19" ht="20.25" customHeight="1" x14ac:dyDescent="0.3">
      <c r="A108" t="s">
        <v>336</v>
      </c>
      <c r="B108" s="10"/>
      <c r="C108" s="10"/>
      <c r="D108" s="45">
        <v>1306849502</v>
      </c>
      <c r="E108" s="45"/>
      <c r="F108" s="45">
        <v>1302548199</v>
      </c>
      <c r="G108" s="45"/>
      <c r="H108" s="130">
        <v>0</v>
      </c>
      <c r="I108" s="74"/>
      <c r="J108" s="130">
        <v>0</v>
      </c>
    </row>
    <row r="109" spans="1:19" ht="20.25" hidden="1" customHeight="1" x14ac:dyDescent="0.3">
      <c r="A109"/>
      <c r="B109" s="10"/>
      <c r="C109" s="10"/>
      <c r="D109" s="45"/>
      <c r="E109" s="45"/>
      <c r="F109" s="45"/>
      <c r="G109" s="45"/>
      <c r="H109" s="130"/>
      <c r="I109" s="74"/>
      <c r="J109" s="130"/>
    </row>
    <row r="110" spans="1:19" ht="20.25" customHeight="1" x14ac:dyDescent="0.3">
      <c r="A110" t="s">
        <v>74</v>
      </c>
      <c r="B110" s="10"/>
      <c r="C110" s="10"/>
      <c r="D110" s="125"/>
      <c r="E110" s="45"/>
      <c r="F110" s="125"/>
      <c r="G110" s="45"/>
      <c r="H110" s="125"/>
      <c r="I110" s="45"/>
      <c r="J110" s="125"/>
    </row>
    <row r="111" spans="1:19" ht="20.25" customHeight="1" x14ac:dyDescent="0.3">
      <c r="A111" t="s">
        <v>75</v>
      </c>
      <c r="B111" s="10"/>
      <c r="C111" s="10"/>
      <c r="D111" s="125"/>
      <c r="E111" s="45"/>
      <c r="F111" s="125"/>
      <c r="G111" s="45"/>
      <c r="H111" s="125"/>
      <c r="I111" s="45"/>
      <c r="J111" s="125"/>
    </row>
    <row r="112" spans="1:19" ht="20.25" customHeight="1" x14ac:dyDescent="0.3">
      <c r="A112" s="23" t="s">
        <v>76</v>
      </c>
      <c r="B112" s="10">
        <v>16</v>
      </c>
      <c r="C112" s="10"/>
      <c r="D112" s="125">
        <v>188549500</v>
      </c>
      <c r="E112" s="45"/>
      <c r="F112" s="125">
        <v>169520500</v>
      </c>
      <c r="G112" s="45"/>
      <c r="H112" s="125">
        <v>188549500</v>
      </c>
      <c r="I112" s="45"/>
      <c r="J112" s="125">
        <v>169520500</v>
      </c>
      <c r="K112" s="2"/>
      <c r="L112" s="2"/>
      <c r="M112" s="2"/>
      <c r="N112" s="2"/>
      <c r="O112" s="2"/>
      <c r="P112" s="2"/>
      <c r="Q112" s="2"/>
      <c r="R112" s="2"/>
      <c r="S112" s="2"/>
    </row>
    <row r="113" spans="1:19" ht="20.25" customHeight="1" x14ac:dyDescent="0.3">
      <c r="A113" s="23" t="s">
        <v>77</v>
      </c>
      <c r="B113" s="10">
        <v>21</v>
      </c>
      <c r="C113" s="10"/>
      <c r="D113" s="82">
        <v>1687930351</v>
      </c>
      <c r="E113" s="83"/>
      <c r="F113" s="82">
        <v>1293635521</v>
      </c>
      <c r="G113" s="83"/>
      <c r="H113" s="83">
        <v>904300907</v>
      </c>
      <c r="I113" s="83"/>
      <c r="J113" s="83">
        <v>587642843</v>
      </c>
      <c r="K113" s="2"/>
      <c r="L113" s="2"/>
      <c r="M113" s="2"/>
      <c r="N113" s="2"/>
      <c r="O113" s="2"/>
      <c r="P113" s="2"/>
      <c r="Q113" s="2"/>
      <c r="R113" s="2"/>
      <c r="S113" s="2"/>
    </row>
    <row r="114" spans="1:19" ht="20.25" customHeight="1" x14ac:dyDescent="0.3">
      <c r="A114" s="2" t="s">
        <v>78</v>
      </c>
      <c r="B114" s="10"/>
      <c r="C114" s="10"/>
      <c r="D114" s="79">
        <v>426391860</v>
      </c>
      <c r="E114" s="80"/>
      <c r="F114" s="79">
        <v>431127231</v>
      </c>
      <c r="G114" s="80"/>
      <c r="H114" s="79">
        <v>260218875</v>
      </c>
      <c r="I114" s="80"/>
      <c r="J114" s="79">
        <v>264110156</v>
      </c>
      <c r="K114" s="2"/>
      <c r="L114" s="2"/>
      <c r="M114" s="2"/>
      <c r="N114" s="2"/>
      <c r="O114" s="2"/>
      <c r="P114" s="2"/>
      <c r="Q114" s="2"/>
      <c r="R114" s="2"/>
      <c r="S114" s="2"/>
    </row>
    <row r="115" spans="1:19" ht="20.25" customHeight="1" x14ac:dyDescent="0.3">
      <c r="A115" s="1" t="s">
        <v>79</v>
      </c>
      <c r="B115" s="10"/>
      <c r="C115" s="10"/>
      <c r="D115" s="81">
        <f>SUM(D104:D114)</f>
        <v>6377927033</v>
      </c>
      <c r="E115" s="74"/>
      <c r="F115" s="81">
        <f>SUM(F104:F114)</f>
        <v>5965037271</v>
      </c>
      <c r="G115" s="74"/>
      <c r="H115" s="81">
        <f>SUM(H104:H114)</f>
        <v>4121275102</v>
      </c>
      <c r="I115" s="74"/>
      <c r="J115" s="81">
        <f>SUM(J104:J114)</f>
        <v>3789479319</v>
      </c>
      <c r="K115" s="2"/>
      <c r="L115" s="2"/>
      <c r="M115" s="2"/>
      <c r="N115" s="2"/>
      <c r="O115" s="2"/>
      <c r="P115" s="2"/>
      <c r="Q115" s="2"/>
      <c r="R115" s="2"/>
      <c r="S115" s="2"/>
    </row>
    <row r="116" spans="1:19" s="2" customFormat="1" ht="20.25" customHeight="1" x14ac:dyDescent="0.3">
      <c r="A116" s="2" t="s">
        <v>80</v>
      </c>
      <c r="B116" s="10">
        <v>11</v>
      </c>
      <c r="C116" s="10"/>
      <c r="D116" s="45">
        <v>363201534</v>
      </c>
      <c r="E116" s="45"/>
      <c r="F116" s="45">
        <v>293294628</v>
      </c>
      <c r="G116" s="45"/>
      <c r="H116" s="43">
        <v>0</v>
      </c>
      <c r="I116" s="45"/>
      <c r="J116" s="43">
        <v>0</v>
      </c>
    </row>
    <row r="117" spans="1:19" s="2" customFormat="1" ht="20.25" customHeight="1" x14ac:dyDescent="0.3">
      <c r="A117" s="1" t="s">
        <v>81</v>
      </c>
      <c r="B117" s="10"/>
      <c r="C117" s="10"/>
      <c r="D117" s="73">
        <f>SUM(D115:D116)</f>
        <v>6741128567</v>
      </c>
      <c r="E117" s="74"/>
      <c r="F117" s="73">
        <f>SUM(F115:F116)</f>
        <v>6258331899</v>
      </c>
      <c r="G117" s="74"/>
      <c r="H117" s="73">
        <f>SUM(H115)</f>
        <v>4121275102</v>
      </c>
      <c r="I117" s="74"/>
      <c r="J117" s="73">
        <f>SUM(J115)</f>
        <v>3789479319</v>
      </c>
    </row>
    <row r="118" spans="1:19" s="2" customFormat="1" ht="7.5" customHeight="1" x14ac:dyDescent="0.3">
      <c r="A118" s="1"/>
      <c r="B118" s="10"/>
      <c r="C118" s="10"/>
      <c r="D118" s="81"/>
      <c r="E118" s="74"/>
      <c r="F118" s="81"/>
      <c r="G118" s="74"/>
      <c r="H118" s="81"/>
      <c r="I118" s="74"/>
      <c r="J118" s="81"/>
    </row>
    <row r="119" spans="1:19" s="2" customFormat="1" ht="20.25" customHeight="1" thickBot="1" x14ac:dyDescent="0.35">
      <c r="A119" s="1" t="s">
        <v>82</v>
      </c>
      <c r="B119" s="10"/>
      <c r="C119" s="10"/>
      <c r="D119" s="75">
        <f>SUM(D90+D117)</f>
        <v>13820696130</v>
      </c>
      <c r="E119" s="74"/>
      <c r="F119" s="75">
        <f>SUM(F90+F117)</f>
        <v>13461926095</v>
      </c>
      <c r="G119" s="74"/>
      <c r="H119" s="75">
        <f>SUM(H90+H117)</f>
        <v>6252733333</v>
      </c>
      <c r="I119" s="74"/>
      <c r="J119" s="75">
        <f>SUM(J90+J117)</f>
        <v>6568602905</v>
      </c>
    </row>
    <row r="120" spans="1:19" s="2" customFormat="1" ht="20.25" customHeight="1" thickTop="1" x14ac:dyDescent="0.3">
      <c r="A120" s="1"/>
      <c r="B120" s="10"/>
      <c r="C120" s="10"/>
      <c r="D120" s="76"/>
      <c r="E120" s="74"/>
      <c r="F120" s="76"/>
      <c r="G120" s="74"/>
      <c r="H120" s="76"/>
      <c r="I120" s="74"/>
      <c r="J120" s="76"/>
    </row>
    <row r="121" spans="1:19" ht="20.25" customHeight="1" x14ac:dyDescent="0.35">
      <c r="A121" s="7" t="s">
        <v>0</v>
      </c>
      <c r="D121" s="2"/>
      <c r="E121" s="2"/>
      <c r="F121" s="2"/>
      <c r="G121" s="2"/>
      <c r="H121" s="2"/>
      <c r="I121" s="2"/>
      <c r="J121" s="2"/>
      <c r="K121" s="2"/>
      <c r="L121" s="2"/>
      <c r="M121" s="2"/>
      <c r="N121" s="2"/>
      <c r="O121" s="2"/>
      <c r="P121" s="2"/>
      <c r="Q121" s="2"/>
      <c r="R121" s="2"/>
      <c r="S121" s="2"/>
    </row>
    <row r="122" spans="1:19" ht="20.25" customHeight="1" x14ac:dyDescent="0.3">
      <c r="A122" s="8" t="s">
        <v>83</v>
      </c>
      <c r="D122" s="17"/>
      <c r="E122" s="2"/>
      <c r="F122" s="17"/>
      <c r="G122" s="2"/>
      <c r="H122" s="2"/>
      <c r="I122" s="2"/>
      <c r="J122" s="2"/>
      <c r="K122" s="2"/>
      <c r="L122" s="2"/>
      <c r="M122" s="2"/>
      <c r="N122" s="2"/>
      <c r="O122" s="2"/>
      <c r="P122" s="2"/>
      <c r="Q122" s="2"/>
      <c r="R122" s="2"/>
      <c r="S122" s="2"/>
    </row>
    <row r="123" spans="1:19" ht="20.25" customHeight="1" x14ac:dyDescent="0.3">
      <c r="A123" s="1"/>
      <c r="D123" s="2"/>
      <c r="E123" s="2"/>
      <c r="F123" s="2"/>
      <c r="G123" s="2"/>
      <c r="H123" s="2"/>
      <c r="I123" s="2"/>
      <c r="J123" s="2"/>
      <c r="K123" s="2"/>
      <c r="L123" s="2"/>
      <c r="M123" s="2"/>
      <c r="N123" s="2"/>
      <c r="O123" s="2"/>
      <c r="P123" s="2"/>
      <c r="Q123" s="2"/>
      <c r="R123" s="2"/>
      <c r="S123" s="2"/>
    </row>
    <row r="124" spans="1:19" ht="20.25" customHeight="1" x14ac:dyDescent="0.3">
      <c r="A124" s="1"/>
      <c r="B124" s="10"/>
      <c r="C124" s="10"/>
      <c r="D124" s="144" t="s">
        <v>2</v>
      </c>
      <c r="E124" s="144"/>
      <c r="F124" s="144"/>
      <c r="G124" s="3"/>
      <c r="H124" s="144" t="s">
        <v>3</v>
      </c>
      <c r="I124" s="144"/>
      <c r="J124" s="144"/>
      <c r="K124" s="2"/>
      <c r="L124" s="2"/>
      <c r="M124" s="2"/>
      <c r="N124" s="2"/>
      <c r="O124" s="2"/>
      <c r="P124" s="2"/>
      <c r="Q124" s="2"/>
      <c r="R124" s="2"/>
      <c r="S124" s="2"/>
    </row>
    <row r="125" spans="1:19" ht="20.25" customHeight="1" x14ac:dyDescent="0.3">
      <c r="A125" s="1"/>
      <c r="B125" s="10"/>
      <c r="C125" s="10"/>
      <c r="D125" s="144" t="s">
        <v>4</v>
      </c>
      <c r="E125" s="144"/>
      <c r="F125" s="144"/>
      <c r="G125" s="3"/>
      <c r="H125" s="144" t="s">
        <v>4</v>
      </c>
      <c r="I125" s="144"/>
      <c r="J125" s="144"/>
      <c r="K125" s="2"/>
      <c r="L125" s="2"/>
      <c r="M125" s="2"/>
      <c r="N125" s="2"/>
      <c r="O125" s="2"/>
      <c r="P125" s="2"/>
      <c r="Q125" s="2"/>
      <c r="R125" s="2"/>
      <c r="S125" s="2"/>
    </row>
    <row r="126" spans="1:19" ht="20.25" customHeight="1" x14ac:dyDescent="0.3">
      <c r="A126" s="1"/>
      <c r="B126" s="10"/>
      <c r="C126" s="10"/>
      <c r="D126" s="145" t="s">
        <v>84</v>
      </c>
      <c r="E126" s="146"/>
      <c r="F126" s="146"/>
      <c r="G126" s="3"/>
      <c r="H126" s="145" t="s">
        <v>84</v>
      </c>
      <c r="I126" s="146"/>
      <c r="J126" s="146"/>
      <c r="K126" s="2"/>
      <c r="L126" s="2"/>
      <c r="M126" s="2"/>
      <c r="N126" s="2"/>
      <c r="O126" s="2"/>
      <c r="P126" s="2"/>
      <c r="Q126" s="2"/>
      <c r="R126" s="2"/>
      <c r="S126" s="2"/>
    </row>
    <row r="127" spans="1:19" s="2" customFormat="1" ht="20.25" customHeight="1" x14ac:dyDescent="0.3">
      <c r="A127" s="1"/>
      <c r="B127" s="10" t="s">
        <v>7</v>
      </c>
      <c r="C127" s="10"/>
      <c r="D127" s="3">
        <v>2025</v>
      </c>
      <c r="E127" s="3"/>
      <c r="F127" s="3">
        <v>2024</v>
      </c>
      <c r="G127" s="3"/>
      <c r="H127" s="3">
        <v>2025</v>
      </c>
      <c r="I127" s="3"/>
      <c r="J127" s="3">
        <v>2024</v>
      </c>
    </row>
    <row r="128" spans="1:19" ht="20.25" customHeight="1" x14ac:dyDescent="0.3">
      <c r="A128" s="1"/>
      <c r="B128" s="10"/>
      <c r="C128" s="10"/>
      <c r="D128" s="143" t="s">
        <v>8</v>
      </c>
      <c r="E128" s="143"/>
      <c r="F128" s="143"/>
      <c r="G128" s="143"/>
      <c r="H128" s="143"/>
      <c r="I128" s="143"/>
      <c r="J128" s="143"/>
    </row>
    <row r="129" spans="1:10" ht="20.25" customHeight="1" x14ac:dyDescent="0.3">
      <c r="A129" s="13" t="s">
        <v>85</v>
      </c>
      <c r="B129" s="10" t="s">
        <v>304</v>
      </c>
      <c r="C129" s="10"/>
      <c r="D129" s="40"/>
      <c r="E129" s="40"/>
      <c r="F129" s="40"/>
      <c r="G129" s="40"/>
      <c r="H129" s="40"/>
      <c r="I129" s="40"/>
      <c r="J129" s="40"/>
    </row>
    <row r="130" spans="1:10" ht="20.25" customHeight="1" x14ac:dyDescent="0.3">
      <c r="A130" s="2" t="s">
        <v>86</v>
      </c>
      <c r="B130" s="10"/>
      <c r="C130" s="10"/>
      <c r="D130" s="125">
        <v>11701960653</v>
      </c>
      <c r="E130" s="45"/>
      <c r="F130" s="125">
        <v>11276030751</v>
      </c>
      <c r="G130" s="45"/>
      <c r="H130" s="125">
        <v>2577481936</v>
      </c>
      <c r="I130" s="45"/>
      <c r="J130" s="125">
        <v>2545435203</v>
      </c>
    </row>
    <row r="131" spans="1:10" customFormat="1" ht="20.25" customHeight="1" x14ac:dyDescent="0.3">
      <c r="A131" s="23" t="s">
        <v>87</v>
      </c>
      <c r="B131" s="10" t="s">
        <v>305</v>
      </c>
      <c r="C131" s="10"/>
      <c r="D131" s="125">
        <v>61517546</v>
      </c>
      <c r="E131" s="45"/>
      <c r="F131" s="125">
        <v>32797858</v>
      </c>
      <c r="G131" s="45"/>
      <c r="H131" s="125">
        <v>750251998</v>
      </c>
      <c r="I131" s="45"/>
      <c r="J131" s="125">
        <v>745841405</v>
      </c>
    </row>
    <row r="132" spans="1:10" ht="20.25" customHeight="1" x14ac:dyDescent="0.3">
      <c r="A132" t="s">
        <v>88</v>
      </c>
      <c r="B132" s="10"/>
      <c r="C132" s="10"/>
      <c r="D132" s="125">
        <v>116370438</v>
      </c>
      <c r="E132" s="45"/>
      <c r="F132" s="125">
        <v>137542585</v>
      </c>
      <c r="G132" s="45"/>
      <c r="H132" s="125">
        <v>79608313</v>
      </c>
      <c r="I132" s="45"/>
      <c r="J132" s="125">
        <v>92070293</v>
      </c>
    </row>
    <row r="133" spans="1:10" ht="20.25" customHeight="1" x14ac:dyDescent="0.3">
      <c r="A133" s="1" t="s">
        <v>89</v>
      </c>
      <c r="B133" s="10"/>
      <c r="C133" s="10"/>
      <c r="D133" s="73">
        <f>SUM(D130:D132)</f>
        <v>11879848637</v>
      </c>
      <c r="E133" s="74"/>
      <c r="F133" s="73">
        <f>SUM(F130:F132)</f>
        <v>11446371194</v>
      </c>
      <c r="G133" s="74"/>
      <c r="H133" s="73">
        <f>SUM(H130:H132)</f>
        <v>3407342247</v>
      </c>
      <c r="I133" s="74"/>
      <c r="J133" s="73">
        <f>SUM(J130:J132)</f>
        <v>3383346901</v>
      </c>
    </row>
    <row r="134" spans="1:10" ht="20.25" customHeight="1" x14ac:dyDescent="0.3">
      <c r="A134" s="1"/>
      <c r="B134" s="10"/>
      <c r="C134" s="10"/>
      <c r="D134" s="4"/>
      <c r="E134" s="4"/>
      <c r="F134" s="4"/>
      <c r="G134" s="4"/>
      <c r="H134" s="4"/>
      <c r="I134" s="4"/>
      <c r="J134" s="4"/>
    </row>
    <row r="135" spans="1:10" s="2" customFormat="1" ht="20.25" customHeight="1" x14ac:dyDescent="0.3">
      <c r="A135" s="13" t="s">
        <v>90</v>
      </c>
      <c r="B135" s="10">
        <v>4</v>
      </c>
      <c r="C135" s="10"/>
      <c r="D135" s="4"/>
      <c r="E135" s="4"/>
      <c r="F135" s="4"/>
      <c r="G135" s="4"/>
      <c r="H135" s="4"/>
      <c r="I135" s="4"/>
      <c r="J135" s="4"/>
    </row>
    <row r="136" spans="1:10" s="2" customFormat="1" ht="20.25" customHeight="1" x14ac:dyDescent="0.3">
      <c r="A136" s="2" t="s">
        <v>91</v>
      </c>
      <c r="B136" s="10">
        <v>18</v>
      </c>
      <c r="C136" s="10"/>
      <c r="D136" s="125">
        <v>9721744347</v>
      </c>
      <c r="E136" s="45"/>
      <c r="F136" s="125">
        <v>9620174192</v>
      </c>
      <c r="G136" s="125"/>
      <c r="H136" s="125">
        <v>2149727278</v>
      </c>
      <c r="I136" s="125"/>
      <c r="J136" s="125">
        <v>2359306244</v>
      </c>
    </row>
    <row r="137" spans="1:10" s="2" customFormat="1" ht="20.25" customHeight="1" x14ac:dyDescent="0.3">
      <c r="A137" s="60" t="s">
        <v>92</v>
      </c>
      <c r="B137" s="10">
        <v>18</v>
      </c>
      <c r="C137" s="10"/>
      <c r="D137" s="125">
        <v>670440735</v>
      </c>
      <c r="E137" s="45"/>
      <c r="F137" s="125">
        <v>663783300</v>
      </c>
      <c r="G137" s="125"/>
      <c r="H137" s="125">
        <v>344786884</v>
      </c>
      <c r="I137" s="125"/>
      <c r="J137" s="125">
        <v>341124305</v>
      </c>
    </row>
    <row r="138" spans="1:10" ht="20.25" customHeight="1" x14ac:dyDescent="0.3">
      <c r="A138" s="2" t="s">
        <v>93</v>
      </c>
      <c r="B138" s="10">
        <v>18</v>
      </c>
      <c r="C138" s="10"/>
      <c r="D138" s="125">
        <v>1309217701</v>
      </c>
      <c r="E138" s="45"/>
      <c r="F138" s="125">
        <v>1355727990</v>
      </c>
      <c r="G138" s="125"/>
      <c r="H138" s="125">
        <v>465204374</v>
      </c>
      <c r="I138" s="125"/>
      <c r="J138" s="125">
        <v>506254819</v>
      </c>
    </row>
    <row r="139" spans="1:10" ht="20.25" customHeight="1" x14ac:dyDescent="0.3">
      <c r="A139" t="s">
        <v>94</v>
      </c>
      <c r="B139" s="10">
        <v>22</v>
      </c>
      <c r="C139" s="10"/>
      <c r="D139" s="125">
        <v>-103285434</v>
      </c>
      <c r="E139" s="45"/>
      <c r="F139" s="125">
        <v>-62666621</v>
      </c>
      <c r="G139" s="125"/>
      <c r="H139" s="125">
        <v>2266561</v>
      </c>
      <c r="I139" s="125"/>
      <c r="J139" s="125">
        <v>4663294</v>
      </c>
    </row>
    <row r="140" spans="1:10" s="2" customFormat="1" ht="20.25" customHeight="1" x14ac:dyDescent="0.3">
      <c r="A140" s="1" t="s">
        <v>95</v>
      </c>
      <c r="B140" s="10"/>
      <c r="C140" s="10"/>
      <c r="D140" s="73">
        <f>SUM(D136:D139)</f>
        <v>11598117349</v>
      </c>
      <c r="E140" s="74"/>
      <c r="F140" s="73">
        <f>SUM(F136:F139)</f>
        <v>11577018861</v>
      </c>
      <c r="G140" s="81"/>
      <c r="H140" s="73">
        <f>SUM(H136:H139)</f>
        <v>2961985097</v>
      </c>
      <c r="I140" s="81"/>
      <c r="J140" s="73">
        <f>SUM(J136:J139)</f>
        <v>3211348662</v>
      </c>
    </row>
    <row r="141" spans="1:10" ht="20.25" customHeight="1" x14ac:dyDescent="0.3">
      <c r="A141" s="1"/>
      <c r="B141" s="10"/>
      <c r="C141" s="10"/>
      <c r="D141" s="76"/>
      <c r="E141" s="74"/>
      <c r="F141" s="76"/>
      <c r="G141" s="81"/>
      <c r="H141" s="76"/>
      <c r="I141" s="81"/>
      <c r="J141" s="76"/>
    </row>
    <row r="142" spans="1:10" ht="20.25" customHeight="1" x14ac:dyDescent="0.3">
      <c r="A142" s="53" t="s">
        <v>96</v>
      </c>
      <c r="B142" s="10"/>
      <c r="C142" s="10"/>
      <c r="D142" s="76">
        <f>D133-D140</f>
        <v>281731288</v>
      </c>
      <c r="E142" s="74"/>
      <c r="F142" s="76">
        <f>F133-F140</f>
        <v>-130647667</v>
      </c>
      <c r="G142" s="81"/>
      <c r="H142" s="76">
        <f>H133-H140</f>
        <v>445357150</v>
      </c>
      <c r="I142" s="81"/>
      <c r="J142" s="76">
        <f>J133-J140</f>
        <v>171998239</v>
      </c>
    </row>
    <row r="143" spans="1:10" ht="20.25" customHeight="1" x14ac:dyDescent="0.3">
      <c r="A143" t="s">
        <v>97</v>
      </c>
      <c r="B143" s="10"/>
      <c r="C143" s="10"/>
      <c r="D143" s="125">
        <v>-137899097</v>
      </c>
      <c r="E143" s="45"/>
      <c r="F143" s="125">
        <v>-143408163</v>
      </c>
      <c r="G143" s="125"/>
      <c r="H143" s="125">
        <v>-75548822</v>
      </c>
      <c r="I143" s="125"/>
      <c r="J143" s="125">
        <v>-88648859</v>
      </c>
    </row>
    <row r="144" spans="1:10" ht="20.25" customHeight="1" x14ac:dyDescent="0.3">
      <c r="A144" t="s">
        <v>273</v>
      </c>
      <c r="B144" s="10">
        <v>6</v>
      </c>
      <c r="C144" s="10"/>
      <c r="D144" s="125">
        <v>5583660</v>
      </c>
      <c r="E144" s="45"/>
      <c r="F144" s="125">
        <v>-5930923</v>
      </c>
      <c r="G144" s="125"/>
      <c r="H144" s="125">
        <v>11031256</v>
      </c>
      <c r="I144" s="125"/>
      <c r="J144" s="125">
        <v>-25617625</v>
      </c>
    </row>
    <row r="145" spans="1:10" ht="20.25" customHeight="1" x14ac:dyDescent="0.3">
      <c r="A145" t="s">
        <v>98</v>
      </c>
      <c r="B145" s="10">
        <v>9</v>
      </c>
      <c r="C145" s="10"/>
      <c r="D145" s="84">
        <v>533615227</v>
      </c>
      <c r="E145" s="83"/>
      <c r="F145" s="84">
        <v>482029281</v>
      </c>
      <c r="G145" s="82"/>
      <c r="H145" s="131">
        <v>0</v>
      </c>
      <c r="I145" s="83"/>
      <c r="J145" s="131">
        <v>0</v>
      </c>
    </row>
    <row r="146" spans="1:10" ht="20.25" hidden="1" customHeight="1" x14ac:dyDescent="0.3">
      <c r="A146" t="s">
        <v>99</v>
      </c>
      <c r="B146" s="10"/>
      <c r="C146" s="10"/>
      <c r="D146" s="84"/>
      <c r="E146" s="83"/>
      <c r="F146" s="84"/>
      <c r="G146" s="82"/>
      <c r="H146" s="85"/>
      <c r="I146" s="72"/>
      <c r="J146" s="85"/>
    </row>
    <row r="147" spans="1:10" s="2" customFormat="1" ht="20.25" customHeight="1" x14ac:dyDescent="0.3">
      <c r="A147" s="1" t="s">
        <v>100</v>
      </c>
      <c r="B147" s="10"/>
      <c r="C147" s="10"/>
      <c r="D147" s="81">
        <f>SUM(D142:D146)</f>
        <v>683031078</v>
      </c>
      <c r="E147" s="74"/>
      <c r="F147" s="81">
        <f>SUM(F142:F146)</f>
        <v>202042528</v>
      </c>
      <c r="G147" s="81"/>
      <c r="H147" s="81">
        <f>SUM(H142:H146)</f>
        <v>380839584</v>
      </c>
      <c r="I147" s="81"/>
      <c r="J147" s="81">
        <f>SUM(J142:J146)</f>
        <v>57731755</v>
      </c>
    </row>
    <row r="148" spans="1:10" s="2" customFormat="1" ht="20.25" customHeight="1" x14ac:dyDescent="0.3">
      <c r="A148" t="s">
        <v>251</v>
      </c>
      <c r="B148" s="10">
        <v>19</v>
      </c>
      <c r="C148" s="10"/>
      <c r="D148" s="84">
        <v>-122347849</v>
      </c>
      <c r="E148" s="45"/>
      <c r="F148" s="84">
        <v>-100460736</v>
      </c>
      <c r="G148" s="45"/>
      <c r="H148" s="84">
        <v>-264088</v>
      </c>
      <c r="I148" s="45"/>
      <c r="J148" s="84">
        <v>1179633</v>
      </c>
    </row>
    <row r="149" spans="1:10" s="2" customFormat="1" ht="20.25" hidden="1" customHeight="1" x14ac:dyDescent="0.3">
      <c r="A149" s="1" t="s">
        <v>101</v>
      </c>
      <c r="B149" s="10"/>
      <c r="C149" s="10"/>
      <c r="D149" s="81">
        <f>SUM(D147:D148)</f>
        <v>560683229</v>
      </c>
      <c r="E149" s="74"/>
      <c r="F149" s="81">
        <f>SUM(F147:F148)</f>
        <v>101581792</v>
      </c>
      <c r="G149" s="81"/>
      <c r="H149" s="81">
        <f>SUM(H147:H148)</f>
        <v>380575496</v>
      </c>
      <c r="I149" s="81"/>
      <c r="J149" s="81">
        <f>SUM(J147:J148)</f>
        <v>58911388</v>
      </c>
    </row>
    <row r="150" spans="1:10" s="2" customFormat="1" ht="20.25" hidden="1" customHeight="1" x14ac:dyDescent="0.3">
      <c r="A150" s="32" t="s">
        <v>102</v>
      </c>
      <c r="B150" s="10">
        <v>24</v>
      </c>
      <c r="C150" s="10"/>
      <c r="D150" s="86"/>
      <c r="E150" s="45"/>
      <c r="F150" s="86" t="s">
        <v>103</v>
      </c>
      <c r="G150" s="45"/>
      <c r="H150" s="86"/>
      <c r="I150" s="45"/>
      <c r="J150" s="86" t="s">
        <v>103</v>
      </c>
    </row>
    <row r="151" spans="1:10" s="2" customFormat="1" ht="20.25" customHeight="1" thickBot="1" x14ac:dyDescent="0.35">
      <c r="A151" s="53" t="s">
        <v>104</v>
      </c>
      <c r="B151" s="10"/>
      <c r="C151" s="10"/>
      <c r="D151" s="87">
        <f>SUM(D149:D150)</f>
        <v>560683229</v>
      </c>
      <c r="E151" s="81"/>
      <c r="F151" s="87">
        <f>SUM(F149:F150)</f>
        <v>101581792</v>
      </c>
      <c r="G151" s="81"/>
      <c r="H151" s="75">
        <f>SUM(H149:H150)</f>
        <v>380575496</v>
      </c>
      <c r="I151" s="81"/>
      <c r="J151" s="75">
        <f>SUM(J149:J150)</f>
        <v>58911388</v>
      </c>
    </row>
    <row r="152" spans="1:10" ht="20.25" customHeight="1" thickTop="1" x14ac:dyDescent="0.3">
      <c r="A152" s="1"/>
      <c r="B152" s="10"/>
      <c r="C152" s="10"/>
      <c r="D152" s="81"/>
      <c r="E152" s="74"/>
      <c r="F152" s="81"/>
      <c r="G152" s="74"/>
      <c r="H152" s="81"/>
      <c r="I152" s="74"/>
      <c r="J152" s="81"/>
    </row>
    <row r="153" spans="1:10" ht="20.25" customHeight="1" x14ac:dyDescent="0.3">
      <c r="A153" s="1" t="s">
        <v>105</v>
      </c>
      <c r="B153" s="10"/>
      <c r="C153" s="10"/>
      <c r="D153" s="76"/>
      <c r="E153" s="74"/>
      <c r="F153" s="76"/>
      <c r="G153" s="74"/>
      <c r="H153" s="76"/>
      <c r="I153" s="74"/>
      <c r="J153" s="76"/>
    </row>
    <row r="154" spans="1:10" ht="20.25" customHeight="1" x14ac:dyDescent="0.3">
      <c r="A154" t="s">
        <v>106</v>
      </c>
      <c r="B154" s="10"/>
      <c r="C154" s="10"/>
      <c r="D154" s="82">
        <v>469996060</v>
      </c>
      <c r="E154" s="45"/>
      <c r="F154" s="82">
        <v>50234944</v>
      </c>
      <c r="G154" s="45"/>
      <c r="H154" s="82">
        <v>380575496</v>
      </c>
      <c r="I154" s="45"/>
      <c r="J154" s="82">
        <v>58911388</v>
      </c>
    </row>
    <row r="155" spans="1:10" ht="20.25" customHeight="1" x14ac:dyDescent="0.3">
      <c r="A155" s="2" t="s">
        <v>107</v>
      </c>
      <c r="B155" s="10">
        <v>11</v>
      </c>
      <c r="C155" s="10"/>
      <c r="D155" s="84">
        <v>90687169</v>
      </c>
      <c r="E155" s="83"/>
      <c r="F155" s="84">
        <v>51346848</v>
      </c>
      <c r="G155" s="83"/>
      <c r="H155" s="131">
        <v>0</v>
      </c>
      <c r="I155" s="83"/>
      <c r="J155" s="131">
        <v>0</v>
      </c>
    </row>
    <row r="156" spans="1:10" ht="20.25" customHeight="1" thickBot="1" x14ac:dyDescent="0.35">
      <c r="A156" s="1"/>
      <c r="B156" s="10"/>
      <c r="C156" s="10"/>
      <c r="D156" s="87">
        <f>SUM(D154:D155)</f>
        <v>560683229</v>
      </c>
      <c r="E156" s="81"/>
      <c r="F156" s="87">
        <f>SUM(F154:F155)</f>
        <v>101581792</v>
      </c>
      <c r="G156" s="81"/>
      <c r="H156" s="75">
        <f>SUM(H154:H155)</f>
        <v>380575496</v>
      </c>
      <c r="I156" s="81"/>
      <c r="J156" s="75">
        <f>SUM(J154:J155)</f>
        <v>58911388</v>
      </c>
    </row>
    <row r="157" spans="1:10" ht="20.25" customHeight="1" thickTop="1" x14ac:dyDescent="0.3">
      <c r="A157" s="1"/>
      <c r="B157" s="10"/>
      <c r="C157" s="10"/>
      <c r="D157" s="14"/>
      <c r="E157" s="14"/>
      <c r="F157" s="14"/>
      <c r="G157" s="14"/>
      <c r="H157" s="14"/>
      <c r="I157" s="14"/>
      <c r="J157" s="14"/>
    </row>
    <row r="158" spans="1:10" s="2" customFormat="1" ht="20.25" customHeight="1" thickBot="1" x14ac:dyDescent="0.35">
      <c r="A158" s="53" t="s">
        <v>108</v>
      </c>
      <c r="B158" s="10">
        <v>20</v>
      </c>
      <c r="C158" s="10"/>
      <c r="D158" s="54">
        <f>(D154/2264954920)</f>
        <v>0.20750790925233956</v>
      </c>
      <c r="E158" s="14"/>
      <c r="F158" s="54">
        <f>(F154/2264954920)</f>
        <v>2.2179224653177645E-2</v>
      </c>
      <c r="G158" s="14"/>
      <c r="H158" s="54">
        <f>H154/2264954920</f>
        <v>0.16802784578158403</v>
      </c>
      <c r="I158" s="14"/>
      <c r="J158" s="54">
        <f>J154/2264954920</f>
        <v>2.6009960498463255E-2</v>
      </c>
    </row>
    <row r="159" spans="1:10" s="2" customFormat="1" ht="20.25" hidden="1" customHeight="1" thickTop="1" thickBot="1" x14ac:dyDescent="0.35">
      <c r="A159" s="32" t="s">
        <v>109</v>
      </c>
      <c r="B159" s="10">
        <v>24</v>
      </c>
      <c r="C159" s="10"/>
      <c r="D159" s="70" t="s">
        <v>103</v>
      </c>
      <c r="E159" s="14"/>
      <c r="F159" s="70" t="s">
        <v>103</v>
      </c>
      <c r="G159" s="14"/>
      <c r="H159" s="67" t="s">
        <v>103</v>
      </c>
      <c r="I159" s="14"/>
      <c r="J159" s="67" t="s">
        <v>103</v>
      </c>
    </row>
    <row r="160" spans="1:10" ht="20.25" customHeight="1" thickTop="1" x14ac:dyDescent="0.3">
      <c r="A160" s="1"/>
      <c r="B160" s="10"/>
      <c r="C160" s="10"/>
      <c r="D160" s="21"/>
      <c r="E160" s="14"/>
      <c r="F160" s="21"/>
      <c r="G160" s="14"/>
      <c r="H160" s="22"/>
      <c r="I160" s="14"/>
      <c r="J160" s="22"/>
    </row>
    <row r="161" spans="1:10" s="2" customFormat="1" ht="20.25" customHeight="1" x14ac:dyDescent="0.35">
      <c r="A161" s="7" t="s">
        <v>0</v>
      </c>
      <c r="B161" s="11"/>
      <c r="C161" s="11"/>
    </row>
    <row r="162" spans="1:10" s="2" customFormat="1" ht="20.25" customHeight="1" x14ac:dyDescent="0.3">
      <c r="A162" s="8" t="s">
        <v>110</v>
      </c>
      <c r="B162" s="11"/>
      <c r="C162" s="11"/>
      <c r="D162" s="17"/>
      <c r="F162" s="17"/>
    </row>
    <row r="163" spans="1:10" s="2" customFormat="1" ht="20.25" customHeight="1" x14ac:dyDescent="0.3">
      <c r="A163" s="1"/>
      <c r="B163" s="11"/>
      <c r="C163" s="11"/>
    </row>
    <row r="164" spans="1:10" s="2" customFormat="1" ht="20.25" customHeight="1" x14ac:dyDescent="0.3">
      <c r="A164" s="1"/>
      <c r="B164" s="10"/>
      <c r="C164" s="10"/>
      <c r="D164" s="144" t="s">
        <v>2</v>
      </c>
      <c r="E164" s="144"/>
      <c r="F164" s="144"/>
      <c r="G164" s="3"/>
      <c r="H164" s="144" t="s">
        <v>3</v>
      </c>
      <c r="I164" s="144"/>
      <c r="J164" s="144"/>
    </row>
    <row r="165" spans="1:10" s="2" customFormat="1" ht="20.25" customHeight="1" x14ac:dyDescent="0.3">
      <c r="A165" s="1"/>
      <c r="B165" s="10"/>
      <c r="C165" s="10"/>
      <c r="D165" s="144" t="s">
        <v>4</v>
      </c>
      <c r="E165" s="144"/>
      <c r="F165" s="144"/>
      <c r="G165" s="3"/>
      <c r="H165" s="144" t="s">
        <v>4</v>
      </c>
      <c r="I165" s="144"/>
      <c r="J165" s="144"/>
    </row>
    <row r="166" spans="1:10" s="2" customFormat="1" ht="20.25" customHeight="1" x14ac:dyDescent="0.3">
      <c r="A166" s="1"/>
      <c r="B166" s="10"/>
      <c r="C166" s="10"/>
      <c r="D166" s="145" t="s">
        <v>84</v>
      </c>
      <c r="E166" s="146"/>
      <c r="F166" s="146"/>
      <c r="G166" s="3"/>
      <c r="H166" s="145" t="s">
        <v>84</v>
      </c>
      <c r="I166" s="146"/>
      <c r="J166" s="146"/>
    </row>
    <row r="167" spans="1:10" s="2" customFormat="1" ht="20.25" customHeight="1" x14ac:dyDescent="0.3">
      <c r="A167" s="1"/>
      <c r="B167" s="10" t="s">
        <v>7</v>
      </c>
      <c r="C167" s="10"/>
      <c r="D167" s="3">
        <v>2025</v>
      </c>
      <c r="E167" s="3"/>
      <c r="F167" s="3">
        <v>2024</v>
      </c>
      <c r="G167" s="3"/>
      <c r="H167" s="3">
        <v>2025</v>
      </c>
      <c r="I167" s="3"/>
      <c r="J167" s="3">
        <v>2024</v>
      </c>
    </row>
    <row r="168" spans="1:10" s="2" customFormat="1" ht="20.25" customHeight="1" x14ac:dyDescent="0.3">
      <c r="B168" s="10"/>
      <c r="C168" s="10"/>
      <c r="D168" s="143" t="s">
        <v>8</v>
      </c>
      <c r="E168" s="143"/>
      <c r="F168" s="143"/>
      <c r="G168" s="143"/>
      <c r="H168" s="143"/>
      <c r="I168" s="143"/>
      <c r="J168" s="143"/>
    </row>
    <row r="169" spans="1:10" s="2" customFormat="1" ht="20.25" customHeight="1" x14ac:dyDescent="0.3">
      <c r="A169" s="1" t="s">
        <v>104</v>
      </c>
      <c r="B169" s="11"/>
      <c r="C169" s="11"/>
      <c r="D169" s="93">
        <f>D156</f>
        <v>560683229</v>
      </c>
      <c r="E169" s="30"/>
      <c r="F169" s="30">
        <f>F156</f>
        <v>101581792</v>
      </c>
      <c r="G169" s="30"/>
      <c r="H169" s="93">
        <f>H156</f>
        <v>380575496</v>
      </c>
      <c r="I169" s="30"/>
      <c r="J169" s="30">
        <f>J156</f>
        <v>58911388</v>
      </c>
    </row>
    <row r="170" spans="1:10" s="2" customFormat="1" ht="20.25" customHeight="1" x14ac:dyDescent="0.3">
      <c r="B170" s="11"/>
      <c r="C170" s="11"/>
      <c r="D170" s="31"/>
      <c r="E170" s="31"/>
      <c r="F170" s="31"/>
      <c r="G170" s="31"/>
      <c r="H170" s="31"/>
      <c r="I170" s="31"/>
      <c r="J170" s="31"/>
    </row>
    <row r="171" spans="1:10" s="2" customFormat="1" ht="20.25" customHeight="1" x14ac:dyDescent="0.3">
      <c r="A171" s="1" t="s">
        <v>111</v>
      </c>
      <c r="B171" s="11"/>
      <c r="C171" s="11"/>
      <c r="D171" s="31"/>
      <c r="E171" s="31"/>
      <c r="F171" s="31"/>
      <c r="G171" s="31"/>
      <c r="H171" s="31"/>
      <c r="I171" s="31"/>
      <c r="J171" s="31"/>
    </row>
    <row r="172" spans="1:10" s="2" customFormat="1" ht="20.25" hidden="1" customHeight="1" x14ac:dyDescent="0.3">
      <c r="A172" s="13" t="s">
        <v>112</v>
      </c>
      <c r="B172" s="11"/>
      <c r="C172" s="11"/>
      <c r="D172" s="31"/>
      <c r="E172" s="31"/>
      <c r="F172" s="31"/>
      <c r="G172" s="31"/>
      <c r="H172" s="31"/>
      <c r="I172" s="31"/>
      <c r="J172" s="31"/>
    </row>
    <row r="173" spans="1:10" s="2" customFormat="1" ht="20.25" hidden="1" customHeight="1" x14ac:dyDescent="0.3">
      <c r="A173" t="s">
        <v>113</v>
      </c>
      <c r="B173" s="11"/>
      <c r="C173" s="11"/>
      <c r="D173" s="43">
        <v>0</v>
      </c>
      <c r="E173" s="51"/>
      <c r="F173" s="82">
        <v>0</v>
      </c>
      <c r="G173" s="57"/>
      <c r="H173" s="43">
        <v>0</v>
      </c>
      <c r="I173" s="57"/>
      <c r="J173" s="43">
        <v>0</v>
      </c>
    </row>
    <row r="174" spans="1:10" s="2" customFormat="1" ht="20.25" hidden="1" customHeight="1" x14ac:dyDescent="0.3">
      <c r="A174" t="s">
        <v>249</v>
      </c>
      <c r="B174" s="11"/>
      <c r="C174" s="11"/>
      <c r="D174" s="43">
        <v>0</v>
      </c>
      <c r="E174" s="89"/>
      <c r="F174" s="125">
        <v>0</v>
      </c>
      <c r="G174" s="90"/>
      <c r="H174" s="43">
        <v>0</v>
      </c>
      <c r="I174" s="57"/>
      <c r="J174" s="43">
        <v>0</v>
      </c>
    </row>
    <row r="175" spans="1:10" s="2" customFormat="1" ht="20.25" hidden="1" customHeight="1" x14ac:dyDescent="0.3">
      <c r="A175" t="s">
        <v>114</v>
      </c>
      <c r="B175" s="11"/>
      <c r="C175" s="11"/>
      <c r="D175" s="43"/>
      <c r="E175" s="89"/>
      <c r="F175" s="69"/>
      <c r="G175" s="90"/>
      <c r="H175" s="43" t="s">
        <v>103</v>
      </c>
      <c r="I175" s="90"/>
      <c r="J175" s="43" t="s">
        <v>103</v>
      </c>
    </row>
    <row r="176" spans="1:10" s="2" customFormat="1" ht="20.25" hidden="1" customHeight="1" x14ac:dyDescent="0.3">
      <c r="A176" s="65" t="s">
        <v>115</v>
      </c>
      <c r="B176" s="10">
        <v>6</v>
      </c>
      <c r="C176" s="10"/>
      <c r="D176" s="43" t="s">
        <v>103</v>
      </c>
      <c r="E176" s="89"/>
      <c r="F176" s="69" t="s">
        <v>103</v>
      </c>
      <c r="G176" s="90"/>
      <c r="H176" s="43" t="s">
        <v>103</v>
      </c>
      <c r="I176" s="90"/>
      <c r="J176" s="43" t="s">
        <v>103</v>
      </c>
    </row>
    <row r="177" spans="1:10" s="2" customFormat="1" ht="20.25" hidden="1" customHeight="1" x14ac:dyDescent="0.3">
      <c r="A177" t="s">
        <v>116</v>
      </c>
      <c r="B177" s="10">
        <v>30</v>
      </c>
      <c r="C177" s="10"/>
      <c r="D177" s="43" t="s">
        <v>103</v>
      </c>
      <c r="E177" s="89"/>
      <c r="F177" s="69" t="s">
        <v>103</v>
      </c>
      <c r="G177" s="90"/>
      <c r="H177" s="43" t="s">
        <v>103</v>
      </c>
      <c r="I177" s="90"/>
      <c r="J177" s="43" t="s">
        <v>103</v>
      </c>
    </row>
    <row r="178" spans="1:10" s="2" customFormat="1" ht="20.25" hidden="1" customHeight="1" x14ac:dyDescent="0.3">
      <c r="A178" t="s">
        <v>117</v>
      </c>
      <c r="B178" s="10">
        <v>28</v>
      </c>
      <c r="C178" s="10"/>
      <c r="D178" s="43" t="s">
        <v>103</v>
      </c>
      <c r="E178" s="89"/>
      <c r="F178" s="69" t="s">
        <v>103</v>
      </c>
      <c r="G178" s="90"/>
      <c r="H178" s="43" t="s">
        <v>103</v>
      </c>
      <c r="I178" s="90"/>
      <c r="J178" s="43" t="s">
        <v>103</v>
      </c>
    </row>
    <row r="179" spans="1:10" s="2" customFormat="1" ht="20.25" hidden="1" customHeight="1" x14ac:dyDescent="0.3">
      <c r="A179" s="1" t="s">
        <v>118</v>
      </c>
      <c r="B179" s="11"/>
      <c r="C179" s="11"/>
      <c r="D179" s="132">
        <f>SUM(D173:D178)</f>
        <v>0</v>
      </c>
      <c r="E179" s="95"/>
      <c r="F179" s="91">
        <f>SUM(F173:F178)</f>
        <v>0</v>
      </c>
      <c r="G179" s="95"/>
      <c r="H179" s="132" t="s">
        <v>103</v>
      </c>
      <c r="I179" s="95"/>
      <c r="J179" s="132" t="s">
        <v>103</v>
      </c>
    </row>
    <row r="180" spans="1:10" s="2" customFormat="1" ht="20.25" hidden="1" customHeight="1" x14ac:dyDescent="0.3">
      <c r="A180"/>
      <c r="B180" s="11"/>
      <c r="C180" s="11"/>
      <c r="D180" s="90"/>
      <c r="E180" s="89"/>
      <c r="F180" s="90"/>
      <c r="G180" s="90"/>
      <c r="H180" s="90"/>
      <c r="I180" s="90"/>
      <c r="J180" s="90"/>
    </row>
    <row r="181" spans="1:10" s="2" customFormat="1" ht="20.25" customHeight="1" x14ac:dyDescent="0.3">
      <c r="A181" s="13" t="s">
        <v>252</v>
      </c>
      <c r="B181" s="11"/>
      <c r="C181" s="11"/>
      <c r="D181" s="90"/>
      <c r="E181" s="89"/>
      <c r="F181" s="90"/>
      <c r="G181" s="90"/>
      <c r="H181" s="90"/>
      <c r="I181" s="90"/>
      <c r="J181" s="90"/>
    </row>
    <row r="182" spans="1:10" s="2" customFormat="1" ht="20.25" customHeight="1" x14ac:dyDescent="0.3">
      <c r="A182" t="s">
        <v>253</v>
      </c>
      <c r="B182" s="10"/>
      <c r="C182" s="10"/>
      <c r="D182" s="61"/>
      <c r="E182" s="57"/>
      <c r="F182" s="61"/>
      <c r="G182" s="57"/>
      <c r="H182" s="61"/>
      <c r="I182" s="44"/>
      <c r="J182" s="61"/>
    </row>
    <row r="183" spans="1:10" s="2" customFormat="1" ht="20.25" customHeight="1" x14ac:dyDescent="0.3">
      <c r="A183" s="65" t="s">
        <v>119</v>
      </c>
      <c r="B183" s="10">
        <v>22</v>
      </c>
      <c r="C183" s="10"/>
      <c r="D183" s="61">
        <v>-3366281</v>
      </c>
      <c r="E183" s="57"/>
      <c r="F183" s="61">
        <v>-3609438</v>
      </c>
      <c r="G183" s="57"/>
      <c r="H183" s="61">
        <v>-3331281</v>
      </c>
      <c r="I183" s="44"/>
      <c r="J183" s="61">
        <v>-4092889</v>
      </c>
    </row>
    <row r="184" spans="1:10" s="2" customFormat="1" ht="20.25" customHeight="1" x14ac:dyDescent="0.3">
      <c r="A184" t="s">
        <v>264</v>
      </c>
      <c r="B184" s="10"/>
      <c r="C184" s="10"/>
      <c r="D184" s="61">
        <v>-636200</v>
      </c>
      <c r="E184" s="57"/>
      <c r="F184" s="61">
        <v>-6224280</v>
      </c>
      <c r="G184" s="57"/>
      <c r="H184" s="43">
        <v>0</v>
      </c>
      <c r="I184" s="44"/>
      <c r="J184" s="43">
        <v>0</v>
      </c>
    </row>
    <row r="185" spans="1:10" s="2" customFormat="1" ht="20.25" customHeight="1" x14ac:dyDescent="0.3">
      <c r="A185" t="s">
        <v>120</v>
      </c>
      <c r="B185" s="10">
        <v>15</v>
      </c>
      <c r="C185" s="10"/>
      <c r="D185" s="61">
        <v>11366137</v>
      </c>
      <c r="E185" s="89"/>
      <c r="F185" s="61">
        <v>1760428</v>
      </c>
      <c r="G185" s="92"/>
      <c r="H185" s="43">
        <v>23060216</v>
      </c>
      <c r="I185" s="44"/>
      <c r="J185" s="43">
        <v>0</v>
      </c>
    </row>
    <row r="186" spans="1:10" s="2" customFormat="1" ht="20.25" customHeight="1" x14ac:dyDescent="0.3">
      <c r="A186" t="s">
        <v>121</v>
      </c>
      <c r="B186" s="10"/>
      <c r="C186" s="10"/>
      <c r="D186" s="90"/>
      <c r="E186" s="57"/>
      <c r="F186" s="90"/>
      <c r="G186" s="57"/>
      <c r="H186" s="120"/>
      <c r="I186" s="57"/>
      <c r="J186" s="61"/>
    </row>
    <row r="187" spans="1:10" s="2" customFormat="1" ht="20.25" customHeight="1" x14ac:dyDescent="0.3">
      <c r="A187" s="65" t="s">
        <v>254</v>
      </c>
      <c r="B187" s="10">
        <v>19</v>
      </c>
      <c r="C187" s="10"/>
      <c r="D187" s="90">
        <v>-425760</v>
      </c>
      <c r="E187" s="57"/>
      <c r="F187" s="90">
        <v>1148165</v>
      </c>
      <c r="G187" s="57"/>
      <c r="H187" s="43">
        <v>-560000</v>
      </c>
      <c r="I187" s="57"/>
      <c r="J187" s="43">
        <v>0</v>
      </c>
    </row>
    <row r="188" spans="1:10" s="2" customFormat="1" ht="20.25" customHeight="1" x14ac:dyDescent="0.3">
      <c r="A188" s="1" t="s">
        <v>255</v>
      </c>
      <c r="B188" s="10"/>
      <c r="C188" s="10"/>
      <c r="D188" s="73">
        <f>SUM(D182:D187)</f>
        <v>6937896</v>
      </c>
      <c r="E188" s="93"/>
      <c r="F188" s="73">
        <f>SUM(F182:F187)</f>
        <v>-6925125</v>
      </c>
      <c r="G188" s="93"/>
      <c r="H188" s="73">
        <f>SUM(H182:H187)</f>
        <v>19168935</v>
      </c>
      <c r="I188" s="93"/>
      <c r="J188" s="73">
        <f>SUM(J182:J187)</f>
        <v>-4092889</v>
      </c>
    </row>
    <row r="189" spans="1:10" s="2" customFormat="1" ht="20.25" customHeight="1" x14ac:dyDescent="0.3">
      <c r="A189" s="1" t="s">
        <v>122</v>
      </c>
      <c r="B189" s="10"/>
      <c r="C189" s="10"/>
      <c r="D189" s="94">
        <f>SUM(D188,D179)</f>
        <v>6937896</v>
      </c>
      <c r="E189" s="95"/>
      <c r="F189" s="94">
        <f>SUM(F188,F179)</f>
        <v>-6925125</v>
      </c>
      <c r="G189" s="95"/>
      <c r="H189" s="94">
        <f>SUM(H188,H179)</f>
        <v>19168935</v>
      </c>
      <c r="I189" s="95"/>
      <c r="J189" s="94">
        <f>SUM(J188,J179)</f>
        <v>-4092889</v>
      </c>
    </row>
    <row r="190" spans="1:10" s="2" customFormat="1" ht="20.25" customHeight="1" thickBot="1" x14ac:dyDescent="0.35">
      <c r="A190" s="1" t="s">
        <v>123</v>
      </c>
      <c r="B190" s="11"/>
      <c r="C190" s="11"/>
      <c r="D190" s="96">
        <f>SUM(D189,D169)</f>
        <v>567621125</v>
      </c>
      <c r="E190" s="95"/>
      <c r="F190" s="96">
        <f>SUM(F189,F169)</f>
        <v>94656667</v>
      </c>
      <c r="G190" s="95"/>
      <c r="H190" s="96">
        <f>SUM(H189,H169)</f>
        <v>399744431</v>
      </c>
      <c r="I190" s="95"/>
      <c r="J190" s="96">
        <f>SUM(J189,J169)</f>
        <v>54818499</v>
      </c>
    </row>
    <row r="191" spans="1:10" s="2" customFormat="1" ht="20.25" customHeight="1" thickTop="1" x14ac:dyDescent="0.3">
      <c r="B191" s="11"/>
      <c r="C191" s="11"/>
      <c r="D191" s="57"/>
      <c r="E191" s="51"/>
      <c r="F191" s="57"/>
      <c r="G191" s="51"/>
      <c r="H191" s="57"/>
      <c r="I191" s="51"/>
      <c r="J191" s="57"/>
    </row>
    <row r="192" spans="1:10" s="2" customFormat="1" ht="20.25" customHeight="1" x14ac:dyDescent="0.3">
      <c r="A192" s="1" t="s">
        <v>124</v>
      </c>
      <c r="B192" s="11"/>
      <c r="C192" s="11"/>
      <c r="D192" s="57"/>
      <c r="E192" s="51"/>
      <c r="F192" s="57"/>
      <c r="G192" s="51"/>
      <c r="H192" s="57"/>
      <c r="I192" s="51"/>
      <c r="J192" s="57"/>
    </row>
    <row r="193" spans="1:10" s="2" customFormat="1" ht="20.25" customHeight="1" x14ac:dyDescent="0.3">
      <c r="A193" t="s">
        <v>106</v>
      </c>
      <c r="B193" s="11"/>
      <c r="C193" s="11"/>
      <c r="D193" s="57">
        <v>475657632</v>
      </c>
      <c r="E193" s="51">
        <v>0</v>
      </c>
      <c r="F193" s="57">
        <v>43670387</v>
      </c>
      <c r="G193" s="51">
        <v>0</v>
      </c>
      <c r="H193" s="51">
        <v>399744431</v>
      </c>
      <c r="I193" s="51">
        <v>0</v>
      </c>
      <c r="J193" s="51">
        <v>54818499</v>
      </c>
    </row>
    <row r="194" spans="1:10" s="2" customFormat="1" ht="20.25" customHeight="1" x14ac:dyDescent="0.3">
      <c r="A194" t="s">
        <v>107</v>
      </c>
      <c r="B194" s="11"/>
      <c r="C194" s="11"/>
      <c r="D194" s="57">
        <v>91963493</v>
      </c>
      <c r="E194" s="51"/>
      <c r="F194" s="57">
        <v>50986280</v>
      </c>
      <c r="G194" s="51"/>
      <c r="H194" s="125" t="s">
        <v>103</v>
      </c>
      <c r="I194" s="57"/>
      <c r="J194" s="125" t="s">
        <v>103</v>
      </c>
    </row>
    <row r="195" spans="1:10" s="2" customFormat="1" ht="20.25" customHeight="1" thickBot="1" x14ac:dyDescent="0.35">
      <c r="A195" s="1"/>
      <c r="B195" s="11"/>
      <c r="C195" s="11"/>
      <c r="D195" s="96">
        <f>SUM(D193:D194)</f>
        <v>567621125</v>
      </c>
      <c r="E195" s="95"/>
      <c r="F195" s="96">
        <f>SUM(F193:F194)</f>
        <v>94656667</v>
      </c>
      <c r="G195" s="95"/>
      <c r="H195" s="96">
        <f>SUM(H193:H194)</f>
        <v>399744431</v>
      </c>
      <c r="I195" s="95"/>
      <c r="J195" s="96">
        <f>SUM(J193:J194)</f>
        <v>54818499</v>
      </c>
    </row>
    <row r="196" spans="1:10" s="2" customFormat="1" ht="20.25" customHeight="1" thickTop="1" x14ac:dyDescent="0.3">
      <c r="B196" s="11"/>
      <c r="C196" s="11"/>
      <c r="D196" s="31"/>
      <c r="E196" s="31"/>
      <c r="F196" s="31"/>
      <c r="G196" s="31"/>
      <c r="H196" s="31"/>
      <c r="I196" s="31"/>
      <c r="J196" s="31"/>
    </row>
    <row r="197" spans="1:10" ht="20.25" customHeight="1" x14ac:dyDescent="0.3">
      <c r="A197" s="2"/>
      <c r="D197" s="58"/>
      <c r="E197" s="2"/>
      <c r="F197" s="58"/>
      <c r="G197" s="2"/>
      <c r="H197" s="58"/>
      <c r="I197" s="2"/>
      <c r="J197" s="58"/>
    </row>
  </sheetData>
  <mergeCells count="35">
    <mergeCell ref="D168:J168"/>
    <mergeCell ref="D166:F166"/>
    <mergeCell ref="H166:J166"/>
    <mergeCell ref="D128:J128"/>
    <mergeCell ref="D125:F125"/>
    <mergeCell ref="D165:F165"/>
    <mergeCell ref="H165:J165"/>
    <mergeCell ref="D164:F164"/>
    <mergeCell ref="H164:J164"/>
    <mergeCell ref="D126:F126"/>
    <mergeCell ref="H126:J126"/>
    <mergeCell ref="H125:J125"/>
    <mergeCell ref="H124:J124"/>
    <mergeCell ref="D124:F124"/>
    <mergeCell ref="D4:F4"/>
    <mergeCell ref="H4:J4"/>
    <mergeCell ref="D54:F54"/>
    <mergeCell ref="H54:J54"/>
    <mergeCell ref="D5:F5"/>
    <mergeCell ref="D58:J58"/>
    <mergeCell ref="D56:F56"/>
    <mergeCell ref="H56:J56"/>
    <mergeCell ref="H5:J5"/>
    <mergeCell ref="D6:F6"/>
    <mergeCell ref="H6:J6"/>
    <mergeCell ref="D55:F55"/>
    <mergeCell ref="H55:J55"/>
    <mergeCell ref="D8:J8"/>
    <mergeCell ref="D99:J99"/>
    <mergeCell ref="D95:F95"/>
    <mergeCell ref="H95:J95"/>
    <mergeCell ref="D96:F96"/>
    <mergeCell ref="H96:J96"/>
    <mergeCell ref="D97:F97"/>
    <mergeCell ref="H97:J97"/>
  </mergeCells>
  <phoneticPr fontId="5" type="noConversion"/>
  <pageMargins left="0.7" right="0.4" top="0.48" bottom="0.5" header="0.5" footer="0.5"/>
  <pageSetup paperSize="9" scale="69" firstPageNumber="7" fitToHeight="0" orientation="portrait" useFirstPageNumber="1" r:id="rId1"/>
  <headerFooter alignWithMargins="0">
    <oddFooter xml:space="preserve">&amp;LThe accompanying notes are an integral part of these financial statements.
&amp;C&amp;P&amp;R
</oddFooter>
  </headerFooter>
  <rowBreaks count="4" manualBreakCount="4">
    <brk id="50" max="16383" man="1"/>
    <brk id="91" max="9" man="1"/>
    <brk id="120" max="9" man="1"/>
    <brk id="160" max="9" man="1"/>
  </rowBreaks>
  <customProperties>
    <customPr name="OrphanNamesChecked" r:id="rId2"/>
  </customProperties>
  <ignoredErrors>
    <ignoredError sqref="E115 G115:I11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36"/>
  <sheetViews>
    <sheetView tabSelected="1" topLeftCell="A26" zoomScale="60" zoomScaleNormal="60" zoomScaleSheetLayoutView="100" workbookViewId="0">
      <selection activeCell="A15" sqref="A15"/>
    </sheetView>
  </sheetViews>
  <sheetFormatPr defaultColWidth="9.1796875" defaultRowHeight="20.25" customHeight="1" x14ac:dyDescent="0.3"/>
  <cols>
    <col min="1" max="1" width="58" customWidth="1"/>
    <col min="2" max="2" width="11.1796875" style="11" customWidth="1"/>
    <col min="3" max="3" width="15.54296875" customWidth="1"/>
    <col min="4" max="4" width="0.81640625" customWidth="1"/>
    <col min="5" max="5" width="13.1796875" customWidth="1"/>
    <col min="6" max="6" width="0.81640625" customWidth="1"/>
    <col min="7" max="7" width="15.453125" customWidth="1"/>
    <col min="8" max="8" width="1.1796875" customWidth="1"/>
    <col min="9" max="9" width="13.453125" customWidth="1"/>
    <col min="10" max="10" width="0.81640625" customWidth="1"/>
    <col min="11" max="11" width="14" customWidth="1"/>
    <col min="12" max="12" width="0.81640625" customWidth="1"/>
    <col min="13" max="13" width="12.453125" customWidth="1"/>
    <col min="14" max="14" width="1" customWidth="1"/>
    <col min="15" max="15" width="13.54296875" customWidth="1"/>
    <col min="16" max="16" width="0.81640625" customWidth="1"/>
    <col min="17" max="17" width="13.1796875" customWidth="1"/>
    <col min="18" max="18" width="0.81640625" customWidth="1"/>
    <col min="19" max="19" width="13.1796875" customWidth="1"/>
    <col min="20" max="20" width="0.81640625" customWidth="1"/>
    <col min="21" max="21" width="14.81640625" customWidth="1"/>
    <col min="22" max="22" width="0.81640625" customWidth="1"/>
    <col min="23" max="23" width="14.54296875" customWidth="1"/>
    <col min="24" max="24" width="1" customWidth="1"/>
    <col min="25" max="25" width="14.1796875" customWidth="1"/>
    <col min="26" max="26" width="1" customWidth="1"/>
    <col min="27" max="27" width="15.1796875" customWidth="1"/>
    <col min="28" max="28" width="1" customWidth="1"/>
    <col min="29" max="29" width="14.81640625" bestFit="1" customWidth="1"/>
  </cols>
  <sheetData>
    <row r="1" spans="1:27" ht="20.25" customHeight="1" x14ac:dyDescent="0.35">
      <c r="A1" s="7" t="s">
        <v>125</v>
      </c>
    </row>
    <row r="2" spans="1:27" ht="20.25" customHeight="1" x14ac:dyDescent="0.3">
      <c r="A2" s="8" t="s">
        <v>126</v>
      </c>
    </row>
    <row r="3" spans="1:27" ht="20.25" customHeight="1" x14ac:dyDescent="0.3">
      <c r="A3" s="8"/>
      <c r="B3" s="10"/>
    </row>
    <row r="4" spans="1:27" ht="20.25" customHeight="1" x14ac:dyDescent="0.3">
      <c r="A4" s="28"/>
      <c r="B4" s="25"/>
      <c r="C4" s="148" t="s">
        <v>127</v>
      </c>
      <c r="D4" s="148"/>
      <c r="E4" s="148"/>
      <c r="F4" s="148"/>
      <c r="G4" s="148"/>
      <c r="H4" s="148"/>
      <c r="I4" s="148"/>
      <c r="J4" s="148"/>
      <c r="K4" s="148"/>
      <c r="L4" s="148"/>
      <c r="M4" s="148"/>
      <c r="N4" s="148"/>
      <c r="O4" s="148"/>
      <c r="P4" s="148"/>
      <c r="Q4" s="148"/>
      <c r="R4" s="148"/>
      <c r="S4" s="148"/>
      <c r="T4" s="148"/>
      <c r="U4" s="148"/>
      <c r="V4" s="148"/>
      <c r="W4" s="148"/>
      <c r="X4" s="148"/>
      <c r="Y4" s="148"/>
      <c r="Z4" s="148"/>
      <c r="AA4" s="148"/>
    </row>
    <row r="5" spans="1:27" ht="20.25" customHeight="1" x14ac:dyDescent="0.3">
      <c r="A5" s="26"/>
      <c r="B5" s="25"/>
      <c r="C5" s="33"/>
      <c r="D5" s="33"/>
      <c r="E5" s="33"/>
      <c r="F5" s="33"/>
      <c r="G5" s="26"/>
      <c r="H5" s="33"/>
      <c r="I5" s="149" t="s">
        <v>128</v>
      </c>
      <c r="J5" s="149"/>
      <c r="K5" s="149"/>
      <c r="L5" s="33"/>
      <c r="M5" s="149" t="s">
        <v>78</v>
      </c>
      <c r="N5" s="149"/>
      <c r="O5" s="149"/>
      <c r="P5" s="149"/>
      <c r="Q5" s="149"/>
      <c r="R5" s="149"/>
      <c r="S5" s="149"/>
      <c r="T5" s="149"/>
      <c r="U5" s="149"/>
      <c r="V5" s="33"/>
      <c r="W5" s="33"/>
      <c r="X5" s="33"/>
      <c r="Y5" s="33"/>
      <c r="Z5" s="33"/>
      <c r="AA5" s="33"/>
    </row>
    <row r="6" spans="1:27" ht="20.25" customHeight="1" x14ac:dyDescent="0.3">
      <c r="A6" s="26"/>
      <c r="B6" s="25"/>
      <c r="C6" s="26"/>
      <c r="D6" s="26"/>
      <c r="E6" s="26"/>
      <c r="F6" s="26"/>
      <c r="G6" s="26" t="s">
        <v>326</v>
      </c>
      <c r="H6" s="26"/>
      <c r="I6" s="26"/>
      <c r="J6" s="26"/>
      <c r="K6" s="26"/>
      <c r="L6" s="26"/>
      <c r="M6" s="26"/>
      <c r="N6" s="26"/>
      <c r="O6" s="26"/>
      <c r="P6" s="27"/>
      <c r="Q6" s="150"/>
      <c r="R6" s="150"/>
      <c r="S6" s="150"/>
      <c r="T6" s="34"/>
      <c r="U6" s="26" t="s">
        <v>129</v>
      </c>
      <c r="V6" s="34"/>
      <c r="W6" s="26" t="s">
        <v>130</v>
      </c>
      <c r="X6" s="34"/>
      <c r="Y6" s="26"/>
      <c r="Z6" s="26"/>
      <c r="AA6" s="26"/>
    </row>
    <row r="7" spans="1:27" ht="20.25" customHeight="1" x14ac:dyDescent="0.3">
      <c r="A7" s="26"/>
      <c r="B7" s="25"/>
      <c r="C7" s="26" t="s">
        <v>131</v>
      </c>
      <c r="D7" s="26"/>
      <c r="E7" s="26"/>
      <c r="F7" s="26"/>
      <c r="G7" s="26" t="s">
        <v>327</v>
      </c>
      <c r="H7" s="26"/>
      <c r="I7" s="26"/>
      <c r="J7" s="26"/>
      <c r="K7" s="26"/>
      <c r="L7" s="26"/>
      <c r="M7" s="26"/>
      <c r="N7" s="26"/>
      <c r="O7" s="26"/>
      <c r="P7" s="35"/>
      <c r="Q7" s="149" t="s">
        <v>132</v>
      </c>
      <c r="R7" s="149"/>
      <c r="S7" s="149"/>
      <c r="T7" s="26"/>
      <c r="U7" s="26" t="s">
        <v>133</v>
      </c>
      <c r="V7" s="26"/>
      <c r="W7" s="26" t="s">
        <v>134</v>
      </c>
      <c r="X7" s="26"/>
      <c r="Y7" s="26"/>
      <c r="Z7" s="26"/>
      <c r="AA7" s="26"/>
    </row>
    <row r="8" spans="1:27" ht="20.25" customHeight="1" x14ac:dyDescent="0.3">
      <c r="A8" s="26"/>
      <c r="B8" s="25"/>
      <c r="C8" s="26" t="s">
        <v>135</v>
      </c>
      <c r="D8" s="26"/>
      <c r="E8" s="26" t="s">
        <v>136</v>
      </c>
      <c r="F8" s="26"/>
      <c r="G8" s="26" t="s">
        <v>137</v>
      </c>
      <c r="H8" s="26"/>
      <c r="I8" s="26" t="s">
        <v>138</v>
      </c>
      <c r="J8" s="26"/>
      <c r="K8" s="26"/>
      <c r="L8" s="26"/>
      <c r="M8" s="26" t="s">
        <v>139</v>
      </c>
      <c r="N8" s="26"/>
      <c r="O8" s="26" t="s">
        <v>140</v>
      </c>
      <c r="P8" s="26"/>
      <c r="Q8" s="26" t="s">
        <v>141</v>
      </c>
      <c r="R8" s="26"/>
      <c r="S8" s="26" t="s">
        <v>141</v>
      </c>
      <c r="T8" s="26"/>
      <c r="U8" s="26" t="s">
        <v>142</v>
      </c>
      <c r="V8" s="26"/>
      <c r="W8" s="26" t="s">
        <v>143</v>
      </c>
      <c r="X8" s="26"/>
      <c r="Y8" s="26" t="s">
        <v>144</v>
      </c>
      <c r="Z8" s="26"/>
      <c r="AA8" s="26" t="s">
        <v>145</v>
      </c>
    </row>
    <row r="9" spans="1:27" ht="20.25" customHeight="1" x14ac:dyDescent="0.3">
      <c r="A9" s="26"/>
      <c r="B9" s="25" t="s">
        <v>7</v>
      </c>
      <c r="C9" s="26" t="s">
        <v>146</v>
      </c>
      <c r="D9" s="26"/>
      <c r="E9" s="26" t="s">
        <v>147</v>
      </c>
      <c r="F9" s="26"/>
      <c r="G9" s="26" t="s">
        <v>148</v>
      </c>
      <c r="H9" s="26"/>
      <c r="I9" s="26" t="s">
        <v>149</v>
      </c>
      <c r="J9" s="26"/>
      <c r="K9" s="26" t="s">
        <v>150</v>
      </c>
      <c r="L9" s="26"/>
      <c r="M9" s="26" t="s">
        <v>149</v>
      </c>
      <c r="N9" s="26"/>
      <c r="O9" s="26" t="s">
        <v>149</v>
      </c>
      <c r="P9" s="26"/>
      <c r="Q9" s="26" t="s">
        <v>151</v>
      </c>
      <c r="R9" s="26"/>
      <c r="S9" s="26" t="s">
        <v>152</v>
      </c>
      <c r="T9" s="26"/>
      <c r="U9" s="26" t="s">
        <v>153</v>
      </c>
      <c r="V9" s="26"/>
      <c r="W9" s="26" t="s">
        <v>154</v>
      </c>
      <c r="X9" s="26"/>
      <c r="Y9" s="26" t="s">
        <v>155</v>
      </c>
      <c r="Z9" s="26"/>
      <c r="AA9" s="26" t="s">
        <v>156</v>
      </c>
    </row>
    <row r="10" spans="1:27" ht="20.25" customHeight="1" x14ac:dyDescent="0.3">
      <c r="A10" s="27"/>
      <c r="B10" s="25"/>
      <c r="C10" s="147" t="s">
        <v>8</v>
      </c>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row>
    <row r="11" spans="1:27" ht="20.25" customHeight="1" x14ac:dyDescent="0.3">
      <c r="A11" s="36" t="s">
        <v>269</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2" spans="1:27" ht="20.25" customHeight="1" x14ac:dyDescent="0.35">
      <c r="A12" s="36" t="s">
        <v>270</v>
      </c>
      <c r="B12" s="37"/>
      <c r="C12" s="62">
        <v>2264954920</v>
      </c>
      <c r="D12" s="62"/>
      <c r="E12" s="62">
        <v>503250900</v>
      </c>
      <c r="F12" s="62"/>
      <c r="G12" s="62">
        <v>1301241981</v>
      </c>
      <c r="H12" s="62"/>
      <c r="I12" s="62">
        <v>166574500</v>
      </c>
      <c r="J12" s="62"/>
      <c r="K12" s="62">
        <v>1403132993</v>
      </c>
      <c r="L12" s="62"/>
      <c r="M12" s="62">
        <v>-2339538</v>
      </c>
      <c r="N12" s="62"/>
      <c r="O12" s="62">
        <v>-84889394</v>
      </c>
      <c r="P12" s="62"/>
      <c r="Q12" s="62">
        <v>353677506</v>
      </c>
      <c r="R12" s="62"/>
      <c r="S12" s="62">
        <v>173003642</v>
      </c>
      <c r="T12" s="62"/>
      <c r="U12" s="62">
        <f>SUM(M12:S12)</f>
        <v>439452216</v>
      </c>
      <c r="V12" s="62"/>
      <c r="W12" s="62">
        <f>SUM(C12:K12,U12)</f>
        <v>6078607510</v>
      </c>
      <c r="X12" s="62"/>
      <c r="Y12" s="62">
        <v>269411455</v>
      </c>
      <c r="Z12" s="62"/>
      <c r="AA12" s="49">
        <f>SUM(W12:Y12)</f>
        <v>6348018965</v>
      </c>
    </row>
    <row r="13" spans="1:27" ht="20.25" customHeight="1" x14ac:dyDescent="0.35">
      <c r="A13" s="36"/>
      <c r="B13" s="37"/>
      <c r="C13" s="62"/>
      <c r="D13" s="62"/>
      <c r="E13" s="62"/>
      <c r="F13" s="62"/>
      <c r="G13" s="62"/>
      <c r="H13" s="62"/>
      <c r="I13" s="62"/>
      <c r="J13" s="62"/>
      <c r="K13" s="62"/>
      <c r="L13" s="62"/>
      <c r="M13" s="62"/>
      <c r="N13" s="62"/>
      <c r="O13" s="62"/>
      <c r="P13" s="62"/>
      <c r="Q13" s="62"/>
      <c r="R13" s="62"/>
      <c r="S13" s="62"/>
      <c r="T13" s="62"/>
      <c r="U13" s="62"/>
      <c r="V13" s="62"/>
      <c r="W13" s="62"/>
      <c r="X13" s="62"/>
      <c r="Y13" s="62"/>
      <c r="Z13" s="62"/>
      <c r="AA13" s="62"/>
    </row>
    <row r="14" spans="1:27" ht="20.25" customHeight="1" x14ac:dyDescent="0.3">
      <c r="A14" s="28" t="s">
        <v>176</v>
      </c>
      <c r="B14" s="25"/>
      <c r="C14" s="62"/>
      <c r="D14" s="62"/>
      <c r="E14" s="62"/>
      <c r="F14" s="62"/>
      <c r="G14" s="62"/>
      <c r="H14" s="62"/>
      <c r="I14" s="62"/>
      <c r="J14" s="62"/>
      <c r="K14" s="62"/>
      <c r="L14" s="62"/>
      <c r="M14" s="62"/>
      <c r="N14" s="62"/>
      <c r="O14" s="62"/>
      <c r="P14" s="62"/>
      <c r="Q14" s="62"/>
      <c r="R14" s="62"/>
      <c r="S14" s="62"/>
      <c r="T14" s="62"/>
      <c r="U14" s="62"/>
      <c r="V14" s="62"/>
      <c r="W14" s="62"/>
      <c r="X14" s="62"/>
      <c r="Y14" s="62"/>
      <c r="Z14" s="62"/>
      <c r="AA14" s="62"/>
    </row>
    <row r="15" spans="1:27" ht="20.25" customHeight="1" x14ac:dyDescent="0.35">
      <c r="A15" s="66" t="s">
        <v>322</v>
      </c>
      <c r="B15" s="25"/>
      <c r="C15" s="62"/>
      <c r="D15" s="62"/>
      <c r="E15" s="62"/>
      <c r="F15" s="62"/>
      <c r="G15" s="62"/>
      <c r="H15" s="62"/>
      <c r="I15" s="62"/>
      <c r="J15" s="62"/>
      <c r="K15" s="62"/>
      <c r="L15" s="62"/>
      <c r="M15" s="62"/>
      <c r="N15" s="62"/>
      <c r="O15" s="62"/>
      <c r="P15" s="62"/>
      <c r="Q15" s="62"/>
      <c r="R15" s="62"/>
      <c r="S15" s="62"/>
      <c r="T15" s="62"/>
      <c r="U15" s="62"/>
      <c r="V15" s="62"/>
      <c r="W15" s="62"/>
      <c r="X15" s="62"/>
      <c r="Y15" s="62"/>
      <c r="Z15" s="62"/>
      <c r="AA15" s="62"/>
    </row>
    <row r="16" spans="1:27" ht="20.25" hidden="1" customHeight="1" x14ac:dyDescent="0.3">
      <c r="A16" s="38" t="s">
        <v>157</v>
      </c>
      <c r="B16" s="25"/>
      <c r="C16" s="108" t="s">
        <v>103</v>
      </c>
      <c r="D16" s="107"/>
      <c r="E16" s="108" t="s">
        <v>103</v>
      </c>
      <c r="F16" s="107"/>
      <c r="G16" s="108" t="s">
        <v>103</v>
      </c>
      <c r="H16" s="107"/>
      <c r="I16" s="108" t="s">
        <v>103</v>
      </c>
      <c r="J16" s="62"/>
      <c r="K16" s="108" t="s">
        <v>103</v>
      </c>
      <c r="L16" s="107"/>
      <c r="M16" s="108" t="s">
        <v>103</v>
      </c>
      <c r="N16" s="107"/>
      <c r="O16" s="108" t="s">
        <v>103</v>
      </c>
      <c r="P16" s="107"/>
      <c r="Q16" s="108" t="s">
        <v>103</v>
      </c>
      <c r="R16" s="107"/>
      <c r="S16" s="108" t="s">
        <v>103</v>
      </c>
      <c r="T16" s="107"/>
      <c r="U16" s="108" t="s">
        <v>103</v>
      </c>
      <c r="V16" s="107"/>
      <c r="W16" s="108" t="s">
        <v>103</v>
      </c>
      <c r="X16" s="62"/>
      <c r="Y16" s="108">
        <v>0</v>
      </c>
      <c r="Z16" s="62"/>
      <c r="AA16" s="55">
        <f>SUM(W16:Y16)</f>
        <v>0</v>
      </c>
    </row>
    <row r="17" spans="1:27" ht="20.25" customHeight="1" x14ac:dyDescent="0.3">
      <c r="A17" s="38" t="s">
        <v>158</v>
      </c>
      <c r="B17" s="25">
        <v>21</v>
      </c>
      <c r="C17" s="108" t="s">
        <v>103</v>
      </c>
      <c r="D17" s="107"/>
      <c r="E17" s="108" t="s">
        <v>103</v>
      </c>
      <c r="F17" s="107"/>
      <c r="G17" s="108" t="s">
        <v>103</v>
      </c>
      <c r="H17" s="107"/>
      <c r="I17" s="108" t="s">
        <v>103</v>
      </c>
      <c r="J17" s="62"/>
      <c r="K17" s="106">
        <v>-158546844</v>
      </c>
      <c r="L17" s="107"/>
      <c r="M17" s="108" t="s">
        <v>103</v>
      </c>
      <c r="N17" s="107"/>
      <c r="O17" s="108" t="s">
        <v>103</v>
      </c>
      <c r="P17" s="107"/>
      <c r="Q17" s="108" t="s">
        <v>103</v>
      </c>
      <c r="R17" s="107"/>
      <c r="S17" s="108" t="s">
        <v>103</v>
      </c>
      <c r="T17" s="107"/>
      <c r="U17" s="108" t="s">
        <v>103</v>
      </c>
      <c r="V17" s="107"/>
      <c r="W17" s="106">
        <f>SUM(C17:K17,U17)</f>
        <v>-158546844</v>
      </c>
      <c r="X17" s="62"/>
      <c r="Y17" s="108" t="s">
        <v>103</v>
      </c>
      <c r="Z17" s="62"/>
      <c r="AA17" s="55">
        <f>SUM(W17:Y17)</f>
        <v>-158546844</v>
      </c>
    </row>
    <row r="18" spans="1:27" ht="20.25" customHeight="1" x14ac:dyDescent="0.3">
      <c r="A18" s="38" t="s">
        <v>159</v>
      </c>
      <c r="B18" s="25"/>
      <c r="C18" s="140">
        <v>0</v>
      </c>
      <c r="D18" s="106"/>
      <c r="E18" s="140">
        <v>0</v>
      </c>
      <c r="F18" s="106"/>
      <c r="G18" s="140">
        <v>0</v>
      </c>
      <c r="H18" s="106"/>
      <c r="I18" s="140">
        <v>0</v>
      </c>
      <c r="J18" s="108"/>
      <c r="K18" s="140">
        <v>0</v>
      </c>
      <c r="L18" s="108"/>
      <c r="M18" s="140">
        <v>0</v>
      </c>
      <c r="N18" s="106"/>
      <c r="O18" s="140">
        <v>0</v>
      </c>
      <c r="P18" s="106"/>
      <c r="Q18" s="140">
        <v>0</v>
      </c>
      <c r="R18" s="106"/>
      <c r="S18" s="140">
        <v>0</v>
      </c>
      <c r="T18" s="106"/>
      <c r="U18" s="140">
        <f>SUM(M18:S18)</f>
        <v>0</v>
      </c>
      <c r="V18" s="108"/>
      <c r="W18" s="140">
        <f>SUM(C18:K18,U18)</f>
        <v>0</v>
      </c>
      <c r="X18" s="62"/>
      <c r="Y18" s="109">
        <v>-28296389</v>
      </c>
      <c r="Z18" s="62"/>
      <c r="AA18" s="64">
        <f>SUM(W18:Y18)</f>
        <v>-28296389</v>
      </c>
    </row>
    <row r="19" spans="1:27" ht="20.25" customHeight="1" x14ac:dyDescent="0.35">
      <c r="A19" s="66" t="s">
        <v>328</v>
      </c>
      <c r="B19" s="25"/>
      <c r="C19" s="141">
        <f>SUM(C16:C18)</f>
        <v>0</v>
      </c>
      <c r="D19" s="107"/>
      <c r="E19" s="141">
        <f>SUM(E16:E18)</f>
        <v>0</v>
      </c>
      <c r="F19" s="107"/>
      <c r="G19" s="141">
        <f>SUM(G16:G18)</f>
        <v>0</v>
      </c>
      <c r="H19" s="107"/>
      <c r="I19" s="141">
        <f>SUM(I16:I18)</f>
        <v>0</v>
      </c>
      <c r="J19" s="62"/>
      <c r="K19" s="141">
        <f>SUM(K16:K18)</f>
        <v>-158546844</v>
      </c>
      <c r="L19" s="62"/>
      <c r="M19" s="141">
        <f>SUM(M16:M18)</f>
        <v>0</v>
      </c>
      <c r="N19" s="107"/>
      <c r="O19" s="141">
        <f>SUM(O16:O18)</f>
        <v>0</v>
      </c>
      <c r="P19" s="107"/>
      <c r="Q19" s="141">
        <f>SUM(Q16:Q18)</f>
        <v>0</v>
      </c>
      <c r="R19" s="107"/>
      <c r="S19" s="141">
        <f>SUM(S16:S18)</f>
        <v>0</v>
      </c>
      <c r="T19" s="107"/>
      <c r="U19" s="141">
        <f>SUM(U16:U18)</f>
        <v>0</v>
      </c>
      <c r="V19" s="62"/>
      <c r="W19" s="141">
        <f>SUM(W16:W18)</f>
        <v>-158546844</v>
      </c>
      <c r="X19" s="62"/>
      <c r="Y19" s="110">
        <f>SUM(Y16:Y18)</f>
        <v>-28296389</v>
      </c>
      <c r="Z19" s="62"/>
      <c r="AA19" s="110">
        <f>SUM(AA16:AA18)</f>
        <v>-186843233</v>
      </c>
    </row>
    <row r="20" spans="1:27" ht="20.25" customHeight="1" x14ac:dyDescent="0.3">
      <c r="A20" s="36"/>
      <c r="B20" s="25"/>
      <c r="C20" s="107"/>
      <c r="D20" s="107"/>
      <c r="E20" s="107"/>
      <c r="F20" s="107"/>
      <c r="G20" s="107"/>
      <c r="H20" s="107"/>
      <c r="I20" s="107"/>
      <c r="J20" s="62"/>
      <c r="K20" s="62"/>
      <c r="L20" s="62"/>
      <c r="M20" s="62"/>
      <c r="N20" s="62"/>
      <c r="O20" s="62"/>
      <c r="P20" s="62"/>
      <c r="Q20" s="62"/>
      <c r="R20" s="62"/>
      <c r="S20" s="62"/>
      <c r="T20" s="62"/>
      <c r="U20" s="62"/>
      <c r="V20" s="62"/>
      <c r="W20" s="62"/>
      <c r="X20" s="62"/>
      <c r="Y20" s="62"/>
      <c r="Z20" s="62"/>
      <c r="AA20" s="62"/>
    </row>
    <row r="21" spans="1:27" ht="20.25" customHeight="1" x14ac:dyDescent="0.35">
      <c r="A21" s="68" t="s">
        <v>160</v>
      </c>
      <c r="B21" s="25">
        <v>10</v>
      </c>
      <c r="C21" s="107"/>
      <c r="D21" s="107"/>
      <c r="E21" s="107"/>
      <c r="F21" s="107"/>
      <c r="G21" s="107"/>
      <c r="H21" s="107"/>
      <c r="I21" s="107"/>
      <c r="J21" s="62"/>
      <c r="K21" s="62"/>
      <c r="L21" s="62"/>
      <c r="M21" s="62"/>
      <c r="N21" s="62"/>
      <c r="O21" s="62"/>
      <c r="P21" s="62"/>
      <c r="Q21" s="62"/>
      <c r="R21" s="62"/>
      <c r="S21" s="62"/>
      <c r="T21" s="62"/>
      <c r="U21" s="62"/>
      <c r="V21" s="62"/>
      <c r="W21" s="62"/>
      <c r="X21" s="62"/>
      <c r="Y21" s="62"/>
      <c r="Z21" s="62"/>
      <c r="AA21" s="62"/>
    </row>
    <row r="22" spans="1:27" ht="20.25" customHeight="1" x14ac:dyDescent="0.3">
      <c r="A22" s="38" t="s">
        <v>274</v>
      </c>
      <c r="B22" s="25"/>
      <c r="C22" s="139">
        <v>0</v>
      </c>
      <c r="D22" s="106"/>
      <c r="E22" s="139">
        <v>0</v>
      </c>
      <c r="F22" s="106"/>
      <c r="G22" s="139">
        <v>0</v>
      </c>
      <c r="H22" s="106"/>
      <c r="I22" s="139">
        <v>0</v>
      </c>
      <c r="J22" s="108"/>
      <c r="K22" s="139">
        <v>0</v>
      </c>
      <c r="L22" s="106"/>
      <c r="M22" s="139">
        <v>0</v>
      </c>
      <c r="N22" s="106"/>
      <c r="O22" s="139">
        <v>0</v>
      </c>
      <c r="P22" s="106"/>
      <c r="Q22" s="139">
        <v>0</v>
      </c>
      <c r="R22" s="106"/>
      <c r="S22" s="139">
        <v>0</v>
      </c>
      <c r="T22" s="106"/>
      <c r="U22" s="139">
        <f t="shared" ref="U22:U23" si="0">SUM(M22:S22)</f>
        <v>0</v>
      </c>
      <c r="V22" s="106"/>
      <c r="W22" s="139">
        <f>SUM(C22:K22,U22)</f>
        <v>0</v>
      </c>
      <c r="X22" s="108"/>
      <c r="Y22" s="108">
        <v>2499500</v>
      </c>
      <c r="Z22" s="108"/>
      <c r="AA22" s="55">
        <f>SUM(W22:Y22)</f>
        <v>2499500</v>
      </c>
    </row>
    <row r="23" spans="1:27" ht="20.25" customHeight="1" x14ac:dyDescent="0.3">
      <c r="A23" s="38" t="s">
        <v>256</v>
      </c>
      <c r="B23" s="25"/>
      <c r="C23" s="140">
        <v>0</v>
      </c>
      <c r="D23" s="106"/>
      <c r="E23" s="140">
        <v>0</v>
      </c>
      <c r="F23" s="106"/>
      <c r="G23" s="140">
        <v>1306218</v>
      </c>
      <c r="H23" s="106"/>
      <c r="I23" s="140">
        <v>0</v>
      </c>
      <c r="J23" s="108"/>
      <c r="K23" s="140">
        <v>0</v>
      </c>
      <c r="L23" s="108"/>
      <c r="M23" s="140">
        <v>0</v>
      </c>
      <c r="N23" s="106"/>
      <c r="O23" s="140">
        <v>0</v>
      </c>
      <c r="P23" s="106"/>
      <c r="Q23" s="140">
        <v>0</v>
      </c>
      <c r="R23" s="106"/>
      <c r="S23" s="140">
        <v>0</v>
      </c>
      <c r="T23" s="106"/>
      <c r="U23" s="140">
        <f t="shared" si="0"/>
        <v>0</v>
      </c>
      <c r="V23" s="108"/>
      <c r="W23" s="140">
        <f>SUM(C23:K23,U23)</f>
        <v>1306218</v>
      </c>
      <c r="X23" s="108"/>
      <c r="Y23" s="109">
        <v>-1306218</v>
      </c>
      <c r="Z23" s="108"/>
      <c r="AA23" s="140">
        <f>SUM(W23:Y23)</f>
        <v>0</v>
      </c>
    </row>
    <row r="24" spans="1:27" ht="20.25" customHeight="1" x14ac:dyDescent="0.35">
      <c r="A24" s="66" t="s">
        <v>161</v>
      </c>
      <c r="B24" s="25"/>
      <c r="C24" s="142">
        <f>SUM(C22:C23)</f>
        <v>0</v>
      </c>
      <c r="D24" s="107"/>
      <c r="E24" s="142">
        <f>SUM(E22:E23)</f>
        <v>0</v>
      </c>
      <c r="F24" s="107"/>
      <c r="G24" s="110">
        <f>SUM(G22:G23)</f>
        <v>1306218</v>
      </c>
      <c r="H24" s="107"/>
      <c r="I24" s="142">
        <f>SUM(I22:I23)</f>
        <v>0</v>
      </c>
      <c r="J24" s="62"/>
      <c r="K24" s="142">
        <f>SUM(K22:K23)</f>
        <v>0</v>
      </c>
      <c r="L24" s="62"/>
      <c r="M24" s="142">
        <f>SUM(M22:M23)</f>
        <v>0</v>
      </c>
      <c r="N24" s="107"/>
      <c r="O24" s="142">
        <f>SUM(O22:O23)</f>
        <v>0</v>
      </c>
      <c r="P24" s="107"/>
      <c r="Q24" s="142">
        <f>SUM(Q22:Q23)</f>
        <v>0</v>
      </c>
      <c r="R24" s="107"/>
      <c r="S24" s="142">
        <f>SUM(S22:S23)</f>
        <v>0</v>
      </c>
      <c r="T24" s="107"/>
      <c r="U24" s="142">
        <f>SUM(U22:U23)</f>
        <v>0</v>
      </c>
      <c r="V24" s="62"/>
      <c r="W24" s="142">
        <f>SUM(W22:W23)</f>
        <v>1306218</v>
      </c>
      <c r="X24" s="62"/>
      <c r="Y24" s="110">
        <f>SUM(Y22:Y23)</f>
        <v>1193282</v>
      </c>
      <c r="Z24" s="62"/>
      <c r="AA24" s="111">
        <f>SUM(AA22:AA23)</f>
        <v>2499500</v>
      </c>
    </row>
    <row r="25" spans="1:27" ht="20.25" customHeight="1" x14ac:dyDescent="0.35">
      <c r="A25" s="38"/>
      <c r="B25" s="37"/>
      <c r="C25" s="107"/>
      <c r="D25" s="107"/>
      <c r="E25" s="107"/>
      <c r="F25" s="107"/>
      <c r="G25" s="107"/>
      <c r="H25" s="107"/>
      <c r="I25" s="107"/>
      <c r="J25" s="62"/>
      <c r="K25" s="62"/>
      <c r="L25" s="62"/>
      <c r="M25" s="62"/>
      <c r="N25" s="62"/>
      <c r="O25" s="62"/>
      <c r="P25" s="62"/>
      <c r="Q25" s="62"/>
      <c r="R25" s="62"/>
      <c r="S25" s="62"/>
      <c r="T25" s="62"/>
      <c r="U25" s="62"/>
      <c r="V25" s="62"/>
      <c r="W25" s="62"/>
      <c r="X25" s="62"/>
      <c r="Y25" s="62"/>
      <c r="Z25" s="62"/>
      <c r="AA25" s="62"/>
    </row>
    <row r="26" spans="1:27" ht="20.25" customHeight="1" x14ac:dyDescent="0.35">
      <c r="A26" s="36" t="s">
        <v>162</v>
      </c>
      <c r="B26" s="37"/>
      <c r="C26" s="141">
        <f>SUM(C19,C24)</f>
        <v>0</v>
      </c>
      <c r="D26" s="107"/>
      <c r="E26" s="141">
        <f>SUM(E19,E24)</f>
        <v>0</v>
      </c>
      <c r="F26" s="107"/>
      <c r="G26" s="110">
        <f>SUM(G19,G24)</f>
        <v>1306218</v>
      </c>
      <c r="H26" s="107"/>
      <c r="I26" s="141">
        <f>SUM(I19,I24)</f>
        <v>0</v>
      </c>
      <c r="J26" s="62"/>
      <c r="K26" s="141">
        <f>SUM(K19,K24)</f>
        <v>-158546844</v>
      </c>
      <c r="L26" s="62"/>
      <c r="M26" s="141">
        <f>SUM(M19,M24)</f>
        <v>0</v>
      </c>
      <c r="N26" s="107"/>
      <c r="O26" s="141">
        <f>SUM(O19,O24)</f>
        <v>0</v>
      </c>
      <c r="P26" s="107"/>
      <c r="Q26" s="141">
        <f>SUM(Q19,Q24)</f>
        <v>0</v>
      </c>
      <c r="R26" s="107"/>
      <c r="S26" s="141">
        <f>SUM(S19,S24)</f>
        <v>0</v>
      </c>
      <c r="T26" s="107"/>
      <c r="U26" s="141">
        <f>SUM(U19,U24)</f>
        <v>0</v>
      </c>
      <c r="V26" s="62"/>
      <c r="W26" s="110">
        <f>SUM(W19,W24)</f>
        <v>-157240626</v>
      </c>
      <c r="X26" s="62"/>
      <c r="Y26" s="110">
        <f>SUM(Y19,Y24)</f>
        <v>-27103107</v>
      </c>
      <c r="Z26" s="62"/>
      <c r="AA26" s="110">
        <f>SUM(AA19,AA24)</f>
        <v>-184343733</v>
      </c>
    </row>
    <row r="27" spans="1:27" ht="20.25" customHeight="1" x14ac:dyDescent="0.35">
      <c r="A27" s="28"/>
      <c r="B27" s="37"/>
      <c r="C27" s="107"/>
      <c r="D27" s="107"/>
      <c r="E27" s="107"/>
      <c r="F27" s="107"/>
      <c r="G27" s="107"/>
      <c r="H27" s="107"/>
      <c r="I27" s="107"/>
      <c r="J27" s="62"/>
      <c r="K27" s="62"/>
      <c r="L27" s="62"/>
      <c r="M27" s="107"/>
      <c r="N27" s="107"/>
      <c r="O27" s="107"/>
      <c r="P27" s="107"/>
      <c r="Q27" s="107"/>
      <c r="R27" s="107"/>
      <c r="S27" s="107"/>
      <c r="T27" s="107"/>
      <c r="U27" s="107"/>
      <c r="V27" s="62"/>
      <c r="W27" s="62"/>
      <c r="X27" s="62"/>
      <c r="Y27" s="62"/>
      <c r="Z27" s="62"/>
      <c r="AA27" s="62"/>
    </row>
    <row r="28" spans="1:27" ht="20.25" customHeight="1" x14ac:dyDescent="0.3">
      <c r="A28" s="28" t="s">
        <v>163</v>
      </c>
      <c r="B28" s="27"/>
      <c r="C28" s="112"/>
      <c r="D28" s="106"/>
      <c r="E28" s="112"/>
      <c r="F28" s="106"/>
      <c r="G28" s="112"/>
      <c r="H28" s="106"/>
      <c r="I28" s="112"/>
      <c r="J28" s="108"/>
      <c r="K28" s="112"/>
      <c r="L28" s="108"/>
      <c r="M28" s="112"/>
      <c r="N28" s="106"/>
      <c r="O28" s="112"/>
      <c r="P28" s="106"/>
      <c r="Q28" s="112"/>
      <c r="R28" s="106"/>
      <c r="S28" s="112"/>
      <c r="T28" s="106"/>
      <c r="U28" s="112"/>
      <c r="V28" s="108"/>
      <c r="W28" s="112"/>
      <c r="X28" s="108"/>
      <c r="Y28" s="55"/>
      <c r="Z28" s="108"/>
      <c r="AA28" s="108"/>
    </row>
    <row r="29" spans="1:27" ht="20.25" customHeight="1" x14ac:dyDescent="0.3">
      <c r="A29" s="27" t="s">
        <v>164</v>
      </c>
      <c r="B29" s="27"/>
      <c r="C29" s="139">
        <v>0</v>
      </c>
      <c r="D29" s="106"/>
      <c r="E29" s="139">
        <v>0</v>
      </c>
      <c r="F29" s="106"/>
      <c r="G29" s="139">
        <v>0</v>
      </c>
      <c r="H29" s="106"/>
      <c r="I29" s="139">
        <v>0</v>
      </c>
      <c r="J29" s="108"/>
      <c r="K29" s="106">
        <f>'BSPL (7-11)'!F154</f>
        <v>50234944</v>
      </c>
      <c r="L29" s="108"/>
      <c r="M29" s="139">
        <v>0</v>
      </c>
      <c r="N29" s="106"/>
      <c r="O29" s="139">
        <v>0</v>
      </c>
      <c r="P29" s="106"/>
      <c r="Q29" s="139">
        <v>0</v>
      </c>
      <c r="R29" s="106"/>
      <c r="S29" s="139">
        <v>0</v>
      </c>
      <c r="T29" s="106"/>
      <c r="U29" s="139">
        <f>SUM(M29:S29)</f>
        <v>0</v>
      </c>
      <c r="V29" s="108"/>
      <c r="W29" s="108">
        <f>SUM(C29:K29,U29)</f>
        <v>50234944</v>
      </c>
      <c r="X29" s="108"/>
      <c r="Y29" s="55">
        <f>'BSPL (7-11)'!F155</f>
        <v>51346848</v>
      </c>
      <c r="Z29" s="108"/>
      <c r="AA29" s="108">
        <f>SUM(W29:Y29)</f>
        <v>101581792</v>
      </c>
    </row>
    <row r="30" spans="1:27" ht="20.25" customHeight="1" x14ac:dyDescent="0.3">
      <c r="A30" s="27" t="s">
        <v>165</v>
      </c>
      <c r="B30" s="25"/>
      <c r="C30" s="140">
        <v>0</v>
      </c>
      <c r="D30" s="106"/>
      <c r="E30" s="140">
        <v>0</v>
      </c>
      <c r="F30" s="106"/>
      <c r="G30" s="140">
        <v>0</v>
      </c>
      <c r="H30" s="106"/>
      <c r="I30" s="140">
        <v>0</v>
      </c>
      <c r="J30" s="108"/>
      <c r="K30" s="106">
        <v>1760428</v>
      </c>
      <c r="L30" s="108"/>
      <c r="M30" s="140">
        <v>0</v>
      </c>
      <c r="N30" s="108"/>
      <c r="O30" s="106">
        <v>-3696611</v>
      </c>
      <c r="P30" s="106"/>
      <c r="Q30" s="140">
        <v>0</v>
      </c>
      <c r="R30" s="106"/>
      <c r="S30" s="106">
        <v>-4628374</v>
      </c>
      <c r="T30" s="108"/>
      <c r="U30" s="106">
        <f>SUM(M30:S30)</f>
        <v>-8324985</v>
      </c>
      <c r="V30" s="108"/>
      <c r="W30" s="109">
        <f>SUM(C30:K30,U30)</f>
        <v>-6564557</v>
      </c>
      <c r="X30" s="108"/>
      <c r="Y30" s="108">
        <v>-360568</v>
      </c>
      <c r="Z30" s="108"/>
      <c r="AA30" s="108">
        <f>SUM(W30:Y30)</f>
        <v>-6925125</v>
      </c>
    </row>
    <row r="31" spans="1:27" ht="20.25" customHeight="1" x14ac:dyDescent="0.3">
      <c r="A31" s="28" t="s">
        <v>123</v>
      </c>
      <c r="B31" s="28"/>
      <c r="C31" s="142">
        <f>SUM(C29:C30)</f>
        <v>0</v>
      </c>
      <c r="D31" s="107"/>
      <c r="E31" s="142">
        <f>SUM(E29:E30)</f>
        <v>0</v>
      </c>
      <c r="F31" s="107"/>
      <c r="G31" s="142">
        <f>SUM(G29:G30)</f>
        <v>0</v>
      </c>
      <c r="H31" s="107"/>
      <c r="I31" s="142">
        <f>SUM(I29:I30)</f>
        <v>0</v>
      </c>
      <c r="J31" s="62"/>
      <c r="K31" s="113">
        <f>SUM(K29:K30)</f>
        <v>51995372</v>
      </c>
      <c r="L31" s="62"/>
      <c r="M31" s="141">
        <f>SUM(M29:M30)</f>
        <v>0</v>
      </c>
      <c r="N31" s="62"/>
      <c r="O31" s="114">
        <f>SUM(O29:O30)</f>
        <v>-3696611</v>
      </c>
      <c r="P31" s="107"/>
      <c r="Q31" s="142">
        <f>SUM(Q29:Q30)</f>
        <v>0</v>
      </c>
      <c r="R31" s="115"/>
      <c r="S31" s="114">
        <f>SUM(S29:S30)</f>
        <v>-4628374</v>
      </c>
      <c r="T31" s="62"/>
      <c r="U31" s="113">
        <f>SUM(U29:U30)</f>
        <v>-8324985</v>
      </c>
      <c r="V31" s="62"/>
      <c r="W31" s="113">
        <f>SUM(W29:W30)</f>
        <v>43670387</v>
      </c>
      <c r="X31" s="62"/>
      <c r="Y31" s="113">
        <f>SUM(Y29:Y30)</f>
        <v>50986280</v>
      </c>
      <c r="Z31" s="62"/>
      <c r="AA31" s="113">
        <f>SUM(AA29:AA30)</f>
        <v>94656667</v>
      </c>
    </row>
    <row r="32" spans="1:27" ht="20.25" customHeight="1" x14ac:dyDescent="0.3">
      <c r="A32" s="28"/>
      <c r="B32" s="28"/>
      <c r="C32" s="107"/>
      <c r="D32" s="107"/>
      <c r="E32" s="107"/>
      <c r="F32" s="107"/>
      <c r="G32" s="107"/>
      <c r="H32" s="107"/>
      <c r="I32" s="107"/>
      <c r="J32" s="62"/>
      <c r="K32" s="49"/>
      <c r="L32" s="62"/>
      <c r="M32" s="107"/>
      <c r="N32" s="62"/>
      <c r="O32" s="49"/>
      <c r="P32" s="62"/>
      <c r="Q32" s="49"/>
      <c r="R32" s="62"/>
      <c r="S32" s="49"/>
      <c r="T32" s="62"/>
      <c r="U32" s="49"/>
      <c r="V32" s="62"/>
      <c r="W32" s="49"/>
      <c r="X32" s="62"/>
      <c r="Y32" s="49"/>
      <c r="Z32" s="62"/>
      <c r="AA32" s="49"/>
    </row>
    <row r="33" spans="1:27" ht="20.25" customHeight="1" x14ac:dyDescent="0.3">
      <c r="A33" s="27" t="s">
        <v>166</v>
      </c>
      <c r="B33" s="25">
        <v>16</v>
      </c>
      <c r="C33" s="140">
        <v>0</v>
      </c>
      <c r="D33" s="108"/>
      <c r="E33" s="140">
        <v>0</v>
      </c>
      <c r="F33" s="108"/>
      <c r="G33" s="140">
        <v>0</v>
      </c>
      <c r="H33" s="108"/>
      <c r="I33" s="106">
        <v>2946000</v>
      </c>
      <c r="J33" s="62"/>
      <c r="K33" s="55">
        <v>-2946000</v>
      </c>
      <c r="L33" s="62"/>
      <c r="M33" s="140">
        <v>0</v>
      </c>
      <c r="N33" s="108"/>
      <c r="O33" s="140">
        <v>0</v>
      </c>
      <c r="P33" s="108"/>
      <c r="Q33" s="140">
        <v>0</v>
      </c>
      <c r="R33" s="108"/>
      <c r="S33" s="140">
        <v>0</v>
      </c>
      <c r="T33" s="108"/>
      <c r="U33" s="140">
        <f>SUM(M33:S33)</f>
        <v>0</v>
      </c>
      <c r="V33" s="108"/>
      <c r="W33" s="140">
        <f>SUM(C33:K33,U33)</f>
        <v>0</v>
      </c>
      <c r="X33" s="108"/>
      <c r="Y33" s="140">
        <v>0</v>
      </c>
      <c r="Z33" s="108"/>
      <c r="AA33" s="140">
        <f>SUM(W33:Y33)</f>
        <v>0</v>
      </c>
    </row>
    <row r="34" spans="1:27" ht="20.25" customHeight="1" x14ac:dyDescent="0.3">
      <c r="A34" s="27"/>
      <c r="B34" s="27"/>
      <c r="C34" s="116"/>
      <c r="D34" s="108"/>
      <c r="E34" s="116"/>
      <c r="F34" s="108"/>
      <c r="G34" s="116"/>
      <c r="H34" s="108"/>
      <c r="I34" s="116"/>
      <c r="J34" s="108"/>
      <c r="K34" s="116"/>
      <c r="L34" s="108"/>
      <c r="M34" s="116"/>
      <c r="N34" s="108"/>
      <c r="O34" s="116"/>
      <c r="P34" s="108"/>
      <c r="Q34" s="116"/>
      <c r="R34" s="108"/>
      <c r="S34" s="116"/>
      <c r="T34" s="108"/>
      <c r="U34" s="116"/>
      <c r="V34" s="108"/>
      <c r="W34" s="116"/>
      <c r="X34" s="108"/>
      <c r="Y34" s="117"/>
      <c r="Z34" s="108"/>
      <c r="AA34" s="118"/>
    </row>
    <row r="35" spans="1:27" ht="20.25" customHeight="1" thickBot="1" x14ac:dyDescent="0.35">
      <c r="A35" s="28" t="s">
        <v>271</v>
      </c>
      <c r="B35" s="27"/>
      <c r="C35" s="52">
        <f>SUM(C12,C26,C31,C33)</f>
        <v>2264954920</v>
      </c>
      <c r="D35" s="39"/>
      <c r="E35" s="52">
        <f>SUM(E12,E26,E31,E33)</f>
        <v>503250900</v>
      </c>
      <c r="F35" s="39"/>
      <c r="G35" s="52">
        <f>SUM(G12,G26,G31,G33)</f>
        <v>1302548199</v>
      </c>
      <c r="H35" s="39"/>
      <c r="I35" s="52">
        <f>SUM(I12,I26,I31,I33)</f>
        <v>169520500</v>
      </c>
      <c r="J35" s="39"/>
      <c r="K35" s="52">
        <f>SUM(K12,K26,K31,K33)</f>
        <v>1293635521</v>
      </c>
      <c r="L35" s="39"/>
      <c r="M35" s="52">
        <f>SUM(M12,M26,M31,M33)</f>
        <v>-2339538</v>
      </c>
      <c r="N35" s="39"/>
      <c r="O35" s="52">
        <f>SUM(O12,O26,O31,O33)</f>
        <v>-88586005</v>
      </c>
      <c r="P35" s="39"/>
      <c r="Q35" s="52">
        <f>SUM(Q12,Q26,Q31,Q33)</f>
        <v>353677506</v>
      </c>
      <c r="R35" s="62"/>
      <c r="S35" s="52">
        <f>SUM(S12,S26,S31,S33)</f>
        <v>168375268</v>
      </c>
      <c r="T35" s="39"/>
      <c r="U35" s="52">
        <f>SUM(U12,U26,U31,U33)</f>
        <v>431127231</v>
      </c>
      <c r="V35" s="39"/>
      <c r="W35" s="52">
        <f>SUM(W12,W26,W31,W33)</f>
        <v>5965037271</v>
      </c>
      <c r="X35" s="39"/>
      <c r="Y35" s="52">
        <f>SUM(Y12,Y26,Y31,Y33)</f>
        <v>293294628</v>
      </c>
      <c r="Z35" s="39"/>
      <c r="AA35" s="52">
        <f>SUM(AA12,AA26,AA31,AA33)</f>
        <v>6258331899</v>
      </c>
    </row>
    <row r="36" spans="1:27" ht="20.25" customHeight="1" thickTop="1" x14ac:dyDescent="0.3"/>
  </sheetData>
  <mergeCells count="6">
    <mergeCell ref="C10:AA10"/>
    <mergeCell ref="C4:AA4"/>
    <mergeCell ref="I5:K5"/>
    <mergeCell ref="M5:U5"/>
    <mergeCell ref="Q6:S6"/>
    <mergeCell ref="Q7:S7"/>
  </mergeCells>
  <pageMargins left="0.7" right="0.4" top="0.48" bottom="0.48" header="0.5" footer="0.5"/>
  <pageSetup paperSize="9" scale="52" firstPageNumber="12" fitToHeight="0" orientation="landscape" useFirstPageNumber="1" r:id="rId1"/>
  <headerFooter>
    <oddFooter xml:space="preserve">&amp;LThe accompanying notes are an integral part of these financial statements.
&amp;C
&amp;P&amp;R
</oddFooter>
  </headerFooter>
  <customProperties>
    <customPr name="OrphanNamesChecked" r:id="rId2"/>
  </customProperties>
  <ignoredErrors>
    <ignoredError sqref="W3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C3D85-A1A7-456D-9B91-BD85623D793D}">
  <dimension ref="A1:AC39"/>
  <sheetViews>
    <sheetView topLeftCell="A28" zoomScale="60" zoomScaleNormal="60" zoomScaleSheetLayoutView="70" workbookViewId="0">
      <selection activeCell="A15" sqref="A15"/>
    </sheetView>
  </sheetViews>
  <sheetFormatPr defaultColWidth="9.1796875" defaultRowHeight="20.25" customHeight="1" x14ac:dyDescent="0.3"/>
  <cols>
    <col min="1" max="1" width="62.54296875" customWidth="1"/>
    <col min="2" max="2" width="11.1796875" style="11" customWidth="1"/>
    <col min="3" max="3" width="15.54296875" customWidth="1"/>
    <col min="4" max="4" width="0.81640625" customWidth="1"/>
    <col min="5" max="5" width="13.1796875" customWidth="1"/>
    <col min="6" max="6" width="0.81640625" customWidth="1"/>
    <col min="7" max="7" width="15.453125" customWidth="1"/>
    <col min="8" max="8" width="1.1796875" customWidth="1"/>
    <col min="9" max="9" width="13.453125" customWidth="1"/>
    <col min="10" max="10" width="0.81640625" customWidth="1"/>
    <col min="11" max="11" width="14" customWidth="1"/>
    <col min="12" max="12" width="0.81640625" customWidth="1"/>
    <col min="13" max="13" width="12.453125" customWidth="1"/>
    <col min="14" max="14" width="1" customWidth="1"/>
    <col min="15" max="15" width="13.54296875" customWidth="1"/>
    <col min="16" max="16" width="0.81640625" customWidth="1"/>
    <col min="17" max="17" width="13.1796875" customWidth="1"/>
    <col min="18" max="18" width="0.81640625" customWidth="1"/>
    <col min="19" max="19" width="13.1796875" customWidth="1"/>
    <col min="20" max="20" width="0.81640625" customWidth="1"/>
    <col min="21" max="21" width="13.1796875" customWidth="1"/>
    <col min="22" max="22" width="0.81640625" customWidth="1"/>
    <col min="23" max="23" width="14.81640625" customWidth="1"/>
    <col min="24" max="24" width="0.81640625" customWidth="1"/>
    <col min="25" max="25" width="14.54296875" customWidth="1"/>
    <col min="26" max="26" width="1" customWidth="1"/>
    <col min="27" max="27" width="14.1796875" customWidth="1"/>
    <col min="28" max="28" width="1" customWidth="1"/>
    <col min="29" max="29" width="15.1796875" customWidth="1"/>
    <col min="30" max="30" width="1" customWidth="1"/>
    <col min="31" max="31" width="14.81640625" bestFit="1" customWidth="1"/>
  </cols>
  <sheetData>
    <row r="1" spans="1:29" ht="20.25" customHeight="1" x14ac:dyDescent="0.35">
      <c r="A1" s="7" t="s">
        <v>125</v>
      </c>
    </row>
    <row r="2" spans="1:29" ht="20.25" customHeight="1" x14ac:dyDescent="0.3">
      <c r="A2" s="8" t="s">
        <v>126</v>
      </c>
    </row>
    <row r="3" spans="1:29" ht="20.25" customHeight="1" x14ac:dyDescent="0.3">
      <c r="A3" s="8"/>
      <c r="B3" s="10"/>
    </row>
    <row r="4" spans="1:29" ht="20.25" customHeight="1" x14ac:dyDescent="0.3">
      <c r="A4" s="28"/>
      <c r="B4" s="25"/>
      <c r="C4" s="148" t="s">
        <v>127</v>
      </c>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row>
    <row r="5" spans="1:29" ht="20.25" customHeight="1" x14ac:dyDescent="0.3">
      <c r="A5" s="26"/>
      <c r="B5" s="25"/>
      <c r="C5" s="33"/>
      <c r="D5" s="33"/>
      <c r="E5" s="33"/>
      <c r="F5" s="33"/>
      <c r="G5" s="26"/>
      <c r="H5" s="33"/>
      <c r="I5" s="149" t="s">
        <v>128</v>
      </c>
      <c r="J5" s="149"/>
      <c r="K5" s="149"/>
      <c r="L5" s="33"/>
      <c r="M5" s="149" t="s">
        <v>78</v>
      </c>
      <c r="N5" s="149"/>
      <c r="O5" s="149"/>
      <c r="P5" s="149"/>
      <c r="Q5" s="149"/>
      <c r="R5" s="149"/>
      <c r="S5" s="149"/>
      <c r="T5" s="149"/>
      <c r="U5" s="149"/>
      <c r="V5" s="149"/>
      <c r="W5" s="149"/>
      <c r="X5" s="33"/>
      <c r="Y5" s="33"/>
      <c r="Z5" s="33"/>
      <c r="AA5" s="33"/>
      <c r="AB5" s="33"/>
      <c r="AC5" s="33"/>
    </row>
    <row r="6" spans="1:29" ht="20.25" customHeight="1" x14ac:dyDescent="0.3">
      <c r="A6" s="26"/>
      <c r="B6" s="25"/>
      <c r="C6" s="26"/>
      <c r="D6" s="26"/>
      <c r="E6" s="26"/>
      <c r="F6" s="26"/>
      <c r="G6" s="26" t="s">
        <v>326</v>
      </c>
      <c r="H6" s="26"/>
      <c r="I6" s="26"/>
      <c r="J6" s="26"/>
      <c r="K6" s="26"/>
      <c r="L6" s="26"/>
      <c r="M6" s="26"/>
      <c r="N6" s="26"/>
      <c r="O6" s="26"/>
      <c r="P6" s="27"/>
      <c r="Q6" s="150"/>
      <c r="R6" s="150"/>
      <c r="S6" s="150"/>
      <c r="T6" s="34"/>
      <c r="U6" s="26" t="s">
        <v>310</v>
      </c>
      <c r="V6" s="34"/>
      <c r="W6" s="26" t="s">
        <v>129</v>
      </c>
      <c r="X6" s="34"/>
      <c r="Y6" s="26" t="s">
        <v>130</v>
      </c>
      <c r="Z6" s="34"/>
      <c r="AA6" s="26"/>
      <c r="AB6" s="26"/>
      <c r="AC6" s="26"/>
    </row>
    <row r="7" spans="1:29" ht="20.25" customHeight="1" x14ac:dyDescent="0.3">
      <c r="A7" s="26"/>
      <c r="B7" s="25"/>
      <c r="C7" s="26" t="s">
        <v>131</v>
      </c>
      <c r="D7" s="26"/>
      <c r="E7" s="26"/>
      <c r="F7" s="26"/>
      <c r="G7" s="26" t="s">
        <v>327</v>
      </c>
      <c r="H7" s="26"/>
      <c r="I7" s="26"/>
      <c r="J7" s="26"/>
      <c r="K7" s="26"/>
      <c r="L7" s="26"/>
      <c r="M7" s="26"/>
      <c r="N7" s="26"/>
      <c r="O7" s="26"/>
      <c r="P7" s="35"/>
      <c r="Q7" s="149" t="s">
        <v>132</v>
      </c>
      <c r="R7" s="149"/>
      <c r="S7" s="149"/>
      <c r="T7" s="26"/>
      <c r="U7" s="26" t="s">
        <v>311</v>
      </c>
      <c r="V7" s="26"/>
      <c r="W7" s="26" t="s">
        <v>133</v>
      </c>
      <c r="X7" s="26"/>
      <c r="Y7" s="26" t="s">
        <v>134</v>
      </c>
      <c r="Z7" s="26"/>
      <c r="AA7" s="26"/>
      <c r="AB7" s="26"/>
      <c r="AC7" s="26"/>
    </row>
    <row r="8" spans="1:29" ht="20.25" customHeight="1" x14ac:dyDescent="0.3">
      <c r="A8" s="26"/>
      <c r="B8" s="25"/>
      <c r="C8" s="26" t="s">
        <v>135</v>
      </c>
      <c r="D8" s="26"/>
      <c r="E8" s="26" t="s">
        <v>136</v>
      </c>
      <c r="F8" s="26"/>
      <c r="G8" s="26" t="s">
        <v>137</v>
      </c>
      <c r="H8" s="26"/>
      <c r="I8" s="26" t="s">
        <v>138</v>
      </c>
      <c r="J8" s="26"/>
      <c r="K8" s="26"/>
      <c r="L8" s="26"/>
      <c r="M8" s="26" t="s">
        <v>139</v>
      </c>
      <c r="N8" s="26"/>
      <c r="O8" s="26" t="s">
        <v>140</v>
      </c>
      <c r="P8" s="26"/>
      <c r="Q8" s="26" t="s">
        <v>141</v>
      </c>
      <c r="R8" s="26"/>
      <c r="S8" s="26" t="s">
        <v>141</v>
      </c>
      <c r="T8" s="26"/>
      <c r="U8" s="26" t="s">
        <v>309</v>
      </c>
      <c r="V8" s="26"/>
      <c r="W8" s="26" t="s">
        <v>142</v>
      </c>
      <c r="X8" s="26"/>
      <c r="Y8" s="26" t="s">
        <v>143</v>
      </c>
      <c r="Z8" s="26"/>
      <c r="AA8" s="26" t="s">
        <v>144</v>
      </c>
      <c r="AB8" s="26"/>
      <c r="AC8" s="26" t="s">
        <v>145</v>
      </c>
    </row>
    <row r="9" spans="1:29" ht="20.25" customHeight="1" x14ac:dyDescent="0.3">
      <c r="A9" s="26"/>
      <c r="B9" s="25" t="s">
        <v>7</v>
      </c>
      <c r="C9" s="26" t="s">
        <v>146</v>
      </c>
      <c r="D9" s="26"/>
      <c r="E9" s="26" t="s">
        <v>147</v>
      </c>
      <c r="F9" s="26"/>
      <c r="G9" s="26" t="s">
        <v>148</v>
      </c>
      <c r="H9" s="26"/>
      <c r="I9" s="26" t="s">
        <v>149</v>
      </c>
      <c r="J9" s="26"/>
      <c r="K9" s="26" t="s">
        <v>150</v>
      </c>
      <c r="L9" s="26"/>
      <c r="M9" s="26" t="s">
        <v>149</v>
      </c>
      <c r="N9" s="26"/>
      <c r="O9" s="26" t="s">
        <v>149</v>
      </c>
      <c r="P9" s="26"/>
      <c r="Q9" s="26" t="s">
        <v>151</v>
      </c>
      <c r="R9" s="26"/>
      <c r="S9" s="26" t="s">
        <v>152</v>
      </c>
      <c r="T9" s="26"/>
      <c r="U9" s="26" t="s">
        <v>149</v>
      </c>
      <c r="V9" s="26"/>
      <c r="W9" s="26" t="s">
        <v>153</v>
      </c>
      <c r="X9" s="26"/>
      <c r="Y9" s="26" t="s">
        <v>154</v>
      </c>
      <c r="Z9" s="26"/>
      <c r="AA9" s="26" t="s">
        <v>155</v>
      </c>
      <c r="AB9" s="26"/>
      <c r="AC9" s="26" t="s">
        <v>156</v>
      </c>
    </row>
    <row r="10" spans="1:29" ht="20.25" customHeight="1" x14ac:dyDescent="0.3">
      <c r="A10" s="27"/>
      <c r="B10" s="25"/>
      <c r="C10" s="147" t="s">
        <v>8</v>
      </c>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row>
    <row r="11" spans="1:29" ht="20.25" customHeight="1" x14ac:dyDescent="0.3">
      <c r="A11" s="36" t="s">
        <v>287</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row>
    <row r="12" spans="1:29" ht="20.25" customHeight="1" x14ac:dyDescent="0.35">
      <c r="A12" s="36" t="s">
        <v>288</v>
      </c>
      <c r="B12" s="37"/>
      <c r="C12" s="62">
        <v>2264954920</v>
      </c>
      <c r="D12" s="62"/>
      <c r="E12" s="62">
        <v>503250900</v>
      </c>
      <c r="F12" s="62"/>
      <c r="G12" s="62">
        <v>1302548199</v>
      </c>
      <c r="H12" s="62"/>
      <c r="I12" s="62">
        <v>169520500</v>
      </c>
      <c r="J12" s="62"/>
      <c r="K12" s="62">
        <v>1293635521</v>
      </c>
      <c r="L12" s="62"/>
      <c r="M12" s="62">
        <v>-2339538</v>
      </c>
      <c r="N12" s="62"/>
      <c r="O12" s="62">
        <v>-88586005</v>
      </c>
      <c r="P12" s="62"/>
      <c r="Q12" s="62">
        <v>353677506</v>
      </c>
      <c r="R12" s="62"/>
      <c r="S12" s="62">
        <v>168375268</v>
      </c>
      <c r="T12" s="62"/>
      <c r="U12" s="138">
        <v>0</v>
      </c>
      <c r="V12" s="62"/>
      <c r="W12" s="62">
        <f>SUM(M12:U12)</f>
        <v>431127231</v>
      </c>
      <c r="X12" s="62"/>
      <c r="Y12" s="62">
        <f>SUM(C12:K12,W12)</f>
        <v>5965037271</v>
      </c>
      <c r="Z12" s="62"/>
      <c r="AA12" s="62">
        <v>293294628</v>
      </c>
      <c r="AB12" s="62"/>
      <c r="AC12" s="49">
        <f>SUM(Y12:AA12)</f>
        <v>6258331899</v>
      </c>
    </row>
    <row r="13" spans="1:29" ht="20.25" customHeight="1" x14ac:dyDescent="0.35">
      <c r="A13" s="36"/>
      <c r="B13" s="37"/>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row>
    <row r="14" spans="1:29" ht="20.25" customHeight="1" x14ac:dyDescent="0.3">
      <c r="A14" s="28" t="s">
        <v>176</v>
      </c>
      <c r="B14" s="25"/>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row>
    <row r="15" spans="1:29" ht="20.25" customHeight="1" x14ac:dyDescent="0.35">
      <c r="A15" s="66" t="s">
        <v>322</v>
      </c>
      <c r="B15" s="25"/>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row>
    <row r="16" spans="1:29" ht="20.25" hidden="1" customHeight="1" x14ac:dyDescent="0.3">
      <c r="A16" s="38" t="s">
        <v>157</v>
      </c>
      <c r="B16" s="25"/>
      <c r="C16" s="106"/>
      <c r="D16" s="107"/>
      <c r="E16" s="106"/>
      <c r="F16" s="107"/>
      <c r="G16" s="106"/>
      <c r="H16" s="107"/>
      <c r="I16" s="106"/>
      <c r="J16" s="62"/>
      <c r="K16" s="106"/>
      <c r="L16" s="107"/>
      <c r="M16" s="106"/>
      <c r="N16" s="107"/>
      <c r="O16" s="106"/>
      <c r="P16" s="107"/>
      <c r="Q16" s="106"/>
      <c r="R16" s="107"/>
      <c r="S16" s="106"/>
      <c r="T16" s="107"/>
      <c r="U16" s="106"/>
      <c r="V16" s="107"/>
      <c r="W16" s="106">
        <f>SUM(M16:S16)</f>
        <v>0</v>
      </c>
      <c r="X16" s="107"/>
      <c r="Y16" s="106">
        <f>SUM(C16:K16,W16)</f>
        <v>0</v>
      </c>
      <c r="Z16" s="62"/>
      <c r="AA16" s="108"/>
      <c r="AB16" s="62"/>
      <c r="AC16" s="55">
        <f>SUM(Y16:AA16)</f>
        <v>0</v>
      </c>
    </row>
    <row r="17" spans="1:29" ht="20.25" customHeight="1" x14ac:dyDescent="0.3">
      <c r="A17" s="38" t="s">
        <v>306</v>
      </c>
      <c r="B17" s="25"/>
      <c r="C17" s="139">
        <v>0</v>
      </c>
      <c r="D17" s="107"/>
      <c r="E17" s="139">
        <v>0</v>
      </c>
      <c r="F17" s="107"/>
      <c r="G17" s="139">
        <v>0</v>
      </c>
      <c r="H17" s="107"/>
      <c r="I17" s="139">
        <v>0</v>
      </c>
      <c r="J17" s="62"/>
      <c r="K17" s="139">
        <v>0</v>
      </c>
      <c r="L17" s="107"/>
      <c r="M17" s="139">
        <v>0</v>
      </c>
      <c r="N17" s="107"/>
      <c r="O17" s="139">
        <v>0</v>
      </c>
      <c r="P17" s="107"/>
      <c r="Q17" s="139">
        <v>0</v>
      </c>
      <c r="R17" s="107"/>
      <c r="S17" s="139">
        <v>0</v>
      </c>
      <c r="T17" s="107"/>
      <c r="U17" s="106">
        <v>632178</v>
      </c>
      <c r="V17" s="107"/>
      <c r="W17" s="106">
        <f>SUM(M17:U17)</f>
        <v>632178</v>
      </c>
      <c r="X17" s="107"/>
      <c r="Y17" s="106">
        <f>SUM(C17:K17,W17)</f>
        <v>632178</v>
      </c>
      <c r="Z17" s="62"/>
      <c r="AA17" s="108">
        <v>70242</v>
      </c>
      <c r="AB17" s="62"/>
      <c r="AC17" s="55">
        <f>SUM(Y17:AA17)</f>
        <v>702420</v>
      </c>
    </row>
    <row r="18" spans="1:29" ht="20.25" customHeight="1" x14ac:dyDescent="0.3">
      <c r="A18" s="38" t="s">
        <v>158</v>
      </c>
      <c r="B18" s="25">
        <v>21</v>
      </c>
      <c r="C18" s="139">
        <v>0</v>
      </c>
      <c r="D18" s="107"/>
      <c r="E18" s="139">
        <v>0</v>
      </c>
      <c r="F18" s="107"/>
      <c r="G18" s="139">
        <v>0</v>
      </c>
      <c r="H18" s="107"/>
      <c r="I18" s="139">
        <v>0</v>
      </c>
      <c r="J18" s="62"/>
      <c r="K18" s="106">
        <v>-67948648</v>
      </c>
      <c r="L18" s="107"/>
      <c r="M18" s="139">
        <v>0</v>
      </c>
      <c r="N18" s="107"/>
      <c r="O18" s="139">
        <v>0</v>
      </c>
      <c r="P18" s="107"/>
      <c r="Q18" s="139">
        <v>0</v>
      </c>
      <c r="R18" s="107"/>
      <c r="S18" s="139">
        <v>0</v>
      </c>
      <c r="T18" s="107"/>
      <c r="U18" s="139">
        <v>0</v>
      </c>
      <c r="V18" s="107"/>
      <c r="W18" s="139">
        <f>SUM(M18:U18)</f>
        <v>0</v>
      </c>
      <c r="X18" s="107"/>
      <c r="Y18" s="106">
        <f>SUM(C18:K18,W18)</f>
        <v>-67948648</v>
      </c>
      <c r="Z18" s="62"/>
      <c r="AA18" s="139">
        <v>0</v>
      </c>
      <c r="AB18" s="62"/>
      <c r="AC18" s="55">
        <f>SUM(Y18:AA18)</f>
        <v>-67948648</v>
      </c>
    </row>
    <row r="19" spans="1:29" ht="20.25" customHeight="1" x14ac:dyDescent="0.3">
      <c r="A19" s="38" t="s">
        <v>159</v>
      </c>
      <c r="B19" s="25"/>
      <c r="C19" s="140">
        <v>0</v>
      </c>
      <c r="D19" s="106"/>
      <c r="E19" s="140">
        <v>0</v>
      </c>
      <c r="F19" s="106"/>
      <c r="G19" s="140">
        <v>0</v>
      </c>
      <c r="H19" s="106"/>
      <c r="I19" s="140">
        <v>0</v>
      </c>
      <c r="J19" s="108"/>
      <c r="K19" s="140">
        <v>0</v>
      </c>
      <c r="L19" s="108"/>
      <c r="M19" s="140">
        <v>0</v>
      </c>
      <c r="N19" s="106"/>
      <c r="O19" s="140">
        <v>0</v>
      </c>
      <c r="P19" s="106"/>
      <c r="Q19" s="140">
        <v>0</v>
      </c>
      <c r="R19" s="106"/>
      <c r="S19" s="140">
        <v>0</v>
      </c>
      <c r="T19" s="106"/>
      <c r="U19" s="140">
        <v>0</v>
      </c>
      <c r="V19" s="106"/>
      <c r="W19" s="140">
        <f>SUM(M19:U19)</f>
        <v>0</v>
      </c>
      <c r="X19" s="108"/>
      <c r="Y19" s="109" t="s">
        <v>103</v>
      </c>
      <c r="Z19" s="62"/>
      <c r="AA19" s="109">
        <v>-18026329</v>
      </c>
      <c r="AB19" s="62"/>
      <c r="AC19" s="64">
        <f>SUM(Y19:AA19)</f>
        <v>-18026329</v>
      </c>
    </row>
    <row r="20" spans="1:29" ht="20.25" customHeight="1" x14ac:dyDescent="0.35">
      <c r="A20" s="66" t="s">
        <v>328</v>
      </c>
      <c r="B20" s="25"/>
      <c r="C20" s="141">
        <f>SUM(C16:C19)</f>
        <v>0</v>
      </c>
      <c r="D20" s="107"/>
      <c r="E20" s="141">
        <f>SUM(E16:E19)</f>
        <v>0</v>
      </c>
      <c r="F20" s="107"/>
      <c r="G20" s="141">
        <f>SUM(G16:G19)</f>
        <v>0</v>
      </c>
      <c r="H20" s="107"/>
      <c r="I20" s="141">
        <f>SUM(I16:I19)</f>
        <v>0</v>
      </c>
      <c r="J20" s="62"/>
      <c r="K20" s="111">
        <f>SUM(K16:K19)</f>
        <v>-67948648</v>
      </c>
      <c r="L20" s="62"/>
      <c r="M20" s="141">
        <f>SUM(M16:M19)</f>
        <v>0</v>
      </c>
      <c r="N20" s="107"/>
      <c r="O20" s="141">
        <f>SUM(O16:O19)</f>
        <v>0</v>
      </c>
      <c r="P20" s="107"/>
      <c r="Q20" s="141">
        <f>SUM(Q16:Q19)</f>
        <v>0</v>
      </c>
      <c r="R20" s="107"/>
      <c r="S20" s="141">
        <f>SUM(S16:S19)</f>
        <v>0</v>
      </c>
      <c r="T20" s="107"/>
      <c r="U20" s="141">
        <f>SUM(U16:U19)</f>
        <v>632178</v>
      </c>
      <c r="V20" s="107"/>
      <c r="W20" s="141">
        <f>SUM(W16:W19)</f>
        <v>632178</v>
      </c>
      <c r="X20" s="62"/>
      <c r="Y20" s="111">
        <f>SUM(Y16:Y19)</f>
        <v>-67316470</v>
      </c>
      <c r="Z20" s="62"/>
      <c r="AA20" s="110">
        <f>SUM(AA16:AA19)</f>
        <v>-17956087</v>
      </c>
      <c r="AB20" s="62"/>
      <c r="AC20" s="110">
        <f>SUM(AC16:AC19)</f>
        <v>-85272557</v>
      </c>
    </row>
    <row r="21" spans="1:29" ht="20.25" customHeight="1" x14ac:dyDescent="0.3">
      <c r="A21" s="36"/>
      <c r="B21" s="25"/>
      <c r="C21" s="107"/>
      <c r="D21" s="107"/>
      <c r="E21" s="107"/>
      <c r="F21" s="107"/>
      <c r="G21" s="107"/>
      <c r="H21" s="107"/>
      <c r="I21" s="107"/>
      <c r="J21" s="62"/>
      <c r="K21" s="62"/>
      <c r="L21" s="62"/>
      <c r="M21" s="62"/>
      <c r="N21" s="62"/>
      <c r="O21" s="62"/>
      <c r="P21" s="62"/>
      <c r="Q21" s="62"/>
      <c r="R21" s="62"/>
      <c r="S21" s="62"/>
      <c r="T21" s="62"/>
      <c r="U21" s="62"/>
      <c r="V21" s="62"/>
      <c r="W21" s="62"/>
      <c r="X21" s="62"/>
      <c r="Y21" s="62"/>
      <c r="Z21" s="62"/>
      <c r="AA21" s="62"/>
      <c r="AB21" s="62"/>
      <c r="AC21" s="62"/>
    </row>
    <row r="22" spans="1:29" ht="20.25" customHeight="1" x14ac:dyDescent="0.35">
      <c r="A22" s="68" t="s">
        <v>160</v>
      </c>
      <c r="B22" s="25">
        <v>10</v>
      </c>
      <c r="C22" s="107"/>
      <c r="D22" s="107"/>
      <c r="E22" s="107"/>
      <c r="F22" s="107"/>
      <c r="G22" s="107"/>
      <c r="H22" s="107"/>
      <c r="I22" s="107"/>
      <c r="J22" s="62"/>
      <c r="K22" s="62"/>
      <c r="L22" s="62"/>
      <c r="M22" s="62"/>
      <c r="N22" s="62"/>
      <c r="O22" s="62"/>
      <c r="P22" s="62"/>
      <c r="Q22" s="62"/>
      <c r="R22" s="62"/>
      <c r="S22" s="62"/>
      <c r="T22" s="62"/>
      <c r="U22" s="62"/>
      <c r="V22" s="62"/>
      <c r="W22" s="62"/>
      <c r="X22" s="62"/>
      <c r="Y22" s="62"/>
      <c r="Z22" s="62"/>
      <c r="AA22" s="62"/>
      <c r="AB22" s="62"/>
      <c r="AC22" s="62"/>
    </row>
    <row r="23" spans="1:29" ht="20.25" customHeight="1" x14ac:dyDescent="0.3">
      <c r="A23" s="38" t="s">
        <v>274</v>
      </c>
      <c r="B23" s="25"/>
      <c r="C23" s="139">
        <v>0</v>
      </c>
      <c r="D23" s="106"/>
      <c r="E23" s="139">
        <v>0</v>
      </c>
      <c r="F23" s="106"/>
      <c r="G23" s="139">
        <v>0</v>
      </c>
      <c r="H23" s="106"/>
      <c r="I23" s="139">
        <v>0</v>
      </c>
      <c r="J23" s="108"/>
      <c r="K23" s="139">
        <v>0</v>
      </c>
      <c r="L23" s="106"/>
      <c r="M23" s="139">
        <v>0</v>
      </c>
      <c r="N23" s="106"/>
      <c r="O23" s="139">
        <v>0</v>
      </c>
      <c r="P23" s="106"/>
      <c r="Q23" s="139">
        <v>0</v>
      </c>
      <c r="R23" s="106"/>
      <c r="S23" s="139">
        <v>0</v>
      </c>
      <c r="T23" s="106"/>
      <c r="U23" s="139">
        <v>0</v>
      </c>
      <c r="V23" s="106"/>
      <c r="W23" s="139">
        <f>SUM(M23:U23)</f>
        <v>0</v>
      </c>
      <c r="X23" s="106"/>
      <c r="Y23" s="139">
        <f>SUM(C23:K23,W23)</f>
        <v>0</v>
      </c>
      <c r="Z23" s="108"/>
      <c r="AA23" s="108">
        <v>200803</v>
      </c>
      <c r="AB23" s="108"/>
      <c r="AC23" s="112">
        <f>SUM(Y23:AA23)</f>
        <v>200803</v>
      </c>
    </row>
    <row r="24" spans="1:29" ht="20.25" customHeight="1" x14ac:dyDescent="0.3">
      <c r="A24" s="38" t="s">
        <v>256</v>
      </c>
      <c r="B24" s="25"/>
      <c r="C24" s="140">
        <v>0</v>
      </c>
      <c r="D24" s="106"/>
      <c r="E24" s="140">
        <v>0</v>
      </c>
      <c r="F24" s="106"/>
      <c r="G24" s="140">
        <v>4301303</v>
      </c>
      <c r="H24" s="106"/>
      <c r="I24" s="140">
        <v>0</v>
      </c>
      <c r="J24" s="108"/>
      <c r="K24" s="140">
        <v>0</v>
      </c>
      <c r="L24" s="108"/>
      <c r="M24" s="140">
        <v>0</v>
      </c>
      <c r="N24" s="106"/>
      <c r="O24" s="140">
        <v>0</v>
      </c>
      <c r="P24" s="106"/>
      <c r="Q24" s="140">
        <v>0</v>
      </c>
      <c r="R24" s="106"/>
      <c r="S24" s="140">
        <v>0</v>
      </c>
      <c r="T24" s="106"/>
      <c r="U24" s="140">
        <v>0</v>
      </c>
      <c r="V24" s="106"/>
      <c r="W24" s="140">
        <f>SUM(M24:U24)</f>
        <v>0</v>
      </c>
      <c r="X24" s="108"/>
      <c r="Y24" s="109">
        <f>SUM(C24:K24,W24)</f>
        <v>4301303</v>
      </c>
      <c r="Z24" s="108"/>
      <c r="AA24" s="109">
        <v>-4301303</v>
      </c>
      <c r="AB24" s="108"/>
      <c r="AC24" s="140">
        <f>SUM(Y24:AA24)</f>
        <v>0</v>
      </c>
    </row>
    <row r="25" spans="1:29" ht="20.25" customHeight="1" x14ac:dyDescent="0.35">
      <c r="A25" s="66" t="s">
        <v>161</v>
      </c>
      <c r="B25" s="25"/>
      <c r="C25" s="141">
        <f>SUM(C23:C24)</f>
        <v>0</v>
      </c>
      <c r="D25" s="107"/>
      <c r="E25" s="141">
        <f>SUM(E23:E24)</f>
        <v>0</v>
      </c>
      <c r="F25" s="107"/>
      <c r="G25" s="141">
        <f>SUM(G23:G24)</f>
        <v>4301303</v>
      </c>
      <c r="H25" s="107"/>
      <c r="I25" s="141">
        <f>SUM(I23:I24)</f>
        <v>0</v>
      </c>
      <c r="J25" s="62"/>
      <c r="K25" s="141">
        <f>SUM(K23:K24)</f>
        <v>0</v>
      </c>
      <c r="L25" s="62"/>
      <c r="M25" s="141">
        <f>SUM(M23:M24)</f>
        <v>0</v>
      </c>
      <c r="N25" s="107"/>
      <c r="O25" s="141">
        <f>SUM(O23:O24)</f>
        <v>0</v>
      </c>
      <c r="P25" s="107"/>
      <c r="Q25" s="141">
        <f>SUM(Q23:Q24)</f>
        <v>0</v>
      </c>
      <c r="R25" s="107"/>
      <c r="S25" s="141">
        <f>SUM(S23:S24)</f>
        <v>0</v>
      </c>
      <c r="T25" s="107"/>
      <c r="U25" s="141">
        <f>SUM(U23:U24)</f>
        <v>0</v>
      </c>
      <c r="V25" s="107"/>
      <c r="W25" s="141">
        <f>SUM(W23:W24)</f>
        <v>0</v>
      </c>
      <c r="X25" s="62"/>
      <c r="Y25" s="110">
        <f>SUM(Y23:Y24)</f>
        <v>4301303</v>
      </c>
      <c r="Z25" s="62"/>
      <c r="AA25" s="110">
        <f>SUM(AA23:AA24)</f>
        <v>-4100500</v>
      </c>
      <c r="AB25" s="62"/>
      <c r="AC25" s="111">
        <f>SUM(AC23:AC24)</f>
        <v>200803</v>
      </c>
    </row>
    <row r="26" spans="1:29" ht="20.25" customHeight="1" x14ac:dyDescent="0.35">
      <c r="A26" s="38"/>
      <c r="B26" s="37"/>
      <c r="C26" s="107"/>
      <c r="D26" s="107"/>
      <c r="E26" s="107"/>
      <c r="F26" s="107"/>
      <c r="G26" s="107"/>
      <c r="H26" s="107"/>
      <c r="I26" s="107"/>
      <c r="J26" s="62"/>
      <c r="K26" s="107"/>
      <c r="L26" s="62"/>
      <c r="M26" s="107"/>
      <c r="N26" s="62"/>
      <c r="O26" s="107"/>
      <c r="P26" s="62"/>
      <c r="Q26" s="107"/>
      <c r="R26" s="62"/>
      <c r="S26" s="107"/>
      <c r="T26" s="62"/>
      <c r="U26" s="107"/>
      <c r="V26" s="62"/>
      <c r="W26" s="107"/>
      <c r="X26" s="62"/>
      <c r="Y26" s="62"/>
      <c r="Z26" s="62"/>
      <c r="AA26" s="62"/>
      <c r="AB26" s="62"/>
      <c r="AC26" s="62"/>
    </row>
    <row r="27" spans="1:29" ht="20.25" customHeight="1" x14ac:dyDescent="0.35">
      <c r="A27" s="36" t="s">
        <v>162</v>
      </c>
      <c r="B27" s="37"/>
      <c r="C27" s="141">
        <f>SUM(C20,C25)</f>
        <v>0</v>
      </c>
      <c r="D27" s="107"/>
      <c r="E27" s="141">
        <f>SUM(E20,E25)</f>
        <v>0</v>
      </c>
      <c r="F27" s="107"/>
      <c r="G27" s="110">
        <f>SUM(G20,G25)</f>
        <v>4301303</v>
      </c>
      <c r="H27" s="107"/>
      <c r="I27" s="141">
        <f>SUM(I20,I25)</f>
        <v>0</v>
      </c>
      <c r="J27" s="62"/>
      <c r="K27" s="111">
        <f>SUM(K20,K25)</f>
        <v>-67948648</v>
      </c>
      <c r="L27" s="62"/>
      <c r="M27" s="141">
        <f>SUM(M20,M25)</f>
        <v>0</v>
      </c>
      <c r="N27" s="107"/>
      <c r="O27" s="141">
        <f>SUM(O20,O25)</f>
        <v>0</v>
      </c>
      <c r="P27" s="107"/>
      <c r="Q27" s="141">
        <f>SUM(Q20,Q25)</f>
        <v>0</v>
      </c>
      <c r="R27" s="107"/>
      <c r="S27" s="141">
        <f>SUM(S20,S25)</f>
        <v>0</v>
      </c>
      <c r="T27" s="107"/>
      <c r="U27" s="141">
        <f>SUM(U20,U25)</f>
        <v>632178</v>
      </c>
      <c r="V27" s="107"/>
      <c r="W27" s="141">
        <f>SUM(W20,W25)</f>
        <v>632178</v>
      </c>
      <c r="X27" s="62"/>
      <c r="Y27" s="110">
        <f>SUM(Y20,Y25)</f>
        <v>-63015167</v>
      </c>
      <c r="Z27" s="62"/>
      <c r="AA27" s="110">
        <f>SUM(AA20,AA25)</f>
        <v>-22056587</v>
      </c>
      <c r="AB27" s="62"/>
      <c r="AC27" s="110">
        <f>SUM(AC20,AC25)</f>
        <v>-85071754</v>
      </c>
    </row>
    <row r="28" spans="1:29" ht="20.25" customHeight="1" x14ac:dyDescent="0.35">
      <c r="A28" s="28"/>
      <c r="B28" s="37"/>
      <c r="C28" s="107"/>
      <c r="D28" s="107"/>
      <c r="E28" s="107"/>
      <c r="F28" s="107"/>
      <c r="G28" s="107"/>
      <c r="H28" s="107"/>
      <c r="I28" s="107"/>
      <c r="J28" s="62"/>
      <c r="K28" s="62"/>
      <c r="L28" s="62"/>
      <c r="M28" s="107"/>
      <c r="N28" s="107"/>
      <c r="O28" s="107"/>
      <c r="P28" s="107"/>
      <c r="Q28" s="107"/>
      <c r="R28" s="107"/>
      <c r="S28" s="107"/>
      <c r="T28" s="107"/>
      <c r="U28" s="107"/>
      <c r="V28" s="107"/>
      <c r="W28" s="107"/>
      <c r="X28" s="62"/>
      <c r="Y28" s="62"/>
      <c r="Z28" s="62"/>
      <c r="AA28" s="62"/>
      <c r="AB28" s="62"/>
      <c r="AC28" s="62"/>
    </row>
    <row r="29" spans="1:29" ht="20.25" customHeight="1" x14ac:dyDescent="0.3">
      <c r="A29" s="28" t="s">
        <v>163</v>
      </c>
      <c r="B29" s="27"/>
      <c r="C29" s="112"/>
      <c r="D29" s="106"/>
      <c r="E29" s="112"/>
      <c r="F29" s="106"/>
      <c r="G29" s="112"/>
      <c r="H29" s="106"/>
      <c r="I29" s="112"/>
      <c r="J29" s="108"/>
      <c r="K29" s="112"/>
      <c r="L29" s="108"/>
      <c r="M29" s="112"/>
      <c r="N29" s="106"/>
      <c r="O29" s="112"/>
      <c r="P29" s="106"/>
      <c r="Q29" s="112"/>
      <c r="R29" s="106"/>
      <c r="S29" s="112"/>
      <c r="T29" s="106"/>
      <c r="U29" s="112"/>
      <c r="V29" s="106"/>
      <c r="W29" s="112"/>
      <c r="X29" s="108"/>
      <c r="Y29" s="112"/>
      <c r="Z29" s="108"/>
      <c r="AA29" s="55"/>
      <c r="AB29" s="108"/>
      <c r="AC29" s="108"/>
    </row>
    <row r="30" spans="1:29" ht="20.25" customHeight="1" x14ac:dyDescent="0.3">
      <c r="A30" s="27" t="s">
        <v>164</v>
      </c>
      <c r="B30" s="27"/>
      <c r="C30" s="139">
        <v>0</v>
      </c>
      <c r="D30" s="106"/>
      <c r="E30" s="139">
        <v>0</v>
      </c>
      <c r="F30" s="106"/>
      <c r="G30" s="139">
        <v>0</v>
      </c>
      <c r="H30" s="106"/>
      <c r="I30" s="139">
        <v>0</v>
      </c>
      <c r="J30" s="108"/>
      <c r="K30" s="106">
        <f>'BSPL (7-11)'!D154</f>
        <v>469996060</v>
      </c>
      <c r="L30" s="108"/>
      <c r="M30" s="139">
        <v>0</v>
      </c>
      <c r="N30" s="106"/>
      <c r="O30" s="139">
        <v>0</v>
      </c>
      <c r="P30" s="106"/>
      <c r="Q30" s="139">
        <v>0</v>
      </c>
      <c r="R30" s="106"/>
      <c r="S30" s="139">
        <v>0</v>
      </c>
      <c r="T30" s="106"/>
      <c r="U30" s="139">
        <v>0</v>
      </c>
      <c r="V30" s="106"/>
      <c r="W30" s="139">
        <f>SUM(M30:U30)</f>
        <v>0</v>
      </c>
      <c r="X30" s="108"/>
      <c r="Y30" s="108">
        <f>SUM(C30:K30,W30)</f>
        <v>469996060</v>
      </c>
      <c r="Z30" s="108"/>
      <c r="AA30" s="55">
        <f>'BSPL (7-11)'!D155</f>
        <v>90687169</v>
      </c>
      <c r="AB30" s="108"/>
      <c r="AC30" s="108">
        <f>SUM(Y30:AA30)</f>
        <v>560683229</v>
      </c>
    </row>
    <row r="31" spans="1:29" ht="20.25" customHeight="1" x14ac:dyDescent="0.3">
      <c r="A31" s="27" t="s">
        <v>165</v>
      </c>
      <c r="B31" s="25"/>
      <c r="C31" s="140">
        <v>0</v>
      </c>
      <c r="D31" s="106"/>
      <c r="E31" s="140">
        <v>0</v>
      </c>
      <c r="F31" s="106"/>
      <c r="G31" s="140">
        <v>0</v>
      </c>
      <c r="H31" s="106"/>
      <c r="I31" s="140">
        <v>0</v>
      </c>
      <c r="J31" s="108"/>
      <c r="K31" s="106">
        <v>10039934</v>
      </c>
      <c r="L31" s="108"/>
      <c r="M31" s="140">
        <v>0</v>
      </c>
      <c r="N31" s="108"/>
      <c r="O31" s="106">
        <v>-3905284</v>
      </c>
      <c r="P31" s="106"/>
      <c r="Q31" s="140">
        <v>0</v>
      </c>
      <c r="R31" s="106"/>
      <c r="S31" s="106">
        <v>-473078</v>
      </c>
      <c r="T31" s="108"/>
      <c r="U31" s="140">
        <v>0</v>
      </c>
      <c r="V31" s="108"/>
      <c r="W31" s="106">
        <f>SUM(M31:U31)</f>
        <v>-4378362</v>
      </c>
      <c r="X31" s="108"/>
      <c r="Y31" s="109">
        <f>SUM(C31:K31,W31)</f>
        <v>5661572</v>
      </c>
      <c r="Z31" s="108"/>
      <c r="AA31" s="108">
        <v>1276324</v>
      </c>
      <c r="AB31" s="108"/>
      <c r="AC31" s="108">
        <f>SUM(Y31:AA31)</f>
        <v>6937896</v>
      </c>
    </row>
    <row r="32" spans="1:29" ht="20.25" customHeight="1" x14ac:dyDescent="0.3">
      <c r="A32" s="28" t="s">
        <v>123</v>
      </c>
      <c r="B32" s="28"/>
      <c r="C32" s="141">
        <f>SUM(C30:C31)</f>
        <v>0</v>
      </c>
      <c r="D32" s="107"/>
      <c r="E32" s="141">
        <f>SUM(E30:E31)</f>
        <v>0</v>
      </c>
      <c r="F32" s="107"/>
      <c r="G32" s="141">
        <f>SUM(G30:G31)</f>
        <v>0</v>
      </c>
      <c r="H32" s="107"/>
      <c r="I32" s="141">
        <f>SUM(I30:I31)</f>
        <v>0</v>
      </c>
      <c r="J32" s="62"/>
      <c r="K32" s="113">
        <f>SUM(K30:K31)</f>
        <v>480035994</v>
      </c>
      <c r="L32" s="62"/>
      <c r="M32" s="141">
        <f>SUM(M30:M31)</f>
        <v>0</v>
      </c>
      <c r="N32" s="62"/>
      <c r="O32" s="114">
        <f>SUM(O30:O31)</f>
        <v>-3905284</v>
      </c>
      <c r="P32" s="107"/>
      <c r="Q32" s="141">
        <f>SUM(Q30:Q31)</f>
        <v>0</v>
      </c>
      <c r="R32" s="115"/>
      <c r="S32" s="114">
        <f>SUM(S30:S31)</f>
        <v>-473078</v>
      </c>
      <c r="T32" s="62"/>
      <c r="U32" s="141">
        <f>SUM(U30:U31)</f>
        <v>0</v>
      </c>
      <c r="V32" s="62"/>
      <c r="W32" s="113">
        <f>SUM(W30:W31)</f>
        <v>-4378362</v>
      </c>
      <c r="X32" s="62"/>
      <c r="Y32" s="113">
        <f>SUM(Y30:Y31)</f>
        <v>475657632</v>
      </c>
      <c r="Z32" s="62"/>
      <c r="AA32" s="113">
        <f>SUM(AA30:AA31)</f>
        <v>91963493</v>
      </c>
      <c r="AB32" s="62"/>
      <c r="AC32" s="113">
        <f>SUM(AC30:AC31)</f>
        <v>567621125</v>
      </c>
    </row>
    <row r="33" spans="1:29" ht="20.25" customHeight="1" x14ac:dyDescent="0.3">
      <c r="A33" s="28"/>
      <c r="B33" s="28"/>
      <c r="C33" s="107"/>
      <c r="D33" s="107"/>
      <c r="E33" s="107"/>
      <c r="F33" s="107"/>
      <c r="G33" s="107"/>
      <c r="H33" s="107"/>
      <c r="I33" s="107"/>
      <c r="J33" s="62"/>
      <c r="K33" s="49"/>
      <c r="L33" s="62"/>
      <c r="M33" s="107"/>
      <c r="N33" s="62"/>
      <c r="O33" s="49"/>
      <c r="P33" s="62"/>
      <c r="Q33" s="49"/>
      <c r="R33" s="62"/>
      <c r="S33" s="49"/>
      <c r="T33" s="62"/>
      <c r="U33" s="49"/>
      <c r="V33" s="62"/>
      <c r="W33" s="49"/>
      <c r="X33" s="62"/>
      <c r="Y33" s="49"/>
      <c r="Z33" s="62"/>
      <c r="AA33" s="49"/>
      <c r="AB33" s="62"/>
      <c r="AC33" s="49"/>
    </row>
    <row r="34" spans="1:29" ht="20.25" customHeight="1" x14ac:dyDescent="0.3">
      <c r="A34" s="27" t="s">
        <v>308</v>
      </c>
      <c r="B34" s="27"/>
      <c r="C34" s="139"/>
      <c r="D34" s="106"/>
      <c r="E34" s="139"/>
      <c r="F34" s="106"/>
      <c r="G34" s="139"/>
      <c r="H34" s="106"/>
      <c r="I34" s="139"/>
      <c r="J34" s="108"/>
      <c r="K34" s="106"/>
      <c r="L34" s="108"/>
      <c r="M34" s="139"/>
      <c r="N34" s="106"/>
      <c r="O34" s="139"/>
      <c r="P34" s="106"/>
      <c r="Q34" s="139"/>
      <c r="R34" s="106"/>
      <c r="S34" s="139"/>
      <c r="T34" s="106"/>
      <c r="U34" s="139"/>
      <c r="V34" s="106"/>
      <c r="W34" s="139"/>
      <c r="X34" s="108"/>
      <c r="Y34" s="108"/>
      <c r="Z34" s="108"/>
      <c r="AA34" s="55"/>
      <c r="AB34" s="108"/>
      <c r="AC34" s="108"/>
    </row>
    <row r="35" spans="1:29" ht="20.25" customHeight="1" x14ac:dyDescent="0.3">
      <c r="A35" s="27" t="s">
        <v>307</v>
      </c>
      <c r="B35" s="27"/>
      <c r="C35" s="139">
        <v>0</v>
      </c>
      <c r="D35" s="106"/>
      <c r="E35" s="139">
        <v>0</v>
      </c>
      <c r="F35" s="106"/>
      <c r="G35" s="139">
        <v>0</v>
      </c>
      <c r="H35" s="106"/>
      <c r="I35" s="139">
        <v>0</v>
      </c>
      <c r="J35" s="108"/>
      <c r="K35" s="106">
        <v>1236484</v>
      </c>
      <c r="L35" s="108"/>
      <c r="M35" s="139">
        <v>0</v>
      </c>
      <c r="N35" s="106"/>
      <c r="O35" s="139">
        <v>-989187</v>
      </c>
      <c r="P35" s="106"/>
      <c r="Q35" s="139">
        <v>0</v>
      </c>
      <c r="R35" s="106"/>
      <c r="S35" s="139">
        <v>0</v>
      </c>
      <c r="T35" s="106"/>
      <c r="U35" s="139">
        <v>0</v>
      </c>
      <c r="V35" s="106"/>
      <c r="W35" s="139">
        <f>SUM(M35:U35)</f>
        <v>-989187</v>
      </c>
      <c r="X35" s="108"/>
      <c r="Y35" s="108">
        <f>SUM(C35:K35,W35)</f>
        <v>247297</v>
      </c>
      <c r="Z35" s="108"/>
      <c r="AA35" s="139">
        <v>0</v>
      </c>
      <c r="AB35" s="108"/>
      <c r="AC35" s="108">
        <f>SUM(Y35:AA35)</f>
        <v>247297</v>
      </c>
    </row>
    <row r="36" spans="1:29" ht="20.25" customHeight="1" x14ac:dyDescent="0.3">
      <c r="A36" s="27" t="s">
        <v>166</v>
      </c>
      <c r="B36" s="25">
        <v>16</v>
      </c>
      <c r="C36" s="140">
        <v>0</v>
      </c>
      <c r="D36" s="108"/>
      <c r="E36" s="140">
        <v>0</v>
      </c>
      <c r="F36" s="108"/>
      <c r="G36" s="140">
        <v>0</v>
      </c>
      <c r="H36" s="62"/>
      <c r="I36" s="106">
        <v>19029000</v>
      </c>
      <c r="J36" s="62"/>
      <c r="K36" s="55">
        <v>-19029000</v>
      </c>
      <c r="L36" s="62"/>
      <c r="M36" s="140">
        <v>0</v>
      </c>
      <c r="N36" s="108"/>
      <c r="O36" s="140">
        <v>0</v>
      </c>
      <c r="P36" s="108"/>
      <c r="Q36" s="140">
        <v>0</v>
      </c>
      <c r="R36" s="108"/>
      <c r="S36" s="140">
        <v>0</v>
      </c>
      <c r="T36" s="108"/>
      <c r="U36" s="140">
        <v>0</v>
      </c>
      <c r="V36" s="108"/>
      <c r="W36" s="140">
        <f>SUM(M36:U36)</f>
        <v>0</v>
      </c>
      <c r="X36" s="108"/>
      <c r="Y36" s="140">
        <f>SUM(C36:K36,W36)</f>
        <v>0</v>
      </c>
      <c r="Z36" s="108"/>
      <c r="AA36" s="140">
        <v>0</v>
      </c>
      <c r="AB36" s="108"/>
      <c r="AC36" s="140">
        <f>SUM(Y36:AA36)</f>
        <v>0</v>
      </c>
    </row>
    <row r="37" spans="1:29" ht="20.25" customHeight="1" x14ac:dyDescent="0.3">
      <c r="A37" s="27"/>
      <c r="B37" s="27"/>
      <c r="C37" s="116"/>
      <c r="D37" s="108"/>
      <c r="E37" s="116"/>
      <c r="F37" s="108"/>
      <c r="G37" s="116"/>
      <c r="H37" s="108"/>
      <c r="I37" s="116"/>
      <c r="J37" s="108"/>
      <c r="K37" s="116"/>
      <c r="L37" s="108"/>
      <c r="M37" s="116"/>
      <c r="N37" s="108"/>
      <c r="O37" s="116"/>
      <c r="P37" s="108"/>
      <c r="Q37" s="116"/>
      <c r="R37" s="108"/>
      <c r="S37" s="116"/>
      <c r="T37" s="108"/>
      <c r="U37" s="116"/>
      <c r="V37" s="108"/>
      <c r="W37" s="116"/>
      <c r="X37" s="108"/>
      <c r="Y37" s="116"/>
      <c r="Z37" s="108"/>
      <c r="AA37" s="117"/>
      <c r="AB37" s="108"/>
      <c r="AC37" s="118"/>
    </row>
    <row r="38" spans="1:29" ht="20.25" customHeight="1" thickBot="1" x14ac:dyDescent="0.35">
      <c r="A38" s="28" t="s">
        <v>289</v>
      </c>
      <c r="B38" s="27"/>
      <c r="C38" s="52">
        <f>SUM(C12,C27,C32,C35:C36)</f>
        <v>2264954920</v>
      </c>
      <c r="D38" s="39"/>
      <c r="E38" s="52">
        <f>SUM(E12,E27,E32,E35:E36)</f>
        <v>503250900</v>
      </c>
      <c r="F38" s="39"/>
      <c r="G38" s="52">
        <f>SUM(G12,G27,G32,G35:G36)</f>
        <v>1306849502</v>
      </c>
      <c r="H38" s="39"/>
      <c r="I38" s="52">
        <f>SUM(I12,I27,I32,I35:I36)</f>
        <v>188549500</v>
      </c>
      <c r="J38" s="39"/>
      <c r="K38" s="52">
        <f>SUM(K12,K27,K32,K35:K36)</f>
        <v>1687930351</v>
      </c>
      <c r="L38" s="39"/>
      <c r="M38" s="52">
        <f>SUM(M12,M27,M32,M35:M36)</f>
        <v>-2339538</v>
      </c>
      <c r="N38" s="39"/>
      <c r="O38" s="52">
        <f>SUM(O12,O27,O32,O35:O36)</f>
        <v>-93480476</v>
      </c>
      <c r="P38" s="39"/>
      <c r="Q38" s="52">
        <f>SUM(Q12,Q27,Q32,Q35:Q36)</f>
        <v>353677506</v>
      </c>
      <c r="R38" s="62"/>
      <c r="S38" s="52">
        <f>SUM(S12,S27,S32,S35:S36)</f>
        <v>167902190</v>
      </c>
      <c r="T38" s="39"/>
      <c r="U38" s="52">
        <f>SUM(U12,U27,U32,U35:U36)</f>
        <v>632178</v>
      </c>
      <c r="V38" s="39"/>
      <c r="W38" s="52">
        <f>SUM(W12,W27,W32,W35:W36)</f>
        <v>426391860</v>
      </c>
      <c r="X38" s="39"/>
      <c r="Y38" s="52">
        <f>SUM(Y12,Y27,Y32,Y35:Y36)</f>
        <v>6377927033</v>
      </c>
      <c r="Z38" s="39"/>
      <c r="AA38" s="52">
        <f>SUM(AA12,AA27,AA32,AA35:AA36)</f>
        <v>363201534</v>
      </c>
      <c r="AB38" s="39"/>
      <c r="AC38" s="52">
        <f>SUM(AC12,AC27,AC32,AC35:AC36)</f>
        <v>6741128567</v>
      </c>
    </row>
    <row r="39" spans="1:29" ht="20.25" customHeight="1" thickTop="1" x14ac:dyDescent="0.3"/>
  </sheetData>
  <mergeCells count="6">
    <mergeCell ref="C10:AC10"/>
    <mergeCell ref="C4:AC4"/>
    <mergeCell ref="I5:K5"/>
    <mergeCell ref="M5:W5"/>
    <mergeCell ref="Q6:S6"/>
    <mergeCell ref="Q7:S7"/>
  </mergeCells>
  <pageMargins left="0.7" right="0.4" top="0.48" bottom="0.48" header="0.5" footer="0.5"/>
  <pageSetup paperSize="9" scale="48" firstPageNumber="13" fitToHeight="0" orientation="landscape" useFirstPageNumber="1" r:id="rId1"/>
  <headerFooter>
    <oddFooter xml:space="preserve">&amp;LThe accompanying notes are an integral part of these financial statements.
&amp;C
&amp;P&amp;R
</oddFooter>
  </headerFooter>
  <customProperties>
    <customPr name="OrphanNamesChecked" r:id="rId2"/>
  </customProperties>
  <ignoredErrors>
    <ignoredError sqref="Y36 Y1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9"/>
  <sheetViews>
    <sheetView view="pageBreakPreview" topLeftCell="A23" zoomScale="70" zoomScaleNormal="55" zoomScaleSheetLayoutView="70" workbookViewId="0">
      <selection activeCell="A18" sqref="A18"/>
    </sheetView>
  </sheetViews>
  <sheetFormatPr defaultColWidth="9.1796875" defaultRowHeight="20.25" customHeight="1" x14ac:dyDescent="0.3"/>
  <cols>
    <col min="1" max="1" width="63.453125" customWidth="1"/>
    <col min="2" max="2" width="13.81640625" style="11" customWidth="1"/>
    <col min="3" max="3" width="1.1796875" customWidth="1"/>
    <col min="4" max="4" width="14.54296875" customWidth="1"/>
    <col min="5" max="5" width="1.1796875" customWidth="1"/>
    <col min="6" max="6" width="14.1796875" customWidth="1"/>
    <col min="7" max="7" width="1.1796875" customWidth="1"/>
    <col min="8" max="8" width="12.81640625" customWidth="1"/>
    <col min="9" max="9" width="1.1796875" customWidth="1"/>
    <col min="10" max="10" width="14.54296875" customWidth="1"/>
    <col min="11" max="11" width="1.1796875" customWidth="1"/>
    <col min="12" max="12" width="13.54296875" customWidth="1"/>
    <col min="13" max="13" width="1.1796875" customWidth="1"/>
    <col min="14" max="14" width="13.81640625" customWidth="1"/>
    <col min="15" max="15" width="1.1796875" customWidth="1"/>
    <col min="16" max="16" width="14.54296875" customWidth="1"/>
    <col min="17" max="17" width="1.1796875" customWidth="1"/>
    <col min="18" max="18" width="14.54296875" customWidth="1"/>
  </cols>
  <sheetData>
    <row r="1" spans="1:18" ht="20.25" customHeight="1" x14ac:dyDescent="0.35">
      <c r="A1" s="7" t="s">
        <v>125</v>
      </c>
    </row>
    <row r="2" spans="1:18" ht="20.25" customHeight="1" x14ac:dyDescent="0.35">
      <c r="A2" s="8" t="s">
        <v>167</v>
      </c>
    </row>
    <row r="3" spans="1:18" ht="20.25" customHeight="1" x14ac:dyDescent="0.3">
      <c r="A3" s="8"/>
    </row>
    <row r="4" spans="1:18" ht="20.25" customHeight="1" x14ac:dyDescent="0.3">
      <c r="B4" s="10"/>
      <c r="C4" s="5"/>
      <c r="D4" s="144" t="s">
        <v>168</v>
      </c>
      <c r="E4" s="144"/>
      <c r="F4" s="144"/>
      <c r="G4" s="144"/>
      <c r="H4" s="144"/>
      <c r="I4" s="144"/>
      <c r="J4" s="144"/>
      <c r="K4" s="144"/>
      <c r="L4" s="144"/>
      <c r="M4" s="144"/>
      <c r="N4" s="144"/>
      <c r="O4" s="144"/>
      <c r="P4" s="144"/>
      <c r="Q4" s="144"/>
      <c r="R4" s="144"/>
    </row>
    <row r="5" spans="1:18" ht="20.25" customHeight="1" x14ac:dyDescent="0.3">
      <c r="B5" s="10"/>
      <c r="C5" s="5"/>
      <c r="D5" s="20"/>
      <c r="E5" s="11"/>
      <c r="F5" s="20"/>
      <c r="G5" s="11"/>
      <c r="H5" s="151" t="s">
        <v>74</v>
      </c>
      <c r="I5" s="152"/>
      <c r="J5" s="152"/>
      <c r="K5" s="11"/>
      <c r="L5" s="151" t="s">
        <v>78</v>
      </c>
      <c r="M5" s="152"/>
      <c r="N5" s="152"/>
      <c r="O5" s="152"/>
      <c r="P5" s="152"/>
      <c r="Q5" s="11"/>
      <c r="R5" s="20"/>
    </row>
    <row r="6" spans="1:18" ht="20.25" customHeight="1" x14ac:dyDescent="0.3">
      <c r="A6" s="5"/>
      <c r="B6" s="10"/>
      <c r="C6" s="3"/>
      <c r="D6" s="3" t="s">
        <v>131</v>
      </c>
      <c r="E6" s="3"/>
      <c r="F6" s="3"/>
      <c r="G6" s="3"/>
      <c r="H6" s="3"/>
      <c r="I6" s="3"/>
      <c r="J6" s="3"/>
      <c r="K6" s="3"/>
      <c r="L6" s="5"/>
      <c r="M6" s="3"/>
      <c r="N6" s="5"/>
      <c r="O6" s="3"/>
      <c r="P6" s="5" t="s">
        <v>169</v>
      </c>
      <c r="Q6" s="3"/>
      <c r="R6" s="5"/>
    </row>
    <row r="7" spans="1:18" ht="20.25" customHeight="1" x14ac:dyDescent="0.3">
      <c r="A7" s="5"/>
      <c r="B7" s="10"/>
      <c r="C7" s="3"/>
      <c r="D7" s="3" t="s">
        <v>135</v>
      </c>
      <c r="E7" s="3"/>
      <c r="F7" s="3" t="s">
        <v>136</v>
      </c>
      <c r="G7" s="3"/>
      <c r="H7" s="5" t="s">
        <v>138</v>
      </c>
      <c r="I7" s="3"/>
      <c r="J7" s="5"/>
      <c r="K7" s="3"/>
      <c r="L7" s="5" t="s">
        <v>140</v>
      </c>
      <c r="M7" s="6"/>
      <c r="N7" s="5" t="s">
        <v>170</v>
      </c>
      <c r="O7" s="3"/>
      <c r="P7" s="5" t="s">
        <v>142</v>
      </c>
      <c r="Q7" s="3"/>
      <c r="R7" s="5" t="s">
        <v>145</v>
      </c>
    </row>
    <row r="8" spans="1:18" ht="20.25" customHeight="1" x14ac:dyDescent="0.3">
      <c r="A8" s="5"/>
      <c r="B8" s="25" t="s">
        <v>7</v>
      </c>
      <c r="C8" s="3"/>
      <c r="D8" s="3" t="s">
        <v>146</v>
      </c>
      <c r="E8" s="3"/>
      <c r="F8" s="3" t="s">
        <v>147</v>
      </c>
      <c r="G8" s="3"/>
      <c r="H8" s="5" t="s">
        <v>171</v>
      </c>
      <c r="I8" s="3"/>
      <c r="J8" s="3" t="s">
        <v>172</v>
      </c>
      <c r="K8" s="3"/>
      <c r="L8" s="5" t="s">
        <v>149</v>
      </c>
      <c r="M8" s="3"/>
      <c r="N8" s="3" t="s">
        <v>149</v>
      </c>
      <c r="O8" s="3"/>
      <c r="P8" s="5" t="s">
        <v>153</v>
      </c>
      <c r="Q8" s="3"/>
      <c r="R8" s="5" t="s">
        <v>156</v>
      </c>
    </row>
    <row r="9" spans="1:18" ht="20.25" customHeight="1" x14ac:dyDescent="0.3">
      <c r="D9" s="143" t="s">
        <v>173</v>
      </c>
      <c r="E9" s="143"/>
      <c r="F9" s="143"/>
      <c r="G9" s="143"/>
      <c r="H9" s="143"/>
      <c r="I9" s="143"/>
      <c r="J9" s="143"/>
      <c r="K9" s="143"/>
      <c r="L9" s="143"/>
      <c r="M9" s="143"/>
      <c r="N9" s="143"/>
      <c r="O9" s="143"/>
      <c r="P9" s="143"/>
      <c r="Q9" s="143"/>
      <c r="R9" s="143"/>
    </row>
    <row r="10" spans="1:18" ht="20.25" customHeight="1" x14ac:dyDescent="0.3">
      <c r="A10" s="1" t="s">
        <v>269</v>
      </c>
      <c r="D10" s="10"/>
      <c r="E10" s="10"/>
      <c r="F10" s="10"/>
      <c r="G10" s="10"/>
      <c r="H10" s="10"/>
      <c r="I10" s="10"/>
      <c r="J10" s="10"/>
      <c r="K10" s="10"/>
      <c r="L10" s="10"/>
      <c r="M10" s="10"/>
      <c r="N10" s="10"/>
      <c r="O10" s="10"/>
      <c r="P10" s="10"/>
      <c r="Q10" s="10"/>
      <c r="R10" s="10"/>
    </row>
    <row r="11" spans="1:18" ht="20.25" customHeight="1" x14ac:dyDescent="0.3">
      <c r="A11" s="1" t="s">
        <v>270</v>
      </c>
      <c r="D11" s="78">
        <v>2264954920</v>
      </c>
      <c r="E11" s="97"/>
      <c r="F11" s="78">
        <v>503250900</v>
      </c>
      <c r="G11" s="97"/>
      <c r="H11" s="78">
        <v>166574500</v>
      </c>
      <c r="I11" s="97"/>
      <c r="J11" s="78">
        <v>690224299</v>
      </c>
      <c r="K11" s="97"/>
      <c r="L11" s="78">
        <v>-85474461</v>
      </c>
      <c r="M11" s="97"/>
      <c r="N11" s="78">
        <v>353677506</v>
      </c>
      <c r="O11" s="98"/>
      <c r="P11" s="76">
        <f>SUM(L11:N11)</f>
        <v>268203045</v>
      </c>
      <c r="Q11" s="98"/>
      <c r="R11" s="76">
        <f>SUM(D11:J11,P11)</f>
        <v>3893207664</v>
      </c>
    </row>
    <row r="12" spans="1:18" ht="20.25" hidden="1" customHeight="1" x14ac:dyDescent="0.3">
      <c r="A12" s="2" t="s">
        <v>174</v>
      </c>
      <c r="B12" s="10">
        <v>3</v>
      </c>
      <c r="D12" s="99"/>
      <c r="E12" s="100"/>
      <c r="F12" s="99"/>
      <c r="G12" s="100"/>
      <c r="H12" s="99"/>
      <c r="I12" s="100"/>
      <c r="J12" s="101"/>
      <c r="K12" s="100"/>
      <c r="L12" s="99"/>
      <c r="M12" s="100"/>
      <c r="N12" s="99"/>
      <c r="O12" s="102"/>
      <c r="P12" s="71"/>
      <c r="Q12" s="102"/>
      <c r="R12" s="72"/>
    </row>
    <row r="13" spans="1:18" ht="20.25" hidden="1" customHeight="1" x14ac:dyDescent="0.3">
      <c r="A13" s="1" t="s">
        <v>175</v>
      </c>
      <c r="D13" s="73"/>
      <c r="E13" s="81"/>
      <c r="F13" s="73"/>
      <c r="G13" s="81"/>
      <c r="H13" s="73"/>
      <c r="I13" s="81"/>
      <c r="J13" s="73"/>
      <c r="K13" s="81"/>
      <c r="L13" s="73"/>
      <c r="M13" s="81"/>
      <c r="N13" s="73"/>
      <c r="O13" s="81"/>
      <c r="P13" s="73"/>
      <c r="Q13" s="81"/>
      <c r="R13" s="73"/>
    </row>
    <row r="14" spans="1:18" ht="5.5" customHeight="1" x14ac:dyDescent="0.3">
      <c r="A14" s="1"/>
      <c r="B14" s="10"/>
      <c r="D14" s="104"/>
      <c r="E14" s="93"/>
      <c r="F14" s="104"/>
      <c r="G14" s="93"/>
      <c r="H14" s="104"/>
      <c r="I14" s="93"/>
      <c r="J14" s="76"/>
      <c r="K14" s="93"/>
      <c r="L14" s="76"/>
      <c r="M14" s="93"/>
      <c r="N14" s="76"/>
      <c r="O14" s="93"/>
      <c r="P14" s="76"/>
      <c r="Q14" s="93"/>
      <c r="R14" s="76"/>
    </row>
    <row r="15" spans="1:18" ht="20.25" customHeight="1" x14ac:dyDescent="0.3">
      <c r="A15" s="1" t="s">
        <v>176</v>
      </c>
      <c r="B15" s="10"/>
      <c r="C15" s="20"/>
      <c r="D15" s="103"/>
      <c r="E15" s="103"/>
      <c r="F15" s="103"/>
      <c r="G15" s="103"/>
      <c r="H15" s="76"/>
      <c r="I15" s="103"/>
      <c r="J15" s="103"/>
      <c r="K15" s="103"/>
      <c r="L15" s="103"/>
      <c r="M15" s="103"/>
      <c r="N15" s="103"/>
      <c r="O15" s="103"/>
      <c r="P15" s="103"/>
      <c r="Q15" s="103"/>
      <c r="R15" s="103"/>
    </row>
    <row r="16" spans="1:18" ht="20.25" customHeight="1" x14ac:dyDescent="0.3">
      <c r="A16" s="13" t="s">
        <v>330</v>
      </c>
      <c r="B16" s="10"/>
      <c r="C16" s="20"/>
      <c r="D16" s="103"/>
      <c r="E16" s="103"/>
      <c r="F16" s="103"/>
      <c r="G16" s="103"/>
      <c r="H16" s="76"/>
      <c r="I16" s="103"/>
      <c r="J16" s="103"/>
      <c r="K16" s="103"/>
      <c r="L16" s="103"/>
      <c r="M16" s="103"/>
      <c r="N16" s="103"/>
      <c r="O16" s="103"/>
      <c r="P16" s="103"/>
      <c r="Q16" s="103"/>
      <c r="R16" s="103"/>
    </row>
    <row r="17" spans="1:18" ht="20.25" hidden="1" customHeight="1" x14ac:dyDescent="0.3">
      <c r="A17" s="32" t="s">
        <v>177</v>
      </c>
      <c r="B17" s="10" t="s">
        <v>178</v>
      </c>
      <c r="C17" s="20"/>
      <c r="D17" s="92"/>
      <c r="E17" s="92"/>
      <c r="F17" s="92"/>
      <c r="G17" s="103"/>
      <c r="H17" s="69"/>
      <c r="I17" s="103"/>
      <c r="J17" s="69"/>
      <c r="K17" s="103"/>
      <c r="L17" s="69"/>
      <c r="M17" s="103"/>
      <c r="N17" s="69"/>
      <c r="O17" s="103"/>
      <c r="P17" s="69"/>
      <c r="Q17" s="103"/>
      <c r="R17" s="92"/>
    </row>
    <row r="18" spans="1:18" ht="20.25" customHeight="1" x14ac:dyDescent="0.3">
      <c r="A18" s="32" t="s">
        <v>158</v>
      </c>
      <c r="B18" s="10">
        <v>21</v>
      </c>
      <c r="C18" s="20"/>
      <c r="D18" s="72" t="s">
        <v>103</v>
      </c>
      <c r="E18" s="71"/>
      <c r="F18" s="72" t="s">
        <v>103</v>
      </c>
      <c r="G18" s="71"/>
      <c r="H18" s="72" t="s">
        <v>103</v>
      </c>
      <c r="I18" s="92"/>
      <c r="J18" s="72">
        <v>-158546844</v>
      </c>
      <c r="K18" s="71"/>
      <c r="L18" s="72" t="s">
        <v>103</v>
      </c>
      <c r="M18" s="71"/>
      <c r="N18" s="72" t="s">
        <v>103</v>
      </c>
      <c r="O18" s="71"/>
      <c r="P18" s="72" t="s">
        <v>103</v>
      </c>
      <c r="Q18" s="71"/>
      <c r="R18" s="92">
        <f>SUM(D18:J18,P18)</f>
        <v>-158546844</v>
      </c>
    </row>
    <row r="19" spans="1:18" ht="20.25" customHeight="1" x14ac:dyDescent="0.3">
      <c r="A19" s="13" t="s">
        <v>331</v>
      </c>
      <c r="B19" s="12"/>
      <c r="C19" s="20"/>
      <c r="D19" s="73" t="s">
        <v>103</v>
      </c>
      <c r="E19" s="93"/>
      <c r="F19" s="73" t="s">
        <v>103</v>
      </c>
      <c r="G19" s="93"/>
      <c r="H19" s="73" t="s">
        <v>103</v>
      </c>
      <c r="I19" s="93"/>
      <c r="J19" s="73">
        <f>SUM(J18)</f>
        <v>-158546844</v>
      </c>
      <c r="K19" s="93"/>
      <c r="L19" s="73" t="s">
        <v>103</v>
      </c>
      <c r="M19" s="93"/>
      <c r="N19" s="73" t="s">
        <v>103</v>
      </c>
      <c r="O19" s="93"/>
      <c r="P19" s="73" t="s">
        <v>103</v>
      </c>
      <c r="Q19" s="93"/>
      <c r="R19" s="73">
        <f>SUM(R18)</f>
        <v>-158546844</v>
      </c>
    </row>
    <row r="20" spans="1:18" ht="8.15" customHeight="1" x14ac:dyDescent="0.3">
      <c r="D20" s="90"/>
      <c r="E20" s="90"/>
      <c r="F20" s="90"/>
      <c r="G20" s="90"/>
      <c r="H20" s="90"/>
      <c r="I20" s="90"/>
      <c r="J20" s="90"/>
      <c r="K20" s="90"/>
      <c r="L20" s="90"/>
      <c r="M20" s="90"/>
      <c r="N20" s="90"/>
      <c r="O20" s="90"/>
      <c r="P20" s="90"/>
      <c r="Q20" s="90"/>
      <c r="R20" s="90"/>
    </row>
    <row r="21" spans="1:18" ht="20.25" customHeight="1" x14ac:dyDescent="0.3">
      <c r="A21" s="1" t="s">
        <v>163</v>
      </c>
      <c r="D21" s="90"/>
      <c r="E21" s="90"/>
      <c r="F21" s="90"/>
      <c r="G21" s="90"/>
      <c r="H21" s="90"/>
      <c r="I21" s="90"/>
      <c r="J21" s="90"/>
      <c r="K21" s="90"/>
      <c r="L21" s="90"/>
      <c r="M21" s="90"/>
      <c r="N21" s="90"/>
      <c r="O21" s="90"/>
      <c r="P21" s="90"/>
      <c r="Q21" s="90"/>
      <c r="R21" s="90"/>
    </row>
    <row r="22" spans="1:18" ht="20.25" customHeight="1" x14ac:dyDescent="0.3">
      <c r="A22" t="s">
        <v>164</v>
      </c>
      <c r="D22" s="133">
        <v>0</v>
      </c>
      <c r="E22" s="71"/>
      <c r="F22" s="133">
        <v>0</v>
      </c>
      <c r="G22" s="71"/>
      <c r="H22" s="133">
        <v>0</v>
      </c>
      <c r="I22" s="92"/>
      <c r="J22" s="72">
        <f>'BSPL (7-11)'!J154</f>
        <v>58911388</v>
      </c>
      <c r="K22" s="92"/>
      <c r="L22" s="133">
        <v>0</v>
      </c>
      <c r="M22" s="71"/>
      <c r="N22" s="133">
        <v>0</v>
      </c>
      <c r="O22" s="71"/>
      <c r="P22" s="133">
        <f>SUM(L22:N22)</f>
        <v>0</v>
      </c>
      <c r="Q22" s="92"/>
      <c r="R22" s="92">
        <f>SUM(D22:J22,P22)</f>
        <v>58911388</v>
      </c>
    </row>
    <row r="23" spans="1:18" ht="20.25" customHeight="1" x14ac:dyDescent="0.3">
      <c r="A23" s="2" t="s">
        <v>165</v>
      </c>
      <c r="B23" s="10"/>
      <c r="D23" s="133">
        <v>0</v>
      </c>
      <c r="E23" s="71"/>
      <c r="F23" s="133">
        <v>0</v>
      </c>
      <c r="G23" s="71"/>
      <c r="H23" s="133">
        <v>0</v>
      </c>
      <c r="I23" s="92"/>
      <c r="J23" s="133">
        <v>0</v>
      </c>
      <c r="K23" s="71"/>
      <c r="L23" s="72">
        <v>-4092889</v>
      </c>
      <c r="M23" s="71"/>
      <c r="N23" s="133">
        <v>0</v>
      </c>
      <c r="O23" s="71"/>
      <c r="P23" s="72">
        <f>SUM(L23:N23)</f>
        <v>-4092889</v>
      </c>
      <c r="Q23" s="71"/>
      <c r="R23" s="92">
        <f>SUM(D23:J23,P23)</f>
        <v>-4092889</v>
      </c>
    </row>
    <row r="24" spans="1:18" ht="20.25" customHeight="1" x14ac:dyDescent="0.3">
      <c r="A24" s="1" t="s">
        <v>257</v>
      </c>
      <c r="D24" s="134">
        <f>SUM(D22:D23)</f>
        <v>0</v>
      </c>
      <c r="E24" s="93"/>
      <c r="F24" s="134">
        <f>SUM(F22:F23)</f>
        <v>0</v>
      </c>
      <c r="G24" s="93"/>
      <c r="H24" s="134">
        <f>SUM(H22:H23)</f>
        <v>0</v>
      </c>
      <c r="I24" s="93"/>
      <c r="J24" s="73">
        <f>SUM(J22:J23)</f>
        <v>58911388</v>
      </c>
      <c r="K24" s="93"/>
      <c r="L24" s="73">
        <f>SUM(L22:L23)</f>
        <v>-4092889</v>
      </c>
      <c r="M24" s="93"/>
      <c r="N24" s="134">
        <f>SUM(N22:N23)</f>
        <v>0</v>
      </c>
      <c r="O24" s="93"/>
      <c r="P24" s="73">
        <f>SUM(P22:P23)</f>
        <v>-4092889</v>
      </c>
      <c r="Q24" s="93"/>
      <c r="R24" s="73">
        <f>SUM(R22:R23)</f>
        <v>54818499</v>
      </c>
    </row>
    <row r="25" spans="1:18" ht="5.15" customHeight="1" x14ac:dyDescent="0.3">
      <c r="A25" s="1"/>
      <c r="B25" s="10"/>
      <c r="D25" s="76"/>
      <c r="E25" s="93"/>
      <c r="F25" s="104"/>
      <c r="G25" s="93"/>
      <c r="H25" s="104"/>
      <c r="I25" s="93"/>
      <c r="J25" s="76"/>
      <c r="K25" s="93"/>
      <c r="L25" s="76"/>
      <c r="M25" s="93"/>
      <c r="N25" s="76"/>
      <c r="O25" s="93"/>
      <c r="P25" s="76"/>
      <c r="Q25" s="93"/>
      <c r="R25" s="76"/>
    </row>
    <row r="26" spans="1:18" ht="20.25" customHeight="1" x14ac:dyDescent="0.3">
      <c r="A26" t="s">
        <v>166</v>
      </c>
      <c r="B26" s="10">
        <v>16</v>
      </c>
      <c r="D26" s="135">
        <v>0</v>
      </c>
      <c r="E26" s="90"/>
      <c r="F26" s="135">
        <v>0</v>
      </c>
      <c r="G26" s="90"/>
      <c r="H26" s="88">
        <v>2946000</v>
      </c>
      <c r="I26" s="61"/>
      <c r="J26" s="85">
        <v>-2946000</v>
      </c>
      <c r="K26" s="90"/>
      <c r="L26" s="135">
        <v>0</v>
      </c>
      <c r="M26" s="90"/>
      <c r="N26" s="135">
        <v>0</v>
      </c>
      <c r="O26" s="90"/>
      <c r="P26" s="135">
        <f>SUM(L26:N26)</f>
        <v>0</v>
      </c>
      <c r="Q26" s="90"/>
      <c r="R26" s="135">
        <f>SUM(D26:J26,P26)</f>
        <v>0</v>
      </c>
    </row>
    <row r="27" spans="1:18" ht="8.5" customHeight="1" x14ac:dyDescent="0.3">
      <c r="A27" s="1"/>
      <c r="B27" s="10"/>
      <c r="D27" s="104"/>
      <c r="E27" s="93"/>
      <c r="F27" s="104"/>
      <c r="G27" s="93"/>
      <c r="H27" s="104"/>
      <c r="I27" s="93"/>
      <c r="J27" s="76"/>
      <c r="K27" s="93"/>
      <c r="L27" s="76"/>
      <c r="M27" s="93"/>
      <c r="N27" s="76"/>
      <c r="O27" s="93"/>
      <c r="P27" s="76"/>
      <c r="Q27" s="93"/>
      <c r="R27" s="76"/>
    </row>
    <row r="28" spans="1:18" ht="20.25" customHeight="1" thickBot="1" x14ac:dyDescent="0.35">
      <c r="A28" s="1" t="s">
        <v>271</v>
      </c>
      <c r="D28" s="75">
        <f>SUM(D11,D19,D24,D26)</f>
        <v>2264954920</v>
      </c>
      <c r="E28" s="93"/>
      <c r="F28" s="75">
        <f>SUM(F11,F19,F24,F26)</f>
        <v>503250900</v>
      </c>
      <c r="G28" s="93"/>
      <c r="H28" s="75">
        <f>SUM(H11,H19,H24,H26)</f>
        <v>169520500</v>
      </c>
      <c r="I28" s="93"/>
      <c r="J28" s="75">
        <f>SUM(J11,J19,J24,J26)</f>
        <v>587642843</v>
      </c>
      <c r="K28" s="93"/>
      <c r="L28" s="75">
        <f>SUM(L11,L19,L24,L26)</f>
        <v>-89567350</v>
      </c>
      <c r="M28" s="93"/>
      <c r="N28" s="75">
        <f>SUM(N11,N19,N24,N26)</f>
        <v>353677506</v>
      </c>
      <c r="O28" s="93"/>
      <c r="P28" s="75">
        <f>SUM(P11,P19,P24,P26)</f>
        <v>264110156</v>
      </c>
      <c r="Q28" s="93"/>
      <c r="R28" s="75">
        <f>SUM(R11,R19,R24,R26)</f>
        <v>3789479319</v>
      </c>
    </row>
    <row r="29" spans="1:18" ht="19.5" customHeight="1" thickTop="1" x14ac:dyDescent="0.3">
      <c r="A29" s="1"/>
      <c r="B29" s="10"/>
      <c r="D29" s="104"/>
      <c r="E29" s="93"/>
      <c r="F29" s="104"/>
      <c r="G29" s="93"/>
      <c r="H29" s="104"/>
      <c r="I29" s="93"/>
      <c r="J29" s="76"/>
      <c r="K29" s="93"/>
      <c r="L29" s="76"/>
      <c r="M29" s="93"/>
      <c r="N29" s="76"/>
      <c r="O29" s="93"/>
      <c r="P29" s="76"/>
      <c r="Q29" s="93"/>
      <c r="R29" s="76"/>
    </row>
    <row r="30" spans="1:18" ht="20.25" customHeight="1" x14ac:dyDescent="0.3">
      <c r="A30" s="1" t="s">
        <v>287</v>
      </c>
      <c r="D30" s="10"/>
      <c r="E30" s="10"/>
      <c r="F30" s="10"/>
      <c r="G30" s="10"/>
      <c r="H30" s="10"/>
      <c r="I30" s="10"/>
      <c r="J30" s="10"/>
      <c r="K30" s="10"/>
      <c r="L30" s="10"/>
      <c r="M30" s="10"/>
      <c r="N30" s="10"/>
      <c r="O30" s="10"/>
      <c r="P30" s="10"/>
      <c r="Q30" s="10"/>
      <c r="R30" s="10"/>
    </row>
    <row r="31" spans="1:18" ht="20.25" customHeight="1" x14ac:dyDescent="0.3">
      <c r="A31" s="1" t="s">
        <v>288</v>
      </c>
      <c r="D31" s="78">
        <v>2264954920</v>
      </c>
      <c r="E31" s="97"/>
      <c r="F31" s="78">
        <v>503250900</v>
      </c>
      <c r="G31" s="97"/>
      <c r="H31" s="78">
        <v>169520500</v>
      </c>
      <c r="I31" s="97"/>
      <c r="J31" s="78">
        <v>587642843</v>
      </c>
      <c r="K31" s="97"/>
      <c r="L31" s="78">
        <v>-89567350</v>
      </c>
      <c r="M31" s="97"/>
      <c r="N31" s="78">
        <v>353677506</v>
      </c>
      <c r="O31" s="98"/>
      <c r="P31" s="76">
        <f>SUM(L31:N31)</f>
        <v>264110156</v>
      </c>
      <c r="Q31" s="98"/>
      <c r="R31" s="76">
        <f>SUM(D31:J31,P31)</f>
        <v>3789479319</v>
      </c>
    </row>
    <row r="32" spans="1:18" ht="20.25" hidden="1" customHeight="1" x14ac:dyDescent="0.3">
      <c r="A32" s="2" t="s">
        <v>174</v>
      </c>
      <c r="B32" s="10">
        <v>3</v>
      </c>
      <c r="D32" s="99"/>
      <c r="E32" s="100"/>
      <c r="F32" s="99"/>
      <c r="G32" s="100"/>
      <c r="H32" s="99"/>
      <c r="I32" s="100"/>
      <c r="J32" s="101"/>
      <c r="K32" s="100"/>
      <c r="L32" s="99"/>
      <c r="M32" s="100"/>
      <c r="N32" s="99"/>
      <c r="O32" s="102"/>
      <c r="P32" s="71"/>
      <c r="Q32" s="102"/>
      <c r="R32" s="72"/>
    </row>
    <row r="33" spans="1:18" ht="20.25" hidden="1" customHeight="1" x14ac:dyDescent="0.3">
      <c r="A33" s="1" t="s">
        <v>175</v>
      </c>
      <c r="D33" s="73"/>
      <c r="E33" s="81"/>
      <c r="F33" s="73"/>
      <c r="G33" s="81"/>
      <c r="H33" s="73"/>
      <c r="I33" s="81"/>
      <c r="J33" s="73"/>
      <c r="K33" s="81"/>
      <c r="L33" s="73"/>
      <c r="M33" s="81"/>
      <c r="N33" s="73"/>
      <c r="O33" s="81"/>
      <c r="P33" s="73"/>
      <c r="Q33" s="81"/>
      <c r="R33" s="73"/>
    </row>
    <row r="34" spans="1:18" ht="5.5" customHeight="1" x14ac:dyDescent="0.3">
      <c r="A34" s="1"/>
      <c r="B34" s="10"/>
      <c r="D34" s="104"/>
      <c r="E34" s="93"/>
      <c r="F34" s="104"/>
      <c r="G34" s="93"/>
      <c r="H34" s="104"/>
      <c r="I34" s="93"/>
      <c r="J34" s="76"/>
      <c r="K34" s="93"/>
      <c r="L34" s="76"/>
      <c r="M34" s="93"/>
      <c r="N34" s="76"/>
      <c r="O34" s="93"/>
      <c r="P34" s="76"/>
      <c r="Q34" s="93"/>
      <c r="R34" s="76"/>
    </row>
    <row r="35" spans="1:18" ht="20.25" customHeight="1" x14ac:dyDescent="0.3">
      <c r="A35" s="1" t="s">
        <v>176</v>
      </c>
      <c r="B35" s="10"/>
      <c r="C35" s="20"/>
      <c r="D35" s="103"/>
      <c r="E35" s="103"/>
      <c r="F35" s="103"/>
      <c r="G35" s="103"/>
      <c r="H35" s="76"/>
      <c r="I35" s="103"/>
      <c r="J35" s="103"/>
      <c r="K35" s="103"/>
      <c r="L35" s="103"/>
      <c r="M35" s="103"/>
      <c r="N35" s="103"/>
      <c r="O35" s="103"/>
      <c r="P35" s="103"/>
      <c r="Q35" s="103"/>
      <c r="R35" s="103"/>
    </row>
    <row r="36" spans="1:18" ht="20.25" customHeight="1" x14ac:dyDescent="0.3">
      <c r="A36" s="13" t="s">
        <v>330</v>
      </c>
      <c r="B36" s="10"/>
      <c r="C36" s="20"/>
      <c r="D36" s="103"/>
      <c r="E36" s="103"/>
      <c r="F36" s="103"/>
      <c r="G36" s="103"/>
      <c r="H36" s="76"/>
      <c r="I36" s="103"/>
      <c r="J36" s="103"/>
      <c r="K36" s="103"/>
      <c r="L36" s="103"/>
      <c r="M36" s="103"/>
      <c r="N36" s="103"/>
      <c r="O36" s="103"/>
      <c r="P36" s="103"/>
      <c r="Q36" s="103"/>
      <c r="R36" s="103"/>
    </row>
    <row r="37" spans="1:18" ht="20.25" hidden="1" customHeight="1" x14ac:dyDescent="0.3">
      <c r="A37" s="32" t="s">
        <v>177</v>
      </c>
      <c r="B37" s="10" t="s">
        <v>178</v>
      </c>
      <c r="C37" s="20"/>
      <c r="D37" s="92"/>
      <c r="E37" s="92"/>
      <c r="F37" s="92"/>
      <c r="G37" s="103"/>
      <c r="H37" s="69"/>
      <c r="I37" s="103"/>
      <c r="J37" s="69"/>
      <c r="K37" s="103"/>
      <c r="L37" s="69"/>
      <c r="M37" s="103"/>
      <c r="N37" s="69"/>
      <c r="O37" s="103"/>
      <c r="P37" s="69"/>
      <c r="Q37" s="103"/>
      <c r="R37" s="92"/>
    </row>
    <row r="38" spans="1:18" ht="20.25" customHeight="1" x14ac:dyDescent="0.3">
      <c r="A38" s="32" t="s">
        <v>158</v>
      </c>
      <c r="B38" s="10">
        <v>21</v>
      </c>
      <c r="C38" s="20"/>
      <c r="D38" s="133">
        <v>0</v>
      </c>
      <c r="E38" s="71"/>
      <c r="F38" s="133">
        <v>0</v>
      </c>
      <c r="G38" s="71"/>
      <c r="H38" s="133">
        <v>0</v>
      </c>
      <c r="I38" s="92"/>
      <c r="J38" s="72">
        <v>-67948648</v>
      </c>
      <c r="K38" s="71"/>
      <c r="L38" s="133">
        <v>0</v>
      </c>
      <c r="M38" s="71"/>
      <c r="N38" s="133">
        <v>0</v>
      </c>
      <c r="O38" s="71"/>
      <c r="P38" s="133">
        <f>SUM(L38:N38)</f>
        <v>0</v>
      </c>
      <c r="Q38" s="71"/>
      <c r="R38" s="92">
        <f>SUM(D38:J38,P38)</f>
        <v>-67948648</v>
      </c>
    </row>
    <row r="39" spans="1:18" ht="20.25" customHeight="1" x14ac:dyDescent="0.3">
      <c r="A39" s="13" t="s">
        <v>331</v>
      </c>
      <c r="B39" s="12"/>
      <c r="C39" s="20"/>
      <c r="D39" s="134">
        <f>SUM(D38)</f>
        <v>0</v>
      </c>
      <c r="E39" s="93"/>
      <c r="F39" s="134">
        <f>SUM(F38)</f>
        <v>0</v>
      </c>
      <c r="G39" s="93"/>
      <c r="H39" s="134">
        <f>SUM(H38)</f>
        <v>0</v>
      </c>
      <c r="I39" s="93"/>
      <c r="J39" s="73">
        <f>SUM(J38)</f>
        <v>-67948648</v>
      </c>
      <c r="K39" s="93"/>
      <c r="L39" s="134">
        <f>SUM(L38)</f>
        <v>0</v>
      </c>
      <c r="M39" s="93"/>
      <c r="N39" s="134">
        <f>SUM(N38)</f>
        <v>0</v>
      </c>
      <c r="O39" s="93"/>
      <c r="P39" s="134">
        <f>SUM(P38)</f>
        <v>0</v>
      </c>
      <c r="Q39" s="93"/>
      <c r="R39" s="73">
        <f>SUM(R38)</f>
        <v>-67948648</v>
      </c>
    </row>
    <row r="40" spans="1:18" ht="8.15" customHeight="1" x14ac:dyDescent="0.3">
      <c r="D40" s="90"/>
      <c r="E40" s="90"/>
      <c r="F40" s="90"/>
      <c r="G40" s="90"/>
      <c r="H40" s="90"/>
      <c r="I40" s="90"/>
      <c r="J40" s="90"/>
      <c r="K40" s="90"/>
      <c r="L40" s="90"/>
      <c r="M40" s="90"/>
      <c r="N40" s="90"/>
      <c r="O40" s="90"/>
      <c r="P40" s="90"/>
      <c r="Q40" s="90"/>
      <c r="R40" s="90"/>
    </row>
    <row r="41" spans="1:18" ht="20.25" customHeight="1" x14ac:dyDescent="0.3">
      <c r="A41" s="1" t="s">
        <v>163</v>
      </c>
      <c r="D41" s="90"/>
      <c r="E41" s="90"/>
      <c r="F41" s="90"/>
      <c r="G41" s="90"/>
      <c r="H41" s="90"/>
      <c r="I41" s="90"/>
      <c r="J41" s="90"/>
      <c r="K41" s="90"/>
      <c r="L41" s="90"/>
      <c r="M41" s="90"/>
      <c r="N41" s="90"/>
      <c r="O41" s="90"/>
      <c r="P41" s="90"/>
      <c r="Q41" s="90"/>
      <c r="R41" s="90"/>
    </row>
    <row r="42" spans="1:18" ht="20.25" customHeight="1" x14ac:dyDescent="0.3">
      <c r="A42" t="s">
        <v>164</v>
      </c>
      <c r="D42" s="133">
        <v>0</v>
      </c>
      <c r="E42" s="71"/>
      <c r="F42" s="133">
        <v>0</v>
      </c>
      <c r="G42" s="71"/>
      <c r="H42" s="133">
        <v>0</v>
      </c>
      <c r="I42" s="92"/>
      <c r="J42" s="72">
        <f>'BSPL (7-11)'!H154</f>
        <v>380575496</v>
      </c>
      <c r="K42" s="92"/>
      <c r="L42" s="133">
        <v>0</v>
      </c>
      <c r="M42" s="71"/>
      <c r="N42" s="133">
        <v>0</v>
      </c>
      <c r="O42" s="71"/>
      <c r="P42" s="133">
        <f>SUM(L42:N42)</f>
        <v>0</v>
      </c>
      <c r="Q42" s="92"/>
      <c r="R42" s="92">
        <f>SUM(D42:J42,P42)</f>
        <v>380575496</v>
      </c>
    </row>
    <row r="43" spans="1:18" ht="20.25" customHeight="1" x14ac:dyDescent="0.3">
      <c r="A43" s="2" t="s">
        <v>165</v>
      </c>
      <c r="B43" s="10"/>
      <c r="D43" s="133">
        <v>0</v>
      </c>
      <c r="E43" s="71"/>
      <c r="F43" s="133">
        <v>0</v>
      </c>
      <c r="G43" s="71"/>
      <c r="H43" s="133">
        <v>0</v>
      </c>
      <c r="I43" s="92"/>
      <c r="J43" s="133">
        <v>23060216</v>
      </c>
      <c r="K43" s="71"/>
      <c r="L43" s="72">
        <v>-3891281</v>
      </c>
      <c r="M43" s="71"/>
      <c r="N43" s="133">
        <v>0</v>
      </c>
      <c r="O43" s="71"/>
      <c r="P43" s="72">
        <f>SUM(L43:N43)</f>
        <v>-3891281</v>
      </c>
      <c r="Q43" s="71"/>
      <c r="R43" s="92">
        <f>SUM(D43:J43,P43)</f>
        <v>19168935</v>
      </c>
    </row>
    <row r="44" spans="1:18" ht="20.25" customHeight="1" x14ac:dyDescent="0.3">
      <c r="A44" s="1" t="s">
        <v>257</v>
      </c>
      <c r="D44" s="134">
        <f>SUM(D42:D43)</f>
        <v>0</v>
      </c>
      <c r="E44" s="93"/>
      <c r="F44" s="134">
        <f>SUM(F42:F43)</f>
        <v>0</v>
      </c>
      <c r="G44" s="93"/>
      <c r="H44" s="134">
        <f>SUM(H42:H43)</f>
        <v>0</v>
      </c>
      <c r="I44" s="93"/>
      <c r="J44" s="73">
        <f>SUM(J42:J43)</f>
        <v>403635712</v>
      </c>
      <c r="K44" s="93"/>
      <c r="L44" s="73">
        <f>SUM(L42:L43)</f>
        <v>-3891281</v>
      </c>
      <c r="M44" s="93"/>
      <c r="N44" s="134">
        <f>SUM(N42:N43)</f>
        <v>0</v>
      </c>
      <c r="O44" s="93"/>
      <c r="P44" s="73">
        <f>SUM(P42:P43)</f>
        <v>-3891281</v>
      </c>
      <c r="Q44" s="93"/>
      <c r="R44" s="73">
        <f>SUM(R42:R43)</f>
        <v>399744431</v>
      </c>
    </row>
    <row r="45" spans="1:18" ht="5.15" customHeight="1" x14ac:dyDescent="0.3">
      <c r="A45" s="1"/>
      <c r="B45" s="10"/>
      <c r="D45" s="104"/>
      <c r="E45" s="93"/>
      <c r="F45" s="104"/>
      <c r="G45" s="93"/>
      <c r="H45" s="104"/>
      <c r="I45" s="93"/>
      <c r="J45" s="76"/>
      <c r="K45" s="93"/>
      <c r="L45" s="76"/>
      <c r="M45" s="93"/>
      <c r="N45" s="76"/>
      <c r="O45" s="93"/>
      <c r="P45" s="76"/>
      <c r="Q45" s="93"/>
      <c r="R45" s="76"/>
    </row>
    <row r="46" spans="1:18" ht="20.25" customHeight="1" x14ac:dyDescent="0.3">
      <c r="A46" t="s">
        <v>166</v>
      </c>
      <c r="B46" s="10">
        <v>16</v>
      </c>
      <c r="D46" s="135">
        <v>0</v>
      </c>
      <c r="E46" s="90"/>
      <c r="F46" s="135">
        <v>0</v>
      </c>
      <c r="G46" s="90"/>
      <c r="H46" s="88">
        <v>19029000</v>
      </c>
      <c r="I46" s="61"/>
      <c r="J46" s="85">
        <v>-19029000</v>
      </c>
      <c r="K46" s="90"/>
      <c r="L46" s="135">
        <v>0</v>
      </c>
      <c r="M46" s="90"/>
      <c r="N46" s="135">
        <v>0</v>
      </c>
      <c r="O46" s="90"/>
      <c r="P46" s="135">
        <f>SUM(L46:N46)</f>
        <v>0</v>
      </c>
      <c r="Q46" s="90"/>
      <c r="R46" s="135">
        <f>SUM(D46:J46,P46)</f>
        <v>0</v>
      </c>
    </row>
    <row r="47" spans="1:18" ht="8.5" customHeight="1" x14ac:dyDescent="0.3">
      <c r="A47" s="1"/>
      <c r="B47" s="10"/>
      <c r="D47" s="104"/>
      <c r="E47" s="93"/>
      <c r="F47" s="104"/>
      <c r="G47" s="93"/>
      <c r="H47" s="104"/>
      <c r="I47" s="93"/>
      <c r="J47" s="76"/>
      <c r="K47" s="93"/>
      <c r="L47" s="76"/>
      <c r="M47" s="93"/>
      <c r="N47" s="76"/>
      <c r="O47" s="93"/>
      <c r="P47" s="76"/>
      <c r="Q47" s="93"/>
      <c r="R47" s="76"/>
    </row>
    <row r="48" spans="1:18" ht="20.25" customHeight="1" thickBot="1" x14ac:dyDescent="0.35">
      <c r="A48" s="1" t="s">
        <v>289</v>
      </c>
      <c r="D48" s="75">
        <f>SUM(D31,D39,D44,D46)</f>
        <v>2264954920</v>
      </c>
      <c r="E48" s="93"/>
      <c r="F48" s="75">
        <f>SUM(F31,F39,F44,F46)</f>
        <v>503250900</v>
      </c>
      <c r="G48" s="93"/>
      <c r="H48" s="75">
        <f>SUM(H31,H39,H44,H46)</f>
        <v>188549500</v>
      </c>
      <c r="I48" s="93"/>
      <c r="J48" s="75">
        <f>SUM(J31,J39,J44,J46)</f>
        <v>904300907</v>
      </c>
      <c r="K48" s="93"/>
      <c r="L48" s="75">
        <f>SUM(L31,L39,L44,L46)</f>
        <v>-93458631</v>
      </c>
      <c r="M48" s="93"/>
      <c r="N48" s="75">
        <f>SUM(N31,N39,N44,N46)</f>
        <v>353677506</v>
      </c>
      <c r="O48" s="93"/>
      <c r="P48" s="75">
        <f>SUM(P31,P39,P44,P46)</f>
        <v>260218875</v>
      </c>
      <c r="Q48" s="93"/>
      <c r="R48" s="75">
        <f>SUM(R31,R39,R44,R46)</f>
        <v>4121275102</v>
      </c>
    </row>
    <row r="49" ht="20.25" customHeight="1" thickTop="1" x14ac:dyDescent="0.3"/>
  </sheetData>
  <mergeCells count="4">
    <mergeCell ref="D4:R4"/>
    <mergeCell ref="H5:J5"/>
    <mergeCell ref="L5:P5"/>
    <mergeCell ref="D9:R9"/>
  </mergeCells>
  <phoneticPr fontId="5" type="noConversion"/>
  <pageMargins left="0.8" right="0.8" top="0.48" bottom="0.5" header="0.5" footer="0.5"/>
  <pageSetup paperSize="9" scale="65" firstPageNumber="14" orientation="landscape" useFirstPageNumber="1" r:id="rId1"/>
  <headerFooter>
    <oddFooter xml:space="preserve">&amp;LThe accompanying notes are an integral part of these financial statements.
&amp;C
&amp;P&amp;R
</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164"/>
  <sheetViews>
    <sheetView view="pageBreakPreview" topLeftCell="A51" zoomScale="78" zoomScaleNormal="55" zoomScaleSheetLayoutView="78" workbookViewId="0">
      <selection activeCell="B184" sqref="B184"/>
    </sheetView>
  </sheetViews>
  <sheetFormatPr defaultColWidth="9.1796875" defaultRowHeight="20.25" customHeight="1" x14ac:dyDescent="0.3"/>
  <cols>
    <col min="1" max="1" width="59.1796875" style="2" customWidth="1"/>
    <col min="2" max="2" width="11.1796875" style="10" customWidth="1"/>
    <col min="3" max="3" width="0.81640625" style="2" customWidth="1"/>
    <col min="4" max="4" width="14.54296875" style="2" customWidth="1"/>
    <col min="5" max="5" width="0.81640625" style="2" customWidth="1"/>
    <col min="6" max="6" width="14.81640625" style="2" customWidth="1"/>
    <col min="7" max="7" width="0.81640625" style="2" customWidth="1"/>
    <col min="8" max="8" width="14.453125" style="2" customWidth="1"/>
    <col min="9" max="9" width="0.81640625" style="2" customWidth="1"/>
    <col min="10" max="10" width="14.453125" style="2" customWidth="1"/>
    <col min="11" max="11" width="9.1796875" style="2"/>
    <col min="12" max="12" width="17.1796875" style="50" bestFit="1" customWidth="1"/>
    <col min="13" max="13" width="2.81640625" style="2" bestFit="1" customWidth="1"/>
    <col min="14" max="14" width="17.1796875" style="50" bestFit="1" customWidth="1"/>
    <col min="15" max="15" width="2.81640625" style="2" bestFit="1" customWidth="1"/>
    <col min="16" max="16" width="17.1796875" style="50" bestFit="1" customWidth="1"/>
    <col min="17" max="17" width="9.1796875" style="50" bestFit="1" customWidth="1"/>
    <col min="18" max="18" width="18.1796875" style="50" customWidth="1"/>
    <col min="19" max="19" width="9.1796875" style="50"/>
    <col min="20" max="20" width="15.81640625" style="50" bestFit="1" customWidth="1"/>
    <col min="21" max="21" width="9.1796875" style="50"/>
    <col min="22" max="22" width="15.81640625" style="50" bestFit="1" customWidth="1"/>
    <col min="23" max="16384" width="9.1796875" style="2"/>
  </cols>
  <sheetData>
    <row r="1" spans="1:22" ht="20.25" customHeight="1" x14ac:dyDescent="0.35">
      <c r="A1" s="7" t="s">
        <v>0</v>
      </c>
    </row>
    <row r="2" spans="1:22" ht="20.25" customHeight="1" x14ac:dyDescent="0.3">
      <c r="A2" s="8" t="s">
        <v>179</v>
      </c>
    </row>
    <row r="3" spans="1:22" ht="20.25" customHeight="1" x14ac:dyDescent="0.3">
      <c r="A3" s="8"/>
    </row>
    <row r="4" spans="1:22" ht="20.25" customHeight="1" x14ac:dyDescent="0.3">
      <c r="A4" s="8"/>
      <c r="C4" s="3"/>
      <c r="D4" s="144" t="s">
        <v>2</v>
      </c>
      <c r="E4" s="144"/>
      <c r="F4" s="144"/>
      <c r="G4" s="3"/>
      <c r="H4" s="144" t="s">
        <v>3</v>
      </c>
      <c r="I4" s="144"/>
      <c r="J4" s="144"/>
    </row>
    <row r="5" spans="1:22" ht="20.25" customHeight="1" x14ac:dyDescent="0.3">
      <c r="A5" s="1"/>
      <c r="C5" s="3"/>
      <c r="D5" s="144" t="s">
        <v>4</v>
      </c>
      <c r="E5" s="144"/>
      <c r="F5" s="144"/>
      <c r="G5" s="3"/>
      <c r="H5" s="144" t="s">
        <v>4</v>
      </c>
      <c r="I5" s="144"/>
      <c r="J5" s="144"/>
    </row>
    <row r="6" spans="1:22" ht="20.25" customHeight="1" x14ac:dyDescent="0.3">
      <c r="A6" s="1"/>
      <c r="C6" s="3"/>
      <c r="D6" s="145" t="s">
        <v>84</v>
      </c>
      <c r="E6" s="146"/>
      <c r="F6" s="146"/>
      <c r="G6" s="3"/>
      <c r="H6" s="145" t="s">
        <v>84</v>
      </c>
      <c r="I6" s="146"/>
      <c r="J6" s="146"/>
    </row>
    <row r="7" spans="1:22" ht="20.25" customHeight="1" x14ac:dyDescent="0.3">
      <c r="A7" s="1"/>
      <c r="B7" s="10" t="s">
        <v>7</v>
      </c>
      <c r="C7" s="3"/>
      <c r="D7" s="3">
        <v>2025</v>
      </c>
      <c r="E7" s="3"/>
      <c r="F7" s="3">
        <v>2024</v>
      </c>
      <c r="G7" s="3"/>
      <c r="H7" s="3">
        <v>2025</v>
      </c>
      <c r="I7" s="3"/>
      <c r="J7" s="3">
        <v>2024</v>
      </c>
    </row>
    <row r="8" spans="1:22" ht="20.25" customHeight="1" x14ac:dyDescent="0.3">
      <c r="A8" s="1"/>
      <c r="C8" s="3"/>
      <c r="D8" s="143" t="s">
        <v>8</v>
      </c>
      <c r="E8" s="143"/>
      <c r="F8" s="143"/>
      <c r="G8" s="143"/>
      <c r="H8" s="143"/>
      <c r="I8" s="143"/>
      <c r="J8" s="143"/>
    </row>
    <row r="9" spans="1:22" ht="20.25" customHeight="1" x14ac:dyDescent="0.3">
      <c r="A9" s="13" t="s">
        <v>180</v>
      </c>
      <c r="C9" s="40"/>
    </row>
    <row r="10" spans="1:22" ht="20.25" customHeight="1" x14ac:dyDescent="0.3">
      <c r="A10" t="s">
        <v>104</v>
      </c>
      <c r="D10" s="45">
        <f>'BSPL (7-11)'!D169</f>
        <v>560683229</v>
      </c>
      <c r="E10" s="45"/>
      <c r="F10" s="45">
        <f>'BSPL (7-11)'!F169</f>
        <v>101581792</v>
      </c>
      <c r="G10" s="45"/>
      <c r="H10" s="45">
        <f>'BSPL (7-11)'!H169</f>
        <v>380575496</v>
      </c>
      <c r="I10" s="45"/>
      <c r="J10" s="45">
        <f>'BSPL (7-11)'!J169</f>
        <v>58911388</v>
      </c>
      <c r="L10" s="2"/>
      <c r="N10" s="2"/>
      <c r="P10" s="2"/>
      <c r="Q10" s="2"/>
      <c r="R10" s="2"/>
      <c r="S10" s="2"/>
      <c r="T10" s="2"/>
      <c r="U10" s="2"/>
      <c r="V10" s="2"/>
    </row>
    <row r="11" spans="1:22" ht="20.25" customHeight="1" x14ac:dyDescent="0.3">
      <c r="A11" s="11" t="s">
        <v>181</v>
      </c>
      <c r="D11" s="4"/>
      <c r="E11" s="4"/>
      <c r="F11" s="4"/>
      <c r="G11" s="4"/>
      <c r="H11" s="4"/>
      <c r="I11" s="4"/>
      <c r="J11" s="4"/>
      <c r="L11" s="2"/>
      <c r="N11" s="2"/>
      <c r="P11" s="2"/>
      <c r="Q11" s="2"/>
      <c r="R11" s="2"/>
      <c r="S11" s="2"/>
      <c r="T11" s="2"/>
      <c r="U11" s="2"/>
      <c r="V11" s="2"/>
    </row>
    <row r="12" spans="1:22" ht="20.25" customHeight="1" x14ac:dyDescent="0.3">
      <c r="A12" t="s">
        <v>259</v>
      </c>
      <c r="D12" s="4">
        <v>122347849</v>
      </c>
      <c r="E12" s="4"/>
      <c r="F12" s="4">
        <v>100460736</v>
      </c>
      <c r="G12" s="4"/>
      <c r="H12" s="4">
        <v>264088</v>
      </c>
      <c r="I12" s="4"/>
      <c r="J12" s="4">
        <v>-1179633</v>
      </c>
      <c r="L12" s="2"/>
      <c r="N12" s="2"/>
      <c r="P12" s="2"/>
      <c r="Q12" s="2"/>
      <c r="R12" s="2"/>
      <c r="S12" s="2"/>
      <c r="T12" s="2"/>
      <c r="U12" s="2"/>
      <c r="V12" s="2"/>
    </row>
    <row r="13" spans="1:22" ht="20.25" customHeight="1" x14ac:dyDescent="0.3">
      <c r="A13" t="s">
        <v>97</v>
      </c>
      <c r="D13" s="4">
        <v>137899097</v>
      </c>
      <c r="E13" s="4"/>
      <c r="F13" s="4">
        <v>143408163</v>
      </c>
      <c r="G13" s="4"/>
      <c r="H13" s="4">
        <v>75548822</v>
      </c>
      <c r="I13" s="4"/>
      <c r="J13" s="4">
        <v>88648859</v>
      </c>
      <c r="L13" s="2"/>
      <c r="N13" s="2"/>
      <c r="P13" s="2"/>
      <c r="Q13" s="2"/>
      <c r="R13" s="2"/>
      <c r="S13" s="2"/>
      <c r="T13" s="2"/>
      <c r="U13" s="2"/>
      <c r="V13" s="2"/>
    </row>
    <row r="14" spans="1:22" ht="20.25" customHeight="1" x14ac:dyDescent="0.3">
      <c r="A14" t="s">
        <v>182</v>
      </c>
      <c r="D14" s="4">
        <v>150611141</v>
      </c>
      <c r="E14" s="4"/>
      <c r="F14" s="4">
        <v>146621667</v>
      </c>
      <c r="G14" s="4"/>
      <c r="H14" s="4">
        <v>90280141</v>
      </c>
      <c r="I14" s="4"/>
      <c r="J14" s="4">
        <v>94149983</v>
      </c>
      <c r="L14" s="2"/>
      <c r="N14" s="2"/>
      <c r="P14" s="2"/>
      <c r="Q14" s="2"/>
      <c r="R14" s="2"/>
      <c r="S14" s="2"/>
      <c r="T14" s="2"/>
      <c r="U14" s="2"/>
      <c r="V14" s="2"/>
    </row>
    <row r="15" spans="1:22" ht="20.25" hidden="1" customHeight="1" x14ac:dyDescent="0.3">
      <c r="A15" t="s">
        <v>183</v>
      </c>
      <c r="D15" s="119">
        <v>0</v>
      </c>
      <c r="E15" s="4"/>
      <c r="F15" s="4">
        <v>0</v>
      </c>
      <c r="G15" s="4"/>
      <c r="H15" s="119">
        <v>0</v>
      </c>
      <c r="I15" s="4"/>
      <c r="J15" s="4">
        <v>0</v>
      </c>
      <c r="L15" s="2"/>
      <c r="N15" s="2"/>
      <c r="P15" s="2"/>
      <c r="Q15" s="2"/>
      <c r="R15" s="2"/>
      <c r="S15" s="2"/>
      <c r="T15" s="2"/>
      <c r="U15" s="2"/>
      <c r="V15" s="2"/>
    </row>
    <row r="16" spans="1:22" ht="20.25" customHeight="1" x14ac:dyDescent="0.3">
      <c r="A16" s="2" t="s">
        <v>184</v>
      </c>
      <c r="B16" s="10">
        <v>15</v>
      </c>
      <c r="D16" s="41">
        <v>96126550</v>
      </c>
      <c r="E16" s="42"/>
      <c r="F16" s="41">
        <v>109026978</v>
      </c>
      <c r="G16" s="43"/>
      <c r="H16" s="43">
        <v>21836482</v>
      </c>
      <c r="I16" s="43"/>
      <c r="J16" s="43">
        <v>30146371</v>
      </c>
      <c r="L16" s="2"/>
      <c r="N16" s="2"/>
      <c r="P16" s="2"/>
      <c r="Q16" s="2"/>
      <c r="R16" s="2"/>
      <c r="S16" s="2"/>
      <c r="T16" s="2"/>
      <c r="U16" s="2"/>
      <c r="V16" s="2"/>
    </row>
    <row r="17" spans="1:22" ht="20.25" customHeight="1" x14ac:dyDescent="0.3">
      <c r="A17" t="s">
        <v>314</v>
      </c>
      <c r="D17" s="56">
        <v>702420</v>
      </c>
      <c r="E17" s="43"/>
      <c r="F17" s="56">
        <v>0</v>
      </c>
      <c r="G17" s="43"/>
      <c r="H17" s="43">
        <v>0</v>
      </c>
      <c r="I17" s="43"/>
      <c r="J17" s="43">
        <v>0</v>
      </c>
      <c r="L17" s="2"/>
      <c r="N17" s="2"/>
      <c r="P17" s="2"/>
      <c r="Q17" s="2"/>
      <c r="R17" s="2"/>
      <c r="S17" s="2"/>
      <c r="T17" s="2"/>
      <c r="U17" s="2"/>
      <c r="V17" s="2"/>
    </row>
    <row r="18" spans="1:22" ht="20.25" customHeight="1" x14ac:dyDescent="0.3">
      <c r="A18" t="s">
        <v>278</v>
      </c>
      <c r="D18" s="56">
        <v>833538</v>
      </c>
      <c r="E18" s="43"/>
      <c r="F18" s="56">
        <v>4966512</v>
      </c>
      <c r="G18" s="43"/>
      <c r="H18" s="43">
        <v>654944</v>
      </c>
      <c r="I18" s="43"/>
      <c r="J18" s="43">
        <v>4904411</v>
      </c>
      <c r="L18" s="2"/>
      <c r="N18" s="2"/>
      <c r="P18" s="2"/>
      <c r="Q18" s="2"/>
      <c r="R18" s="2"/>
      <c r="S18" s="2"/>
      <c r="T18" s="2"/>
      <c r="U18" s="2"/>
      <c r="V18" s="2"/>
    </row>
    <row r="19" spans="1:22" ht="20.25" customHeight="1" x14ac:dyDescent="0.3">
      <c r="A19" s="2" t="s">
        <v>94</v>
      </c>
      <c r="D19" s="56">
        <v>-103285434</v>
      </c>
      <c r="F19" s="56">
        <v>-62666621</v>
      </c>
      <c r="H19" s="43">
        <v>2266561</v>
      </c>
      <c r="J19" s="43">
        <v>4663294</v>
      </c>
    </row>
    <row r="20" spans="1:22" ht="20.25" hidden="1" customHeight="1" x14ac:dyDescent="0.3">
      <c r="A20" t="s">
        <v>185</v>
      </c>
      <c r="D20" s="119">
        <v>0</v>
      </c>
      <c r="F20" s="119">
        <v>0</v>
      </c>
      <c r="H20" s="119">
        <v>0</v>
      </c>
      <c r="J20" s="119">
        <v>0</v>
      </c>
    </row>
    <row r="21" spans="1:22" ht="20.25" customHeight="1" x14ac:dyDescent="0.3">
      <c r="A21" t="s">
        <v>317</v>
      </c>
      <c r="D21" s="56">
        <v>-1580768</v>
      </c>
      <c r="F21" s="56">
        <v>-3912600</v>
      </c>
      <c r="H21" s="119">
        <v>0</v>
      </c>
      <c r="J21" s="119">
        <v>0</v>
      </c>
    </row>
    <row r="22" spans="1:22" ht="20.25" customHeight="1" x14ac:dyDescent="0.3">
      <c r="A22" t="s">
        <v>186</v>
      </c>
      <c r="D22" s="44">
        <v>-61517546</v>
      </c>
      <c r="E22" s="45"/>
      <c r="F22" s="44">
        <v>-32797858</v>
      </c>
      <c r="G22" s="4"/>
      <c r="H22" s="4">
        <v>-750251998</v>
      </c>
      <c r="I22" s="4"/>
      <c r="J22" s="4">
        <v>-745841405</v>
      </c>
      <c r="L22" s="2"/>
      <c r="N22" s="2"/>
      <c r="P22" s="2"/>
      <c r="Q22" s="2"/>
      <c r="R22" s="2"/>
      <c r="S22" s="2"/>
      <c r="T22" s="2"/>
      <c r="U22" s="2"/>
      <c r="V22" s="2"/>
    </row>
    <row r="23" spans="1:22" ht="20.25" customHeight="1" x14ac:dyDescent="0.3">
      <c r="A23" t="s">
        <v>187</v>
      </c>
      <c r="D23" s="44">
        <v>5342393</v>
      </c>
      <c r="E23" s="45"/>
      <c r="F23" s="44">
        <v>1645786</v>
      </c>
      <c r="G23" s="4"/>
      <c r="H23" s="119">
        <v>0</v>
      </c>
      <c r="I23" s="4"/>
      <c r="J23" s="119">
        <v>0</v>
      </c>
      <c r="L23" s="2"/>
      <c r="N23" s="2"/>
      <c r="P23" s="2"/>
      <c r="Q23" s="2"/>
      <c r="R23" s="2"/>
      <c r="S23" s="2"/>
      <c r="T23" s="2"/>
      <c r="U23" s="2"/>
      <c r="V23" s="2"/>
    </row>
    <row r="24" spans="1:22" ht="20.25" customHeight="1" x14ac:dyDescent="0.3">
      <c r="A24" t="s">
        <v>265</v>
      </c>
      <c r="D24" s="119">
        <v>3693146</v>
      </c>
      <c r="E24" s="45"/>
      <c r="F24" s="119">
        <v>0</v>
      </c>
      <c r="G24" s="4"/>
      <c r="H24" s="119">
        <v>0</v>
      </c>
      <c r="I24" s="4"/>
      <c r="J24" s="119">
        <v>0</v>
      </c>
      <c r="L24" s="2"/>
      <c r="N24" s="2"/>
      <c r="P24" s="2"/>
      <c r="Q24" s="2"/>
      <c r="R24" s="2"/>
      <c r="S24" s="2"/>
      <c r="T24" s="2"/>
      <c r="U24" s="2"/>
      <c r="V24" s="2"/>
    </row>
    <row r="25" spans="1:22" ht="20.25" hidden="1" customHeight="1" x14ac:dyDescent="0.3">
      <c r="A25" t="s">
        <v>188</v>
      </c>
      <c r="D25" s="41"/>
      <c r="E25" s="42"/>
      <c r="F25" s="41"/>
      <c r="G25" s="43"/>
      <c r="H25" s="43"/>
      <c r="I25" s="43"/>
      <c r="J25" s="43"/>
      <c r="L25" s="2"/>
      <c r="N25" s="2"/>
      <c r="P25" s="2"/>
      <c r="Q25" s="2"/>
      <c r="R25" s="2"/>
      <c r="S25" s="2"/>
      <c r="T25" s="2"/>
      <c r="U25" s="2"/>
      <c r="V25" s="2"/>
    </row>
    <row r="26" spans="1:22" ht="20.25" customHeight="1" x14ac:dyDescent="0.3">
      <c r="A26" t="s">
        <v>279</v>
      </c>
      <c r="D26" s="4">
        <v>-5583660</v>
      </c>
      <c r="E26" s="4"/>
      <c r="F26" s="4">
        <v>5930923</v>
      </c>
      <c r="G26" s="4"/>
      <c r="H26" s="4">
        <v>-11031256</v>
      </c>
      <c r="I26" s="4"/>
      <c r="J26" s="4">
        <v>25617625</v>
      </c>
      <c r="L26" s="2"/>
      <c r="N26" s="2"/>
      <c r="P26" s="2"/>
      <c r="Q26" s="2"/>
      <c r="R26" s="2"/>
      <c r="S26" s="2"/>
      <c r="T26" s="2"/>
      <c r="U26" s="2"/>
      <c r="V26" s="2"/>
    </row>
    <row r="27" spans="1:22" ht="20.25" hidden="1" customHeight="1" x14ac:dyDescent="0.3">
      <c r="A27" s="2" t="s">
        <v>189</v>
      </c>
      <c r="B27" s="10">
        <v>3</v>
      </c>
      <c r="D27" s="44"/>
      <c r="E27" s="42"/>
      <c r="F27" s="44"/>
      <c r="G27" s="43"/>
      <c r="H27" s="44"/>
      <c r="I27" s="43"/>
      <c r="J27" s="44"/>
      <c r="L27" s="2"/>
      <c r="N27" s="2"/>
      <c r="P27" s="2"/>
      <c r="Q27" s="2"/>
      <c r="R27" s="2"/>
      <c r="S27" s="2"/>
      <c r="T27" s="2"/>
      <c r="U27" s="2"/>
      <c r="V27" s="2"/>
    </row>
    <row r="28" spans="1:22" ht="20.25" hidden="1" customHeight="1" x14ac:dyDescent="0.3">
      <c r="A28" t="s">
        <v>190</v>
      </c>
      <c r="B28" s="10">
        <v>3</v>
      </c>
      <c r="D28" s="44"/>
      <c r="E28" s="45"/>
      <c r="F28" s="44"/>
      <c r="G28" s="4"/>
      <c r="H28" s="44"/>
      <c r="I28" s="4"/>
      <c r="J28" s="44"/>
      <c r="L28" s="2"/>
      <c r="N28" s="2"/>
      <c r="P28" s="2"/>
      <c r="Q28" s="2"/>
      <c r="R28" s="2"/>
      <c r="S28" s="2"/>
      <c r="T28" s="2"/>
      <c r="U28" s="2"/>
      <c r="V28" s="2"/>
    </row>
    <row r="29" spans="1:22" ht="20.25" hidden="1" customHeight="1" x14ac:dyDescent="0.3">
      <c r="A29" t="s">
        <v>191</v>
      </c>
      <c r="B29" s="10">
        <v>3</v>
      </c>
      <c r="D29" s="44"/>
      <c r="E29" s="45"/>
      <c r="F29" s="44"/>
      <c r="G29" s="4"/>
      <c r="H29" s="44"/>
      <c r="I29" s="4"/>
      <c r="J29" s="44"/>
      <c r="L29" s="2"/>
      <c r="N29" s="2"/>
      <c r="P29" s="2"/>
      <c r="Q29" s="2"/>
      <c r="R29" s="2"/>
      <c r="S29" s="2"/>
      <c r="T29" s="2"/>
      <c r="U29" s="2"/>
      <c r="V29" s="2"/>
    </row>
    <row r="30" spans="1:22" ht="20.25" hidden="1" customHeight="1" x14ac:dyDescent="0.3">
      <c r="A30" t="s">
        <v>192</v>
      </c>
      <c r="B30" s="10">
        <v>3</v>
      </c>
      <c r="D30" s="44"/>
      <c r="E30" s="4"/>
      <c r="F30" s="44"/>
      <c r="G30" s="4"/>
      <c r="H30" s="44"/>
      <c r="I30" s="4"/>
      <c r="J30" s="44"/>
      <c r="L30" s="2"/>
      <c r="N30" s="2"/>
      <c r="P30" s="2"/>
      <c r="Q30" s="2"/>
      <c r="R30" s="2"/>
      <c r="S30" s="2"/>
      <c r="T30" s="2"/>
      <c r="U30" s="2"/>
      <c r="V30" s="2"/>
    </row>
    <row r="31" spans="1:22" ht="20.25" hidden="1" customHeight="1" x14ac:dyDescent="0.3">
      <c r="A31" s="46" t="s">
        <v>193</v>
      </c>
      <c r="B31" s="10">
        <v>3</v>
      </c>
      <c r="D31" s="44"/>
      <c r="E31" s="4"/>
      <c r="F31" s="44"/>
      <c r="G31" s="4"/>
      <c r="H31" s="44"/>
      <c r="I31" s="4"/>
      <c r="J31" s="44"/>
      <c r="L31" s="2"/>
      <c r="N31" s="2"/>
      <c r="P31" s="2"/>
      <c r="Q31" s="2"/>
      <c r="R31" s="2"/>
      <c r="S31" s="2"/>
      <c r="T31" s="2"/>
      <c r="U31" s="2"/>
      <c r="V31" s="2"/>
    </row>
    <row r="32" spans="1:22" ht="20.25" customHeight="1" x14ac:dyDescent="0.3">
      <c r="A32" t="s">
        <v>194</v>
      </c>
      <c r="D32" s="44">
        <v>545752</v>
      </c>
      <c r="E32" s="4"/>
      <c r="F32" s="44">
        <v>8709286</v>
      </c>
      <c r="G32" s="4"/>
      <c r="H32" s="119">
        <v>0</v>
      </c>
      <c r="I32" s="4"/>
      <c r="J32" s="44">
        <v>5390511</v>
      </c>
      <c r="L32" s="2"/>
      <c r="N32" s="2"/>
      <c r="P32" s="2"/>
      <c r="Q32" s="2"/>
      <c r="R32" s="2"/>
      <c r="S32" s="2"/>
      <c r="T32" s="2"/>
      <c r="U32" s="2"/>
      <c r="V32" s="2"/>
    </row>
    <row r="33" spans="1:22" ht="20.25" hidden="1" customHeight="1" x14ac:dyDescent="0.3">
      <c r="A33" s="105" t="s">
        <v>195</v>
      </c>
      <c r="D33" s="44"/>
      <c r="E33" s="4"/>
      <c r="F33" s="44"/>
      <c r="G33" s="4"/>
      <c r="H33" s="44"/>
      <c r="I33" s="4"/>
      <c r="J33" s="44"/>
      <c r="L33" s="2"/>
      <c r="N33" s="2"/>
      <c r="P33" s="2"/>
      <c r="Q33" s="2"/>
      <c r="R33" s="2"/>
      <c r="S33" s="2"/>
      <c r="T33" s="2"/>
      <c r="U33" s="2"/>
      <c r="V33" s="2"/>
    </row>
    <row r="34" spans="1:22" ht="20.25" hidden="1" customHeight="1" x14ac:dyDescent="0.3">
      <c r="A34" s="46" t="s">
        <v>260</v>
      </c>
      <c r="D34" s="119">
        <v>0</v>
      </c>
      <c r="E34" s="4"/>
      <c r="F34" s="44">
        <v>0</v>
      </c>
      <c r="G34" s="4"/>
      <c r="H34" s="119">
        <v>0</v>
      </c>
      <c r="I34" s="4"/>
      <c r="J34" s="44">
        <v>0</v>
      </c>
      <c r="L34" s="2"/>
      <c r="N34" s="2"/>
      <c r="P34" s="2"/>
      <c r="Q34" s="2"/>
      <c r="R34" s="2"/>
      <c r="S34" s="2"/>
      <c r="T34" s="2"/>
      <c r="U34" s="2"/>
      <c r="V34" s="2"/>
    </row>
    <row r="35" spans="1:22" ht="20.25" customHeight="1" x14ac:dyDescent="0.3">
      <c r="A35" s="46" t="s">
        <v>275</v>
      </c>
      <c r="D35" s="119">
        <v>0</v>
      </c>
      <c r="E35" s="4"/>
      <c r="F35" s="119">
        <v>-3364857</v>
      </c>
      <c r="G35" s="4"/>
      <c r="H35" s="119">
        <v>0</v>
      </c>
      <c r="I35" s="4"/>
      <c r="J35" s="119">
        <v>-1706250</v>
      </c>
      <c r="L35" s="2"/>
      <c r="N35" s="2"/>
      <c r="P35" s="2"/>
      <c r="Q35" s="2"/>
      <c r="R35" s="2"/>
      <c r="S35" s="2"/>
      <c r="T35" s="2"/>
      <c r="U35" s="2"/>
      <c r="V35" s="2"/>
    </row>
    <row r="36" spans="1:22" ht="20.25" customHeight="1" x14ac:dyDescent="0.3">
      <c r="A36" s="46" t="s">
        <v>276</v>
      </c>
      <c r="D36" s="119">
        <v>0</v>
      </c>
      <c r="E36" s="4"/>
      <c r="F36" s="119">
        <v>-23801873</v>
      </c>
      <c r="G36" s="4"/>
      <c r="H36" s="119">
        <v>0</v>
      </c>
      <c r="I36" s="4"/>
      <c r="J36" s="119">
        <v>-21550000</v>
      </c>
      <c r="L36" s="2"/>
      <c r="N36" s="2"/>
      <c r="P36" s="2"/>
      <c r="Q36" s="2"/>
      <c r="R36" s="2"/>
      <c r="S36" s="2"/>
      <c r="T36" s="2"/>
      <c r="U36" s="2"/>
      <c r="V36" s="2"/>
    </row>
    <row r="37" spans="1:22" ht="20.149999999999999" customHeight="1" x14ac:dyDescent="0.3">
      <c r="A37" s="46" t="s">
        <v>98</v>
      </c>
      <c r="B37" s="10">
        <v>9</v>
      </c>
      <c r="D37" s="4">
        <v>-533615227</v>
      </c>
      <c r="E37" s="4"/>
      <c r="F37" s="4">
        <v>-482029281</v>
      </c>
      <c r="G37" s="4"/>
      <c r="H37" s="119">
        <v>0</v>
      </c>
      <c r="I37" s="4"/>
      <c r="J37" s="119">
        <v>0</v>
      </c>
      <c r="L37" s="2"/>
      <c r="N37" s="2"/>
      <c r="P37" s="2"/>
      <c r="Q37" s="2"/>
      <c r="R37" s="2"/>
      <c r="S37" s="2"/>
      <c r="T37" s="2"/>
      <c r="U37" s="2"/>
      <c r="V37" s="2"/>
    </row>
    <row r="38" spans="1:22" ht="20.25" customHeight="1" x14ac:dyDescent="0.3">
      <c r="A38" s="46" t="s">
        <v>316</v>
      </c>
      <c r="D38" s="119">
        <v>0</v>
      </c>
      <c r="E38" s="4"/>
      <c r="F38" s="119">
        <v>-5000</v>
      </c>
      <c r="G38" s="4"/>
      <c r="H38" s="119">
        <v>-18729</v>
      </c>
      <c r="I38" s="4"/>
      <c r="J38" s="119">
        <v>-5000</v>
      </c>
      <c r="L38" s="2"/>
      <c r="N38" s="2"/>
      <c r="P38" s="2"/>
      <c r="Q38" s="2"/>
      <c r="R38" s="2"/>
      <c r="S38" s="2"/>
      <c r="T38" s="2"/>
      <c r="U38" s="2"/>
      <c r="V38" s="2"/>
    </row>
    <row r="39" spans="1:22" ht="20.25" customHeight="1" x14ac:dyDescent="0.3">
      <c r="A39" s="46" t="s">
        <v>325</v>
      </c>
      <c r="D39" s="119">
        <v>984781</v>
      </c>
      <c r="E39" s="4"/>
      <c r="F39" s="119">
        <v>0</v>
      </c>
      <c r="G39" s="4"/>
      <c r="H39" s="119">
        <v>0</v>
      </c>
      <c r="I39" s="4"/>
      <c r="J39" s="119">
        <v>0</v>
      </c>
      <c r="L39" s="2"/>
      <c r="N39" s="2"/>
      <c r="P39" s="2"/>
      <c r="Q39" s="2"/>
      <c r="R39" s="2"/>
      <c r="S39" s="2"/>
      <c r="T39" s="2"/>
      <c r="U39" s="2"/>
      <c r="V39" s="2"/>
    </row>
    <row r="40" spans="1:22" ht="20.25" customHeight="1" x14ac:dyDescent="0.3">
      <c r="A40" s="46" t="s">
        <v>315</v>
      </c>
      <c r="D40" s="119">
        <v>17947758</v>
      </c>
      <c r="E40" s="4"/>
      <c r="F40" s="119">
        <v>0</v>
      </c>
      <c r="G40" s="4"/>
      <c r="H40" s="119">
        <v>30250000</v>
      </c>
      <c r="I40" s="4"/>
      <c r="J40" s="119">
        <v>0</v>
      </c>
      <c r="L40" s="2"/>
      <c r="N40" s="2"/>
      <c r="P40" s="2"/>
      <c r="Q40" s="2"/>
      <c r="R40" s="2"/>
      <c r="S40" s="2"/>
      <c r="T40" s="2"/>
      <c r="U40" s="2"/>
      <c r="V40" s="2"/>
    </row>
    <row r="41" spans="1:22" ht="20.25" customHeight="1" x14ac:dyDescent="0.3">
      <c r="A41" s="46" t="s">
        <v>196</v>
      </c>
      <c r="D41" s="119">
        <v>0</v>
      </c>
      <c r="E41" s="4"/>
      <c r="F41" s="119">
        <v>0</v>
      </c>
      <c r="G41" s="4"/>
      <c r="H41" s="119">
        <v>10000000</v>
      </c>
      <c r="I41" s="4"/>
      <c r="J41" s="119">
        <v>0</v>
      </c>
      <c r="L41" s="2"/>
      <c r="N41" s="2"/>
      <c r="P41" s="2"/>
      <c r="Q41" s="2"/>
      <c r="R41" s="2"/>
      <c r="S41" s="2"/>
      <c r="T41" s="2"/>
      <c r="U41" s="2"/>
      <c r="V41" s="2"/>
    </row>
    <row r="42" spans="1:22" ht="20.25" hidden="1" customHeight="1" x14ac:dyDescent="0.3">
      <c r="A42" s="46" t="s">
        <v>197</v>
      </c>
      <c r="D42" s="119">
        <v>0</v>
      </c>
      <c r="E42" s="4"/>
      <c r="F42" s="44">
        <v>0</v>
      </c>
      <c r="G42" s="4"/>
      <c r="H42" s="119">
        <v>0</v>
      </c>
      <c r="I42" s="4"/>
      <c r="J42" s="119">
        <v>0</v>
      </c>
      <c r="L42" s="2"/>
      <c r="N42" s="2"/>
      <c r="P42" s="2"/>
      <c r="Q42" s="2"/>
      <c r="R42" s="2"/>
      <c r="S42" s="2"/>
      <c r="T42" s="2"/>
      <c r="U42" s="2"/>
      <c r="V42" s="2"/>
    </row>
    <row r="43" spans="1:22" ht="20.25" customHeight="1" x14ac:dyDescent="0.3">
      <c r="A43" t="s">
        <v>321</v>
      </c>
      <c r="D43" s="4"/>
      <c r="E43" s="4"/>
      <c r="F43" s="4"/>
      <c r="G43" s="4"/>
      <c r="H43" s="47"/>
      <c r="I43" s="4"/>
      <c r="J43" s="47"/>
      <c r="L43" s="2"/>
      <c r="N43" s="2"/>
      <c r="P43" s="2"/>
      <c r="Q43" s="2"/>
      <c r="R43" s="2"/>
      <c r="S43" s="2"/>
      <c r="T43" s="2"/>
      <c r="U43" s="2"/>
      <c r="V43" s="2"/>
    </row>
    <row r="44" spans="1:22" ht="20.25" customHeight="1" x14ac:dyDescent="0.3">
      <c r="A44" t="s">
        <v>198</v>
      </c>
      <c r="D44" s="51">
        <v>9496348</v>
      </c>
      <c r="E44" s="4"/>
      <c r="F44" s="51">
        <v>12729539</v>
      </c>
      <c r="G44" s="4"/>
      <c r="H44" s="51">
        <v>158579</v>
      </c>
      <c r="I44" s="4"/>
      <c r="J44" s="51">
        <v>5528321</v>
      </c>
      <c r="L44" s="2"/>
      <c r="N44" s="2"/>
      <c r="P44" s="2"/>
      <c r="Q44" s="2"/>
      <c r="R44" s="2"/>
      <c r="S44" s="2"/>
      <c r="T44" s="2"/>
      <c r="U44" s="2"/>
      <c r="V44" s="2"/>
    </row>
    <row r="45" spans="1:22" ht="20.25" hidden="1" customHeight="1" x14ac:dyDescent="0.3">
      <c r="A45" t="s">
        <v>199</v>
      </c>
      <c r="B45" s="10">
        <v>14</v>
      </c>
      <c r="D45" s="51"/>
      <c r="E45" s="4"/>
      <c r="F45" s="51"/>
      <c r="G45" s="4"/>
      <c r="H45" s="51"/>
      <c r="I45" s="4"/>
      <c r="J45" s="51"/>
      <c r="L45" s="2"/>
      <c r="N45" s="2"/>
      <c r="P45" s="2"/>
      <c r="Q45" s="2"/>
      <c r="R45" s="2"/>
      <c r="S45" s="2"/>
      <c r="T45" s="2"/>
      <c r="U45" s="2"/>
      <c r="V45" s="2"/>
    </row>
    <row r="46" spans="1:22" ht="20.25" customHeight="1" x14ac:dyDescent="0.3">
      <c r="A46" t="s">
        <v>200</v>
      </c>
      <c r="D46" s="44">
        <v>-4014</v>
      </c>
      <c r="F46" s="119">
        <v>0</v>
      </c>
      <c r="H46" s="119">
        <v>0</v>
      </c>
      <c r="J46" s="119">
        <v>0</v>
      </c>
      <c r="L46" s="2"/>
      <c r="N46" s="2"/>
      <c r="P46" s="2"/>
      <c r="Q46" s="2"/>
      <c r="R46" s="2"/>
      <c r="S46" s="2"/>
      <c r="T46" s="2"/>
      <c r="U46" s="2"/>
      <c r="V46" s="2"/>
    </row>
    <row r="47" spans="1:22" ht="20.25" customHeight="1" x14ac:dyDescent="0.3">
      <c r="A47" s="46" t="s">
        <v>280</v>
      </c>
      <c r="D47" s="119">
        <v>0</v>
      </c>
      <c r="E47" s="4"/>
      <c r="F47" s="119">
        <v>4871151</v>
      </c>
      <c r="G47" s="4"/>
      <c r="H47" s="119">
        <v>0</v>
      </c>
      <c r="I47" s="4"/>
      <c r="J47" s="119">
        <v>0</v>
      </c>
      <c r="L47" s="2"/>
      <c r="N47" s="2"/>
      <c r="P47" s="2"/>
      <c r="Q47" s="2"/>
      <c r="R47" s="2"/>
      <c r="S47" s="2"/>
      <c r="T47" s="2"/>
      <c r="U47" s="2"/>
      <c r="V47" s="2"/>
    </row>
    <row r="48" spans="1:22" ht="20.25" hidden="1" customHeight="1" x14ac:dyDescent="0.3">
      <c r="A48" t="s">
        <v>113</v>
      </c>
      <c r="D48" s="119">
        <v>0</v>
      </c>
      <c r="E48" s="4"/>
      <c r="F48" s="4">
        <v>0</v>
      </c>
      <c r="G48" s="4"/>
      <c r="H48" s="119">
        <v>0</v>
      </c>
      <c r="I48" s="4"/>
      <c r="J48" s="119">
        <v>0</v>
      </c>
      <c r="L48" s="2"/>
      <c r="N48" s="2"/>
      <c r="P48" s="2"/>
      <c r="Q48" s="2"/>
      <c r="R48" s="2"/>
      <c r="S48" s="2"/>
      <c r="T48" s="2"/>
      <c r="U48" s="2"/>
      <c r="V48" s="2"/>
    </row>
    <row r="49" spans="1:22" ht="20.25" customHeight="1" x14ac:dyDescent="0.3">
      <c r="A49" t="s">
        <v>201</v>
      </c>
      <c r="D49" s="16">
        <v>-24561991</v>
      </c>
      <c r="E49" s="4"/>
      <c r="F49" s="16">
        <v>-22147333</v>
      </c>
      <c r="G49" s="4"/>
      <c r="H49" s="16">
        <v>-10079605</v>
      </c>
      <c r="I49" s="4"/>
      <c r="J49" s="16">
        <v>-12954534</v>
      </c>
      <c r="L49" s="2"/>
      <c r="N49" s="2"/>
      <c r="P49" s="2"/>
      <c r="Q49" s="2"/>
      <c r="R49" s="2"/>
      <c r="S49" s="2"/>
      <c r="T49" s="2"/>
      <c r="U49" s="2"/>
      <c r="V49" s="2"/>
    </row>
    <row r="50" spans="1:22" ht="20.25" customHeight="1" x14ac:dyDescent="0.3">
      <c r="A50" s="1"/>
      <c r="C50" s="1"/>
      <c r="D50" s="81">
        <f>SUM(D10:D49)</f>
        <v>377065362</v>
      </c>
      <c r="E50" s="14"/>
      <c r="F50" s="14">
        <f>SUM(F10:F49)</f>
        <v>9227110</v>
      </c>
      <c r="G50" s="14"/>
      <c r="H50" s="81">
        <f>SUM(H10:H49)</f>
        <v>-159546475</v>
      </c>
      <c r="I50" s="14"/>
      <c r="J50" s="14">
        <f>SUM(J10:J49)</f>
        <v>-465276059</v>
      </c>
    </row>
    <row r="51" spans="1:22" ht="20.25" customHeight="1" x14ac:dyDescent="0.3">
      <c r="A51" s="1"/>
      <c r="D51" s="14"/>
      <c r="E51" s="14"/>
      <c r="F51" s="14"/>
      <c r="G51" s="14"/>
      <c r="H51" s="14"/>
      <c r="I51" s="14"/>
      <c r="J51" s="14"/>
      <c r="L51" s="2"/>
      <c r="N51" s="2"/>
      <c r="P51" s="2"/>
      <c r="Q51" s="2"/>
      <c r="R51" s="2"/>
      <c r="S51" s="2"/>
      <c r="T51" s="2"/>
      <c r="U51" s="2"/>
      <c r="V51" s="2"/>
    </row>
    <row r="52" spans="1:22" ht="20.25" customHeight="1" x14ac:dyDescent="0.35">
      <c r="A52" s="7" t="s">
        <v>0</v>
      </c>
      <c r="H52" s="29"/>
      <c r="J52" s="29"/>
      <c r="L52" s="2"/>
      <c r="N52" s="2"/>
      <c r="P52" s="2"/>
      <c r="Q52" s="2"/>
      <c r="R52" s="2"/>
      <c r="S52" s="2"/>
      <c r="T52" s="2"/>
      <c r="U52" s="2"/>
      <c r="V52" s="2"/>
    </row>
    <row r="53" spans="1:22" ht="20.25" customHeight="1" x14ac:dyDescent="0.3">
      <c r="A53" s="8" t="s">
        <v>179</v>
      </c>
      <c r="H53" s="29"/>
      <c r="J53" s="29"/>
      <c r="L53" s="2"/>
      <c r="N53" s="2"/>
      <c r="P53" s="2"/>
      <c r="Q53" s="2"/>
      <c r="R53" s="2"/>
      <c r="S53" s="2"/>
      <c r="T53" s="2"/>
      <c r="U53" s="2"/>
      <c r="V53" s="2"/>
    </row>
    <row r="54" spans="1:22" ht="20.25" customHeight="1" x14ac:dyDescent="0.3">
      <c r="A54" s="1"/>
      <c r="L54" s="2"/>
      <c r="N54" s="2"/>
      <c r="P54" s="2"/>
      <c r="Q54" s="2"/>
      <c r="R54" s="2"/>
      <c r="S54" s="2"/>
      <c r="T54" s="2"/>
      <c r="U54" s="2"/>
      <c r="V54" s="2"/>
    </row>
    <row r="55" spans="1:22" ht="20.25" customHeight="1" x14ac:dyDescent="0.3">
      <c r="A55" s="1"/>
      <c r="C55" s="3"/>
      <c r="D55" s="144" t="s">
        <v>2</v>
      </c>
      <c r="E55" s="144"/>
      <c r="F55" s="144"/>
      <c r="G55" s="3"/>
      <c r="H55" s="144" t="s">
        <v>3</v>
      </c>
      <c r="I55" s="144"/>
      <c r="J55" s="144"/>
      <c r="L55" s="2"/>
      <c r="N55" s="2"/>
      <c r="P55" s="2"/>
      <c r="Q55" s="2"/>
      <c r="R55" s="2"/>
      <c r="S55" s="2"/>
      <c r="T55" s="2"/>
      <c r="U55" s="2"/>
      <c r="V55" s="2"/>
    </row>
    <row r="56" spans="1:22" ht="20.25" customHeight="1" x14ac:dyDescent="0.3">
      <c r="A56" s="1"/>
      <c r="C56" s="3"/>
      <c r="D56" s="144" t="s">
        <v>4</v>
      </c>
      <c r="E56" s="144"/>
      <c r="F56" s="144"/>
      <c r="G56" s="3"/>
      <c r="H56" s="144" t="s">
        <v>4</v>
      </c>
      <c r="I56" s="144"/>
      <c r="J56" s="144"/>
      <c r="L56" s="2"/>
      <c r="N56" s="2"/>
      <c r="P56" s="2"/>
      <c r="Q56" s="2"/>
      <c r="R56" s="2"/>
      <c r="S56" s="2"/>
      <c r="T56" s="2"/>
      <c r="U56" s="2"/>
      <c r="V56" s="2"/>
    </row>
    <row r="57" spans="1:22" ht="20.25" customHeight="1" x14ac:dyDescent="0.3">
      <c r="A57" s="1"/>
      <c r="C57" s="3"/>
      <c r="D57" s="145" t="s">
        <v>84</v>
      </c>
      <c r="E57" s="145"/>
      <c r="F57" s="145"/>
      <c r="G57" s="3"/>
      <c r="H57" s="145" t="s">
        <v>84</v>
      </c>
      <c r="I57" s="145"/>
      <c r="J57" s="145"/>
    </row>
    <row r="58" spans="1:22" ht="20.25" customHeight="1" x14ac:dyDescent="0.3">
      <c r="A58" s="1"/>
      <c r="B58" s="10" t="s">
        <v>7</v>
      </c>
      <c r="C58" s="3"/>
      <c r="D58" s="3">
        <v>2025</v>
      </c>
      <c r="E58" s="3"/>
      <c r="F58" s="3">
        <v>2024</v>
      </c>
      <c r="G58" s="3"/>
      <c r="H58" s="3">
        <v>2025</v>
      </c>
      <c r="I58" s="3"/>
      <c r="J58" s="3">
        <v>2024</v>
      </c>
    </row>
    <row r="59" spans="1:22" ht="20.25" customHeight="1" x14ac:dyDescent="0.3">
      <c r="A59" s="1"/>
      <c r="C59" s="3"/>
      <c r="D59" s="143" t="s">
        <v>8</v>
      </c>
      <c r="E59" s="143"/>
      <c r="F59" s="143"/>
      <c r="G59" s="143"/>
      <c r="H59" s="143"/>
      <c r="I59" s="143"/>
      <c r="J59" s="143"/>
    </row>
    <row r="60" spans="1:22" ht="16" customHeight="1" x14ac:dyDescent="0.3">
      <c r="A60" s="11" t="s">
        <v>202</v>
      </c>
      <c r="D60" s="4"/>
      <c r="E60" s="4"/>
      <c r="F60" s="4"/>
      <c r="G60" s="4"/>
      <c r="H60" s="4"/>
      <c r="I60" s="4"/>
      <c r="J60" s="4"/>
    </row>
    <row r="61" spans="1:22" ht="20.25" customHeight="1" x14ac:dyDescent="0.3">
      <c r="A61" t="s">
        <v>203</v>
      </c>
      <c r="D61" s="4">
        <v>41400991</v>
      </c>
      <c r="E61" s="4"/>
      <c r="F61" s="4">
        <v>-53873167</v>
      </c>
      <c r="G61" s="4"/>
      <c r="H61" s="4">
        <v>-73961052</v>
      </c>
      <c r="I61" s="4"/>
      <c r="J61" s="4">
        <v>262526919</v>
      </c>
      <c r="L61" s="2"/>
      <c r="N61" s="2"/>
      <c r="P61" s="2"/>
      <c r="Q61" s="2"/>
      <c r="R61" s="2"/>
      <c r="S61" s="2"/>
      <c r="T61" s="2"/>
      <c r="U61" s="2"/>
      <c r="V61" s="2"/>
    </row>
    <row r="62" spans="1:22" ht="20.25" customHeight="1" x14ac:dyDescent="0.3">
      <c r="A62" t="s">
        <v>14</v>
      </c>
      <c r="D62" s="4">
        <v>-3834944</v>
      </c>
      <c r="E62" s="4"/>
      <c r="F62" s="4">
        <v>-77079338</v>
      </c>
      <c r="G62" s="4"/>
      <c r="H62" s="4">
        <v>20532461</v>
      </c>
      <c r="I62" s="4"/>
      <c r="J62" s="4">
        <v>21859901</v>
      </c>
      <c r="L62" s="2"/>
      <c r="N62" s="2"/>
      <c r="P62" s="2"/>
      <c r="Q62" s="2"/>
      <c r="R62" s="2"/>
      <c r="S62" s="2"/>
      <c r="T62" s="2"/>
      <c r="U62" s="2"/>
      <c r="V62" s="2"/>
    </row>
    <row r="63" spans="1:22" ht="20.25" customHeight="1" x14ac:dyDescent="0.3">
      <c r="A63" t="s">
        <v>33</v>
      </c>
      <c r="D63" s="4">
        <v>34682765</v>
      </c>
      <c r="E63" s="4"/>
      <c r="F63" s="4">
        <v>43963499</v>
      </c>
      <c r="G63" s="4"/>
      <c r="H63" s="119">
        <v>0</v>
      </c>
      <c r="I63" s="4"/>
      <c r="J63" s="119">
        <v>0</v>
      </c>
      <c r="L63" s="2"/>
      <c r="N63" s="2"/>
      <c r="P63" s="2"/>
      <c r="Q63" s="2"/>
      <c r="R63" s="2"/>
      <c r="S63" s="2"/>
      <c r="T63" s="2"/>
      <c r="U63" s="2"/>
      <c r="V63" s="2"/>
    </row>
    <row r="64" spans="1:22" ht="20.25" customHeight="1" x14ac:dyDescent="0.3">
      <c r="A64" s="23" t="s">
        <v>18</v>
      </c>
      <c r="D64" s="4">
        <v>26905727</v>
      </c>
      <c r="E64" s="4"/>
      <c r="F64" s="4">
        <v>206208150</v>
      </c>
      <c r="G64" s="4"/>
      <c r="H64" s="4">
        <v>168507744</v>
      </c>
      <c r="I64" s="4"/>
      <c r="J64" s="4">
        <v>78557707</v>
      </c>
      <c r="L64" s="2"/>
      <c r="N64" s="2"/>
      <c r="P64" s="2"/>
      <c r="Q64" s="2"/>
      <c r="R64" s="2"/>
      <c r="S64" s="2"/>
      <c r="T64" s="2"/>
      <c r="U64" s="2"/>
      <c r="V64" s="2"/>
    </row>
    <row r="65" spans="1:22" ht="20.25" customHeight="1" x14ac:dyDescent="0.3">
      <c r="A65" s="23" t="s">
        <v>34</v>
      </c>
      <c r="D65" s="4">
        <v>16290599</v>
      </c>
      <c r="E65" s="4"/>
      <c r="F65" s="4">
        <v>16290599</v>
      </c>
      <c r="G65" s="4"/>
      <c r="H65" s="119">
        <v>212551</v>
      </c>
      <c r="I65" s="4"/>
      <c r="J65" s="119">
        <v>212551</v>
      </c>
      <c r="L65" s="2"/>
      <c r="N65" s="2"/>
      <c r="P65" s="2"/>
      <c r="Q65" s="2"/>
      <c r="R65" s="2"/>
      <c r="S65" s="2"/>
      <c r="T65" s="2"/>
      <c r="U65" s="2"/>
      <c r="V65" s="2"/>
    </row>
    <row r="66" spans="1:22" ht="20.25" customHeight="1" x14ac:dyDescent="0.3">
      <c r="A66" s="2" t="s">
        <v>22</v>
      </c>
      <c r="D66" s="4">
        <v>-317748344</v>
      </c>
      <c r="E66" s="4"/>
      <c r="F66" s="4">
        <v>-50159652</v>
      </c>
      <c r="G66" s="4"/>
      <c r="H66" s="4">
        <v>24782499</v>
      </c>
      <c r="I66" s="4"/>
      <c r="J66" s="4">
        <v>-66393644</v>
      </c>
      <c r="L66" s="2"/>
      <c r="N66" s="2"/>
      <c r="P66" s="2"/>
      <c r="Q66" s="2"/>
      <c r="R66" s="2"/>
      <c r="S66" s="2"/>
      <c r="T66" s="2"/>
      <c r="U66" s="2"/>
      <c r="V66" s="2"/>
    </row>
    <row r="67" spans="1:22" ht="20.25" customHeight="1" x14ac:dyDescent="0.3">
      <c r="A67" s="2" t="s">
        <v>23</v>
      </c>
      <c r="D67" s="4">
        <v>-292622583</v>
      </c>
      <c r="E67" s="4"/>
      <c r="F67" s="4">
        <v>237299494</v>
      </c>
      <c r="G67" s="4"/>
      <c r="H67" s="4">
        <v>-15197632</v>
      </c>
      <c r="I67" s="4"/>
      <c r="J67" s="4">
        <v>37843169</v>
      </c>
      <c r="L67" s="2"/>
      <c r="N67" s="2"/>
      <c r="P67" s="2"/>
      <c r="Q67" s="2"/>
      <c r="R67" s="2"/>
      <c r="S67" s="2"/>
      <c r="T67" s="2"/>
      <c r="U67" s="2"/>
      <c r="V67" s="2"/>
    </row>
    <row r="68" spans="1:22" ht="20.25" customHeight="1" x14ac:dyDescent="0.3">
      <c r="A68" t="s">
        <v>268</v>
      </c>
      <c r="D68" s="4">
        <v>-78658</v>
      </c>
      <c r="E68" s="4"/>
      <c r="F68" s="4">
        <v>3098883</v>
      </c>
      <c r="G68" s="4"/>
      <c r="H68" s="4">
        <v>23632</v>
      </c>
      <c r="I68" s="4"/>
      <c r="J68" s="4">
        <v>-24852</v>
      </c>
      <c r="L68" s="2"/>
      <c r="N68" s="2"/>
      <c r="P68" s="2"/>
      <c r="Q68" s="2"/>
      <c r="R68" s="2"/>
      <c r="S68" s="2"/>
      <c r="T68" s="2"/>
      <c r="U68" s="2"/>
      <c r="V68" s="2"/>
    </row>
    <row r="69" spans="1:22" ht="20.25" customHeight="1" x14ac:dyDescent="0.3">
      <c r="A69" t="s">
        <v>47</v>
      </c>
      <c r="D69" s="4">
        <v>303978126</v>
      </c>
      <c r="E69" s="4"/>
      <c r="F69" s="4">
        <v>-84032561</v>
      </c>
      <c r="G69" s="4"/>
      <c r="H69" s="4">
        <v>-46830328</v>
      </c>
      <c r="I69" s="4"/>
      <c r="J69" s="4">
        <v>-315553557</v>
      </c>
      <c r="L69" s="2"/>
      <c r="N69" s="2"/>
      <c r="P69" s="2"/>
      <c r="Q69" s="2"/>
      <c r="R69" s="2"/>
      <c r="S69" s="2"/>
      <c r="T69" s="2"/>
      <c r="U69" s="2"/>
      <c r="V69" s="2"/>
    </row>
    <row r="70" spans="1:22" ht="20.25" customHeight="1" x14ac:dyDescent="0.3">
      <c r="A70" t="s">
        <v>48</v>
      </c>
      <c r="D70" s="4">
        <v>-2397339</v>
      </c>
      <c r="E70" s="4"/>
      <c r="F70" s="4">
        <v>-109204624</v>
      </c>
      <c r="G70" s="4"/>
      <c r="H70" s="4">
        <v>-11658075</v>
      </c>
      <c r="I70" s="4"/>
      <c r="J70" s="4">
        <v>-89317632</v>
      </c>
      <c r="L70" s="2"/>
      <c r="N70" s="2"/>
      <c r="P70" s="2"/>
      <c r="Q70" s="2"/>
      <c r="R70" s="2"/>
      <c r="S70" s="2"/>
      <c r="T70" s="2"/>
      <c r="U70" s="2"/>
      <c r="V70" s="2"/>
    </row>
    <row r="71" spans="1:22" ht="20.25" customHeight="1" x14ac:dyDescent="0.3">
      <c r="A71" t="s">
        <v>49</v>
      </c>
      <c r="D71" s="4">
        <v>139022197</v>
      </c>
      <c r="E71" s="4"/>
      <c r="F71" s="4">
        <v>-69898876</v>
      </c>
      <c r="G71" s="4"/>
      <c r="H71" s="4">
        <v>916955</v>
      </c>
      <c r="I71" s="4"/>
      <c r="J71" s="4">
        <v>-49253359</v>
      </c>
      <c r="L71" s="2"/>
      <c r="N71" s="2"/>
      <c r="P71" s="2"/>
      <c r="Q71" s="2"/>
      <c r="R71" s="2"/>
      <c r="S71" s="2"/>
      <c r="T71" s="2"/>
      <c r="U71" s="2"/>
      <c r="V71" s="2"/>
    </row>
    <row r="72" spans="1:22" ht="20.25" customHeight="1" x14ac:dyDescent="0.3">
      <c r="A72" t="s">
        <v>284</v>
      </c>
      <c r="D72" s="4">
        <v>-64566661</v>
      </c>
      <c r="E72" s="4"/>
      <c r="F72" s="4">
        <v>98813619</v>
      </c>
      <c r="G72" s="4"/>
      <c r="H72" s="4">
        <v>-64566661</v>
      </c>
      <c r="I72" s="4"/>
      <c r="J72" s="4">
        <v>98813619</v>
      </c>
      <c r="L72" s="2"/>
      <c r="N72" s="2"/>
      <c r="P72" s="2"/>
      <c r="Q72" s="2"/>
      <c r="R72" s="2"/>
      <c r="S72" s="2"/>
      <c r="T72" s="2"/>
      <c r="U72" s="2"/>
      <c r="V72" s="2"/>
    </row>
    <row r="73" spans="1:22" ht="20.25" customHeight="1" x14ac:dyDescent="0.3">
      <c r="A73" t="s">
        <v>318</v>
      </c>
      <c r="B73" s="10">
        <v>15</v>
      </c>
      <c r="D73" s="16">
        <v>-87853091</v>
      </c>
      <c r="E73" s="4"/>
      <c r="F73" s="16">
        <v>-101722410</v>
      </c>
      <c r="G73" s="4"/>
      <c r="H73" s="16">
        <v>-68452212</v>
      </c>
      <c r="I73" s="4"/>
      <c r="J73" s="16">
        <v>-42871799</v>
      </c>
    </row>
    <row r="74" spans="1:22" ht="20.25" customHeight="1" x14ac:dyDescent="0.3">
      <c r="A74" t="s">
        <v>206</v>
      </c>
      <c r="D74" s="4">
        <f>SUM(D50,D61:D73)</f>
        <v>170244147</v>
      </c>
      <c r="E74" s="4"/>
      <c r="F74" s="4">
        <f>SUM(F50,F61:F73)</f>
        <v>68930726</v>
      </c>
      <c r="G74" s="4"/>
      <c r="H74" s="4">
        <f>SUM(H50,H61:H73)</f>
        <v>-225236593</v>
      </c>
      <c r="I74" s="4"/>
      <c r="J74" s="4">
        <f>SUM(J50,J61:J73)</f>
        <v>-528877036</v>
      </c>
    </row>
    <row r="75" spans="1:22" ht="20.25" customHeight="1" x14ac:dyDescent="0.3">
      <c r="A75" s="2" t="s">
        <v>204</v>
      </c>
      <c r="D75" s="4">
        <v>110222481</v>
      </c>
      <c r="E75" s="4"/>
      <c r="F75" s="4">
        <v>115626484</v>
      </c>
      <c r="G75" s="4"/>
      <c r="H75" s="4">
        <v>29409591</v>
      </c>
      <c r="I75" s="4"/>
      <c r="J75" s="4">
        <v>42575066</v>
      </c>
    </row>
    <row r="76" spans="1:22" ht="20.25" customHeight="1" x14ac:dyDescent="0.3">
      <c r="A76" s="2" t="s">
        <v>205</v>
      </c>
      <c r="D76" s="4">
        <v>-165316415</v>
      </c>
      <c r="E76" s="4"/>
      <c r="F76" s="4">
        <v>-178290906</v>
      </c>
      <c r="G76" s="4"/>
      <c r="H76" s="29">
        <v>-30291392</v>
      </c>
      <c r="I76" s="4"/>
      <c r="J76" s="29">
        <v>-29201347</v>
      </c>
      <c r="L76" s="2"/>
      <c r="N76" s="2"/>
      <c r="P76" s="2"/>
      <c r="Q76" s="2"/>
      <c r="R76" s="2"/>
      <c r="S76" s="2"/>
      <c r="T76" s="2"/>
      <c r="U76" s="2"/>
      <c r="V76" s="2"/>
    </row>
    <row r="77" spans="1:22" ht="20.25" customHeight="1" x14ac:dyDescent="0.3">
      <c r="A77" s="1" t="s">
        <v>206</v>
      </c>
      <c r="D77" s="73">
        <f>SUM(D74:D76)</f>
        <v>115150213</v>
      </c>
      <c r="E77" s="14"/>
      <c r="F77" s="18">
        <f>SUM(F74:F76)</f>
        <v>6266304</v>
      </c>
      <c r="G77" s="14"/>
      <c r="H77" s="73">
        <f>SUM(H74:H76)</f>
        <v>-226118394</v>
      </c>
      <c r="I77" s="14"/>
      <c r="J77" s="18">
        <f>SUM(J74:J76)</f>
        <v>-515503317</v>
      </c>
      <c r="L77" s="2"/>
      <c r="N77" s="2"/>
      <c r="P77" s="2"/>
      <c r="Q77" s="2"/>
      <c r="R77" s="2"/>
      <c r="S77" s="2"/>
      <c r="T77" s="2"/>
      <c r="U77" s="2"/>
      <c r="V77" s="2"/>
    </row>
    <row r="78" spans="1:22" ht="12.65" customHeight="1" x14ac:dyDescent="0.3">
      <c r="A78" s="1"/>
      <c r="D78" s="14"/>
      <c r="E78" s="14"/>
      <c r="F78" s="14"/>
      <c r="G78" s="14"/>
      <c r="H78" s="14"/>
      <c r="I78" s="14"/>
      <c r="J78" s="14"/>
      <c r="L78" s="2"/>
      <c r="N78" s="2"/>
      <c r="P78" s="2"/>
      <c r="Q78" s="2"/>
      <c r="R78" s="2"/>
      <c r="S78" s="2"/>
      <c r="T78" s="2"/>
      <c r="U78" s="2"/>
      <c r="V78" s="2"/>
    </row>
    <row r="79" spans="1:22" ht="20.25" customHeight="1" x14ac:dyDescent="0.3">
      <c r="A79" s="13" t="s">
        <v>207</v>
      </c>
      <c r="D79" s="4"/>
      <c r="E79" s="4"/>
      <c r="F79" s="4"/>
      <c r="G79" s="4"/>
      <c r="H79" s="4"/>
      <c r="I79" s="4"/>
      <c r="J79" s="4"/>
      <c r="L79" s="2"/>
      <c r="N79" s="2"/>
      <c r="P79" s="2"/>
      <c r="Q79" s="2"/>
      <c r="R79" s="2"/>
      <c r="S79" s="2"/>
      <c r="T79" s="2"/>
      <c r="U79" s="2"/>
      <c r="V79" s="2"/>
    </row>
    <row r="80" spans="1:22" ht="20.25" customHeight="1" x14ac:dyDescent="0.3">
      <c r="A80" s="2" t="s">
        <v>208</v>
      </c>
      <c r="D80" s="4">
        <v>24665822</v>
      </c>
      <c r="E80" s="4"/>
      <c r="F80" s="4">
        <v>20995693</v>
      </c>
      <c r="G80" s="4"/>
      <c r="H80" s="4">
        <v>10739377</v>
      </c>
      <c r="I80" s="4"/>
      <c r="J80" s="4">
        <v>14652197</v>
      </c>
      <c r="L80" s="2"/>
      <c r="N80" s="2"/>
      <c r="P80" s="2"/>
      <c r="Q80" s="2"/>
      <c r="R80" s="2"/>
      <c r="S80" s="2"/>
      <c r="T80" s="2"/>
      <c r="U80" s="2"/>
      <c r="V80" s="2"/>
    </row>
    <row r="81" spans="1:22" ht="20.25" customHeight="1" x14ac:dyDescent="0.3">
      <c r="A81" s="2" t="s">
        <v>186</v>
      </c>
      <c r="D81" s="4">
        <v>632058966</v>
      </c>
      <c r="E81" s="4"/>
      <c r="F81" s="4">
        <v>601720656</v>
      </c>
      <c r="G81" s="4"/>
      <c r="H81" s="128">
        <v>750251998</v>
      </c>
      <c r="I81" s="4"/>
      <c r="J81" s="128">
        <v>745841405</v>
      </c>
      <c r="L81" s="2"/>
      <c r="N81" s="2"/>
      <c r="P81" s="2"/>
      <c r="Q81" s="2"/>
      <c r="R81" s="2"/>
      <c r="S81" s="2"/>
      <c r="T81" s="2"/>
      <c r="U81" s="2"/>
      <c r="V81" s="2"/>
    </row>
    <row r="82" spans="1:22" ht="20.25" hidden="1" customHeight="1" x14ac:dyDescent="0.3">
      <c r="A82" t="s">
        <v>258</v>
      </c>
      <c r="D82" s="119">
        <v>0</v>
      </c>
      <c r="E82" s="4"/>
      <c r="F82" s="119">
        <v>0</v>
      </c>
      <c r="G82" s="4"/>
      <c r="H82" s="119">
        <v>0</v>
      </c>
      <c r="I82" s="4"/>
      <c r="J82" s="125">
        <v>0</v>
      </c>
      <c r="L82" s="2"/>
      <c r="N82" s="2"/>
      <c r="P82" s="2"/>
      <c r="Q82" s="2"/>
      <c r="R82" s="2"/>
      <c r="S82" s="2"/>
      <c r="T82" s="2"/>
      <c r="U82" s="2"/>
      <c r="V82" s="2"/>
    </row>
    <row r="83" spans="1:22" ht="20.25" customHeight="1" x14ac:dyDescent="0.3">
      <c r="A83" t="s">
        <v>329</v>
      </c>
      <c r="B83" s="10">
        <v>9</v>
      </c>
      <c r="D83" s="44">
        <v>24000000</v>
      </c>
      <c r="E83" s="4"/>
      <c r="F83" s="125">
        <v>8000000</v>
      </c>
      <c r="G83" s="4"/>
      <c r="H83" s="44">
        <v>24000000</v>
      </c>
      <c r="I83" s="4"/>
      <c r="J83" s="125">
        <v>8000000</v>
      </c>
      <c r="L83" s="2"/>
      <c r="N83" s="2"/>
      <c r="P83" s="2"/>
      <c r="Q83" s="2"/>
      <c r="R83" s="2"/>
      <c r="S83" s="2"/>
      <c r="T83" s="2"/>
      <c r="U83" s="2"/>
      <c r="V83" s="2"/>
    </row>
    <row r="84" spans="1:22" ht="20.25" hidden="1" customHeight="1" x14ac:dyDescent="0.3">
      <c r="A84" t="s">
        <v>209</v>
      </c>
      <c r="D84" s="125" t="s">
        <v>103</v>
      </c>
      <c r="E84" s="4"/>
      <c r="F84" s="44" t="s">
        <v>103</v>
      </c>
      <c r="G84" s="4"/>
      <c r="H84" s="125">
        <v>0</v>
      </c>
      <c r="I84" s="4"/>
      <c r="J84" s="129">
        <v>0</v>
      </c>
      <c r="L84" s="2"/>
      <c r="N84" s="2"/>
      <c r="P84" s="2"/>
      <c r="Q84" s="2"/>
      <c r="R84" s="2"/>
      <c r="S84" s="2"/>
      <c r="T84" s="2"/>
      <c r="U84" s="2"/>
      <c r="V84" s="2"/>
    </row>
    <row r="85" spans="1:22" ht="20.25" customHeight="1" x14ac:dyDescent="0.3">
      <c r="A85" t="s">
        <v>210</v>
      </c>
      <c r="D85" s="44">
        <v>-225624723</v>
      </c>
      <c r="E85" s="4"/>
      <c r="F85" s="44">
        <v>-211356153</v>
      </c>
      <c r="G85" s="4"/>
      <c r="H85" s="29">
        <v>-30040257</v>
      </c>
      <c r="I85" s="4"/>
      <c r="J85" s="29">
        <v>-9804810</v>
      </c>
      <c r="L85" s="2"/>
      <c r="N85" s="2"/>
      <c r="P85" s="2"/>
      <c r="Q85" s="2"/>
      <c r="R85" s="2"/>
      <c r="S85" s="2"/>
      <c r="T85" s="2"/>
      <c r="U85" s="2"/>
      <c r="V85" s="2"/>
    </row>
    <row r="86" spans="1:22" ht="20.149999999999999" customHeight="1" x14ac:dyDescent="0.3">
      <c r="A86" t="s">
        <v>211</v>
      </c>
      <c r="D86" s="125">
        <v>5039</v>
      </c>
      <c r="E86" s="4"/>
      <c r="F86" s="119">
        <v>2499500</v>
      </c>
      <c r="H86" s="119">
        <v>0</v>
      </c>
      <c r="I86" s="4"/>
      <c r="J86" s="119">
        <v>0</v>
      </c>
      <c r="L86" s="2"/>
      <c r="N86" s="2"/>
      <c r="P86" s="2"/>
      <c r="Q86" s="2"/>
      <c r="R86" s="2"/>
      <c r="S86" s="2"/>
      <c r="T86" s="2"/>
      <c r="U86" s="2"/>
      <c r="V86" s="2"/>
    </row>
    <row r="87" spans="1:22" ht="20.149999999999999" customHeight="1" x14ac:dyDescent="0.3">
      <c r="A87" t="s">
        <v>212</v>
      </c>
      <c r="B87" s="10">
        <v>10</v>
      </c>
      <c r="C87"/>
      <c r="D87" s="119">
        <v>0</v>
      </c>
      <c r="E87" s="4"/>
      <c r="F87" s="119">
        <v>0</v>
      </c>
      <c r="G87" s="4"/>
      <c r="H87" s="44">
        <v>-115199961</v>
      </c>
      <c r="I87" s="4"/>
      <c r="J87" s="44">
        <v>-80000000</v>
      </c>
      <c r="L87" s="2"/>
      <c r="N87" s="2"/>
      <c r="P87" s="2"/>
      <c r="Q87" s="2"/>
      <c r="R87" s="2"/>
      <c r="S87" s="2"/>
      <c r="T87" s="2"/>
      <c r="U87" s="2"/>
      <c r="V87" s="2"/>
    </row>
    <row r="88" spans="1:22" ht="20.149999999999999" customHeight="1" x14ac:dyDescent="0.3">
      <c r="A88" t="s">
        <v>277</v>
      </c>
      <c r="B88" s="10">
        <v>9</v>
      </c>
      <c r="C88"/>
      <c r="D88" s="44">
        <v>-26989900</v>
      </c>
      <c r="E88" s="4"/>
      <c r="F88" s="125">
        <v>-39500100</v>
      </c>
      <c r="G88" s="4"/>
      <c r="H88" s="119">
        <v>0</v>
      </c>
      <c r="I88" s="4"/>
      <c r="J88" s="125">
        <v>-32000000</v>
      </c>
      <c r="L88" s="2"/>
      <c r="N88" s="2"/>
      <c r="P88" s="2"/>
      <c r="Q88" s="2"/>
      <c r="R88" s="2"/>
      <c r="S88" s="2"/>
      <c r="T88" s="2"/>
      <c r="U88" s="2"/>
      <c r="V88" s="2"/>
    </row>
    <row r="89" spans="1:22" ht="20.25" customHeight="1" x14ac:dyDescent="0.3">
      <c r="A89" t="s">
        <v>213</v>
      </c>
      <c r="D89" s="119">
        <v>200000</v>
      </c>
      <c r="E89" s="4"/>
      <c r="F89" s="119">
        <v>0</v>
      </c>
      <c r="H89" s="119">
        <v>0</v>
      </c>
      <c r="I89" s="4"/>
      <c r="J89" s="119">
        <v>0</v>
      </c>
      <c r="L89" s="2"/>
      <c r="N89" s="2"/>
      <c r="P89" s="2"/>
      <c r="Q89" s="2"/>
      <c r="R89" s="2"/>
      <c r="S89" s="2"/>
      <c r="T89" s="2"/>
      <c r="U89" s="2"/>
      <c r="V89" s="2"/>
    </row>
    <row r="90" spans="1:22" ht="20.149999999999999" customHeight="1" x14ac:dyDescent="0.3">
      <c r="A90" t="s">
        <v>281</v>
      </c>
      <c r="C90" s="40"/>
      <c r="D90" s="125">
        <v>-17100379</v>
      </c>
      <c r="E90" s="40"/>
      <c r="F90" s="119">
        <v>-1103898</v>
      </c>
      <c r="G90" s="4"/>
      <c r="H90" s="29">
        <v>-280600000</v>
      </c>
      <c r="I90" s="4"/>
      <c r="J90" s="29">
        <v>10296102</v>
      </c>
      <c r="L90" s="2"/>
      <c r="N90" s="2"/>
      <c r="P90" s="2"/>
      <c r="Q90" s="2"/>
      <c r="R90" s="2"/>
      <c r="S90" s="2"/>
      <c r="T90" s="2"/>
      <c r="U90" s="2"/>
      <c r="V90" s="2"/>
    </row>
    <row r="91" spans="1:22" ht="20.25" customHeight="1" x14ac:dyDescent="0.3">
      <c r="A91" s="46" t="s">
        <v>319</v>
      </c>
      <c r="D91" s="119">
        <v>0</v>
      </c>
      <c r="E91" s="4"/>
      <c r="F91" s="44">
        <v>-44617</v>
      </c>
      <c r="G91" s="4"/>
      <c r="H91" s="119">
        <v>0</v>
      </c>
      <c r="I91" s="4"/>
      <c r="J91" s="119">
        <v>0</v>
      </c>
      <c r="L91" s="2"/>
      <c r="N91" s="2"/>
      <c r="P91" s="2"/>
      <c r="Q91" s="2"/>
      <c r="R91" s="2"/>
      <c r="S91" s="2"/>
      <c r="T91" s="2"/>
      <c r="U91" s="2"/>
      <c r="V91" s="2"/>
    </row>
    <row r="92" spans="1:22" ht="20.25" customHeight="1" x14ac:dyDescent="0.3">
      <c r="A92" t="s">
        <v>214</v>
      </c>
      <c r="D92" s="4">
        <v>-18026329</v>
      </c>
      <c r="E92" s="4"/>
      <c r="F92" s="4">
        <v>-28296389</v>
      </c>
      <c r="G92" s="4"/>
      <c r="H92" s="119">
        <v>0</v>
      </c>
      <c r="I92" s="4"/>
      <c r="J92" s="119">
        <v>0</v>
      </c>
      <c r="L92" s="2"/>
      <c r="N92" s="2"/>
      <c r="P92" s="2"/>
      <c r="Q92" s="2"/>
      <c r="R92" s="2"/>
      <c r="S92" s="2"/>
      <c r="T92" s="2"/>
      <c r="U92" s="2"/>
      <c r="V92" s="2"/>
    </row>
    <row r="93" spans="1:22" ht="20.25" customHeight="1" x14ac:dyDescent="0.3">
      <c r="A93" t="s">
        <v>335</v>
      </c>
      <c r="D93" s="119">
        <v>0</v>
      </c>
      <c r="E93" s="4"/>
      <c r="F93" s="119">
        <v>121550000</v>
      </c>
      <c r="G93" s="4"/>
      <c r="H93" s="119">
        <v>0</v>
      </c>
      <c r="I93" s="4"/>
      <c r="J93" s="119">
        <v>121550000</v>
      </c>
      <c r="L93" s="2"/>
      <c r="N93" s="2"/>
      <c r="P93" s="2"/>
      <c r="Q93" s="2"/>
      <c r="R93" s="2"/>
      <c r="S93" s="2"/>
      <c r="T93" s="2"/>
      <c r="U93" s="2"/>
      <c r="V93" s="2"/>
    </row>
    <row r="94" spans="1:22" ht="20.25" customHeight="1" x14ac:dyDescent="0.3">
      <c r="A94" t="s">
        <v>334</v>
      </c>
      <c r="D94" s="119">
        <v>0</v>
      </c>
      <c r="E94" s="4"/>
      <c r="F94" s="119">
        <v>17014857</v>
      </c>
      <c r="G94" s="4"/>
      <c r="H94" s="119">
        <v>0</v>
      </c>
      <c r="I94" s="4"/>
      <c r="J94" s="119">
        <v>11456250</v>
      </c>
      <c r="L94" s="2"/>
      <c r="N94" s="2"/>
      <c r="P94" s="2"/>
      <c r="Q94" s="2"/>
      <c r="R94" s="2"/>
      <c r="S94" s="2"/>
      <c r="T94" s="2"/>
      <c r="U94" s="2"/>
      <c r="V94" s="2"/>
    </row>
    <row r="95" spans="1:22" ht="20.25" hidden="1" customHeight="1" x14ac:dyDescent="0.3">
      <c r="A95" t="s">
        <v>250</v>
      </c>
      <c r="D95" s="119">
        <v>0</v>
      </c>
      <c r="E95" s="4"/>
      <c r="F95" s="125">
        <v>0</v>
      </c>
      <c r="G95" s="4"/>
      <c r="H95" s="119">
        <v>0</v>
      </c>
      <c r="I95" s="4"/>
      <c r="J95" s="119">
        <v>0</v>
      </c>
      <c r="L95" s="2"/>
      <c r="N95" s="2"/>
      <c r="P95" s="2"/>
      <c r="Q95" s="2"/>
      <c r="R95" s="2"/>
      <c r="S95" s="2"/>
      <c r="T95" s="2"/>
      <c r="U95" s="2"/>
      <c r="V95" s="2"/>
    </row>
    <row r="96" spans="1:22" ht="20.25" customHeight="1" x14ac:dyDescent="0.3">
      <c r="A96" s="2" t="s">
        <v>215</v>
      </c>
      <c r="D96" s="44">
        <v>-110089986</v>
      </c>
      <c r="E96" s="4"/>
      <c r="F96" s="44">
        <v>-77875651</v>
      </c>
      <c r="G96" s="4"/>
      <c r="H96" s="29">
        <v>-38185839</v>
      </c>
      <c r="I96" s="4"/>
      <c r="J96" s="29">
        <v>-27803901</v>
      </c>
      <c r="L96" s="2"/>
      <c r="N96" s="2"/>
      <c r="P96" s="2"/>
      <c r="Q96" s="2"/>
      <c r="R96" s="2"/>
      <c r="S96" s="2"/>
      <c r="T96" s="2"/>
      <c r="U96" s="2"/>
      <c r="V96" s="2"/>
    </row>
    <row r="97" spans="1:22" ht="20.25" customHeight="1" x14ac:dyDescent="0.3">
      <c r="A97" s="2" t="s">
        <v>216</v>
      </c>
      <c r="D97" s="4">
        <v>-6618647</v>
      </c>
      <c r="E97" s="4"/>
      <c r="F97" s="4">
        <v>-2309984</v>
      </c>
      <c r="G97" s="4"/>
      <c r="H97" s="29">
        <v>-417829</v>
      </c>
      <c r="I97" s="4"/>
      <c r="J97" s="29">
        <v>-755186</v>
      </c>
      <c r="L97" s="2"/>
      <c r="N97" s="2"/>
      <c r="P97" s="2"/>
      <c r="Q97" s="2"/>
      <c r="R97" s="2"/>
      <c r="S97" s="2"/>
      <c r="T97" s="2"/>
      <c r="U97" s="2"/>
      <c r="V97" s="2"/>
    </row>
    <row r="98" spans="1:22" ht="20.25" customHeight="1" x14ac:dyDescent="0.3">
      <c r="A98" t="s">
        <v>320</v>
      </c>
      <c r="D98" s="119">
        <v>0</v>
      </c>
      <c r="E98" s="4"/>
      <c r="F98" s="119">
        <v>5000</v>
      </c>
      <c r="G98" s="4"/>
      <c r="H98" s="4">
        <v>18729</v>
      </c>
      <c r="I98" s="4"/>
      <c r="J98" s="119">
        <v>5000</v>
      </c>
      <c r="L98" s="2"/>
      <c r="N98" s="2"/>
      <c r="P98" s="2"/>
      <c r="Q98" s="2"/>
      <c r="R98" s="2"/>
      <c r="S98" s="2"/>
      <c r="T98" s="2"/>
      <c r="U98" s="2"/>
      <c r="V98" s="2"/>
    </row>
    <row r="99" spans="1:22" ht="20.25" hidden="1" customHeight="1" x14ac:dyDescent="0.3">
      <c r="A99" t="s">
        <v>217</v>
      </c>
      <c r="B99" s="10">
        <v>3</v>
      </c>
      <c r="D99" s="44"/>
      <c r="E99" s="4"/>
      <c r="F99" s="44"/>
      <c r="H99" s="44"/>
      <c r="I99" s="4"/>
      <c r="J99" s="44"/>
      <c r="L99" s="2"/>
      <c r="N99" s="2"/>
      <c r="P99" s="2"/>
      <c r="Q99" s="2"/>
      <c r="R99" s="2"/>
      <c r="S99" s="2"/>
      <c r="T99" s="2"/>
      <c r="U99" s="2"/>
      <c r="V99" s="2"/>
    </row>
    <row r="100" spans="1:22" ht="20.149999999999999" hidden="1" customHeight="1" x14ac:dyDescent="0.3">
      <c r="A100" t="s">
        <v>218</v>
      </c>
      <c r="D100" s="48"/>
      <c r="F100" s="48"/>
      <c r="H100" s="44"/>
      <c r="J100" s="44"/>
      <c r="L100" s="2"/>
      <c r="N100" s="2"/>
      <c r="P100" s="2"/>
      <c r="Q100" s="2"/>
      <c r="R100" s="2"/>
      <c r="S100" s="2"/>
      <c r="T100" s="2"/>
      <c r="U100" s="2"/>
      <c r="V100" s="2"/>
    </row>
    <row r="101" spans="1:22" ht="20.25" hidden="1" customHeight="1" x14ac:dyDescent="0.3">
      <c r="A101" t="s">
        <v>219</v>
      </c>
      <c r="B101" s="10">
        <v>13</v>
      </c>
      <c r="D101" s="48"/>
      <c r="E101" s="4"/>
      <c r="F101" s="124"/>
      <c r="H101" s="44"/>
      <c r="J101" s="44"/>
      <c r="L101" s="2"/>
      <c r="N101" s="2"/>
      <c r="P101" s="2"/>
      <c r="Q101" s="2"/>
      <c r="R101" s="2"/>
      <c r="S101" s="2"/>
      <c r="T101" s="2"/>
      <c r="U101" s="2"/>
      <c r="V101" s="2"/>
    </row>
    <row r="102" spans="1:22" ht="20.25" customHeight="1" x14ac:dyDescent="0.3">
      <c r="A102" t="s">
        <v>266</v>
      </c>
      <c r="D102" s="4">
        <v>4636563</v>
      </c>
      <c r="E102" s="4"/>
      <c r="F102" s="4">
        <v>12749650</v>
      </c>
      <c r="G102" s="4"/>
      <c r="H102" s="4">
        <v>1645503</v>
      </c>
      <c r="I102" s="4"/>
      <c r="J102" s="4">
        <v>3861087</v>
      </c>
      <c r="L102" s="2"/>
      <c r="N102" s="2"/>
      <c r="P102" s="2"/>
      <c r="Q102" s="2"/>
      <c r="R102" s="2"/>
      <c r="S102" s="2"/>
      <c r="T102" s="2"/>
      <c r="U102" s="2"/>
      <c r="V102" s="2"/>
    </row>
    <row r="103" spans="1:22" ht="20.25" hidden="1" customHeight="1" x14ac:dyDescent="0.3">
      <c r="A103" s="2" t="s">
        <v>212</v>
      </c>
      <c r="D103" s="44"/>
      <c r="E103" s="4"/>
      <c r="F103" s="44"/>
      <c r="G103" s="4"/>
      <c r="H103" s="29"/>
      <c r="I103" s="4"/>
      <c r="J103" s="29"/>
      <c r="L103" s="2"/>
      <c r="N103" s="2"/>
      <c r="P103" s="2"/>
      <c r="Q103" s="2"/>
      <c r="R103" s="2"/>
      <c r="S103" s="2"/>
      <c r="T103" s="2"/>
      <c r="U103" s="2"/>
      <c r="V103" s="2"/>
    </row>
    <row r="104" spans="1:22" ht="20.25" hidden="1" customHeight="1" x14ac:dyDescent="0.3">
      <c r="A104" s="23" t="s">
        <v>220</v>
      </c>
      <c r="D104" s="44"/>
      <c r="E104" s="4"/>
      <c r="F104" s="44"/>
      <c r="G104" s="4"/>
      <c r="H104" s="29"/>
      <c r="I104" s="4"/>
      <c r="J104" s="29"/>
      <c r="L104" s="2"/>
      <c r="N104" s="2"/>
      <c r="P104" s="2"/>
      <c r="Q104" s="2"/>
      <c r="R104" s="2"/>
      <c r="S104" s="2"/>
      <c r="T104" s="2"/>
      <c r="U104" s="2"/>
      <c r="V104" s="2"/>
    </row>
    <row r="105" spans="1:22" ht="20.25" hidden="1" customHeight="1" x14ac:dyDescent="0.3">
      <c r="A105" s="2" t="s">
        <v>221</v>
      </c>
      <c r="D105" s="44"/>
      <c r="E105" s="4"/>
      <c r="F105" s="44"/>
      <c r="G105" s="4"/>
      <c r="H105" s="44"/>
      <c r="I105" s="4"/>
      <c r="J105" s="44"/>
      <c r="L105" s="2"/>
      <c r="N105" s="2"/>
      <c r="P105" s="2"/>
      <c r="Q105" s="2"/>
      <c r="R105" s="2"/>
      <c r="S105" s="2"/>
      <c r="T105" s="2"/>
      <c r="U105" s="2"/>
      <c r="V105" s="2"/>
    </row>
    <row r="106" spans="1:22" ht="20.25" hidden="1" customHeight="1" x14ac:dyDescent="0.3">
      <c r="A106" s="2" t="s">
        <v>222</v>
      </c>
      <c r="E106" s="4"/>
      <c r="G106" s="4"/>
      <c r="H106" s="48"/>
      <c r="I106" s="4"/>
      <c r="J106" s="48"/>
      <c r="L106" s="2"/>
      <c r="N106" s="2"/>
      <c r="P106" s="2"/>
      <c r="Q106" s="2"/>
      <c r="R106" s="2"/>
      <c r="S106" s="2"/>
      <c r="T106" s="2"/>
      <c r="U106" s="2"/>
      <c r="V106" s="2"/>
    </row>
    <row r="107" spans="1:22" ht="20.25" customHeight="1" x14ac:dyDescent="0.3">
      <c r="A107" s="1" t="s">
        <v>223</v>
      </c>
      <c r="D107" s="73">
        <f>SUM(D80:D102)</f>
        <v>281116426</v>
      </c>
      <c r="E107" s="14"/>
      <c r="F107" s="18">
        <f>SUM(F80:F102)</f>
        <v>424048564</v>
      </c>
      <c r="G107" s="14"/>
      <c r="H107" s="73">
        <f>SUM(H80:H102)</f>
        <v>322211721</v>
      </c>
      <c r="I107" s="14"/>
      <c r="J107" s="18">
        <f>SUM(J80:J102)</f>
        <v>765298144</v>
      </c>
      <c r="L107" s="2"/>
      <c r="N107" s="2"/>
      <c r="P107" s="2"/>
      <c r="Q107" s="2"/>
      <c r="R107" s="2"/>
      <c r="S107" s="2"/>
      <c r="T107" s="2"/>
      <c r="U107" s="2"/>
      <c r="V107" s="2"/>
    </row>
    <row r="108" spans="1:22" ht="20.25" customHeight="1" x14ac:dyDescent="0.3">
      <c r="A108" s="1"/>
      <c r="D108" s="14"/>
      <c r="E108" s="14"/>
      <c r="F108" s="14"/>
      <c r="G108" s="14"/>
      <c r="H108" s="14"/>
      <c r="I108" s="14"/>
      <c r="J108" s="14"/>
      <c r="L108" s="2"/>
      <c r="N108" s="2"/>
      <c r="P108" s="2"/>
      <c r="Q108" s="2"/>
      <c r="R108" s="2"/>
      <c r="S108" s="2"/>
      <c r="T108" s="2"/>
      <c r="U108" s="2"/>
      <c r="V108" s="2"/>
    </row>
    <row r="109" spans="1:22" ht="20.25" customHeight="1" x14ac:dyDescent="0.35">
      <c r="A109" s="7" t="s">
        <v>0</v>
      </c>
      <c r="K109" s="17"/>
      <c r="L109" s="2"/>
      <c r="N109" s="2"/>
      <c r="P109" s="2"/>
      <c r="Q109" s="2"/>
      <c r="R109" s="2"/>
      <c r="S109" s="2"/>
      <c r="T109" s="2"/>
      <c r="U109" s="2"/>
      <c r="V109" s="2"/>
    </row>
    <row r="110" spans="1:22" ht="20.25" customHeight="1" x14ac:dyDescent="0.3">
      <c r="A110" s="8" t="s">
        <v>179</v>
      </c>
      <c r="K110" s="17"/>
      <c r="M110" s="17"/>
    </row>
    <row r="111" spans="1:22" ht="20.25" customHeight="1" x14ac:dyDescent="0.3">
      <c r="A111" s="8"/>
    </row>
    <row r="112" spans="1:22" ht="20.25" customHeight="1" x14ac:dyDescent="0.3">
      <c r="A112" s="8"/>
      <c r="C112" s="3"/>
      <c r="D112" s="144" t="s">
        <v>2</v>
      </c>
      <c r="E112" s="144"/>
      <c r="F112" s="144"/>
      <c r="G112" s="3"/>
      <c r="H112" s="144" t="s">
        <v>3</v>
      </c>
      <c r="I112" s="144"/>
      <c r="J112" s="144"/>
    </row>
    <row r="113" spans="1:22" ht="20.25" customHeight="1" x14ac:dyDescent="0.3">
      <c r="A113" s="1"/>
      <c r="C113" s="3"/>
      <c r="D113" s="144" t="s">
        <v>4</v>
      </c>
      <c r="E113" s="144"/>
      <c r="F113" s="144"/>
      <c r="G113" s="3"/>
      <c r="H113" s="144" t="s">
        <v>4</v>
      </c>
      <c r="I113" s="144"/>
      <c r="J113" s="144"/>
    </row>
    <row r="114" spans="1:22" ht="20.25" customHeight="1" x14ac:dyDescent="0.3">
      <c r="A114" s="1"/>
      <c r="C114" s="3"/>
      <c r="D114" s="145" t="s">
        <v>84</v>
      </c>
      <c r="E114" s="145"/>
      <c r="F114" s="145"/>
      <c r="G114" s="3"/>
      <c r="H114" s="145" t="s">
        <v>84</v>
      </c>
      <c r="I114" s="145"/>
      <c r="J114" s="145"/>
    </row>
    <row r="115" spans="1:22" ht="20.25" customHeight="1" x14ac:dyDescent="0.3">
      <c r="A115" s="1"/>
      <c r="B115" s="10" t="s">
        <v>7</v>
      </c>
      <c r="C115" s="3"/>
      <c r="D115" s="3">
        <v>2025</v>
      </c>
      <c r="E115" s="3"/>
      <c r="F115" s="3">
        <v>2024</v>
      </c>
      <c r="G115" s="3"/>
      <c r="H115" s="3">
        <v>2025</v>
      </c>
      <c r="I115" s="3"/>
      <c r="J115" s="3">
        <v>2024</v>
      </c>
    </row>
    <row r="116" spans="1:22" ht="20.25" customHeight="1" x14ac:dyDescent="0.3">
      <c r="A116" s="1"/>
      <c r="C116" s="3"/>
      <c r="D116" s="143" t="s">
        <v>8</v>
      </c>
      <c r="E116" s="143"/>
      <c r="F116" s="143"/>
      <c r="G116" s="143"/>
      <c r="H116" s="143"/>
      <c r="I116" s="143"/>
      <c r="J116" s="143"/>
    </row>
    <row r="117" spans="1:22" ht="20.25" customHeight="1" x14ac:dyDescent="0.3">
      <c r="A117" s="13" t="s">
        <v>224</v>
      </c>
      <c r="D117" s="4"/>
      <c r="E117" s="4"/>
      <c r="F117" s="4"/>
      <c r="G117" s="4"/>
      <c r="H117" s="4"/>
      <c r="I117" s="4"/>
      <c r="J117" s="4"/>
    </row>
    <row r="118" spans="1:22" ht="20.25" hidden="1" customHeight="1" x14ac:dyDescent="0.3">
      <c r="A118" t="s">
        <v>225</v>
      </c>
      <c r="D118" s="4"/>
      <c r="E118" s="4"/>
      <c r="F118" s="4"/>
      <c r="H118" s="15"/>
      <c r="J118" s="15"/>
      <c r="L118" s="2"/>
      <c r="N118" s="2"/>
      <c r="P118" s="2"/>
      <c r="Q118" s="2"/>
      <c r="R118" s="2"/>
      <c r="S118" s="2"/>
      <c r="T118" s="2"/>
      <c r="U118" s="2"/>
      <c r="V118" s="2"/>
    </row>
    <row r="119" spans="1:22" ht="20.25" hidden="1" customHeight="1" x14ac:dyDescent="0.3">
      <c r="A119" t="s">
        <v>226</v>
      </c>
      <c r="D119" s="119">
        <v>0</v>
      </c>
      <c r="E119" s="4"/>
      <c r="F119" s="61">
        <v>0</v>
      </c>
      <c r="H119" s="119">
        <v>0</v>
      </c>
      <c r="I119" s="4"/>
      <c r="J119" s="119">
        <v>0</v>
      </c>
      <c r="L119" s="2"/>
      <c r="N119" s="2"/>
      <c r="P119" s="2"/>
      <c r="Q119" s="2"/>
      <c r="R119" s="2"/>
      <c r="S119" s="2"/>
      <c r="T119" s="2"/>
      <c r="U119" s="2"/>
      <c r="V119" s="2"/>
    </row>
    <row r="120" spans="1:22" ht="20.25" hidden="1" customHeight="1" x14ac:dyDescent="0.3">
      <c r="A120" s="2" t="s">
        <v>227</v>
      </c>
      <c r="D120" s="44"/>
      <c r="E120" s="4"/>
      <c r="F120" s="44"/>
      <c r="G120" s="4"/>
      <c r="H120" s="44"/>
      <c r="I120" s="4"/>
      <c r="J120" s="44"/>
    </row>
    <row r="121" spans="1:22" ht="20.25" customHeight="1" x14ac:dyDescent="0.3">
      <c r="A121" t="s">
        <v>228</v>
      </c>
      <c r="D121" s="4">
        <v>-129723088</v>
      </c>
      <c r="E121" s="4"/>
      <c r="F121" s="4">
        <v>-136044518</v>
      </c>
      <c r="G121" s="4"/>
      <c r="H121" s="4">
        <v>-75277184</v>
      </c>
      <c r="I121" s="4"/>
      <c r="J121" s="4">
        <v>-88698082</v>
      </c>
    </row>
    <row r="122" spans="1:22" ht="20.25" customHeight="1" x14ac:dyDescent="0.3">
      <c r="A122" t="s">
        <v>229</v>
      </c>
      <c r="B122" s="10">
        <v>21</v>
      </c>
      <c r="D122" s="125">
        <v>-67909407</v>
      </c>
      <c r="E122" s="4"/>
      <c r="F122" s="119">
        <v>-158465655</v>
      </c>
      <c r="G122" s="4"/>
      <c r="H122" s="125">
        <v>-67909407</v>
      </c>
      <c r="I122" s="4"/>
      <c r="J122" s="119">
        <v>-158465655</v>
      </c>
    </row>
    <row r="123" spans="1:22" ht="20.25" customHeight="1" x14ac:dyDescent="0.3">
      <c r="A123" t="s">
        <v>282</v>
      </c>
      <c r="D123" s="4"/>
      <c r="E123" s="4"/>
      <c r="F123" s="4"/>
      <c r="G123" s="4"/>
      <c r="H123" s="4"/>
      <c r="I123" s="4"/>
      <c r="J123" s="4"/>
    </row>
    <row r="124" spans="1:22" ht="20.25" customHeight="1" x14ac:dyDescent="0.3">
      <c r="A124" s="2" t="s">
        <v>230</v>
      </c>
      <c r="D124" s="57">
        <v>-430451815</v>
      </c>
      <c r="E124" s="4"/>
      <c r="F124" s="57">
        <v>177330835</v>
      </c>
      <c r="G124" s="4"/>
      <c r="H124" s="57">
        <v>-329963851</v>
      </c>
      <c r="I124" s="4"/>
      <c r="J124" s="57">
        <v>375429500</v>
      </c>
    </row>
    <row r="125" spans="1:22" ht="20.25" customHeight="1" x14ac:dyDescent="0.3">
      <c r="A125" t="s">
        <v>323</v>
      </c>
      <c r="D125" s="119">
        <v>-700000</v>
      </c>
      <c r="E125" s="4"/>
      <c r="F125" s="119">
        <v>0</v>
      </c>
      <c r="G125" s="4"/>
      <c r="H125" s="119">
        <v>0</v>
      </c>
      <c r="I125" s="4"/>
      <c r="J125" s="119">
        <v>0</v>
      </c>
    </row>
    <row r="126" spans="1:22" ht="20.25" customHeight="1" x14ac:dyDescent="0.3">
      <c r="A126" t="s">
        <v>312</v>
      </c>
      <c r="D126" s="4">
        <v>15979921</v>
      </c>
      <c r="E126" s="4"/>
      <c r="F126" s="4">
        <v>11999</v>
      </c>
      <c r="G126" s="4"/>
      <c r="H126" s="119">
        <v>0</v>
      </c>
      <c r="I126" s="4"/>
      <c r="J126" s="119">
        <v>0</v>
      </c>
    </row>
    <row r="127" spans="1:22" ht="20.25" customHeight="1" x14ac:dyDescent="0.3">
      <c r="A127" t="s">
        <v>231</v>
      </c>
      <c r="D127" s="4">
        <v>-96515406</v>
      </c>
      <c r="E127" s="4"/>
      <c r="F127" s="4">
        <v>-102179424</v>
      </c>
      <c r="G127" s="4"/>
      <c r="H127" s="125">
        <v>-61530869</v>
      </c>
      <c r="I127" s="4"/>
      <c r="J127" s="125">
        <v>-62970522</v>
      </c>
    </row>
    <row r="128" spans="1:22" ht="20.25" customHeight="1" x14ac:dyDescent="0.3">
      <c r="A128" t="s">
        <v>234</v>
      </c>
      <c r="B128" s="10">
        <v>13</v>
      </c>
      <c r="D128" s="61">
        <v>300000000</v>
      </c>
      <c r="E128" s="4"/>
      <c r="F128" s="119">
        <v>0</v>
      </c>
      <c r="H128" s="125">
        <v>300000000</v>
      </c>
      <c r="J128" s="119">
        <v>0</v>
      </c>
      <c r="L128" s="2"/>
      <c r="N128" s="2"/>
      <c r="P128" s="2"/>
      <c r="Q128" s="2"/>
      <c r="R128" s="2"/>
      <c r="S128" s="2"/>
      <c r="T128" s="2"/>
      <c r="U128" s="2"/>
      <c r="V128" s="2"/>
    </row>
    <row r="129" spans="1:22" ht="20.25" customHeight="1" x14ac:dyDescent="0.3">
      <c r="A129" t="s">
        <v>235</v>
      </c>
      <c r="B129" s="10">
        <v>13</v>
      </c>
      <c r="D129" s="125">
        <v>-300000000</v>
      </c>
      <c r="E129" s="4"/>
      <c r="F129" s="119">
        <v>0</v>
      </c>
      <c r="G129" s="4"/>
      <c r="H129" s="125">
        <v>-300000000</v>
      </c>
      <c r="I129" s="4"/>
      <c r="J129" s="119">
        <v>0</v>
      </c>
      <c r="L129" s="2"/>
      <c r="N129" s="2"/>
      <c r="P129" s="2"/>
      <c r="Q129" s="2"/>
      <c r="R129" s="2"/>
      <c r="S129" s="2"/>
      <c r="T129" s="2"/>
      <c r="U129" s="2"/>
      <c r="V129" s="2"/>
    </row>
    <row r="130" spans="1:22" ht="20.25" hidden="1" customHeight="1" x14ac:dyDescent="0.3">
      <c r="A130" t="s">
        <v>267</v>
      </c>
      <c r="B130" s="10">
        <v>18</v>
      </c>
      <c r="D130" s="119">
        <v>0</v>
      </c>
      <c r="E130" s="4"/>
      <c r="F130" s="44">
        <v>0</v>
      </c>
      <c r="G130" s="4"/>
      <c r="H130" s="119">
        <v>0</v>
      </c>
      <c r="I130" s="4"/>
      <c r="J130" s="119">
        <v>0</v>
      </c>
    </row>
    <row r="131" spans="1:22" ht="20.25" hidden="1" customHeight="1" x14ac:dyDescent="0.3">
      <c r="A131" t="s">
        <v>232</v>
      </c>
      <c r="D131" s="48"/>
      <c r="E131" s="4"/>
      <c r="F131" s="48"/>
      <c r="H131" s="44"/>
      <c r="J131" s="44"/>
      <c r="L131" s="2"/>
      <c r="N131" s="2"/>
      <c r="P131" s="2"/>
      <c r="Q131" s="2"/>
      <c r="R131" s="2"/>
      <c r="S131" s="2"/>
      <c r="T131" s="2"/>
      <c r="U131" s="2"/>
      <c r="V131" s="2"/>
    </row>
    <row r="132" spans="1:22" ht="20.25" customHeight="1" x14ac:dyDescent="0.3">
      <c r="A132" t="s">
        <v>233</v>
      </c>
      <c r="D132" s="4">
        <v>-127380431</v>
      </c>
      <c r="E132" s="4"/>
      <c r="F132" s="4">
        <v>-137417051</v>
      </c>
      <c r="G132" s="4"/>
      <c r="H132" s="44">
        <v>-80000000</v>
      </c>
      <c r="I132" s="4"/>
      <c r="J132" s="44">
        <v>-80000000</v>
      </c>
      <c r="L132" s="2"/>
      <c r="N132" s="2"/>
      <c r="P132" s="2"/>
      <c r="Q132" s="2"/>
      <c r="R132" s="2"/>
      <c r="S132" s="2"/>
      <c r="T132" s="2"/>
      <c r="U132" s="2"/>
      <c r="V132" s="2"/>
    </row>
    <row r="133" spans="1:22" ht="20.25" customHeight="1" x14ac:dyDescent="0.3">
      <c r="A133" t="s">
        <v>313</v>
      </c>
      <c r="D133" s="4">
        <v>-7706402</v>
      </c>
      <c r="E133" s="4"/>
      <c r="F133" s="119">
        <v>0</v>
      </c>
      <c r="G133" s="4"/>
      <c r="H133" s="119">
        <v>0</v>
      </c>
      <c r="I133" s="4"/>
      <c r="J133" s="119">
        <v>0</v>
      </c>
      <c r="L133" s="2"/>
      <c r="N133" s="2"/>
      <c r="P133" s="2"/>
      <c r="Q133" s="2"/>
      <c r="R133" s="2"/>
      <c r="S133" s="2"/>
      <c r="T133" s="2"/>
      <c r="U133" s="2"/>
      <c r="V133" s="2"/>
    </row>
    <row r="134" spans="1:22" ht="20.25" hidden="1" customHeight="1" x14ac:dyDescent="0.3">
      <c r="A134" t="s">
        <v>262</v>
      </c>
      <c r="D134" s="119">
        <v>0</v>
      </c>
      <c r="E134" s="4"/>
      <c r="F134" s="61">
        <v>0</v>
      </c>
      <c r="G134" s="4"/>
      <c r="H134" s="119">
        <v>0</v>
      </c>
      <c r="I134" s="4"/>
      <c r="J134" s="119">
        <v>0</v>
      </c>
      <c r="L134" s="2"/>
      <c r="N134" s="2"/>
      <c r="P134" s="2"/>
      <c r="Q134" s="2"/>
      <c r="R134" s="2"/>
      <c r="S134" s="2"/>
      <c r="T134" s="2"/>
      <c r="U134" s="2"/>
      <c r="V134" s="2"/>
    </row>
    <row r="135" spans="1:22" ht="20.25" customHeight="1" x14ac:dyDescent="0.3">
      <c r="A135" s="1" t="s">
        <v>236</v>
      </c>
      <c r="D135" s="73">
        <f>SUM(D119:D134)</f>
        <v>-844406628</v>
      </c>
      <c r="E135" s="14"/>
      <c r="F135" s="18">
        <f>SUM(F119:F134)</f>
        <v>-356763814</v>
      </c>
      <c r="G135" s="14"/>
      <c r="H135" s="73">
        <f>SUM(H119:H134)</f>
        <v>-614681311</v>
      </c>
      <c r="I135" s="14"/>
      <c r="J135" s="18">
        <f>SUM(J119:J134)</f>
        <v>-14704759</v>
      </c>
      <c r="L135" s="2"/>
      <c r="N135" s="2"/>
      <c r="P135" s="2"/>
      <c r="Q135" s="2"/>
      <c r="R135" s="2"/>
      <c r="S135" s="2"/>
      <c r="T135" s="2"/>
      <c r="U135" s="2"/>
      <c r="V135" s="2"/>
    </row>
    <row r="136" spans="1:22" ht="20.25" customHeight="1" x14ac:dyDescent="0.3">
      <c r="A136" s="1"/>
      <c r="D136" s="14"/>
      <c r="E136" s="14"/>
      <c r="F136" s="14"/>
      <c r="G136" s="14"/>
      <c r="H136" s="14"/>
      <c r="I136" s="14"/>
      <c r="J136" s="14"/>
      <c r="L136" s="2"/>
      <c r="N136" s="2"/>
      <c r="P136" s="2"/>
      <c r="Q136" s="2"/>
      <c r="R136" s="2"/>
      <c r="S136" s="2"/>
      <c r="T136" s="2"/>
      <c r="U136" s="2"/>
      <c r="V136" s="2"/>
    </row>
    <row r="137" spans="1:22" ht="20.25" customHeight="1" x14ac:dyDescent="0.3">
      <c r="A137" s="1" t="s">
        <v>237</v>
      </c>
      <c r="D137" s="81">
        <f>SUM(D135,D107,D77)</f>
        <v>-448139989</v>
      </c>
      <c r="E137" s="14"/>
      <c r="F137" s="14">
        <f>SUM(F135,F107,F77)</f>
        <v>73551054</v>
      </c>
      <c r="G137" s="14"/>
      <c r="H137" s="81">
        <f>SUM(H135,H107,H77)</f>
        <v>-518587984</v>
      </c>
      <c r="I137" s="14"/>
      <c r="J137" s="14">
        <f>SUM(J135,J107,J77)</f>
        <v>235090068</v>
      </c>
      <c r="L137" s="2"/>
      <c r="N137" s="2"/>
      <c r="P137" s="2"/>
      <c r="Q137" s="2"/>
      <c r="R137" s="2"/>
      <c r="S137" s="2"/>
      <c r="T137" s="2"/>
      <c r="U137" s="2"/>
      <c r="V137" s="2"/>
    </row>
    <row r="138" spans="1:22" ht="20.25" customHeight="1" x14ac:dyDescent="0.3">
      <c r="A138" t="s">
        <v>238</v>
      </c>
      <c r="D138" s="4">
        <v>2523344111</v>
      </c>
      <c r="E138" s="4"/>
      <c r="F138" s="4">
        <v>2449934032</v>
      </c>
      <c r="G138" s="4"/>
      <c r="H138" s="4">
        <v>965917404</v>
      </c>
      <c r="I138" s="4"/>
      <c r="J138" s="4">
        <v>730881589</v>
      </c>
      <c r="L138" s="2"/>
      <c r="N138" s="2"/>
      <c r="P138" s="2"/>
      <c r="Q138" s="2"/>
      <c r="R138" s="2"/>
      <c r="S138" s="2"/>
      <c r="T138" s="2"/>
      <c r="U138" s="2"/>
      <c r="V138" s="2"/>
    </row>
    <row r="139" spans="1:22" ht="20.25" customHeight="1" x14ac:dyDescent="0.3">
      <c r="A139" t="s">
        <v>239</v>
      </c>
      <c r="D139" s="4">
        <v>-934940</v>
      </c>
      <c r="E139" s="4"/>
      <c r="F139" s="4">
        <v>-140975</v>
      </c>
      <c r="G139" s="4"/>
      <c r="H139" s="4">
        <v>-698029</v>
      </c>
      <c r="I139" s="4"/>
      <c r="J139" s="4">
        <v>-54253</v>
      </c>
      <c r="L139" s="2"/>
      <c r="N139" s="2"/>
      <c r="P139" s="2"/>
      <c r="Q139" s="2"/>
      <c r="R139" s="2"/>
      <c r="S139" s="2"/>
      <c r="T139" s="2"/>
      <c r="U139" s="2"/>
      <c r="V139" s="2"/>
    </row>
    <row r="140" spans="1:22" ht="20.25" customHeight="1" thickBot="1" x14ac:dyDescent="0.35">
      <c r="A140" s="1" t="s">
        <v>240</v>
      </c>
      <c r="B140" s="10">
        <v>5</v>
      </c>
      <c r="D140" s="87">
        <f>SUM(D137:D139)</f>
        <v>2074269182</v>
      </c>
      <c r="E140" s="14"/>
      <c r="F140" s="19">
        <f>SUM(F137:F139)</f>
        <v>2523344111</v>
      </c>
      <c r="G140" s="14"/>
      <c r="H140" s="87">
        <f>SUM(H137:H139)</f>
        <v>446631391</v>
      </c>
      <c r="I140" s="14"/>
      <c r="J140" s="19">
        <f>SUM(J137:J139)</f>
        <v>965917404</v>
      </c>
      <c r="L140" s="2"/>
      <c r="N140" s="2"/>
      <c r="P140" s="2"/>
      <c r="Q140" s="2"/>
      <c r="R140" s="2"/>
      <c r="S140" s="2"/>
      <c r="T140" s="2"/>
      <c r="U140" s="2"/>
      <c r="V140" s="2"/>
    </row>
    <row r="141" spans="1:22" ht="20.25" customHeight="1" thickTop="1" x14ac:dyDescent="0.3"/>
    <row r="142" spans="1:22" ht="20.25" customHeight="1" x14ac:dyDescent="0.3">
      <c r="A142" s="13" t="s">
        <v>241</v>
      </c>
    </row>
    <row r="143" spans="1:22" ht="20.25" customHeight="1" x14ac:dyDescent="0.3">
      <c r="A143" s="13"/>
    </row>
    <row r="144" spans="1:22" ht="32.15" hidden="1" customHeight="1" x14ac:dyDescent="0.3">
      <c r="A144" s="153" t="s">
        <v>283</v>
      </c>
      <c r="B144" s="154"/>
      <c r="C144" s="154"/>
      <c r="D144" s="154"/>
      <c r="E144" s="154"/>
      <c r="F144" s="154"/>
      <c r="G144" s="154"/>
      <c r="H144" s="154"/>
      <c r="I144" s="154"/>
      <c r="J144" s="154"/>
    </row>
    <row r="145" spans="1:16" ht="14" hidden="1" x14ac:dyDescent="0.3">
      <c r="A145" s="121"/>
      <c r="B145" s="122"/>
      <c r="C145" s="123"/>
      <c r="D145" s="123"/>
      <c r="E145" s="123"/>
      <c r="F145" s="123"/>
      <c r="G145" s="123"/>
      <c r="H145" s="123"/>
      <c r="I145" s="123"/>
      <c r="J145" s="123"/>
    </row>
    <row r="146" spans="1:16" ht="30.65" hidden="1" customHeight="1" x14ac:dyDescent="0.3">
      <c r="A146" s="153" t="s">
        <v>261</v>
      </c>
      <c r="B146" s="154"/>
      <c r="C146" s="154"/>
      <c r="D146" s="154"/>
      <c r="E146" s="154"/>
      <c r="F146" s="154"/>
      <c r="G146" s="154"/>
      <c r="H146" s="154"/>
      <c r="I146" s="154"/>
      <c r="J146" s="154"/>
    </row>
    <row r="147" spans="1:16" ht="11.5" hidden="1" customHeight="1" x14ac:dyDescent="0.3">
      <c r="A147" s="121"/>
      <c r="B147" s="122"/>
      <c r="C147" s="123"/>
      <c r="D147" s="123"/>
      <c r="E147" s="123"/>
      <c r="F147" s="123"/>
      <c r="G147" s="123"/>
      <c r="H147" s="123"/>
      <c r="I147" s="123"/>
      <c r="J147" s="123"/>
    </row>
    <row r="148" spans="1:16" ht="14.15" customHeight="1" x14ac:dyDescent="0.3">
      <c r="A148" s="153" t="s">
        <v>324</v>
      </c>
      <c r="B148" s="156"/>
      <c r="C148" s="156"/>
      <c r="D148" s="156"/>
      <c r="E148" s="156"/>
      <c r="F148" s="156"/>
      <c r="G148" s="156"/>
      <c r="H148" s="156"/>
      <c r="I148" s="156"/>
      <c r="J148" s="156"/>
    </row>
    <row r="149" spans="1:16" ht="11.5" customHeight="1" x14ac:dyDescent="0.3">
      <c r="A149" s="136"/>
      <c r="B149" s="137"/>
      <c r="C149" s="137"/>
      <c r="D149" s="137"/>
      <c r="E149" s="137"/>
      <c r="F149" s="137"/>
      <c r="G149" s="137"/>
      <c r="H149" s="137"/>
      <c r="I149" s="137"/>
      <c r="J149" s="137"/>
    </row>
    <row r="150" spans="1:16" ht="30" customHeight="1" x14ac:dyDescent="0.3">
      <c r="A150" s="153" t="s">
        <v>285</v>
      </c>
      <c r="B150" s="156"/>
      <c r="C150" s="156"/>
      <c r="D150" s="156"/>
      <c r="E150" s="156"/>
      <c r="F150" s="156"/>
      <c r="G150" s="156"/>
      <c r="H150" s="156"/>
      <c r="I150" s="156"/>
      <c r="J150" s="156"/>
    </row>
    <row r="151" spans="1:16" ht="11.5" customHeight="1" x14ac:dyDescent="0.3">
      <c r="A151" s="121"/>
      <c r="B151" s="122"/>
      <c r="C151" s="123"/>
      <c r="D151" s="123"/>
      <c r="E151" s="123"/>
      <c r="F151" s="123"/>
      <c r="G151" s="123"/>
      <c r="H151" s="123"/>
      <c r="I151" s="123"/>
      <c r="J151" s="123"/>
    </row>
    <row r="152" spans="1:16" ht="14" x14ac:dyDescent="0.3">
      <c r="A152" s="155" t="s">
        <v>286</v>
      </c>
      <c r="B152" s="155"/>
      <c r="C152" s="155"/>
      <c r="D152" s="155"/>
      <c r="E152" s="155"/>
      <c r="F152" s="155"/>
      <c r="G152" s="155"/>
      <c r="H152" s="155"/>
      <c r="I152" s="155"/>
      <c r="J152" s="155"/>
    </row>
    <row r="153" spans="1:16" ht="12" hidden="1" customHeight="1" x14ac:dyDescent="0.3">
      <c r="A153"/>
      <c r="L153" s="58"/>
      <c r="N153" s="58"/>
      <c r="P153" s="58"/>
    </row>
    <row r="154" spans="1:16" ht="20.149999999999999" hidden="1" customHeight="1" x14ac:dyDescent="0.3">
      <c r="A154" t="s">
        <v>242</v>
      </c>
      <c r="L154" s="58"/>
      <c r="N154" s="58"/>
      <c r="P154" s="58"/>
    </row>
    <row r="155" spans="1:16" ht="20.25" hidden="1" customHeight="1" x14ac:dyDescent="0.3">
      <c r="A155" t="s">
        <v>243</v>
      </c>
      <c r="L155" s="58"/>
      <c r="N155" s="58"/>
      <c r="P155" s="58"/>
    </row>
    <row r="156" spans="1:16" ht="20.25" hidden="1" customHeight="1" x14ac:dyDescent="0.3">
      <c r="A156" t="s">
        <v>244</v>
      </c>
      <c r="L156" s="58"/>
      <c r="N156" s="58"/>
      <c r="P156" s="58"/>
    </row>
    <row r="157" spans="1:16" ht="12" hidden="1" customHeight="1" x14ac:dyDescent="0.3">
      <c r="A157"/>
      <c r="L157" s="58"/>
      <c r="N157" s="58"/>
      <c r="P157" s="58"/>
    </row>
    <row r="158" spans="1:16" ht="20.25" hidden="1" customHeight="1" x14ac:dyDescent="0.3">
      <c r="A158" s="63" t="s">
        <v>245</v>
      </c>
      <c r="L158" s="58"/>
      <c r="N158" s="58"/>
      <c r="P158" s="58"/>
    </row>
    <row r="159" spans="1:16" ht="20.25" hidden="1" customHeight="1" x14ac:dyDescent="0.3">
      <c r="A159" t="s">
        <v>246</v>
      </c>
      <c r="L159" s="58"/>
      <c r="N159" s="58"/>
      <c r="P159" s="58"/>
    </row>
    <row r="160" spans="1:16" ht="20.25" hidden="1" customHeight="1" x14ac:dyDescent="0.3">
      <c r="A160" t="s">
        <v>247</v>
      </c>
      <c r="L160" s="58"/>
      <c r="N160" s="58"/>
      <c r="P160" s="58"/>
    </row>
    <row r="161" spans="4:16" ht="20.25" hidden="1" customHeight="1" x14ac:dyDescent="0.3">
      <c r="L161" s="58"/>
      <c r="N161" s="58"/>
      <c r="P161" s="58"/>
    </row>
    <row r="162" spans="4:16" ht="20.25" hidden="1" customHeight="1" x14ac:dyDescent="0.3">
      <c r="D162" s="58">
        <f>D140-'BSPL (7-11)'!D10</f>
        <v>0</v>
      </c>
      <c r="F162" s="58">
        <f>F140-'BSPL (7-11)'!F10</f>
        <v>0</v>
      </c>
      <c r="H162" s="58">
        <f>H140-'BSPL (7-11)'!H10</f>
        <v>0</v>
      </c>
      <c r="J162" s="58">
        <f>J140-'BSPL (7-11)'!J10</f>
        <v>0</v>
      </c>
    </row>
    <row r="164" spans="4:16" ht="20.25" customHeight="1" x14ac:dyDescent="0.3">
      <c r="D164" s="17"/>
      <c r="F164" s="17"/>
      <c r="H164" s="17"/>
      <c r="J164" s="17"/>
    </row>
  </sheetData>
  <mergeCells count="26">
    <mergeCell ref="A144:J144"/>
    <mergeCell ref="A152:J152"/>
    <mergeCell ref="D116:J116"/>
    <mergeCell ref="D113:F113"/>
    <mergeCell ref="H113:J113"/>
    <mergeCell ref="H114:J114"/>
    <mergeCell ref="D114:F114"/>
    <mergeCell ref="A146:J146"/>
    <mergeCell ref="A148:J148"/>
    <mergeCell ref="A150:J150"/>
    <mergeCell ref="D4:F4"/>
    <mergeCell ref="H4:J4"/>
    <mergeCell ref="D5:F5"/>
    <mergeCell ref="H5:J5"/>
    <mergeCell ref="D112:F112"/>
    <mergeCell ref="H112:J112"/>
    <mergeCell ref="D6:F6"/>
    <mergeCell ref="H6:J6"/>
    <mergeCell ref="D8:J8"/>
    <mergeCell ref="D55:F55"/>
    <mergeCell ref="H55:J55"/>
    <mergeCell ref="D56:F56"/>
    <mergeCell ref="H56:J56"/>
    <mergeCell ref="D57:F57"/>
    <mergeCell ref="H57:J57"/>
    <mergeCell ref="D59:J59"/>
  </mergeCells>
  <pageMargins left="0.8" right="0.8" top="0.48" bottom="0.5" header="0.5" footer="0.5"/>
  <pageSetup paperSize="9" scale="65" firstPageNumber="15" fitToHeight="0" orientation="portrait" useFirstPageNumber="1" r:id="rId1"/>
  <headerFooter>
    <oddFooter xml:space="preserve">&amp;LThe accompanying notes are an integral part of these financial statements.
&amp;C&amp;P&amp;R
</oddFooter>
  </headerFooter>
  <rowBreaks count="2" manualBreakCount="2">
    <brk id="51" max="16383" man="1"/>
    <brk id="108" max="16383"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6E969C-0853-42F0-B4B0-0F362D52077B}">
  <ds:schemaRefs>
    <ds:schemaRef ds:uri="http://schemas.microsoft.com/sharepoint/v3/contenttype/forms"/>
  </ds:schemaRefs>
</ds:datastoreItem>
</file>

<file path=customXml/itemProps2.xml><?xml version="1.0" encoding="utf-8"?>
<ds:datastoreItem xmlns:ds="http://schemas.openxmlformats.org/officeDocument/2006/customXml" ds:itemID="{5439491B-D55A-436D-868E-28A636BBE6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BSPL (7-11)</vt:lpstr>
      <vt:lpstr>Equity (12)</vt:lpstr>
      <vt:lpstr>Equity (13)</vt:lpstr>
      <vt:lpstr>Equity (14)</vt:lpstr>
      <vt:lpstr>CF (15-17)</vt:lpstr>
      <vt:lpstr>'BSPL (7-11)'!Print_Area</vt:lpstr>
      <vt:lpstr>'CF (15-17)'!Print_Area</vt:lpstr>
      <vt:lpstr>'Equity (12)'!Print_Area</vt:lpstr>
      <vt:lpstr>'Equity (13)'!Print_Area</vt:lpstr>
      <vt:lpstr>'Equity (14)'!Print_Area</vt:lpstr>
      <vt:lpstr>'BSPL (7-11)'!Title2nd</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DefUser</dc:creator>
  <cp:keywords/>
  <dc:description/>
  <cp:lastModifiedBy>Kornsiri, Chongaksorn</cp:lastModifiedBy>
  <cp:revision/>
  <cp:lastPrinted>2026-02-25T02:19:53Z</cp:lastPrinted>
  <dcterms:created xsi:type="dcterms:W3CDTF">2005-02-20T11:53:21Z</dcterms:created>
  <dcterms:modified xsi:type="dcterms:W3CDTF">2026-02-25T02:19:56Z</dcterms:modified>
  <cp:category/>
  <cp:contentStatus/>
</cp:coreProperties>
</file>