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leewongjaroen\Downloads\"/>
    </mc:Choice>
  </mc:AlternateContent>
  <xr:revisionPtr revIDLastSave="0" documentId="13_ncr:1_{E2BA6381-DE37-4BF2-B035-3E6FB98C41FB}" xr6:coauthVersionLast="47" xr6:coauthVersionMax="47" xr10:uidLastSave="{00000000-0000-0000-0000-000000000000}"/>
  <bookViews>
    <workbookView xWindow="-110" yWindow="-110" windowWidth="19420" windowHeight="11500" tabRatio="851" activeTab="5" xr2:uid="{00000000-000D-0000-FFFF-FFFF00000000}"/>
  </bookViews>
  <sheets>
    <sheet name="BS6-7" sheetId="1" r:id="rId1"/>
    <sheet name="PL not use" sheetId="15" state="hidden" r:id="rId2"/>
    <sheet name="PL8-9" sheetId="19" r:id="rId3"/>
    <sheet name="SE(Conso)10-11" sheetId="16" r:id="rId4"/>
    <sheet name="SE(Saparate)12-13" sheetId="17" r:id="rId5"/>
    <sheet name="CF14-15" sheetId="18" r:id="rId6"/>
    <sheet name="DS_INTERNAL_SETTINGS_STORAGE" sheetId="20" state="veryHidden" r:id="rId7"/>
    <sheet name="DS_INTERNAL_DOCGROUP_STORAGE" sheetId="21" state="veryHidden" r:id="rId8"/>
    <sheet name="DS_INTERNAL_DOCUMENT_STORAGE" sheetId="22" state="veryHidden" r:id="rId9"/>
    <sheet name="DS_INTERNAL_SNIP_STORAGE" sheetId="23" state="veryHidden" r:id="rId10"/>
  </sheets>
  <definedNames>
    <definedName name="_xlnm._FilterDatabase" localSheetId="5" hidden="1">'CF14-15'!$A$1:$A$86</definedName>
    <definedName name="_xlnm.Print_Area" localSheetId="0">'BS6-7'!$A$1:$M$82</definedName>
    <definedName name="_xlnm.Print_Area" localSheetId="5">'CF14-15'!$A$1:$H$84</definedName>
    <definedName name="_xlnm.Print_Area" localSheetId="1">'PL not use'!$A$1:$L$75</definedName>
    <definedName name="_xlnm.Print_Area" localSheetId="2">'PL8-9'!$A$1:$L$73</definedName>
    <definedName name="_xlnm.Print_Area" localSheetId="3">'SE(Conso)10-11'!$A$1:$Y$54</definedName>
    <definedName name="_xlnm.Print_Area" localSheetId="4">'SE(Saparate)12-13'!$A$1:$V$50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6" i="17" l="1"/>
  <c r="T44" i="17"/>
  <c r="D23" i="17"/>
  <c r="D21" i="17"/>
  <c r="H21" i="17"/>
  <c r="T20" i="17"/>
  <c r="T19" i="17"/>
  <c r="N21" i="17"/>
  <c r="L21" i="17"/>
  <c r="P16" i="17"/>
  <c r="R16" i="17"/>
  <c r="T16" i="17"/>
  <c r="T15" i="17"/>
  <c r="D16" i="17"/>
  <c r="F16" i="17"/>
  <c r="H16" i="17"/>
  <c r="W50" i="16"/>
  <c r="W23" i="16"/>
  <c r="S48" i="16"/>
  <c r="S39" i="16"/>
  <c r="U21" i="16"/>
  <c r="S23" i="16"/>
  <c r="Q23" i="16"/>
  <c r="O23" i="16"/>
  <c r="K23" i="16"/>
  <c r="G23" i="16"/>
  <c r="E23" i="16"/>
  <c r="C23" i="16"/>
  <c r="W18" i="16"/>
  <c r="S18" i="16"/>
  <c r="K18" i="16"/>
  <c r="Q18" i="16"/>
  <c r="O18" i="16"/>
  <c r="M18" i="16"/>
  <c r="I18" i="16"/>
  <c r="G18" i="16"/>
  <c r="E18" i="16"/>
  <c r="C18" i="16"/>
  <c r="U16" i="16"/>
  <c r="U18" i="16" s="1"/>
  <c r="Y18" i="16" s="1"/>
  <c r="F12" i="19"/>
  <c r="Y16" i="16" l="1"/>
  <c r="R45" i="17" l="1"/>
  <c r="P45" i="17"/>
  <c r="Q49" i="16"/>
  <c r="O49" i="16"/>
  <c r="L15" i="19" l="1"/>
  <c r="J15" i="19"/>
  <c r="H15" i="19"/>
  <c r="F15" i="19"/>
  <c r="L12" i="19"/>
  <c r="J12" i="19"/>
  <c r="H12" i="19"/>
  <c r="L62" i="1" l="1"/>
  <c r="J62" i="1"/>
  <c r="H62" i="1"/>
  <c r="F62" i="1"/>
  <c r="F51" i="1"/>
  <c r="O50" i="16" l="1"/>
  <c r="G50" i="16"/>
  <c r="S43" i="16"/>
  <c r="U43" i="16" s="1"/>
  <c r="F80" i="18"/>
  <c r="B80" i="18"/>
  <c r="T40" i="17"/>
  <c r="T21" i="17"/>
  <c r="S21" i="16"/>
  <c r="S22" i="16"/>
  <c r="D69" i="18" l="1"/>
  <c r="B69" i="18"/>
  <c r="L51" i="1"/>
  <c r="J51" i="1"/>
  <c r="H51" i="1"/>
  <c r="F32" i="1"/>
  <c r="H32" i="1"/>
  <c r="J32" i="1"/>
  <c r="L32" i="1"/>
  <c r="L46" i="17" l="1"/>
  <c r="U45" i="16"/>
  <c r="S45" i="16"/>
  <c r="C45" i="16"/>
  <c r="H64" i="19"/>
  <c r="L64" i="19"/>
  <c r="L59" i="19"/>
  <c r="J20" i="17" s="1"/>
  <c r="J59" i="19"/>
  <c r="H59" i="19"/>
  <c r="I22" i="16" s="1"/>
  <c r="F59" i="19"/>
  <c r="L22" i="19"/>
  <c r="L30" i="19" s="1"/>
  <c r="L32" i="19" s="1"/>
  <c r="J19" i="17" s="1"/>
  <c r="H22" i="19"/>
  <c r="H30" i="19" s="1"/>
  <c r="H32" i="19" s="1"/>
  <c r="I21" i="16" s="1"/>
  <c r="L18" i="1"/>
  <c r="J18" i="1"/>
  <c r="H18" i="1"/>
  <c r="F18" i="1"/>
  <c r="R46" i="17"/>
  <c r="J64" i="1" l="1"/>
  <c r="J45" i="17"/>
  <c r="U22" i="16"/>
  <c r="J22" i="19"/>
  <c r="F34" i="1"/>
  <c r="L64" i="1"/>
  <c r="H64" i="1"/>
  <c r="F64" i="1"/>
  <c r="Y43" i="16"/>
  <c r="Y45" i="16" s="1"/>
  <c r="I49" i="16"/>
  <c r="F64" i="19"/>
  <c r="Y22" i="16" l="1"/>
  <c r="S25" i="16"/>
  <c r="Y21" i="16"/>
  <c r="J30" i="19"/>
  <c r="U23" i="16"/>
  <c r="T45" i="17"/>
  <c r="J64" i="19"/>
  <c r="J66" i="19" s="1"/>
  <c r="S49" i="16"/>
  <c r="U25" i="16" l="1"/>
  <c r="U39" i="16" s="1"/>
  <c r="Y23" i="16"/>
  <c r="J32" i="19"/>
  <c r="F22" i="19"/>
  <c r="P46" i="17"/>
  <c r="U49" i="16"/>
  <c r="Y49" i="16" s="1"/>
  <c r="L66" i="19"/>
  <c r="H66" i="19"/>
  <c r="F66" i="19"/>
  <c r="J44" i="17" l="1"/>
  <c r="V44" i="17" s="1"/>
  <c r="F30" i="19"/>
  <c r="T46" i="17"/>
  <c r="V45" i="17"/>
  <c r="H35" i="19"/>
  <c r="H53" i="19"/>
  <c r="H67" i="19" s="1"/>
  <c r="J53" i="19"/>
  <c r="J35" i="19"/>
  <c r="V46" i="17" l="1"/>
  <c r="H37" i="19"/>
  <c r="D10" i="18" s="1"/>
  <c r="H41" i="19"/>
  <c r="H40" i="19"/>
  <c r="F32" i="19"/>
  <c r="J37" i="19"/>
  <c r="F10" i="18" s="1"/>
  <c r="J67" i="19"/>
  <c r="H70" i="19"/>
  <c r="H72" i="19" s="1"/>
  <c r="L53" i="19"/>
  <c r="L35" i="19"/>
  <c r="J40" i="19"/>
  <c r="J41" i="19"/>
  <c r="L41" i="19" l="1"/>
  <c r="L40" i="19"/>
  <c r="I48" i="16"/>
  <c r="F35" i="19"/>
  <c r="F53" i="19"/>
  <c r="J70" i="19"/>
  <c r="J72" i="19" s="1"/>
  <c r="L67" i="19"/>
  <c r="L70" i="19" s="1"/>
  <c r="L72" i="19" s="1"/>
  <c r="L37" i="19"/>
  <c r="H10" i="18" s="1"/>
  <c r="R21" i="17"/>
  <c r="F21" i="17"/>
  <c r="N16" i="17"/>
  <c r="L16" i="17"/>
  <c r="J16" i="17"/>
  <c r="V15" i="17"/>
  <c r="J73" i="15"/>
  <c r="L73" i="15"/>
  <c r="F73" i="15"/>
  <c r="H73" i="15"/>
  <c r="U48" i="16" l="1"/>
  <c r="Y48" i="16" s="1"/>
  <c r="Y50" i="16" s="1"/>
  <c r="I50" i="16"/>
  <c r="V16" i="17"/>
  <c r="F23" i="17"/>
  <c r="L23" i="17"/>
  <c r="L37" i="17" s="1"/>
  <c r="R23" i="17"/>
  <c r="R37" i="17" s="1"/>
  <c r="O25" i="16"/>
  <c r="O39" i="16" s="1"/>
  <c r="Q25" i="16"/>
  <c r="Q39" i="16" s="1"/>
  <c r="F67" i="19"/>
  <c r="F37" i="19"/>
  <c r="F41" i="19"/>
  <c r="F40" i="19"/>
  <c r="W25" i="16"/>
  <c r="V19" i="17"/>
  <c r="J21" i="17"/>
  <c r="N23" i="17"/>
  <c r="N37" i="17" s="1"/>
  <c r="V20" i="17"/>
  <c r="H23" i="17"/>
  <c r="P21" i="17"/>
  <c r="H69" i="18"/>
  <c r="F69" i="18"/>
  <c r="J41" i="17"/>
  <c r="V40" i="17"/>
  <c r="C50" i="16"/>
  <c r="J22" i="15"/>
  <c r="H22" i="15"/>
  <c r="H37" i="17" l="1"/>
  <c r="D37" i="17"/>
  <c r="F37" i="17"/>
  <c r="W39" i="16"/>
  <c r="P23" i="17"/>
  <c r="P37" i="17" s="1"/>
  <c r="J23" i="17"/>
  <c r="Y25" i="16"/>
  <c r="Y39" i="16" s="1"/>
  <c r="F70" i="19"/>
  <c r="B10" i="18"/>
  <c r="V21" i="17"/>
  <c r="H77" i="18"/>
  <c r="D77" i="18"/>
  <c r="H46" i="17"/>
  <c r="F46" i="17"/>
  <c r="D46" i="17"/>
  <c r="R41" i="17"/>
  <c r="P41" i="17"/>
  <c r="N41" i="17"/>
  <c r="L41" i="17"/>
  <c r="H41" i="17"/>
  <c r="F41" i="17"/>
  <c r="D41" i="17"/>
  <c r="M50" i="16"/>
  <c r="K50" i="16"/>
  <c r="E50" i="16"/>
  <c r="Q50" i="16"/>
  <c r="W45" i="16"/>
  <c r="Q45" i="16"/>
  <c r="O45" i="16"/>
  <c r="M45" i="16"/>
  <c r="K45" i="16"/>
  <c r="I45" i="16"/>
  <c r="G45" i="16"/>
  <c r="E45" i="16"/>
  <c r="L62" i="15"/>
  <c r="L22" i="15"/>
  <c r="L13" i="15"/>
  <c r="H67" i="15"/>
  <c r="H62" i="15"/>
  <c r="H13" i="15"/>
  <c r="H25" i="15" s="1"/>
  <c r="H33" i="15" s="1"/>
  <c r="H35" i="15" s="1"/>
  <c r="B77" i="18"/>
  <c r="F67" i="15"/>
  <c r="J13" i="15"/>
  <c r="J67" i="15"/>
  <c r="J62" i="15"/>
  <c r="M23" i="16"/>
  <c r="F62" i="15"/>
  <c r="G47" i="18"/>
  <c r="F13" i="15"/>
  <c r="F77" i="18"/>
  <c r="F22" i="15"/>
  <c r="T41" i="17"/>
  <c r="V41" i="17"/>
  <c r="S50" i="16"/>
  <c r="S52" i="16" s="1"/>
  <c r="J75" i="15"/>
  <c r="F75" i="15"/>
  <c r="J37" i="17" l="1"/>
  <c r="V23" i="17"/>
  <c r="V37" i="17" s="1"/>
  <c r="T23" i="17"/>
  <c r="T37" i="17" s="1"/>
  <c r="L48" i="17"/>
  <c r="N48" i="17"/>
  <c r="R48" i="17"/>
  <c r="P48" i="17"/>
  <c r="H48" i="17"/>
  <c r="F48" i="17"/>
  <c r="D48" i="17"/>
  <c r="W52" i="16"/>
  <c r="M25" i="16"/>
  <c r="M39" i="16" s="1"/>
  <c r="G25" i="16"/>
  <c r="E25" i="16"/>
  <c r="K25" i="16"/>
  <c r="K39" i="16" s="1"/>
  <c r="O52" i="16"/>
  <c r="Q52" i="16"/>
  <c r="F72" i="19"/>
  <c r="C25" i="16"/>
  <c r="L78" i="1"/>
  <c r="L34" i="1"/>
  <c r="D33" i="18"/>
  <c r="J69" i="15"/>
  <c r="F25" i="15"/>
  <c r="F33" i="15" s="1"/>
  <c r="F35" i="15" s="1"/>
  <c r="H69" i="15"/>
  <c r="F69" i="15"/>
  <c r="J25" i="15"/>
  <c r="J33" i="15" s="1"/>
  <c r="J35" i="15" s="1"/>
  <c r="L25" i="15"/>
  <c r="L33" i="15" s="1"/>
  <c r="L35" i="15" s="1"/>
  <c r="H33" i="18" s="1"/>
  <c r="H56" i="15"/>
  <c r="H38" i="15"/>
  <c r="L67" i="15"/>
  <c r="L69" i="15" s="1"/>
  <c r="J34" i="1"/>
  <c r="H34" i="1"/>
  <c r="C39" i="16" l="1"/>
  <c r="E39" i="16"/>
  <c r="E52" i="16" s="1"/>
  <c r="G39" i="16"/>
  <c r="G52" i="16" s="1"/>
  <c r="T48" i="17"/>
  <c r="L80" i="1"/>
  <c r="K52" i="16"/>
  <c r="M52" i="16"/>
  <c r="D47" i="18"/>
  <c r="H47" i="18"/>
  <c r="V48" i="17"/>
  <c r="J56" i="15"/>
  <c r="J70" i="15" s="1"/>
  <c r="F33" i="18"/>
  <c r="F56" i="15"/>
  <c r="F70" i="15" s="1"/>
  <c r="B33" i="18"/>
  <c r="H44" i="15"/>
  <c r="H43" i="15"/>
  <c r="J38" i="15"/>
  <c r="J40" i="15" s="1"/>
  <c r="F38" i="15"/>
  <c r="L56" i="15"/>
  <c r="L38" i="15"/>
  <c r="H70" i="15"/>
  <c r="H75" i="15" s="1"/>
  <c r="I23" i="16"/>
  <c r="H40" i="15"/>
  <c r="L82" i="1" l="1"/>
  <c r="C52" i="16"/>
  <c r="H79" i="18"/>
  <c r="H83" i="18" s="1"/>
  <c r="B47" i="18"/>
  <c r="F47" i="18"/>
  <c r="F79" i="18" s="1"/>
  <c r="I25" i="16"/>
  <c r="D79" i="18"/>
  <c r="D83" i="18" s="1"/>
  <c r="J46" i="17"/>
  <c r="J48" i="17" s="1"/>
  <c r="L44" i="15"/>
  <c r="L43" i="15"/>
  <c r="L70" i="15"/>
  <c r="L75" i="15" s="1"/>
  <c r="L40" i="15"/>
  <c r="F44" i="15"/>
  <c r="F43" i="15"/>
  <c r="J44" i="15"/>
  <c r="J43" i="15"/>
  <c r="F40" i="15"/>
  <c r="I39" i="16" l="1"/>
  <c r="B79" i="18"/>
  <c r="B83" i="18" s="1"/>
  <c r="F83" i="18"/>
  <c r="H78" i="1"/>
  <c r="H80" i="1" l="1"/>
  <c r="I52" i="16"/>
  <c r="J78" i="1"/>
  <c r="U50" i="16"/>
  <c r="H82" i="1" l="1"/>
  <c r="U52" i="16"/>
  <c r="Y52" i="16"/>
  <c r="J80" i="1"/>
  <c r="F78" i="1"/>
  <c r="F80" i="1" l="1"/>
  <c r="J82" i="1"/>
  <c r="F82" i="1" l="1"/>
</calcChain>
</file>

<file path=xl/sharedStrings.xml><?xml version="1.0" encoding="utf-8"?>
<sst xmlns="http://schemas.openxmlformats.org/spreadsheetml/2006/main" count="529" uniqueCount="261">
  <si>
    <t>Consolidated</t>
  </si>
  <si>
    <t>Cash and cash equivalents</t>
  </si>
  <si>
    <t>Amounts due to related parties</t>
  </si>
  <si>
    <t>Other current liabilities</t>
  </si>
  <si>
    <t>Legal reserve</t>
  </si>
  <si>
    <t>Unappropriated</t>
  </si>
  <si>
    <t>Other income</t>
  </si>
  <si>
    <t>Total expenses</t>
  </si>
  <si>
    <t>share capital</t>
  </si>
  <si>
    <t>Current assets</t>
  </si>
  <si>
    <t>Total current assets</t>
  </si>
  <si>
    <t>Non-current assets</t>
  </si>
  <si>
    <t>Total non-current assets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</si>
  <si>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</si>
  <si>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</si>
  <si>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</si>
  <si>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</si>
  <si>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</si>
  <si>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Retained earnings </t>
  </si>
  <si>
    <t>Current liabilities</t>
  </si>
  <si>
    <t>Total assets</t>
  </si>
  <si>
    <t>Amounts due from related parties</t>
  </si>
  <si>
    <t>Deferred tax assets</t>
  </si>
  <si>
    <t>paid-up</t>
  </si>
  <si>
    <t>Assets</t>
  </si>
  <si>
    <t>Expenses</t>
  </si>
  <si>
    <t>Separate</t>
  </si>
  <si>
    <t xml:space="preserve">financial statements </t>
  </si>
  <si>
    <t>Inventories</t>
  </si>
  <si>
    <t>Other current assets</t>
  </si>
  <si>
    <t>Intangible assets</t>
  </si>
  <si>
    <t>Other non-current assets</t>
  </si>
  <si>
    <t xml:space="preserve">   Authorised share capital </t>
  </si>
  <si>
    <t xml:space="preserve">   Issued and paid-up share capital </t>
  </si>
  <si>
    <t>Total equity</t>
  </si>
  <si>
    <t xml:space="preserve">   Appropriated</t>
  </si>
  <si>
    <t xml:space="preserve">      Legal reserve</t>
  </si>
  <si>
    <t>Thaicom Public Company Limited and its Subsidiaries</t>
  </si>
  <si>
    <t>Liabilities and equity</t>
  </si>
  <si>
    <t>Equity</t>
  </si>
  <si>
    <t>Total liabilities and equity</t>
  </si>
  <si>
    <t>Cash flows from operating activities</t>
  </si>
  <si>
    <t>Adjustments for</t>
  </si>
  <si>
    <t>Interest received</t>
  </si>
  <si>
    <t>Cash flows from investing activities</t>
  </si>
  <si>
    <t>Cash flows from financing activities</t>
  </si>
  <si>
    <t>financial statements</t>
  </si>
  <si>
    <t>interests</t>
  </si>
  <si>
    <t>Total</t>
  </si>
  <si>
    <t>Consolidated financial statements</t>
  </si>
  <si>
    <t>of investment in</t>
  </si>
  <si>
    <t>equity</t>
  </si>
  <si>
    <t xml:space="preserve">Separate financial statements </t>
  </si>
  <si>
    <t>Changes in operating assets and liabilities</t>
  </si>
  <si>
    <t>Operating agreements fee</t>
  </si>
  <si>
    <t>Finance costs</t>
  </si>
  <si>
    <t>Selling expenses</t>
  </si>
  <si>
    <t>Administrative expenses</t>
  </si>
  <si>
    <t>Directors and management benefit expenses</t>
  </si>
  <si>
    <t xml:space="preserve">   Unappropriated</t>
  </si>
  <si>
    <t>attributable to</t>
  </si>
  <si>
    <t>differences</t>
  </si>
  <si>
    <t>Cumulative</t>
  </si>
  <si>
    <t>Issued and</t>
  </si>
  <si>
    <t>Amortisation of borrowing costs</t>
  </si>
  <si>
    <t>Income</t>
  </si>
  <si>
    <t>Total income</t>
  </si>
  <si>
    <t>Other components of equity</t>
  </si>
  <si>
    <t>Non-controlling interests</t>
  </si>
  <si>
    <t xml:space="preserve">Equity </t>
  </si>
  <si>
    <t>other</t>
  </si>
  <si>
    <t>Non-</t>
  </si>
  <si>
    <t xml:space="preserve"> components</t>
  </si>
  <si>
    <t>owners of</t>
  </si>
  <si>
    <t xml:space="preserve">controlling </t>
  </si>
  <si>
    <t xml:space="preserve"> of equity</t>
  </si>
  <si>
    <t>the Company</t>
  </si>
  <si>
    <t>Other comprehensive income</t>
  </si>
  <si>
    <t>Total comprehensive income attributable to:</t>
  </si>
  <si>
    <t>Investments in subsidiaries</t>
  </si>
  <si>
    <t>Share premium</t>
  </si>
  <si>
    <t xml:space="preserve">  foreign currencies  </t>
  </si>
  <si>
    <t>Share capital</t>
  </si>
  <si>
    <t>Premium on ordinary shares</t>
  </si>
  <si>
    <t>Long-term accounts payable</t>
  </si>
  <si>
    <t>Property, plant and equipment</t>
  </si>
  <si>
    <t>Net cash from operating activities</t>
  </si>
  <si>
    <t>Non-controlling interest</t>
  </si>
  <si>
    <t xml:space="preserve">Transactions with owners, recorded </t>
  </si>
  <si>
    <t xml:space="preserve">   directly in equity</t>
  </si>
  <si>
    <t xml:space="preserve">Total transactions with owners, recorded </t>
  </si>
  <si>
    <t>Transactions  with owners, recorded directly in equity</t>
  </si>
  <si>
    <t>Owner of the Company</t>
  </si>
  <si>
    <t>Other reserve</t>
  </si>
  <si>
    <t>for share-based</t>
  </si>
  <si>
    <t>payment</t>
  </si>
  <si>
    <t xml:space="preserve">Changes </t>
  </si>
  <si>
    <t>in fair value of</t>
  </si>
  <si>
    <t>Total transactions  with owners, recorded directly in equity</t>
  </si>
  <si>
    <t>Owners of the Company</t>
  </si>
  <si>
    <t>net of income tax</t>
  </si>
  <si>
    <t xml:space="preserve">Statements of financial position </t>
  </si>
  <si>
    <t>Items that will not be reclassified to profit or loss</t>
  </si>
  <si>
    <t>Items that maybe reclassified to profit or loss</t>
  </si>
  <si>
    <t>Long-term loans to related parties</t>
  </si>
  <si>
    <t>Income tax on other comprehensive income</t>
  </si>
  <si>
    <t>Baht</t>
  </si>
  <si>
    <t xml:space="preserve">Other comprehensive income for the year, </t>
  </si>
  <si>
    <t>Total comprehensive income for the year</t>
  </si>
  <si>
    <t>Statements of profit or loss</t>
  </si>
  <si>
    <t>Statements of profit or loss and other comprehensive income</t>
  </si>
  <si>
    <t xml:space="preserve">Statements of cash flows </t>
  </si>
  <si>
    <t>Comprehensive income for the year</t>
  </si>
  <si>
    <t>Trade and other current receivables</t>
  </si>
  <si>
    <t>Notes</t>
  </si>
  <si>
    <t>Trade and other current payables</t>
  </si>
  <si>
    <t>Non-current provisions for employee benefit</t>
  </si>
  <si>
    <t>Net liabilities in subsidiaries</t>
  </si>
  <si>
    <t>Income tax expense</t>
  </si>
  <si>
    <t xml:space="preserve">Share of profit (loss) of investment in subsidiaries </t>
  </si>
  <si>
    <t xml:space="preserve">Effect of exchange rate changes on ending balances held in </t>
  </si>
  <si>
    <t xml:space="preserve">Repayments of borrowings </t>
  </si>
  <si>
    <t>Current tax assets</t>
  </si>
  <si>
    <t>subsidiaries</t>
  </si>
  <si>
    <t>Cash and cash equivalents as at 1 January</t>
  </si>
  <si>
    <t xml:space="preserve">Cash and cash equivalents as at 31 December </t>
  </si>
  <si>
    <t>Finance income</t>
  </si>
  <si>
    <t>Other current financial assets</t>
  </si>
  <si>
    <t>Right-of-use assets</t>
  </si>
  <si>
    <t>Investments in joint ventures</t>
  </si>
  <si>
    <t>Corporate income tax payable</t>
  </si>
  <si>
    <t>financial assets</t>
  </si>
  <si>
    <t>Amortisation of right-of-use assets</t>
  </si>
  <si>
    <t>Cash paid for purchase of property and equipment</t>
  </si>
  <si>
    <t>Cash received from loan to a joint venture</t>
  </si>
  <si>
    <t>Cash paid for purchase of intangible assets</t>
  </si>
  <si>
    <t>Thai Financial Reporting Standard No.9</t>
  </si>
  <si>
    <t>and joint ventures</t>
  </si>
  <si>
    <t>Changes in fair value of financial assets</t>
  </si>
  <si>
    <t>Exchange differences on translating financial statement</t>
  </si>
  <si>
    <t xml:space="preserve">Exchange  </t>
  </si>
  <si>
    <t xml:space="preserve">on translating </t>
  </si>
  <si>
    <t>financial statement</t>
  </si>
  <si>
    <t xml:space="preserve">Dividends paid to shareholders of the Company </t>
  </si>
  <si>
    <t>Proceeds from sale of property and equipment</t>
  </si>
  <si>
    <t>Depreciation of property and equipment</t>
  </si>
  <si>
    <t>Past and current service cost</t>
  </si>
  <si>
    <t>Finance cost paid</t>
  </si>
  <si>
    <t>Investment income</t>
  </si>
  <si>
    <t>Lease liabilities</t>
  </si>
  <si>
    <t>Current portion of lease liabilities</t>
  </si>
  <si>
    <t>Net foreign exchange gain</t>
  </si>
  <si>
    <t>Profit before income tax expense</t>
  </si>
  <si>
    <t>Profit for the year</t>
  </si>
  <si>
    <t>Profit attributable to:</t>
  </si>
  <si>
    <t>Earnings per share (Baht)</t>
  </si>
  <si>
    <t xml:space="preserve">Basic earnings per share </t>
  </si>
  <si>
    <t>Diluted earnings per share</t>
  </si>
  <si>
    <t>Dividends received</t>
  </si>
  <si>
    <t xml:space="preserve">Advance receipts </t>
  </si>
  <si>
    <t>Revenues from sale of goods and rendering of services</t>
  </si>
  <si>
    <t>Cost of sale of goods and rendering of services</t>
  </si>
  <si>
    <t>Loss on impairment of equipment</t>
  </si>
  <si>
    <t>Reversal of loss on impairment based on</t>
  </si>
  <si>
    <t>Statement of changes in equity</t>
  </si>
  <si>
    <t>loss on dilution</t>
  </si>
  <si>
    <r>
      <t>Statement of changes in equity</t>
    </r>
    <r>
      <rPr>
        <sz val="12"/>
        <rFont val="Times New Roman"/>
        <family val="1"/>
      </rPr>
      <t xml:space="preserve"> </t>
    </r>
  </si>
  <si>
    <t>Intangible assets write-off</t>
  </si>
  <si>
    <t>Right-of-use assets write-off</t>
  </si>
  <si>
    <t>Cash received from other current financial assets</t>
  </si>
  <si>
    <t xml:space="preserve">   (1,099,976,840 ordinary shares, par value at Baht 5 per share)</t>
  </si>
  <si>
    <t xml:space="preserve">   (1,096,101,954 ordinary shares, par value at Baht 5 per share)</t>
  </si>
  <si>
    <t>Defined benefit plan actuarial gain</t>
  </si>
  <si>
    <t>Amortisation of other intangible assets</t>
  </si>
  <si>
    <t>Non-current provisions for employee benefit paid</t>
  </si>
  <si>
    <t>Profit (loss) from operating activities</t>
  </si>
  <si>
    <t>Dividends for shareholders of the Company</t>
  </si>
  <si>
    <t xml:space="preserve">                 </t>
  </si>
  <si>
    <t>Inventories write-off</t>
  </si>
  <si>
    <t>Property and equipment write-off</t>
  </si>
  <si>
    <t>Cash paid for investment in subsidiaries</t>
  </si>
  <si>
    <t>Gain on disposal of property and equipment</t>
  </si>
  <si>
    <t>For the year ended 31 December 2023</t>
  </si>
  <si>
    <t>Gross profit</t>
  </si>
  <si>
    <t>Short-term loans to a related party</t>
  </si>
  <si>
    <t>Long-term trade receivables - a related party</t>
  </si>
  <si>
    <t>Advance payments for equipment</t>
  </si>
  <si>
    <t>- property and equipment and intangible assets</t>
  </si>
  <si>
    <t xml:space="preserve">Reversal of loss on impairment (loss on impairment) </t>
  </si>
  <si>
    <t>based on Thai Financial Reporting Standard No.9</t>
  </si>
  <si>
    <t>Cash paid for loans to a subsidiary</t>
  </si>
  <si>
    <t>Income tax (paid) received</t>
  </si>
  <si>
    <t>Year ended 31 December 2024</t>
  </si>
  <si>
    <t>Balance as at 1 January 2024</t>
  </si>
  <si>
    <t>Balance as at 31 December 2024</t>
  </si>
  <si>
    <t>Short-term borrowings from financial institutions</t>
  </si>
  <si>
    <t>Loss</t>
  </si>
  <si>
    <t>Cash received from short-term loans from financial institutions</t>
  </si>
  <si>
    <t>4, 7</t>
  </si>
  <si>
    <t xml:space="preserve">Basic earnings (loss) per share </t>
  </si>
  <si>
    <t>Diluted earnings (loss) per share</t>
  </si>
  <si>
    <t>Profit (loss) for the year</t>
  </si>
  <si>
    <t>Profit (loss) attributable to:</t>
  </si>
  <si>
    <t>Earnings (loss) per share (Baht)</t>
  </si>
  <si>
    <t>Long-term deposits at financial institution</t>
  </si>
  <si>
    <t>Equity attributable to owners of the Company</t>
  </si>
  <si>
    <t>Net foreign exchange loss</t>
  </si>
  <si>
    <t>Defined benefit plan actuarial loss</t>
  </si>
  <si>
    <t>Unrealised loss on exchange rate</t>
  </si>
  <si>
    <t>Year ended 31 December 2025</t>
  </si>
  <si>
    <t>Balance as at 1 January 2025</t>
  </si>
  <si>
    <t>Balance as at 31 December 2025</t>
  </si>
  <si>
    <t>QWJHF8JJ8MH2A7VMB5JKM2NNAJP1GA45J4X0ET185FGWYWNBQ7YG</t>
  </si>
  <si>
    <t>Thanyanan, Na Nakorn</t>
  </si>
  <si>
    <t>Create</t>
  </si>
  <si>
    <t>6f443d93-696a-4682-95d7-1b94d763dd36</t>
  </si>
  <si>
    <t>{"id":"6f443d93-696a-4682-95d7-1b94d763dd36","type":1,"name":"workbookId","value":"4ce98bec-ba6d-4ac1-aa1b-7e8a5ca03b14"}</t>
  </si>
  <si>
    <t>05edbf58-882b-4faa-8402-3cd7d0bcb4ff</t>
  </si>
  <si>
    <t>{"id":"05edbf58-882b-4faa-8402-3cd7d0bcb4ff","type":0,"name":"dataSnipperSheetDeleted","value":"false"}</t>
  </si>
  <si>
    <t>92eb69d3-b596-4582-a80d-35259e854236</t>
  </si>
  <si>
    <t>{"id":"92eb69d3-b596-4582-a80d-35259e854236","type":0,"name":"embed-documents","value":"false"}</t>
  </si>
  <si>
    <t>6532cf5b-9925-4b7a-abb2-6720ba382469</t>
  </si>
  <si>
    <t>{"id":"6532cf5b-9925-4b7a-abb2-6720ba382469","type":0,"name":"table-snip-suggestions","value":"true"}</t>
  </si>
  <si>
    <t>4b8f6e8b-19a6-41f0-8155-3aaa754aea1a</t>
  </si>
  <si>
    <t>{"id":"4b8f6e8b-19a6-41f0-8155-3aaa754aea1a","type":1,"name":"migratedFssProjectId","value":""}</t>
  </si>
  <si>
    <t>Update</t>
  </si>
  <si>
    <t>{"id":"6f443d93-696a-4682-95d7-1b94d763dd36","type":1,"name":"workbookId","value":"1975a34f-816d-44e8-9abe-a258010e336e"}</t>
  </si>
  <si>
    <t>{"id":"92eb69d3-b596-4582-a80d-35259e854236","type":0,"name":"embed-documents","value":"true"}</t>
  </si>
  <si>
    <t>31 December</t>
  </si>
  <si>
    <t>(Baht)</t>
  </si>
  <si>
    <t>Statements of financial position</t>
  </si>
  <si>
    <t>For the year ended 31 December</t>
  </si>
  <si>
    <t>Statements of cash flows</t>
  </si>
  <si>
    <t xml:space="preserve">Short-term advance receipts </t>
  </si>
  <si>
    <t xml:space="preserve">Long-term advance receipts </t>
  </si>
  <si>
    <t>Long-term borrowings from financial institutions</t>
  </si>
  <si>
    <t>Cost of construction services</t>
  </si>
  <si>
    <t>Revenue from construction services</t>
  </si>
  <si>
    <t>Profit</t>
  </si>
  <si>
    <t>Gain on dissolution of subsidairy</t>
  </si>
  <si>
    <t>Cash received from long-term loans from financial institutions</t>
  </si>
  <si>
    <t>0V2PQPHFNW850HYCG0FHHZFD334S1BKT9NM47MTVQ1WACQ18PDP0</t>
  </si>
  <si>
    <t>Pranai, Chompukul</t>
  </si>
  <si>
    <t xml:space="preserve">Share of loss of investment in subsidiaries </t>
  </si>
  <si>
    <t>Other comprehensive income (expense)</t>
  </si>
  <si>
    <t>Items that will be reclassified subsequently to profit or loss</t>
  </si>
  <si>
    <t>Items that will not be reclassified subsequently to profit or loss</t>
  </si>
  <si>
    <t xml:space="preserve">Other comprehensive income (expense) for the year, </t>
  </si>
  <si>
    <t>Total comprehensive income (expense) for the year</t>
  </si>
  <si>
    <t>Total comprehensive income (expense) attributable to:</t>
  </si>
  <si>
    <t xml:space="preserve">Gain on reversal of long-term accounts payable </t>
  </si>
  <si>
    <t xml:space="preserve">   – property and equipment</t>
  </si>
  <si>
    <t>Share of loss of investment in subsidiaries and joint ventures</t>
  </si>
  <si>
    <t>Reversal of allowance for obsolete inventory</t>
  </si>
  <si>
    <t>(Reversal of) allowance for expected credit loss</t>
  </si>
  <si>
    <t xml:space="preserve">Net cash used in investing activities </t>
  </si>
  <si>
    <t xml:space="preserve">Net cash from financing activities </t>
  </si>
  <si>
    <t>Net increase (decrease) in cash and cash equivalents</t>
  </si>
  <si>
    <t>Long-term deposits at financial institutions (increase) decrease</t>
  </si>
  <si>
    <t>ZP5BSW7N9E80DT7BGRZ16KMYR68CB2DEGTTNVHC7G9ZYNE45ZXMG</t>
  </si>
  <si>
    <t>Suchaya, Leewongjaroen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</si>
</sst>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69" formatCode="#,##0.00\ ;\(#,##0.00\)"/>
    <numFmt numFmtId="170" formatCode="0.0"/>
    <numFmt numFmtId="171" formatCode="&quot;L.&quot;\ #,##0;[Red]\-&quot;L.&quot;\ #,##0"/>
    <numFmt numFmtId="172" formatCode="0.0%"/>
    <numFmt numFmtId="173" formatCode="_-* #,##0\ _к_._-;\-* #,##0\ _к_._-;_-* &quot;-&quot;\ _к_._-;_-@_-"/>
    <numFmt numFmtId="174" formatCode="_-* #,##0\ _D_M_-;\-* #,##0\ _D_M_-;_-* &quot;-&quot;\ _D_M_-;_-@_-"/>
    <numFmt numFmtId="175" formatCode="[White]#,##0&quot; &quot;;[Red]\-#,##0&quot; &quot;"/>
    <numFmt numFmtId="176" formatCode="0.000"/>
    <numFmt numFmtId="177" formatCode="\(0.0\)"/>
    <numFmt numFmtId="178" formatCode="#,##0\ &quot;Än÷&quot;;[Red]\-#,##0\ &quot;Än÷&quot;"/>
    <numFmt numFmtId="179" formatCode="_-&quot;Ј&quot;* #,##0_-;\-&quot;Ј&quot;* #,##0_-;_-&quot;Ј&quot;* &quot;-&quot;_-;_-@_-"/>
    <numFmt numFmtId="180" formatCode="#,##0.00&quot; &quot;;[Red]\-#,##0.00&quot; &quot;"/>
    <numFmt numFmtId="181" formatCode="_-* #,##0.00\ _к_._-;\-* #,##0.00\ _к_._-;_-* &quot;-&quot;??\ _к_._-;_-@_-"/>
    <numFmt numFmtId="182" formatCode="_-* #,##0.00\ _D_M_-;\-* #,##0.00\ _D_M_-;_-* &quot;-&quot;??\ _D_M_-;_-@_-"/>
    <numFmt numFmtId="183" formatCode="&quot;$&quot;#,##0;[Red]&quot;$&quot;\-#,##0"/>
    <numFmt numFmtId="184" formatCode="#,##0.0"/>
    <numFmt numFmtId="185" formatCode="#,##0\ &quot;zl&quot;;[Red]\-#,##0\ &quot;zl&quot;"/>
    <numFmt numFmtId="186" formatCode="#,##0.00\ &quot;Än÷&quot;;[Red]\-#,##0.00\ &quot;Än÷&quot;"/>
    <numFmt numFmtId="187" formatCode="_-&quot;Ј&quot;* #,##0.00_-;\-&quot;Ј&quot;* #,##0.00_-;_-&quot;Ј&quot;* &quot;-&quot;??_-;_-@_-"/>
    <numFmt numFmtId="188" formatCode="_-* #,##0\ &quot;DM&quot;_-;\-* #,##0\ &quot;DM&quot;_-;_-* &quot;-&quot;\ &quot;DM&quot;_-;_-@_-"/>
    <numFmt numFmtId="189" formatCode="_-* #,##0.00\ &quot;DM&quot;_-;\-* #,##0.00\ &quot;DM&quot;_-;_-* &quot;-&quot;??\ &quot;DM&quot;_-;_-@_-"/>
    <numFmt numFmtId="190" formatCode="_-* #,##0.00\ &quot;Kи&quot;_-;\-* #,##0.00\ &quot;Kи&quot;_-;_-* &quot;-&quot;??\ &quot;Kи&quot;_-;_-@_-"/>
    <numFmt numFmtId="191" formatCode="#,##0\ &quot;Kиs&quot;;\-#,##0\ &quot;Kиs&quot;"/>
    <numFmt numFmtId="192" formatCode="_-* #,##0\ &quot;р.&quot;_-;\-* #,##0\ &quot;р.&quot;_-;_-* &quot;-&quot;\ &quot;р.&quot;_-;_-@_-"/>
    <numFmt numFmtId="193" formatCode="_-* #,##0.00\ &quot;р.&quot;_-;\-* #,##0.00\ &quot;р.&quot;_-;_-* &quot;-&quot;??\ &quot;р.&quot;_-;_-@_-"/>
    <numFmt numFmtId="194" formatCode="_-* #,##0&quot;р.&quot;_-;\-* #,##0&quot;р.&quot;_-;_-* &quot;-&quot;&quot;р.&quot;_-;_-@_-"/>
    <numFmt numFmtId="195" formatCode="_-* #,##0.00&quot;р.&quot;_-;\-* #,##0.00&quot;р.&quot;_-;_-* &quot;-&quot;??&quot;р.&quot;_-;_-@_-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_р_._-;\-* #,##0_р_._-;_-* &quot;-&quot;_р_._-;_-@_-"/>
    <numFmt numFmtId="199" formatCode="_-* #,##0.00_р_._-;\-* #,##0.00_р_._-;_-* &quot;-&quot;??_р_._-;_-@_-"/>
    <numFmt numFmtId="200" formatCode="#,##0.00\ &quot;FB&quot;;[Red]\-#,##0.00\ &quot;FB&quot;"/>
    <numFmt numFmtId="201" formatCode="dd\-mmm\-yy_)"/>
    <numFmt numFmtId="202" formatCode="_(* #,##0.0_);_(* \(#,##0.00\);_(* &quot;-&quot;??_);_(@_)"/>
    <numFmt numFmtId="203" formatCode="General_)"/>
    <numFmt numFmtId="204" formatCode="#,##0.0_);\(#,##0.0\)"/>
    <numFmt numFmtId="205" formatCode="#,##0.000_);\(#,##0.000\)"/>
    <numFmt numFmtId="206" formatCode="&quot;$&quot;#,\);\(&quot;$&quot;#,##0\)"/>
    <numFmt numFmtId="207" formatCode="\60\4\7\:"/>
    <numFmt numFmtId="208" formatCode="&quot;$&quot;#,\);\(&quot;$&quot;#,\)"/>
    <numFmt numFmtId="209" formatCode="&quot;$&quot;#,;\(&quot;$&quot;#,\)"/>
    <numFmt numFmtId="210" formatCode="_(* #,##0_);_(* \(#,##0.0\);_(* &quot;-&quot;??_);_(@_)"/>
  </numFmts>
  <fonts count="50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MS Sans Serif"/>
      <family val="2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2"/>
      <name val="Arial"/>
      <family val="2"/>
    </font>
    <font>
      <sz val="14"/>
      <name val="Helv"/>
    </font>
    <font>
      <sz val="24"/>
      <name val="Helv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2"/>
      <color theme="0"/>
      <name val="Times New Roman"/>
      <family val="1"/>
    </font>
    <font>
      <b/>
      <i/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 applyBorder="0"/>
    <xf numFmtId="5" fontId="34" fillId="0" borderId="1" applyAlignment="0" applyProtection="0"/>
    <xf numFmtId="202" fontId="35" fillId="0" borderId="0" applyFill="0" applyBorder="0" applyAlignment="0"/>
    <xf numFmtId="203" fontId="35" fillId="0" borderId="0" applyFill="0" applyBorder="0" applyAlignment="0"/>
    <xf numFmtId="176" fontId="35" fillId="0" borderId="0" applyFill="0" applyBorder="0" applyAlignment="0"/>
    <xf numFmtId="204" fontId="36" fillId="0" borderId="0" applyFill="0" applyBorder="0" applyAlignment="0"/>
    <xf numFmtId="205" fontId="36" fillId="0" borderId="0" applyFill="0" applyBorder="0" applyAlignment="0"/>
    <xf numFmtId="202" fontId="35" fillId="0" borderId="0" applyFill="0" applyBorder="0" applyAlignment="0"/>
    <xf numFmtId="206" fontId="36" fillId="0" borderId="0" applyFill="0" applyBorder="0" applyAlignment="0"/>
    <xf numFmtId="203" fontId="35" fillId="0" borderId="0" applyFill="0" applyBorder="0" applyAlignment="0"/>
    <xf numFmtId="43" fontId="1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/>
    <xf numFmtId="164" fontId="8" fillId="0" borderId="0" applyFont="0" applyFill="0" applyBorder="0" applyAlignment="0" applyProtection="0"/>
    <xf numFmtId="203" fontId="35" fillId="0" borderId="0" applyFont="0" applyFill="0" applyBorder="0" applyAlignment="0" applyProtection="0"/>
    <xf numFmtId="201" fontId="14" fillId="0" borderId="0"/>
    <xf numFmtId="14" fontId="27" fillId="0" borderId="0" applyFill="0" applyBorder="0" applyAlignment="0"/>
    <xf numFmtId="14" fontId="27" fillId="0" borderId="0" applyFill="0" applyBorder="0" applyAlignment="0"/>
    <xf numFmtId="38" fontId="24" fillId="0" borderId="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" fillId="0" borderId="0"/>
    <xf numFmtId="173" fontId="16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02" fontId="35" fillId="0" borderId="0" applyFill="0" applyBorder="0" applyAlignment="0"/>
    <xf numFmtId="203" fontId="35" fillId="0" borderId="0" applyFill="0" applyBorder="0" applyAlignment="0"/>
    <xf numFmtId="202" fontId="35" fillId="0" borderId="0" applyFill="0" applyBorder="0" applyAlignment="0"/>
    <xf numFmtId="206" fontId="36" fillId="0" borderId="0" applyFill="0" applyBorder="0" applyAlignment="0"/>
    <xf numFmtId="203" fontId="35" fillId="0" borderId="0" applyFill="0" applyBorder="0" applyAlignment="0"/>
    <xf numFmtId="174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38" fontId="19" fillId="3" borderId="0" applyNumberFormat="0" applyBorder="0" applyAlignment="0" applyProtection="0"/>
    <xf numFmtId="0" fontId="37" fillId="0" borderId="3" applyNumberFormat="0" applyAlignment="0" applyProtection="0">
      <alignment horizontal="left" vertical="center"/>
    </xf>
    <xf numFmtId="0" fontId="37" fillId="0" borderId="4">
      <alignment horizontal="left" vertical="center"/>
    </xf>
    <xf numFmtId="0" fontId="20" fillId="0" borderId="0"/>
    <xf numFmtId="10" fontId="19" fillId="4" borderId="5" applyNumberFormat="0" applyBorder="0" applyAlignment="0" applyProtection="0"/>
    <xf numFmtId="202" fontId="35" fillId="0" borderId="0" applyFill="0" applyBorder="0" applyAlignment="0"/>
    <xf numFmtId="203" fontId="35" fillId="0" borderId="0" applyFill="0" applyBorder="0" applyAlignment="0"/>
    <xf numFmtId="202" fontId="35" fillId="0" borderId="0" applyFill="0" applyBorder="0" applyAlignment="0"/>
    <xf numFmtId="206" fontId="36" fillId="0" borderId="0" applyFill="0" applyBorder="0" applyAlignment="0"/>
    <xf numFmtId="203" fontId="35" fillId="0" borderId="0" applyFill="0" applyBorder="0" applyAlignment="0"/>
    <xf numFmtId="0" fontId="38" fillId="0" borderId="0"/>
    <xf numFmtId="0" fontId="33" fillId="0" borderId="0"/>
    <xf numFmtId="0" fontId="38" fillId="0" borderId="0"/>
    <xf numFmtId="0" fontId="33" fillId="0" borderId="0"/>
    <xf numFmtId="0" fontId="39" fillId="0" borderId="0"/>
    <xf numFmtId="38" fontId="21" fillId="0" borderId="0" applyFont="0" applyFill="0" applyBorder="0" applyAlignment="0" applyProtection="0"/>
    <xf numFmtId="37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33" fillId="0" borderId="0"/>
    <xf numFmtId="0" fontId="33" fillId="0" borderId="0"/>
    <xf numFmtId="0" fontId="8" fillId="0" borderId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23" fillId="0" borderId="0"/>
    <xf numFmtId="0" fontId="8" fillId="0" borderId="0"/>
    <xf numFmtId="0" fontId="1" fillId="0" borderId="0" applyBorder="0"/>
    <xf numFmtId="0" fontId="9" fillId="0" borderId="0"/>
    <xf numFmtId="0" fontId="8" fillId="0" borderId="0"/>
    <xf numFmtId="0" fontId="9" fillId="0" borderId="0"/>
    <xf numFmtId="40" fontId="10" fillId="5" borderId="0">
      <alignment horizontal="right"/>
    </xf>
    <xf numFmtId="0" fontId="40" fillId="5" borderId="6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5" fontId="36" fillId="0" borderId="0" applyFont="0" applyFill="0" applyBorder="0" applyAlignment="0" applyProtection="0"/>
    <xf numFmtId="207" fontId="35" fillId="0" borderId="0" applyFont="0" applyFill="0" applyBorder="0" applyAlignment="0" applyProtection="0"/>
    <xf numFmtId="10" fontId="8" fillId="0" borderId="0" applyFont="0" applyFill="0" applyBorder="0" applyAlignment="0" applyProtection="0"/>
    <xf numFmtId="202" fontId="35" fillId="0" borderId="0" applyFill="0" applyBorder="0" applyAlignment="0"/>
    <xf numFmtId="203" fontId="35" fillId="0" borderId="0" applyFill="0" applyBorder="0" applyAlignment="0"/>
    <xf numFmtId="202" fontId="35" fillId="0" borderId="0" applyFill="0" applyBorder="0" applyAlignment="0"/>
    <xf numFmtId="206" fontId="36" fillId="0" borderId="0" applyFill="0" applyBorder="0" applyAlignment="0"/>
    <xf numFmtId="203" fontId="35" fillId="0" borderId="0" applyFill="0" applyBorder="0" applyAlignment="0"/>
    <xf numFmtId="9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34" fillId="0" borderId="7">
      <alignment horizontal="center"/>
    </xf>
    <xf numFmtId="3" fontId="24" fillId="0" borderId="0" applyFont="0" applyFill="0" applyBorder="0" applyAlignment="0" applyProtection="0"/>
    <xf numFmtId="0" fontId="24" fillId="6" borderId="0" applyNumberFormat="0" applyFont="0" applyBorder="0" applyAlignment="0" applyProtection="0"/>
    <xf numFmtId="37" fontId="7" fillId="0" borderId="0"/>
    <xf numFmtId="1" fontId="8" fillId="0" borderId="8" applyNumberFormat="0" applyFill="0" applyAlignment="0" applyProtection="0">
      <alignment horizontal="center" vertical="center"/>
    </xf>
    <xf numFmtId="4" fontId="25" fillId="7" borderId="0" applyNumberFormat="0" applyProtection="0">
      <alignment horizontal="left" vertical="center" wrapText="1" indent="1"/>
    </xf>
    <xf numFmtId="4" fontId="26" fillId="8" borderId="9" applyNumberFormat="0" applyProtection="0">
      <alignment horizontal="left" vertical="center" indent="1"/>
    </xf>
    <xf numFmtId="4" fontId="27" fillId="9" borderId="0" applyNumberFormat="0" applyProtection="0">
      <alignment horizontal="left" vertical="center" indent="1"/>
    </xf>
    <xf numFmtId="4" fontId="27" fillId="10" borderId="0" applyNumberFormat="0" applyProtection="0">
      <alignment horizontal="left" vertical="center" indent="1"/>
    </xf>
    <xf numFmtId="4" fontId="28" fillId="11" borderId="10" applyNumberFormat="0" applyProtection="0">
      <alignment horizontal="right" vertical="center"/>
    </xf>
    <xf numFmtId="4" fontId="29" fillId="11" borderId="10" applyNumberFormat="0" applyProtection="0">
      <alignment horizontal="right" vertical="center"/>
    </xf>
    <xf numFmtId="4" fontId="25" fillId="2" borderId="10" applyNumberFormat="0" applyProtection="0">
      <alignment horizontal="left" vertical="center" wrapText="1" indent="1"/>
    </xf>
    <xf numFmtId="0" fontId="30" fillId="10" borderId="10" applyNumberFormat="0" applyProtection="0">
      <alignment horizontal="left" vertical="top" indent="1"/>
    </xf>
    <xf numFmtId="4" fontId="31" fillId="0" borderId="0" applyNumberFormat="0" applyProtection="0">
      <alignment horizontal="left" vertical="center" indent="1"/>
    </xf>
    <xf numFmtId="4" fontId="32" fillId="11" borderId="10" applyNumberFormat="0" applyProtection="0">
      <alignment horizontal="right" vertical="center"/>
    </xf>
    <xf numFmtId="37" fontId="33" fillId="0" borderId="0"/>
    <xf numFmtId="49" fontId="27" fillId="0" borderId="0" applyFill="0" applyBorder="0" applyAlignment="0"/>
    <xf numFmtId="49" fontId="27" fillId="0" borderId="0" applyFill="0" applyBorder="0" applyAlignment="0"/>
    <xf numFmtId="208" fontId="36" fillId="0" borderId="0" applyFill="0" applyBorder="0" applyAlignment="0"/>
    <xf numFmtId="209" fontId="36" fillId="0" borderId="0" applyFill="0" applyBorder="0" applyAlignment="0"/>
    <xf numFmtId="171" fontId="21" fillId="0" borderId="0" applyFont="0" applyFill="0" applyBorder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11" fillId="0" borderId="0"/>
    <xf numFmtId="0" fontId="41" fillId="0" borderId="0"/>
    <xf numFmtId="43" fontId="42" fillId="0" borderId="0" applyFont="0" applyFill="0" applyBorder="0" applyAlignment="0" applyProtection="0"/>
    <xf numFmtId="0" fontId="42" fillId="0" borderId="0"/>
  </cellStyleXfs>
  <cellXfs count="372">
    <xf numFmtId="0" fontId="0" fillId="0" borderId="0" xfId="0"/>
    <xf numFmtId="165" fontId="5" fillId="0" borderId="0" xfId="0" applyNumberFormat="1" applyFont="1"/>
    <xf numFmtId="165" fontId="3" fillId="0" borderId="0" xfId="0" applyNumberFormat="1" applyFont="1"/>
    <xf numFmtId="165" fontId="2" fillId="0" borderId="0" xfId="0" applyNumberFormat="1" applyFont="1"/>
    <xf numFmtId="165" fontId="5" fillId="0" borderId="0" xfId="0" quotePrefix="1" applyNumberFormat="1" applyFont="1" applyAlignment="1">
      <alignment horizontal="left"/>
    </xf>
    <xf numFmtId="0" fontId="5" fillId="0" borderId="0" xfId="0" applyFont="1"/>
    <xf numFmtId="165" fontId="6" fillId="0" borderId="0" xfId="0" applyNumberFormat="1" applyFont="1" applyAlignment="1">
      <alignment horizontal="left"/>
    </xf>
    <xf numFmtId="165" fontId="9" fillId="0" borderId="0" xfId="0" applyNumberFormat="1" applyFont="1"/>
    <xf numFmtId="168" fontId="5" fillId="0" borderId="0" xfId="0" applyNumberFormat="1" applyFont="1" applyAlignment="1">
      <alignment horizontal="right"/>
    </xf>
    <xf numFmtId="168" fontId="5" fillId="0" borderId="0" xfId="0" applyNumberFormat="1" applyFont="1" applyBorder="1" applyAlignment="1">
      <alignment horizontal="right"/>
    </xf>
    <xf numFmtId="168" fontId="5" fillId="0" borderId="12" xfId="0" applyNumberFormat="1" applyFont="1" applyBorder="1" applyAlignment="1">
      <alignment horizontal="right"/>
    </xf>
    <xf numFmtId="168" fontId="5" fillId="0" borderId="4" xfId="0" applyNumberFormat="1" applyFont="1" applyBorder="1" applyAlignment="1">
      <alignment horizontal="right"/>
    </xf>
    <xf numFmtId="168" fontId="5" fillId="0" borderId="13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8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/>
    <xf numFmtId="0" fontId="0" fillId="0" borderId="0" xfId="0" applyBorder="1"/>
    <xf numFmtId="165" fontId="0" fillId="0" borderId="0" xfId="0" applyNumberFormat="1" applyBorder="1"/>
    <xf numFmtId="165" fontId="0" fillId="0" borderId="0" xfId="0" quotePrefix="1" applyNumberFormat="1" applyAlignment="1">
      <alignment horizontal="left"/>
    </xf>
    <xf numFmtId="165" fontId="0" fillId="0" borderId="0" xfId="0" applyNumberFormat="1" applyAlignment="1">
      <alignment horizontal="left"/>
    </xf>
    <xf numFmtId="167" fontId="5" fillId="0" borderId="0" xfId="0" applyNumberFormat="1" applyFont="1" applyAlignment="1">
      <alignment horizontal="right"/>
    </xf>
    <xf numFmtId="166" fontId="0" fillId="0" borderId="0" xfId="10" applyNumberFormat="1" applyFont="1" applyFill="1"/>
    <xf numFmtId="168" fontId="0" fillId="0" borderId="0" xfId="0" applyNumberFormat="1" applyBorder="1"/>
    <xf numFmtId="166" fontId="3" fillId="0" borderId="0" xfId="10" applyNumberFormat="1" applyFont="1" applyFill="1" applyAlignment="1">
      <alignment horizontal="right"/>
    </xf>
    <xf numFmtId="0" fontId="0" fillId="0" borderId="0" xfId="0" applyAlignment="1">
      <alignment horizontal="center"/>
    </xf>
    <xf numFmtId="166" fontId="5" fillId="0" borderId="0" xfId="10" applyNumberFormat="1" applyFont="1" applyFill="1"/>
    <xf numFmtId="0" fontId="6" fillId="0" borderId="0" xfId="0" applyFont="1"/>
    <xf numFmtId="43" fontId="5" fillId="0" borderId="0" xfId="10" applyFont="1" applyFill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5" fontId="7" fillId="0" borderId="0" xfId="0" applyNumberFormat="1" applyFont="1"/>
    <xf numFmtId="165" fontId="2" fillId="0" borderId="0" xfId="0" applyNumberFormat="1" applyFont="1" applyBorder="1"/>
    <xf numFmtId="167" fontId="2" fillId="0" borderId="0" xfId="0" applyNumberFormat="1" applyFont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165" fontId="0" fillId="0" borderId="0" xfId="0" applyNumberForma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166" fontId="5" fillId="0" borderId="11" xfId="10" applyNumberFormat="1" applyFont="1" applyFill="1" applyBorder="1" applyAlignment="1">
      <alignment horizontal="right"/>
    </xf>
    <xf numFmtId="43" fontId="0" fillId="0" borderId="0" xfId="10" applyFont="1" applyFill="1" applyBorder="1"/>
    <xf numFmtId="0" fontId="0" fillId="0" borderId="11" xfId="0" applyBorder="1" applyAlignment="1">
      <alignment horizontal="center"/>
    </xf>
    <xf numFmtId="166" fontId="3" fillId="0" borderId="0" xfId="10" applyNumberFormat="1" applyFont="1" applyFill="1" applyBorder="1" applyAlignment="1">
      <alignment horizontal="right"/>
    </xf>
    <xf numFmtId="166" fontId="3" fillId="0" borderId="0" xfId="10" applyNumberFormat="1" applyFont="1" applyFill="1" applyBorder="1"/>
    <xf numFmtId="166" fontId="5" fillId="0" borderId="13" xfId="10" applyNumberFormat="1" applyFont="1" applyFill="1" applyBorder="1" applyAlignment="1">
      <alignment horizontal="right"/>
    </xf>
    <xf numFmtId="166" fontId="5" fillId="0" borderId="0" xfId="10" applyNumberFormat="1" applyFont="1" applyFill="1" applyBorder="1" applyAlignment="1">
      <alignment horizontal="right"/>
    </xf>
    <xf numFmtId="166" fontId="5" fillId="0" borderId="4" xfId="10" applyNumberFormat="1" applyFont="1" applyFill="1" applyBorder="1" applyAlignment="1">
      <alignment horizontal="right"/>
    </xf>
    <xf numFmtId="166" fontId="5" fillId="0" borderId="0" xfId="0" applyNumberFormat="1" applyFont="1" applyAlignment="1">
      <alignment horizontal="right"/>
    </xf>
    <xf numFmtId="0" fontId="7" fillId="0" borderId="0" xfId="92" applyFont="1" applyProtection="1">
      <protection locked="0"/>
    </xf>
    <xf numFmtId="166" fontId="7" fillId="0" borderId="0" xfId="92" applyNumberFormat="1" applyFont="1" applyProtection="1">
      <protection locked="0"/>
    </xf>
    <xf numFmtId="165" fontId="7" fillId="0" borderId="0" xfId="92" applyNumberFormat="1" applyFont="1" applyBorder="1" applyAlignment="1" applyProtection="1">
      <alignment horizontal="center"/>
      <protection locked="0"/>
    </xf>
    <xf numFmtId="0" fontId="7" fillId="0" borderId="0" xfId="92" applyFont="1" applyAlignment="1" applyProtection="1">
      <alignment horizontal="center"/>
      <protection locked="0"/>
    </xf>
    <xf numFmtId="168" fontId="3" fillId="0" borderId="0" xfId="0" applyNumberFormat="1" applyFont="1" applyAlignment="1">
      <alignment horizontal="right"/>
    </xf>
    <xf numFmtId="43" fontId="3" fillId="0" borderId="0" xfId="10" applyFont="1" applyFill="1" applyAlignment="1">
      <alignment horizontal="right"/>
    </xf>
    <xf numFmtId="166" fontId="3" fillId="0" borderId="0" xfId="12" applyNumberFormat="1" applyFont="1" applyFill="1" applyAlignment="1">
      <alignment horizontal="right"/>
    </xf>
    <xf numFmtId="166" fontId="3" fillId="0" borderId="0" xfId="0" applyNumberFormat="1" applyFont="1" applyBorder="1" applyAlignment="1">
      <alignment horizontal="right"/>
    </xf>
    <xf numFmtId="168" fontId="3" fillId="0" borderId="0" xfId="0" applyNumberFormat="1" applyFont="1" applyBorder="1" applyAlignment="1">
      <alignment horizontal="right"/>
    </xf>
    <xf numFmtId="167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43" fontId="3" fillId="0" borderId="0" xfId="10" applyFont="1" applyFill="1" applyBorder="1" applyAlignment="1">
      <alignment horizontal="left"/>
    </xf>
    <xf numFmtId="166" fontId="3" fillId="0" borderId="11" xfId="10" applyNumberFormat="1" applyFont="1" applyFill="1" applyBorder="1" applyAlignment="1">
      <alignment horizontal="right"/>
    </xf>
    <xf numFmtId="168" fontId="3" fillId="0" borderId="0" xfId="0" applyNumberFormat="1" applyFont="1" applyAlignment="1">
      <alignment horizontal="left"/>
    </xf>
    <xf numFmtId="168" fontId="3" fillId="0" borderId="0" xfId="0" applyNumberFormat="1" applyFont="1" applyBorder="1" applyAlignment="1">
      <alignment horizontal="left"/>
    </xf>
    <xf numFmtId="169" fontId="3" fillId="0" borderId="12" xfId="0" applyNumberFormat="1" applyFont="1" applyBorder="1" applyAlignment="1">
      <alignment horizontal="right"/>
    </xf>
    <xf numFmtId="169" fontId="3" fillId="0" borderId="0" xfId="0" applyNumberFormat="1" applyFont="1" applyBorder="1" applyAlignment="1">
      <alignment horizontal="right"/>
    </xf>
    <xf numFmtId="169" fontId="3" fillId="0" borderId="2" xfId="0" applyNumberFormat="1" applyFont="1" applyBorder="1" applyAlignment="1">
      <alignment horizontal="right"/>
    </xf>
    <xf numFmtId="169" fontId="3" fillId="0" borderId="0" xfId="0" applyNumberFormat="1" applyFont="1" applyAlignment="1">
      <alignment horizontal="right"/>
    </xf>
    <xf numFmtId="166" fontId="3" fillId="0" borderId="11" xfId="12" applyNumberFormat="1" applyFont="1" applyFill="1" applyBorder="1" applyAlignment="1">
      <alignment horizontal="right"/>
    </xf>
    <xf numFmtId="166" fontId="3" fillId="0" borderId="0" xfId="12" applyNumberFormat="1" applyFont="1" applyFill="1" applyBorder="1" applyAlignment="1">
      <alignment horizontal="right"/>
    </xf>
    <xf numFmtId="167" fontId="3" fillId="0" borderId="0" xfId="0" applyNumberFormat="1" applyFont="1" applyBorder="1" applyAlignment="1">
      <alignment horizontal="right"/>
    </xf>
    <xf numFmtId="43" fontId="3" fillId="0" borderId="11" xfId="10" applyFont="1" applyFill="1" applyBorder="1" applyAlignment="1">
      <alignment horizontal="right"/>
    </xf>
    <xf numFmtId="166" fontId="3" fillId="0" borderId="0" xfId="12" applyNumberFormat="1" applyFont="1" applyFill="1"/>
    <xf numFmtId="166" fontId="3" fillId="0" borderId="0" xfId="12" applyNumberFormat="1" applyFont="1" applyFill="1" applyBorder="1"/>
    <xf numFmtId="166" fontId="3" fillId="0" borderId="11" xfId="12" applyNumberFormat="1" applyFont="1" applyFill="1" applyBorder="1"/>
    <xf numFmtId="166" fontId="5" fillId="0" borderId="0" xfId="10" applyNumberFormat="1" applyFont="1" applyFill="1" applyAlignment="1">
      <alignment horizontal="right"/>
    </xf>
    <xf numFmtId="166" fontId="5" fillId="0" borderId="0" xfId="10" applyNumberFormat="1" applyFont="1" applyFill="1" applyBorder="1"/>
    <xf numFmtId="43" fontId="3" fillId="0" borderId="0" xfId="10" applyFont="1" applyFill="1" applyBorder="1"/>
    <xf numFmtId="165" fontId="3" fillId="0" borderId="0" xfId="86" applyNumberFormat="1" applyFont="1"/>
    <xf numFmtId="0" fontId="7" fillId="0" borderId="0" xfId="92" applyFont="1" applyAlignment="1" applyProtection="1">
      <alignment vertical="center"/>
      <protection locked="0"/>
    </xf>
    <xf numFmtId="0" fontId="7" fillId="0" borderId="0" xfId="92" applyFont="1" applyAlignment="1" applyProtection="1">
      <alignment horizontal="center" vertical="center"/>
      <protection locked="0"/>
    </xf>
    <xf numFmtId="166" fontId="7" fillId="0" borderId="0" xfId="92" applyNumberFormat="1" applyFont="1" applyAlignment="1" applyProtection="1">
      <alignment vertical="center"/>
      <protection locked="0"/>
    </xf>
    <xf numFmtId="166" fontId="7" fillId="0" borderId="0" xfId="92" applyNumberFormat="1" applyFont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5" fillId="0" borderId="0" xfId="0" applyNumberFormat="1" applyFont="1" applyBorder="1" applyAlignment="1">
      <alignment horizontal="center"/>
    </xf>
    <xf numFmtId="166" fontId="5" fillId="0" borderId="12" xfId="10" applyNumberFormat="1" applyFont="1" applyFill="1" applyBorder="1" applyAlignment="1">
      <alignment horizontal="right"/>
    </xf>
    <xf numFmtId="43" fontId="3" fillId="0" borderId="12" xfId="10" applyFont="1" applyFill="1" applyBorder="1" applyAlignment="1">
      <alignment horizontal="right"/>
    </xf>
    <xf numFmtId="43" fontId="3" fillId="0" borderId="2" xfId="10" applyFont="1" applyFill="1" applyBorder="1" applyAlignment="1">
      <alignment horizontal="right"/>
    </xf>
    <xf numFmtId="165" fontId="2" fillId="0" borderId="0" xfId="0" applyNumberFormat="1" applyFont="1" applyAlignment="1" applyProtection="1">
      <alignment horizontal="center"/>
      <protection locked="0"/>
    </xf>
    <xf numFmtId="165" fontId="3" fillId="0" borderId="0" xfId="0" applyNumberFormat="1" applyFont="1" applyProtection="1">
      <protection locked="0"/>
    </xf>
    <xf numFmtId="165" fontId="3" fillId="0" borderId="0" xfId="91" applyNumberFormat="1" applyFont="1" applyProtection="1">
      <protection locked="0"/>
    </xf>
    <xf numFmtId="165" fontId="5" fillId="0" borderId="0" xfId="91" applyNumberFormat="1" applyFont="1" applyProtection="1">
      <protection locked="0"/>
    </xf>
    <xf numFmtId="165" fontId="5" fillId="0" borderId="0" xfId="0" applyNumberFormat="1" applyFont="1" applyBorder="1" applyAlignment="1" applyProtection="1">
      <alignment horizontal="right"/>
      <protection locked="0"/>
    </xf>
    <xf numFmtId="165" fontId="6" fillId="0" borderId="0" xfId="91" applyNumberFormat="1" applyFont="1" applyProtection="1">
      <protection locked="0"/>
    </xf>
    <xf numFmtId="168" fontId="3" fillId="0" borderId="0" xfId="15" applyNumberFormat="1" applyFont="1" applyFill="1" applyAlignment="1" applyProtection="1">
      <alignment horizontal="right"/>
      <protection locked="0"/>
    </xf>
    <xf numFmtId="165" fontId="0" fillId="0" borderId="0" xfId="91" applyNumberFormat="1" applyFont="1" applyProtection="1">
      <protection locked="0"/>
    </xf>
    <xf numFmtId="165" fontId="4" fillId="0" borderId="0" xfId="91" applyNumberFormat="1" applyFont="1" applyProtection="1">
      <protection locked="0"/>
    </xf>
    <xf numFmtId="41" fontId="3" fillId="0" borderId="0" xfId="91" applyNumberFormat="1" applyFont="1" applyProtection="1">
      <protection locked="0"/>
    </xf>
    <xf numFmtId="41" fontId="3" fillId="0" borderId="0" xfId="91" applyNumberFormat="1" applyFont="1" applyAlignment="1" applyProtection="1">
      <alignment horizontal="right"/>
      <protection locked="0"/>
    </xf>
    <xf numFmtId="166" fontId="3" fillId="0" borderId="0" xfId="12" applyNumberFormat="1" applyFont="1" applyFill="1" applyAlignment="1" applyProtection="1">
      <protection locked="0"/>
    </xf>
    <xf numFmtId="41" fontId="3" fillId="0" borderId="0" xfId="15" applyNumberFormat="1" applyFont="1" applyFill="1" applyAlignment="1" applyProtection="1">
      <alignment horizontal="right"/>
      <protection locked="0"/>
    </xf>
    <xf numFmtId="41" fontId="3" fillId="0" borderId="0" xfId="12" applyNumberFormat="1" applyFont="1" applyFill="1" applyAlignment="1" applyProtection="1">
      <protection locked="0"/>
    </xf>
    <xf numFmtId="165" fontId="5" fillId="0" borderId="0" xfId="91" applyNumberFormat="1" applyFont="1" applyAlignment="1" applyProtection="1">
      <alignment wrapText="1" shrinkToFit="1"/>
      <protection locked="0"/>
    </xf>
    <xf numFmtId="41" fontId="5" fillId="0" borderId="0" xfId="91" applyNumberFormat="1" applyFont="1" applyAlignment="1" applyProtection="1">
      <alignment horizontal="right"/>
      <protection locked="0"/>
    </xf>
    <xf numFmtId="165" fontId="46" fillId="0" borderId="0" xfId="91" applyNumberFormat="1" applyFont="1" applyProtection="1">
      <protection locked="0"/>
    </xf>
    <xf numFmtId="165" fontId="0" fillId="0" borderId="0" xfId="0" applyNumberFormat="1" applyProtection="1">
      <protection locked="0"/>
    </xf>
    <xf numFmtId="165" fontId="6" fillId="0" borderId="0" xfId="0" applyNumberFormat="1" applyFont="1" applyProtection="1">
      <protection locked="0"/>
    </xf>
    <xf numFmtId="168" fontId="3" fillId="0" borderId="0" xfId="0" applyNumberFormat="1" applyFont="1" applyAlignment="1" applyProtection="1">
      <alignment horizontal="right"/>
      <protection locked="0"/>
    </xf>
    <xf numFmtId="166" fontId="3" fillId="0" borderId="0" xfId="12" applyNumberFormat="1" applyFont="1" applyFill="1" applyAlignment="1" applyProtection="1">
      <alignment vertical="center"/>
      <protection locked="0"/>
    </xf>
    <xf numFmtId="166" fontId="3" fillId="0" borderId="0" xfId="91" applyNumberFormat="1" applyFont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165" fontId="5" fillId="0" borderId="0" xfId="0" applyNumberFormat="1" applyFont="1" applyAlignment="1" applyProtection="1">
      <alignment wrapText="1" shrinkToFit="1"/>
      <protection locked="0"/>
    </xf>
    <xf numFmtId="0" fontId="0" fillId="0" borderId="0" xfId="91" applyFont="1" applyProtection="1">
      <protection locked="0"/>
    </xf>
    <xf numFmtId="0" fontId="5" fillId="0" borderId="0" xfId="91" applyFont="1" applyProtection="1">
      <protection locked="0"/>
    </xf>
    <xf numFmtId="165" fontId="5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47" fillId="0" borderId="0" xfId="91" applyFont="1" applyProtection="1">
      <protection locked="0"/>
    </xf>
    <xf numFmtId="165" fontId="47" fillId="0" borderId="0" xfId="0" applyNumberFormat="1" applyFont="1" applyBorder="1" applyAlignment="1" applyProtection="1">
      <alignment horizontal="left"/>
      <protection locked="0"/>
    </xf>
    <xf numFmtId="41" fontId="47" fillId="0" borderId="0" xfId="91" applyNumberFormat="1" applyFont="1" applyProtection="1">
      <protection locked="0"/>
    </xf>
    <xf numFmtId="167" fontId="12" fillId="0" borderId="0" xfId="91" applyNumberFormat="1" applyFont="1" applyProtection="1">
      <protection locked="0"/>
    </xf>
    <xf numFmtId="43" fontId="12" fillId="0" borderId="0" xfId="10" applyFont="1" applyFill="1" applyAlignment="1" applyProtection="1">
      <protection locked="0"/>
    </xf>
    <xf numFmtId="0" fontId="13" fillId="0" borderId="0" xfId="91" applyFont="1" applyProtection="1">
      <protection locked="0"/>
    </xf>
    <xf numFmtId="165" fontId="7" fillId="0" borderId="0" xfId="0" applyNumberFormat="1" applyFont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166" fontId="7" fillId="0" borderId="0" xfId="92" applyNumberFormat="1" applyFont="1" applyBorder="1" applyAlignment="1" applyProtection="1">
      <alignment horizontal="right"/>
      <protection locked="0"/>
    </xf>
    <xf numFmtId="166" fontId="7" fillId="0" borderId="0" xfId="92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 vertical="center"/>
      <protection locked="0"/>
    </xf>
    <xf numFmtId="166" fontId="2" fillId="0" borderId="0" xfId="0" applyNumberFormat="1" applyFont="1" applyBorder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165" fontId="7" fillId="0" borderId="0" xfId="0" applyNumberFormat="1" applyFont="1" applyBorder="1" applyAlignment="1" applyProtection="1">
      <alignment vertical="center"/>
      <protection locked="0"/>
    </xf>
    <xf numFmtId="168" fontId="2" fillId="0" borderId="0" xfId="12" applyNumberFormat="1" applyFont="1" applyFill="1" applyBorder="1" applyAlignment="1" applyProtection="1">
      <alignment horizontal="right" vertical="center"/>
      <protection locked="0"/>
    </xf>
    <xf numFmtId="0" fontId="48" fillId="0" borderId="0" xfId="0" applyFont="1" applyBorder="1" applyProtection="1">
      <protection locked="0"/>
    </xf>
    <xf numFmtId="166" fontId="7" fillId="0" borderId="0" xfId="0" applyNumberFormat="1" applyFont="1" applyBorder="1" applyProtection="1">
      <protection locked="0"/>
    </xf>
    <xf numFmtId="168" fontId="2" fillId="0" borderId="0" xfId="10" applyNumberFormat="1" applyFont="1" applyFill="1" applyBorder="1" applyAlignment="1" applyProtection="1">
      <alignment horizontal="right" vertical="center"/>
      <protection locked="0"/>
    </xf>
    <xf numFmtId="41" fontId="7" fillId="0" borderId="11" xfId="10" applyNumberFormat="1" applyFont="1" applyFill="1" applyBorder="1" applyAlignment="1" applyProtection="1">
      <alignment vertical="center"/>
      <protection locked="0"/>
    </xf>
    <xf numFmtId="166" fontId="7" fillId="0" borderId="11" xfId="10" applyNumberFormat="1" applyFont="1" applyFill="1" applyBorder="1" applyAlignment="1" applyProtection="1">
      <alignment vertical="center"/>
      <protection locked="0"/>
    </xf>
    <xf numFmtId="41" fontId="2" fillId="0" borderId="0" xfId="10" applyNumberFormat="1" applyFont="1" applyFill="1" applyBorder="1" applyAlignment="1" applyProtection="1">
      <alignment horizontal="right" vertical="center"/>
      <protection locked="0"/>
    </xf>
    <xf numFmtId="165" fontId="2" fillId="0" borderId="0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/>
      <protection locked="0"/>
    </xf>
    <xf numFmtId="41" fontId="7" fillId="0" borderId="0" xfId="12" applyNumberFormat="1" applyFont="1" applyFill="1" applyBorder="1" applyAlignment="1" applyProtection="1">
      <alignment horizontal="right" vertical="center"/>
      <protection locked="0"/>
    </xf>
    <xf numFmtId="168" fontId="7" fillId="0" borderId="0" xfId="12" applyNumberFormat="1" applyFont="1" applyFill="1" applyBorder="1" applyAlignment="1" applyProtection="1">
      <alignment horizontal="right" vertical="center"/>
      <protection locked="0"/>
    </xf>
    <xf numFmtId="43" fontId="7" fillId="0" borderId="0" xfId="12" applyFont="1" applyFill="1" applyBorder="1" applyAlignment="1" applyProtection="1">
      <alignment horizontal="right" vertical="center"/>
      <protection locked="0"/>
    </xf>
    <xf numFmtId="166" fontId="7" fillId="0" borderId="0" xfId="12" applyNumberFormat="1" applyFont="1" applyFill="1" applyBorder="1" applyAlignment="1" applyProtection="1">
      <alignment horizontal="right" vertical="center"/>
      <protection locked="0"/>
    </xf>
    <xf numFmtId="43" fontId="2" fillId="0" borderId="0" xfId="10" applyFont="1" applyFill="1" applyBorder="1" applyAlignment="1" applyProtection="1">
      <alignment vertical="center"/>
      <protection locked="0"/>
    </xf>
    <xf numFmtId="166" fontId="2" fillId="0" borderId="0" xfId="10" applyNumberFormat="1" applyFont="1" applyFill="1" applyBorder="1" applyAlignment="1" applyProtection="1">
      <alignment vertical="center"/>
      <protection locked="0"/>
    </xf>
    <xf numFmtId="0" fontId="2" fillId="0" borderId="0" xfId="0" applyFont="1" applyBorder="1" applyProtection="1">
      <protection locked="0"/>
    </xf>
    <xf numFmtId="43" fontId="7" fillId="0" borderId="0" xfId="10" applyFont="1" applyFill="1" applyBorder="1" applyProtection="1">
      <protection locked="0"/>
    </xf>
    <xf numFmtId="166" fontId="7" fillId="0" borderId="0" xfId="10" applyNumberFormat="1" applyFont="1" applyFill="1" applyBorder="1" applyProtection="1">
      <protection locked="0"/>
    </xf>
    <xf numFmtId="41" fontId="7" fillId="0" borderId="11" xfId="12" applyNumberFormat="1" applyFont="1" applyFill="1" applyBorder="1" applyAlignment="1" applyProtection="1">
      <alignment horizontal="right" vertical="center"/>
      <protection locked="0"/>
    </xf>
    <xf numFmtId="41" fontId="2" fillId="0" borderId="0" xfId="12" applyNumberFormat="1" applyFont="1" applyFill="1" applyBorder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41" fontId="7" fillId="0" borderId="11" xfId="10" applyNumberFormat="1" applyFont="1" applyFill="1" applyBorder="1" applyAlignment="1" applyProtection="1">
      <alignment horizontal="center" vertical="center"/>
      <protection locked="0"/>
    </xf>
    <xf numFmtId="41" fontId="7" fillId="0" borderId="0" xfId="10" applyNumberFormat="1" applyFont="1" applyFill="1" applyBorder="1" applyAlignment="1" applyProtection="1">
      <alignment horizontal="center" vertical="center"/>
      <protection locked="0"/>
    </xf>
    <xf numFmtId="41" fontId="2" fillId="0" borderId="11" xfId="10" applyNumberFormat="1" applyFont="1" applyFill="1" applyBorder="1" applyAlignment="1" applyProtection="1">
      <alignment horizontal="center" vertical="center"/>
      <protection locked="0"/>
    </xf>
    <xf numFmtId="41" fontId="2" fillId="0" borderId="0" xfId="1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41" fontId="7" fillId="0" borderId="0" xfId="10" applyNumberFormat="1" applyFont="1" applyFill="1" applyBorder="1" applyAlignment="1" applyProtection="1">
      <alignment horizontal="right" vertical="center"/>
      <protection locked="0"/>
    </xf>
    <xf numFmtId="168" fontId="7" fillId="0" borderId="0" xfId="10" applyNumberFormat="1" applyFont="1" applyFill="1" applyBorder="1" applyAlignment="1" applyProtection="1">
      <alignment horizontal="right" vertical="center"/>
      <protection locked="0"/>
    </xf>
    <xf numFmtId="166" fontId="7" fillId="0" borderId="11" xfId="10" applyNumberFormat="1" applyFont="1" applyFill="1" applyBorder="1" applyAlignment="1" applyProtection="1">
      <alignment horizontal="right" vertical="center"/>
      <protection locked="0"/>
    </xf>
    <xf numFmtId="166" fontId="7" fillId="0" borderId="0" xfId="10" applyNumberFormat="1" applyFont="1" applyFill="1" applyBorder="1" applyAlignment="1" applyProtection="1">
      <alignment horizontal="right" vertical="center"/>
      <protection locked="0"/>
    </xf>
    <xf numFmtId="41" fontId="7" fillId="0" borderId="11" xfId="10" applyNumberFormat="1" applyFont="1" applyFill="1" applyBorder="1" applyAlignment="1" applyProtection="1">
      <alignment horizontal="right" vertical="center"/>
      <protection locked="0"/>
    </xf>
    <xf numFmtId="166" fontId="2" fillId="0" borderId="0" xfId="10" applyNumberFormat="1" applyFont="1" applyFill="1" applyBorder="1" applyAlignment="1" applyProtection="1">
      <alignment horizontal="right" vertical="center"/>
      <protection locked="0"/>
    </xf>
    <xf numFmtId="166" fontId="2" fillId="0" borderId="0" xfId="10" applyNumberFormat="1" applyFont="1" applyFill="1" applyBorder="1" applyAlignment="1" applyProtection="1">
      <alignment horizontal="center" vertical="center"/>
      <protection locked="0"/>
    </xf>
    <xf numFmtId="43" fontId="7" fillId="0" borderId="0" xfId="10" applyFont="1" applyFill="1" applyBorder="1" applyAlignment="1" applyProtection="1">
      <alignment horizontal="center" vertical="center"/>
      <protection locked="0"/>
    </xf>
    <xf numFmtId="43" fontId="2" fillId="0" borderId="0" xfId="10" applyFont="1" applyFill="1" applyBorder="1" applyAlignment="1" applyProtection="1">
      <alignment horizontal="center" vertical="center"/>
      <protection locked="0"/>
    </xf>
    <xf numFmtId="168" fontId="7" fillId="0" borderId="0" xfId="10" applyNumberFormat="1" applyFont="1" applyFill="1" applyAlignment="1" applyProtection="1">
      <alignment horizontal="right" vertical="center"/>
      <protection locked="0"/>
    </xf>
    <xf numFmtId="166" fontId="7" fillId="0" borderId="0" xfId="12" applyNumberFormat="1" applyFont="1" applyFill="1" applyAlignment="1" applyProtection="1">
      <alignment horizontal="right" vertical="center"/>
      <protection locked="0"/>
    </xf>
    <xf numFmtId="166" fontId="7" fillId="0" borderId="11" xfId="12" applyNumberFormat="1" applyFont="1" applyFill="1" applyBorder="1" applyAlignment="1" applyProtection="1">
      <alignment horizontal="center" vertical="center"/>
      <protection locked="0"/>
    </xf>
    <xf numFmtId="43" fontId="7" fillId="0" borderId="0" xfId="12" applyFont="1" applyFill="1" applyAlignment="1" applyProtection="1">
      <alignment horizontal="right" vertical="center"/>
      <protection locked="0"/>
    </xf>
    <xf numFmtId="168" fontId="2" fillId="0" borderId="0" xfId="10" applyNumberFormat="1" applyFont="1" applyFill="1" applyAlignment="1" applyProtection="1">
      <alignment horizontal="right" vertical="center"/>
      <protection locked="0"/>
    </xf>
    <xf numFmtId="166" fontId="2" fillId="0" borderId="1" xfId="10" applyNumberFormat="1" applyFont="1" applyFill="1" applyBorder="1" applyAlignment="1" applyProtection="1">
      <alignment horizontal="center" vertical="center"/>
      <protection locked="0"/>
    </xf>
    <xf numFmtId="43" fontId="7" fillId="0" borderId="0" xfId="10" applyFont="1" applyFill="1" applyBorder="1" applyAlignment="1" applyProtection="1">
      <alignment horizontal="right" vertical="center"/>
      <protection locked="0"/>
    </xf>
    <xf numFmtId="43" fontId="7" fillId="0" borderId="0" xfId="10" applyFont="1" applyBorder="1" applyAlignment="1" applyProtection="1">
      <alignment horizontal="right" vertical="center"/>
      <protection locked="0"/>
    </xf>
    <xf numFmtId="41" fontId="2" fillId="0" borderId="1" xfId="10" applyNumberFormat="1" applyFont="1" applyFill="1" applyBorder="1" applyAlignment="1" applyProtection="1">
      <alignment horizontal="center" vertical="center"/>
      <protection locked="0"/>
    </xf>
    <xf numFmtId="165" fontId="2" fillId="0" borderId="0" xfId="0" applyNumberFormat="1" applyFont="1" applyBorder="1" applyProtection="1">
      <protection locked="0"/>
    </xf>
    <xf numFmtId="167" fontId="2" fillId="0" borderId="0" xfId="0" applyNumberFormat="1" applyFont="1" applyBorder="1" applyAlignment="1" applyProtection="1">
      <alignment horizontal="right"/>
      <protection locked="0"/>
    </xf>
    <xf numFmtId="165" fontId="9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165" fontId="0" fillId="0" borderId="0" xfId="0" applyNumberFormat="1" applyBorder="1" applyProtection="1">
      <protection locked="0"/>
    </xf>
    <xf numFmtId="166" fontId="3" fillId="0" borderId="0" xfId="12" applyNumberFormat="1" applyFont="1" applyFill="1" applyAlignment="1" applyProtection="1">
      <alignment horizontal="right"/>
      <protection locked="0"/>
    </xf>
    <xf numFmtId="166" fontId="3" fillId="0" borderId="0" xfId="0" applyNumberFormat="1" applyFont="1" applyBorder="1" applyAlignment="1" applyProtection="1">
      <alignment horizontal="right"/>
      <protection locked="0"/>
    </xf>
    <xf numFmtId="168" fontId="3" fillId="0" borderId="0" xfId="0" applyNumberFormat="1" applyFont="1" applyBorder="1" applyAlignment="1" applyProtection="1">
      <alignment horizontal="right"/>
      <protection locked="0"/>
    </xf>
    <xf numFmtId="166" fontId="3" fillId="0" borderId="0" xfId="12" applyNumberFormat="1" applyFont="1" applyFill="1" applyBorder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168" fontId="5" fillId="0" borderId="0" xfId="0" applyNumberFormat="1" applyFont="1" applyBorder="1" applyAlignment="1" applyProtection="1">
      <alignment horizontal="right"/>
      <protection locked="0"/>
    </xf>
    <xf numFmtId="166" fontId="0" fillId="0" borderId="0" xfId="12" applyNumberFormat="1" applyFont="1" applyFill="1" applyBorder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left"/>
      <protection locked="0"/>
    </xf>
    <xf numFmtId="166" fontId="3" fillId="0" borderId="11" xfId="12" applyNumberFormat="1" applyFont="1" applyFill="1" applyBorder="1" applyAlignment="1" applyProtection="1">
      <alignment horizontal="right"/>
      <protection locked="0"/>
    </xf>
    <xf numFmtId="168" fontId="5" fillId="0" borderId="0" xfId="0" applyNumberFormat="1" applyFont="1" applyAlignment="1" applyProtection="1">
      <alignment horizontal="right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43" fontId="3" fillId="0" borderId="0" xfId="10" applyFont="1" applyFill="1" applyBorder="1" applyAlignment="1" applyProtection="1">
      <alignment horizontal="left"/>
      <protection locked="0"/>
    </xf>
    <xf numFmtId="43" fontId="5" fillId="0" borderId="0" xfId="10" applyFont="1" applyFill="1" applyBorder="1" applyAlignment="1" applyProtection="1">
      <alignment horizontal="left"/>
      <protection locked="0"/>
    </xf>
    <xf numFmtId="166" fontId="3" fillId="0" borderId="0" xfId="10" applyNumberFormat="1" applyFont="1" applyFill="1" applyAlignment="1" applyProtection="1">
      <alignment horizontal="right"/>
      <protection locked="0"/>
    </xf>
    <xf numFmtId="168" fontId="3" fillId="0" borderId="0" xfId="0" applyNumberFormat="1" applyFont="1" applyAlignment="1" applyProtection="1">
      <alignment horizontal="left"/>
      <protection locked="0"/>
    </xf>
    <xf numFmtId="168" fontId="3" fillId="0" borderId="0" xfId="0" applyNumberFormat="1" applyFont="1" applyBorder="1" applyAlignment="1" applyProtection="1">
      <alignment horizontal="left"/>
      <protection locked="0"/>
    </xf>
    <xf numFmtId="169" fontId="3" fillId="0" borderId="0" xfId="0" applyNumberFormat="1" applyFont="1" applyBorder="1" applyAlignment="1" applyProtection="1">
      <alignment horizontal="right"/>
      <protection locked="0"/>
    </xf>
    <xf numFmtId="169" fontId="3" fillId="0" borderId="0" xfId="0" applyNumberFormat="1" applyFont="1" applyAlignment="1" applyProtection="1">
      <alignment horizontal="right"/>
      <protection locked="0"/>
    </xf>
    <xf numFmtId="168" fontId="0" fillId="0" borderId="0" xfId="0" applyNumberFormat="1" applyAlignment="1" applyProtection="1">
      <alignment horizontal="right"/>
      <protection locked="0"/>
    </xf>
    <xf numFmtId="167" fontId="5" fillId="0" borderId="0" xfId="0" applyNumberFormat="1" applyFont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right"/>
      <protection locked="0"/>
    </xf>
    <xf numFmtId="43" fontId="5" fillId="0" borderId="0" xfId="10" applyFont="1" applyFill="1" applyBorder="1" applyAlignment="1" applyProtection="1">
      <alignment horizontal="right"/>
      <protection locked="0"/>
    </xf>
    <xf numFmtId="166" fontId="0" fillId="0" borderId="0" xfId="10" applyNumberFormat="1" applyFont="1" applyFill="1" applyBorder="1" applyAlignment="1" applyProtection="1">
      <alignment horizontal="right"/>
      <protection locked="0"/>
    </xf>
    <xf numFmtId="166" fontId="3" fillId="0" borderId="0" xfId="12" applyNumberFormat="1" applyFont="1" applyFill="1" applyProtection="1">
      <protection locked="0"/>
    </xf>
    <xf numFmtId="0" fontId="6" fillId="0" borderId="0" xfId="0" applyFont="1" applyProtection="1">
      <protection locked="0"/>
    </xf>
    <xf numFmtId="167" fontId="3" fillId="0" borderId="0" xfId="0" applyNumberFormat="1" applyFont="1" applyAlignment="1" applyProtection="1">
      <alignment horizontal="right"/>
      <protection locked="0"/>
    </xf>
    <xf numFmtId="166" fontId="3" fillId="0" borderId="0" xfId="10" applyNumberFormat="1" applyFont="1" applyFill="1" applyBorder="1" applyAlignment="1" applyProtection="1">
      <alignment horizontal="right"/>
      <protection locked="0"/>
    </xf>
    <xf numFmtId="43" fontId="3" fillId="0" borderId="0" xfId="10" applyFont="1" applyFill="1" applyAlignment="1" applyProtection="1">
      <alignment horizontal="right"/>
      <protection locked="0"/>
    </xf>
    <xf numFmtId="43" fontId="3" fillId="0" borderId="0" xfId="10" applyFont="1" applyFill="1" applyBorder="1" applyProtection="1">
      <protection locked="0"/>
    </xf>
    <xf numFmtId="166" fontId="3" fillId="0" borderId="0" xfId="12" applyNumberFormat="1" applyFont="1" applyFill="1" applyBorder="1" applyProtection="1">
      <protection locked="0"/>
    </xf>
    <xf numFmtId="166" fontId="3" fillId="0" borderId="0" xfId="10" applyNumberFormat="1" applyFont="1" applyFill="1" applyBorder="1" applyProtection="1">
      <protection locked="0"/>
    </xf>
    <xf numFmtId="166" fontId="3" fillId="0" borderId="11" xfId="12" applyNumberFormat="1" applyFont="1" applyFill="1" applyBorder="1" applyProtection="1">
      <protection locked="0"/>
    </xf>
    <xf numFmtId="166" fontId="5" fillId="0" borderId="0" xfId="10" applyNumberFormat="1" applyFont="1" applyFill="1" applyAlignment="1" applyProtection="1">
      <alignment horizontal="right"/>
      <protection locked="0"/>
    </xf>
    <xf numFmtId="166" fontId="5" fillId="0" borderId="0" xfId="10" applyNumberFormat="1" applyFont="1" applyFill="1" applyBorder="1" applyProtection="1">
      <protection locked="0"/>
    </xf>
    <xf numFmtId="167" fontId="3" fillId="0" borderId="0" xfId="0" applyNumberFormat="1" applyFont="1" applyBorder="1" applyAlignment="1" applyProtection="1">
      <alignment horizontal="right"/>
      <protection locked="0"/>
    </xf>
    <xf numFmtId="166" fontId="5" fillId="0" borderId="0" xfId="10" applyNumberFormat="1" applyFont="1" applyFill="1" applyProtection="1">
      <protection locked="0"/>
    </xf>
    <xf numFmtId="168" fontId="0" fillId="0" borderId="0" xfId="0" applyNumberFormat="1" applyBorder="1" applyProtection="1">
      <protection locked="0"/>
    </xf>
    <xf numFmtId="166" fontId="0" fillId="0" borderId="0" xfId="10" applyNumberFormat="1" applyFont="1" applyFill="1" applyProtection="1">
      <protection locked="0"/>
    </xf>
    <xf numFmtId="43" fontId="0" fillId="0" borderId="0" xfId="10" applyFont="1" applyFill="1" applyBorder="1" applyProtection="1">
      <protection locked="0"/>
    </xf>
    <xf numFmtId="0" fontId="0" fillId="0" borderId="0" xfId="0" applyBorder="1" applyProtection="1">
      <protection locked="0"/>
    </xf>
    <xf numFmtId="165" fontId="7" fillId="0" borderId="0" xfId="0" applyNumberFormat="1" applyFont="1" applyBorder="1" applyProtection="1">
      <protection locked="0"/>
    </xf>
    <xf numFmtId="167" fontId="7" fillId="0" borderId="0" xfId="0" applyNumberFormat="1" applyFont="1" applyBorder="1" applyAlignment="1" applyProtection="1">
      <alignment horizontal="right"/>
      <protection locked="0"/>
    </xf>
    <xf numFmtId="166" fontId="3" fillId="0" borderId="0" xfId="10" applyNumberFormat="1" applyFont="1" applyFill="1" applyAlignment="1" applyProtection="1">
      <protection locked="0"/>
    </xf>
    <xf numFmtId="41" fontId="3" fillId="0" borderId="0" xfId="10" applyNumberFormat="1" applyFont="1" applyFill="1" applyAlignment="1" applyProtection="1">
      <alignment vertical="center"/>
      <protection locked="0"/>
    </xf>
    <xf numFmtId="41" fontId="3" fillId="0" borderId="0" xfId="10" applyNumberFormat="1" applyFont="1" applyFill="1" applyAlignment="1" applyProtection="1">
      <protection locked="0"/>
    </xf>
    <xf numFmtId="166" fontId="0" fillId="0" borderId="0" xfId="10" applyNumberFormat="1" applyFont="1" applyFill="1" applyAlignment="1" applyProtection="1">
      <protection locked="0"/>
    </xf>
    <xf numFmtId="165" fontId="0" fillId="0" borderId="0" xfId="0" quotePrefix="1" applyNumberFormat="1" applyProtection="1">
      <protection locked="0"/>
    </xf>
    <xf numFmtId="168" fontId="10" fillId="0" borderId="0" xfId="0" applyNumberFormat="1" applyFont="1" applyAlignment="1" applyProtection="1">
      <alignment horizontal="right"/>
      <protection locked="0"/>
    </xf>
    <xf numFmtId="165" fontId="4" fillId="0" borderId="0" xfId="0" applyNumberFormat="1" applyFont="1" applyProtection="1">
      <protection locked="0"/>
    </xf>
    <xf numFmtId="165" fontId="0" fillId="0" borderId="0" xfId="0" quotePrefix="1" applyNumberFormat="1" applyAlignment="1" applyProtection="1">
      <alignment horizontal="left"/>
      <protection locked="0"/>
    </xf>
    <xf numFmtId="166" fontId="3" fillId="0" borderId="12" xfId="10" applyNumberFormat="1" applyFont="1" applyFill="1" applyBorder="1" applyAlignment="1" applyProtection="1">
      <alignment horizontal="right"/>
      <protection locked="0"/>
    </xf>
    <xf numFmtId="168" fontId="3" fillId="0" borderId="11" xfId="0" applyNumberFormat="1" applyFont="1" applyBorder="1" applyAlignment="1" applyProtection="1">
      <alignment horizontal="right"/>
      <protection locked="0"/>
    </xf>
    <xf numFmtId="168" fontId="10" fillId="0" borderId="11" xfId="0" applyNumberFormat="1" applyFont="1" applyBorder="1" applyAlignment="1" applyProtection="1">
      <alignment horizontal="right"/>
      <protection locked="0"/>
    </xf>
    <xf numFmtId="202" fontId="5" fillId="0" borderId="0" xfId="0" applyNumberFormat="1" applyFont="1" applyBorder="1" applyAlignment="1" applyProtection="1">
      <alignment horizontal="right"/>
      <protection locked="0"/>
    </xf>
    <xf numFmtId="202" fontId="0" fillId="0" borderId="0" xfId="10" applyNumberFormat="1" applyFont="1" applyFill="1" applyAlignment="1" applyProtection="1">
      <alignment horizontal="right"/>
      <protection locked="0"/>
    </xf>
    <xf numFmtId="202" fontId="0" fillId="0" borderId="0" xfId="0" applyNumberFormat="1" applyAlignment="1" applyProtection="1">
      <alignment horizontal="right"/>
      <protection locked="0"/>
    </xf>
    <xf numFmtId="166" fontId="3" fillId="0" borderId="0" xfId="12" applyNumberFormat="1" applyFont="1" applyFill="1" applyAlignment="1" applyProtection="1"/>
    <xf numFmtId="41" fontId="3" fillId="0" borderId="0" xfId="91" applyNumberFormat="1" applyFont="1"/>
    <xf numFmtId="41" fontId="3" fillId="0" borderId="1" xfId="91" applyNumberFormat="1" applyFont="1" applyBorder="1" applyAlignment="1">
      <alignment horizontal="right"/>
    </xf>
    <xf numFmtId="41" fontId="5" fillId="0" borderId="4" xfId="91" applyNumberFormat="1" applyFont="1" applyBorder="1" applyAlignment="1">
      <alignment horizontal="right"/>
    </xf>
    <xf numFmtId="168" fontId="3" fillId="0" borderId="0" xfId="91" applyNumberFormat="1" applyFont="1" applyAlignment="1" applyProtection="1">
      <alignment horizontal="right"/>
      <protection locked="0"/>
    </xf>
    <xf numFmtId="41" fontId="2" fillId="0" borderId="11" xfId="10" applyNumberFormat="1" applyFont="1" applyFill="1" applyBorder="1" applyAlignment="1" applyProtection="1">
      <alignment vertical="center"/>
    </xf>
    <xf numFmtId="166" fontId="2" fillId="0" borderId="11" xfId="10" applyNumberFormat="1" applyFont="1" applyFill="1" applyBorder="1" applyAlignment="1" applyProtection="1">
      <alignment vertical="center"/>
    </xf>
    <xf numFmtId="41" fontId="2" fillId="0" borderId="4" xfId="10" applyNumberFormat="1" applyFont="1" applyFill="1" applyBorder="1" applyAlignment="1" applyProtection="1">
      <alignment vertical="center"/>
    </xf>
    <xf numFmtId="166" fontId="2" fillId="0" borderId="4" xfId="10" applyNumberFormat="1" applyFont="1" applyFill="1" applyBorder="1" applyAlignment="1" applyProtection="1">
      <alignment vertical="center"/>
    </xf>
    <xf numFmtId="41" fontId="7" fillId="0" borderId="0" xfId="12" applyNumberFormat="1" applyFont="1" applyFill="1" applyBorder="1" applyAlignment="1" applyProtection="1">
      <alignment horizontal="right" vertical="center"/>
    </xf>
    <xf numFmtId="165" fontId="2" fillId="0" borderId="0" xfId="92" applyNumberFormat="1" applyFont="1" applyBorder="1" applyAlignment="1" applyProtection="1">
      <alignment horizontal="center"/>
      <protection locked="0"/>
    </xf>
    <xf numFmtId="166" fontId="7" fillId="0" borderId="0" xfId="92" applyNumberFormat="1" applyFont="1" applyBorder="1" applyAlignment="1" applyProtection="1">
      <alignment horizontal="center"/>
      <protection locked="0"/>
    </xf>
    <xf numFmtId="165" fontId="7" fillId="0" borderId="0" xfId="92" applyNumberFormat="1" applyFont="1" applyAlignment="1" applyProtection="1">
      <alignment horizontal="center"/>
      <protection locked="0"/>
    </xf>
    <xf numFmtId="165" fontId="7" fillId="0" borderId="0" xfId="92" applyNumberFormat="1" applyFont="1" applyBorder="1" applyProtection="1">
      <protection locked="0"/>
    </xf>
    <xf numFmtId="166" fontId="7" fillId="0" borderId="0" xfId="92" applyNumberFormat="1" applyFont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43" fillId="0" borderId="0" xfId="0" applyFont="1" applyBorder="1" applyProtection="1">
      <protection locked="0"/>
    </xf>
    <xf numFmtId="41" fontId="2" fillId="0" borderId="11" xfId="10" applyNumberFormat="1" applyFont="1" applyFill="1" applyBorder="1" applyAlignment="1" applyProtection="1">
      <alignment horizontal="center" vertical="center"/>
    </xf>
    <xf numFmtId="41" fontId="7" fillId="0" borderId="0" xfId="0" applyNumberFormat="1" applyFont="1" applyBorder="1" applyProtection="1">
      <protection locked="0"/>
    </xf>
    <xf numFmtId="166" fontId="7" fillId="0" borderId="0" xfId="12" applyNumberFormat="1" applyFont="1" applyFill="1" applyBorder="1" applyAlignment="1" applyProtection="1">
      <alignment horizontal="right" vertical="center"/>
    </xf>
    <xf numFmtId="41" fontId="7" fillId="0" borderId="0" xfId="0" applyNumberFormat="1" applyFont="1" applyBorder="1" applyAlignment="1" applyProtection="1">
      <alignment horizontal="center" vertical="center"/>
      <protection locked="0"/>
    </xf>
    <xf numFmtId="168" fontId="2" fillId="0" borderId="0" xfId="0" applyNumberFormat="1" applyFont="1" applyBorder="1" applyAlignment="1" applyProtection="1">
      <alignment vertical="center"/>
      <protection locked="0"/>
    </xf>
    <xf numFmtId="166" fontId="7" fillId="0" borderId="0" xfId="0" applyNumberFormat="1" applyFont="1" applyBorder="1" applyAlignment="1" applyProtection="1">
      <alignment vertical="center"/>
      <protection locked="0"/>
    </xf>
    <xf numFmtId="41" fontId="7" fillId="0" borderId="0" xfId="0" applyNumberFormat="1" applyFont="1" applyBorder="1" applyAlignment="1" applyProtection="1">
      <alignment horizontal="right" vertical="center"/>
      <protection locked="0"/>
    </xf>
    <xf numFmtId="166" fontId="2" fillId="0" borderId="1" xfId="0" applyNumberFormat="1" applyFont="1" applyBorder="1" applyProtection="1">
      <protection locked="0"/>
    </xf>
    <xf numFmtId="166" fontId="2" fillId="0" borderId="12" xfId="0" applyNumberFormat="1" applyFont="1" applyBorder="1"/>
    <xf numFmtId="166" fontId="2" fillId="0" borderId="11" xfId="10" applyNumberFormat="1" applyFont="1" applyFill="1" applyBorder="1" applyAlignment="1" applyProtection="1">
      <alignment horizontal="center" vertical="center"/>
    </xf>
    <xf numFmtId="166" fontId="2" fillId="0" borderId="4" xfId="10" applyNumberFormat="1" applyFont="1" applyFill="1" applyBorder="1" applyAlignment="1" applyProtection="1">
      <alignment horizontal="center" vertical="center"/>
    </xf>
    <xf numFmtId="168" fontId="2" fillId="0" borderId="12" xfId="10" applyNumberFormat="1" applyFont="1" applyFill="1" applyBorder="1" applyAlignment="1" applyProtection="1">
      <alignment horizontal="right" vertical="center"/>
    </xf>
    <xf numFmtId="165" fontId="2" fillId="0" borderId="0" xfId="92" applyNumberFormat="1" applyFont="1" applyBorder="1" applyAlignment="1" applyProtection="1">
      <alignment horizontal="center" vertical="center"/>
      <protection locked="0"/>
    </xf>
    <xf numFmtId="166" fontId="7" fillId="0" borderId="0" xfId="92" applyNumberFormat="1" applyFont="1" applyBorder="1" applyAlignment="1" applyProtection="1">
      <alignment horizontal="center" vertical="center"/>
      <protection locked="0"/>
    </xf>
    <xf numFmtId="165" fontId="7" fillId="0" borderId="0" xfId="92" applyNumberFormat="1" applyFont="1" applyBorder="1" applyAlignment="1" applyProtection="1">
      <alignment vertical="center"/>
      <protection locked="0"/>
    </xf>
    <xf numFmtId="165" fontId="7" fillId="0" borderId="0" xfId="92" applyNumberFormat="1" applyFont="1" applyAlignment="1" applyProtection="1">
      <alignment horizontal="center" vertical="center"/>
      <protection locked="0"/>
    </xf>
    <xf numFmtId="165" fontId="2" fillId="0" borderId="0" xfId="92" applyNumberFormat="1" applyFont="1" applyAlignment="1" applyProtection="1">
      <alignment horizontal="center" vertical="center"/>
      <protection locked="0"/>
    </xf>
    <xf numFmtId="165" fontId="7" fillId="0" borderId="0" xfId="92" applyNumberFormat="1" applyFont="1" applyBorder="1" applyAlignment="1" applyProtection="1">
      <alignment horizontal="center" vertical="center"/>
      <protection locked="0"/>
    </xf>
    <xf numFmtId="0" fontId="43" fillId="0" borderId="0" xfId="0" applyFont="1" applyBorder="1" applyAlignment="1" applyProtection="1">
      <alignment horizontal="center" vertical="center"/>
      <protection locked="0"/>
    </xf>
    <xf numFmtId="168" fontId="44" fillId="0" borderId="0" xfId="0" applyNumberFormat="1" applyFont="1" applyAlignment="1" applyProtection="1">
      <alignment horizontal="right" vertical="center"/>
      <protection locked="0"/>
    </xf>
    <xf numFmtId="168" fontId="43" fillId="0" borderId="0" xfId="0" applyNumberFormat="1" applyFont="1" applyBorder="1" applyAlignment="1" applyProtection="1">
      <alignment horizontal="center" vertical="center"/>
      <protection locked="0"/>
    </xf>
    <xf numFmtId="41" fontId="7" fillId="0" borderId="11" xfId="10" applyNumberFormat="1" applyFont="1" applyFill="1" applyBorder="1" applyAlignment="1" applyProtection="1">
      <alignment horizontal="right" vertical="center"/>
    </xf>
    <xf numFmtId="166" fontId="7" fillId="0" borderId="11" xfId="10" applyNumberFormat="1" applyFont="1" applyFill="1" applyBorder="1" applyAlignment="1" applyProtection="1">
      <alignment horizontal="right" vertical="center"/>
    </xf>
    <xf numFmtId="41" fontId="2" fillId="0" borderId="0" xfId="0" applyNumberFormat="1" applyFont="1" applyBorder="1" applyAlignment="1" applyProtection="1">
      <alignment vertical="center"/>
      <protection locked="0"/>
    </xf>
    <xf numFmtId="166" fontId="7" fillId="0" borderId="11" xfId="12" applyNumberFormat="1" applyFont="1" applyFill="1" applyBorder="1" applyAlignment="1" applyProtection="1">
      <alignment horizontal="center" vertical="center"/>
    </xf>
    <xf numFmtId="166" fontId="7" fillId="0" borderId="11" xfId="12" applyNumberFormat="1" applyFont="1" applyFill="1" applyBorder="1" applyAlignment="1" applyProtection="1">
      <alignment horizontal="right" vertical="center"/>
    </xf>
    <xf numFmtId="166" fontId="2" fillId="0" borderId="0" xfId="12" applyNumberFormat="1" applyFont="1" applyFill="1" applyBorder="1" applyAlignment="1" applyProtection="1">
      <alignment horizontal="right" vertical="center"/>
    </xf>
    <xf numFmtId="166" fontId="7" fillId="0" borderId="0" xfId="10" applyNumberFormat="1" applyFont="1" applyFill="1" applyBorder="1" applyAlignment="1" applyProtection="1">
      <alignment horizontal="right" vertical="center"/>
    </xf>
    <xf numFmtId="166" fontId="7" fillId="0" borderId="0" xfId="10" applyNumberFormat="1" applyFont="1" applyFill="1" applyBorder="1" applyAlignment="1" applyProtection="1">
      <alignment horizontal="center" vertical="center"/>
      <protection locked="0"/>
    </xf>
    <xf numFmtId="168" fontId="5" fillId="0" borderId="1" xfId="0" applyNumberFormat="1" applyFont="1" applyBorder="1" applyAlignment="1">
      <alignment horizontal="right"/>
    </xf>
    <xf numFmtId="166" fontId="5" fillId="0" borderId="4" xfId="12" applyNumberFormat="1" applyFont="1" applyFill="1" applyBorder="1" applyAlignment="1" applyProtection="1">
      <alignment horizontal="right"/>
    </xf>
    <xf numFmtId="166" fontId="5" fillId="0" borderId="0" xfId="12" applyNumberFormat="1" applyFont="1" applyFill="1" applyBorder="1" applyAlignment="1" applyProtection="1">
      <alignment horizontal="right"/>
    </xf>
    <xf numFmtId="166" fontId="5" fillId="0" borderId="13" xfId="10" applyNumberFormat="1" applyFont="1" applyFill="1" applyBorder="1" applyAlignment="1" applyProtection="1">
      <alignment horizontal="right"/>
    </xf>
    <xf numFmtId="166" fontId="3" fillId="0" borderId="0" xfId="10" applyNumberFormat="1" applyFont="1" applyFill="1" applyAlignment="1" applyProtection="1">
      <alignment horizontal="right"/>
    </xf>
    <xf numFmtId="166" fontId="5" fillId="0" borderId="12" xfId="10" applyNumberFormat="1" applyFont="1" applyFill="1" applyBorder="1" applyAlignment="1" applyProtection="1">
      <alignment horizontal="right"/>
    </xf>
    <xf numFmtId="43" fontId="3" fillId="0" borderId="12" xfId="10" applyFont="1" applyFill="1" applyBorder="1" applyAlignment="1" applyProtection="1">
      <alignment horizontal="right"/>
    </xf>
    <xf numFmtId="43" fontId="3" fillId="0" borderId="2" xfId="10" applyFont="1" applyFill="1" applyBorder="1" applyAlignment="1" applyProtection="1">
      <alignment horizontal="right"/>
    </xf>
    <xf numFmtId="166" fontId="5" fillId="0" borderId="4" xfId="10" applyNumberFormat="1" applyFont="1" applyFill="1" applyBorder="1" applyAlignment="1" applyProtection="1">
      <alignment horizontal="right"/>
    </xf>
    <xf numFmtId="166" fontId="5" fillId="0" borderId="0" xfId="10" applyNumberFormat="1" applyFont="1" applyFill="1" applyBorder="1" applyAlignment="1" applyProtection="1">
      <alignment horizontal="right"/>
    </xf>
    <xf numFmtId="166" fontId="5" fillId="0" borderId="11" xfId="10" applyNumberFormat="1" applyFont="1" applyFill="1" applyBorder="1" applyAlignment="1" applyProtection="1">
      <alignment horizontal="right"/>
    </xf>
    <xf numFmtId="166" fontId="3" fillId="0" borderId="0" xfId="12" applyNumberFormat="1" applyFont="1" applyFill="1" applyProtection="1"/>
    <xf numFmtId="168" fontId="5" fillId="0" borderId="11" xfId="0" applyNumberFormat="1" applyFont="1" applyBorder="1" applyAlignment="1">
      <alignment horizontal="right"/>
    </xf>
    <xf numFmtId="43" fontId="0" fillId="0" borderId="0" xfId="10" applyFont="1" applyProtection="1">
      <protection locked="0"/>
    </xf>
    <xf numFmtId="43" fontId="7" fillId="0" borderId="0" xfId="10" applyFont="1" applyBorder="1" applyAlignment="1" applyProtection="1">
      <alignment vertical="center"/>
      <protection locked="0"/>
    </xf>
    <xf numFmtId="43" fontId="7" fillId="0" borderId="0" xfId="10" applyFont="1" applyAlignment="1" applyProtection="1">
      <alignment vertical="center"/>
      <protection locked="0"/>
    </xf>
    <xf numFmtId="43" fontId="7" fillId="0" borderId="0" xfId="10" applyFont="1" applyBorder="1" applyProtection="1">
      <protection locked="0"/>
    </xf>
    <xf numFmtId="43" fontId="3" fillId="0" borderId="0" xfId="10" applyFont="1" applyProtection="1">
      <protection locked="0"/>
    </xf>
    <xf numFmtId="43" fontId="13" fillId="0" borderId="0" xfId="10" applyFo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165" fontId="4" fillId="0" borderId="0" xfId="0" applyNumberFormat="1" applyFont="1" applyBorder="1" applyAlignment="1" applyProtection="1">
      <alignment horizontal="center"/>
      <protection locked="0"/>
    </xf>
    <xf numFmtId="41" fontId="2" fillId="0" borderId="0" xfId="10" applyNumberFormat="1" applyFont="1" applyFill="1" applyBorder="1" applyAlignment="1" applyProtection="1">
      <alignment horizontal="center" vertical="center"/>
    </xf>
    <xf numFmtId="165" fontId="4" fillId="0" borderId="0" xfId="0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Border="1" applyAlignment="1" applyProtection="1">
      <alignment horizontal="right"/>
      <protection locked="0"/>
    </xf>
    <xf numFmtId="165" fontId="43" fillId="0" borderId="0" xfId="0" applyNumberFormat="1" applyFont="1" applyBorder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166" fontId="0" fillId="0" borderId="0" xfId="12" applyNumberFormat="1" applyFont="1" applyFill="1" applyAlignment="1" applyProtection="1">
      <alignment horizontal="right"/>
      <protection locked="0"/>
    </xf>
    <xf numFmtId="166" fontId="3" fillId="0" borderId="1" xfId="12" applyNumberFormat="1" applyFont="1" applyFill="1" applyBorder="1" applyAlignment="1" applyProtection="1">
      <alignment horizontal="right"/>
      <protection locked="0"/>
    </xf>
    <xf numFmtId="166" fontId="3" fillId="0" borderId="11" xfId="10" applyNumberFormat="1" applyFont="1" applyFill="1" applyBorder="1" applyAlignment="1" applyProtection="1">
      <protection locked="0"/>
    </xf>
    <xf numFmtId="210" fontId="5" fillId="0" borderId="0" xfId="0" applyNumberFormat="1" applyFont="1" applyBorder="1" applyAlignment="1">
      <alignment horizontal="right"/>
    </xf>
    <xf numFmtId="166" fontId="3" fillId="0" borderId="11" xfId="0" applyNumberFormat="1" applyFont="1" applyBorder="1" applyAlignment="1" applyProtection="1">
      <alignment horizontal="right"/>
      <protection locked="0"/>
    </xf>
    <xf numFmtId="165" fontId="49" fillId="0" borderId="0" xfId="0" applyNumberFormat="1" applyFont="1" applyBorder="1" applyAlignment="1" applyProtection="1">
      <alignment horizontal="center"/>
      <protection locked="0"/>
    </xf>
    <xf numFmtId="165" fontId="4" fillId="0" borderId="0" xfId="0" applyNumberFormat="1" applyFont="1" applyBorder="1" applyProtection="1">
      <protection locked="0"/>
    </xf>
    <xf numFmtId="165" fontId="6" fillId="0" borderId="0" xfId="0" applyNumberFormat="1" applyFont="1" applyBorder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165" fontId="49" fillId="0" borderId="0" xfId="0" applyNumberFormat="1" applyFont="1" applyBorder="1" applyAlignment="1" applyProtection="1">
      <alignment horizontal="center" vertical="center"/>
      <protection locked="0"/>
    </xf>
    <xf numFmtId="0" fontId="43" fillId="0" borderId="0" xfId="92" applyFont="1" applyAlignment="1" applyProtection="1">
      <alignment horizontal="center" vertical="center"/>
      <protection locked="0"/>
    </xf>
    <xf numFmtId="0" fontId="49" fillId="0" borderId="0" xfId="0" applyFont="1" applyAlignment="1" applyProtection="1">
      <alignment horizontal="center" vertical="center"/>
      <protection locked="0"/>
    </xf>
    <xf numFmtId="0" fontId="43" fillId="0" borderId="0" xfId="0" applyFont="1" applyAlignment="1" applyProtection="1">
      <alignment horizontal="center" vertical="center"/>
      <protection locked="0"/>
    </xf>
    <xf numFmtId="0" fontId="49" fillId="0" borderId="0" xfId="0" applyFont="1" applyBorder="1" applyAlignment="1" applyProtection="1">
      <alignment horizontal="center" vertical="center"/>
      <protection locked="0"/>
    </xf>
    <xf numFmtId="165" fontId="43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166" fontId="7" fillId="0" borderId="0" xfId="12" applyNumberFormat="1" applyFont="1" applyFill="1" applyBorder="1" applyAlignment="1" applyProtection="1">
      <alignment horizontal="right"/>
      <protection locked="0"/>
    </xf>
    <xf numFmtId="166" fontId="7" fillId="0" borderId="11" xfId="12" applyNumberFormat="1" applyFont="1" applyFill="1" applyBorder="1" applyAlignment="1" applyProtection="1">
      <alignment horizontal="right"/>
      <protection locked="0"/>
    </xf>
    <xf numFmtId="166" fontId="2" fillId="0" borderId="11" xfId="12" applyNumberFormat="1" applyFont="1" applyFill="1" applyBorder="1" applyAlignment="1" applyProtection="1">
      <alignment horizontal="right"/>
      <protection locked="0"/>
    </xf>
    <xf numFmtId="166" fontId="2" fillId="0" borderId="11" xfId="10" applyNumberFormat="1" applyFont="1" applyFill="1" applyBorder="1" applyAlignment="1" applyProtection="1">
      <alignment horizontal="right" vertical="center"/>
    </xf>
    <xf numFmtId="166" fontId="2" fillId="0" borderId="4" xfId="12" applyNumberFormat="1" applyFont="1" applyFill="1" applyBorder="1" applyAlignment="1" applyProtection="1">
      <alignment horizontal="right"/>
      <protection locked="0"/>
    </xf>
    <xf numFmtId="165" fontId="49" fillId="0" borderId="0" xfId="0" applyNumberFormat="1" applyFont="1" applyAlignment="1" applyProtection="1">
      <alignment horizontal="center"/>
      <protection locked="0"/>
    </xf>
    <xf numFmtId="1" fontId="43" fillId="0" borderId="0" xfId="92" applyNumberFormat="1" applyFont="1" applyAlignment="1" applyProtection="1">
      <alignment horizontal="center"/>
      <protection locked="0"/>
    </xf>
    <xf numFmtId="165" fontId="43" fillId="0" borderId="0" xfId="0" applyNumberFormat="1" applyFont="1" applyBorder="1" applyAlignment="1" applyProtection="1">
      <alignment vertical="center"/>
      <protection locked="0"/>
    </xf>
    <xf numFmtId="41" fontId="2" fillId="0" borderId="0" xfId="0" applyNumberFormat="1" applyFont="1" applyBorder="1" applyProtection="1">
      <protection locked="0"/>
    </xf>
    <xf numFmtId="166" fontId="3" fillId="0" borderId="0" xfId="0" applyNumberFormat="1" applyFont="1" applyProtection="1">
      <protection locked="0"/>
    </xf>
    <xf numFmtId="166" fontId="5" fillId="0" borderId="4" xfId="0" applyNumberFormat="1" applyFont="1" applyBorder="1" applyAlignment="1">
      <alignment horizontal="right"/>
    </xf>
    <xf numFmtId="166" fontId="45" fillId="0" borderId="0" xfId="0" applyNumberFormat="1" applyFont="1" applyBorder="1" applyAlignment="1" applyProtection="1">
      <alignment horizontal="right"/>
      <protection locked="0"/>
    </xf>
    <xf numFmtId="166" fontId="45" fillId="0" borderId="0" xfId="0" applyNumberFormat="1" applyFont="1" applyAlignment="1" applyProtection="1">
      <alignment horizontal="right"/>
      <protection locked="0"/>
    </xf>
    <xf numFmtId="166" fontId="5" fillId="0" borderId="0" xfId="91" applyNumberFormat="1" applyFont="1"/>
    <xf numFmtId="166" fontId="5" fillId="0" borderId="0" xfId="91" applyNumberFormat="1" applyFont="1" applyProtection="1">
      <protection locked="0"/>
    </xf>
    <xf numFmtId="166" fontId="3" fillId="0" borderId="0" xfId="91" applyNumberFormat="1" applyFont="1" applyProtection="1">
      <protection locked="0"/>
    </xf>
    <xf numFmtId="166" fontId="5" fillId="0" borderId="13" xfId="91" applyNumberFormat="1" applyFont="1" applyBorder="1"/>
    <xf numFmtId="41" fontId="3" fillId="0" borderId="0" xfId="10" applyNumberFormat="1" applyFont="1" applyFill="1" applyAlignment="1" applyProtection="1">
      <alignment horizontal="center"/>
      <protection locked="0"/>
    </xf>
    <xf numFmtId="166" fontId="3" fillId="0" borderId="0" xfId="0" applyNumberFormat="1" applyFont="1" applyAlignment="1" applyProtection="1">
      <alignment horizontal="center"/>
      <protection locked="0"/>
    </xf>
    <xf numFmtId="166" fontId="3" fillId="0" borderId="0" xfId="0" applyNumberFormat="1" applyFont="1" applyBorder="1" applyProtection="1">
      <protection locked="0"/>
    </xf>
    <xf numFmtId="166" fontId="5" fillId="0" borderId="0" xfId="0" applyNumberFormat="1" applyFont="1" applyBorder="1" applyAlignment="1" applyProtection="1">
      <alignment horizontal="right"/>
      <protection locked="0"/>
    </xf>
    <xf numFmtId="210" fontId="5" fillId="0" borderId="11" xfId="0" applyNumberFormat="1" applyFont="1" applyBorder="1" applyAlignment="1">
      <alignment horizontal="right"/>
    </xf>
    <xf numFmtId="210" fontId="5" fillId="0" borderId="12" xfId="0" applyNumberFormat="1" applyFont="1" applyBorder="1" applyAlignment="1">
      <alignment horizontal="right"/>
    </xf>
    <xf numFmtId="165" fontId="2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165" fontId="4" fillId="0" borderId="0" xfId="0" applyNumberFormat="1" applyFont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0" fillId="0" borderId="0" xfId="0" applyBorder="1" applyAlignment="1" applyProtection="1">
      <alignment horizontal="center"/>
      <protection locked="0"/>
    </xf>
    <xf numFmtId="165" fontId="43" fillId="0" borderId="0" xfId="0" applyNumberFormat="1" applyFont="1" applyBorder="1" applyAlignment="1" applyProtection="1">
      <alignment horizontal="center" vertical="center"/>
      <protection locked="0"/>
    </xf>
    <xf numFmtId="165" fontId="7" fillId="0" borderId="11" xfId="92" applyNumberFormat="1" applyFont="1" applyBorder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horizontal="left" vertical="center"/>
      <protection locked="0"/>
    </xf>
    <xf numFmtId="165" fontId="2" fillId="0" borderId="0" xfId="92" applyNumberFormat="1" applyFont="1" applyBorder="1" applyAlignment="1" applyProtection="1">
      <alignment horizontal="center" vertical="center"/>
      <protection locked="0"/>
    </xf>
    <xf numFmtId="165" fontId="7" fillId="0" borderId="11" xfId="92" applyNumberFormat="1" applyFont="1" applyBorder="1" applyAlignment="1" applyProtection="1">
      <alignment horizontal="center"/>
      <protection locked="0"/>
    </xf>
    <xf numFmtId="165" fontId="2" fillId="0" borderId="0" xfId="92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Border="1" applyAlignment="1" applyProtection="1">
      <alignment horizontal="center"/>
      <protection locked="0"/>
    </xf>
    <xf numFmtId="165" fontId="4" fillId="0" borderId="0" xfId="0" applyNumberFormat="1" applyFont="1" applyBorder="1" applyAlignment="1" applyProtection="1">
      <alignment horizontal="center" vertical="center"/>
      <protection locked="0"/>
    </xf>
  </cellXfs>
  <cellStyles count="152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2" xfId="12" xr:uid="{00000000-0005-0000-0000-00000B000000}"/>
    <cellStyle name="Comma 3" xfId="13" xr:uid="{00000000-0005-0000-0000-00000C000000}"/>
    <cellStyle name="comma zerodec" xfId="14" xr:uid="{00000000-0005-0000-0000-00000D000000}"/>
    <cellStyle name="Comma_Cash flow full" xfId="15" xr:uid="{00000000-0005-0000-0000-00000E000000}"/>
    <cellStyle name="Currency [00]" xfId="16" xr:uid="{00000000-0005-0000-0000-00000F000000}"/>
    <cellStyle name="Currency1" xfId="17" xr:uid="{00000000-0005-0000-0000-000010000000}"/>
    <cellStyle name="Date Short" xfId="18" xr:uid="{00000000-0005-0000-0000-000011000000}"/>
    <cellStyle name="Date Short 2" xfId="19" xr:uid="{00000000-0005-0000-0000-000012000000}"/>
    <cellStyle name="DELTA" xfId="20" xr:uid="{00000000-0005-0000-0000-000013000000}"/>
    <cellStyle name="Dezimal [0]_Cash_Flow" xfId="21" xr:uid="{00000000-0005-0000-0000-000014000000}"/>
    <cellStyle name="Dezimal_Cash_Flow" xfId="22" xr:uid="{00000000-0005-0000-0000-000015000000}"/>
    <cellStyle name="Dollar (zero dec)" xfId="23" xr:uid="{00000000-0005-0000-0000-000016000000}"/>
    <cellStyle name="Dziesiętny [0]_D" xfId="24" xr:uid="{00000000-0005-0000-0000-000017000000}"/>
    <cellStyle name="Dziesietny [0]_WWT" xfId="25" xr:uid="{00000000-0005-0000-0000-000018000000}"/>
    <cellStyle name="Dziesiętny [0]_Zeszyt1" xfId="26" xr:uid="{00000000-0005-0000-0000-000019000000}"/>
    <cellStyle name="Dziesietny [0]_Zeszyt1_Book2" xfId="27" xr:uid="{00000000-0005-0000-0000-00001A000000}"/>
    <cellStyle name="Dziesiętny [0]_Zeszyt1_Book2" xfId="28" xr:uid="{00000000-0005-0000-0000-00001B000000}"/>
    <cellStyle name="Dziesietny [0]_Zeszyt1_Book2_1" xfId="29" xr:uid="{00000000-0005-0000-0000-00001C000000}"/>
    <cellStyle name="Dziesiętny [0]_Zeszyt1_Book2_1" xfId="30" xr:uid="{00000000-0005-0000-0000-00001D000000}"/>
    <cellStyle name="Dziesietny [0]_Zeszyt1_Book6" xfId="31" xr:uid="{00000000-0005-0000-0000-00001E000000}"/>
    <cellStyle name="Dziesiętny [0]_Zeszyt1_Book6" xfId="32" xr:uid="{00000000-0005-0000-0000-00001F000000}"/>
    <cellStyle name="Dziesietny [0]_Zeszyt1_Camb calc2002_4_Rev 1508" xfId="33" xr:uid="{00000000-0005-0000-0000-000020000000}"/>
    <cellStyle name="Dziesiętny [0]_Zeszyt1_Camb calc2002_4_Rev 1508" xfId="34" xr:uid="{00000000-0005-0000-0000-000021000000}"/>
    <cellStyle name="Dziesietny [0]_Zeszyt1_Stucture cost production LE01" xfId="35" xr:uid="{00000000-0005-0000-0000-000022000000}"/>
    <cellStyle name="Dziesiętny [0]_Zeszyt1_Stucture cost production LE01" xfId="36" xr:uid="{00000000-0005-0000-0000-000023000000}"/>
    <cellStyle name="Dziesiętny_D" xfId="37" xr:uid="{00000000-0005-0000-0000-000024000000}"/>
    <cellStyle name="Dziesietny_WWT" xfId="38" xr:uid="{00000000-0005-0000-0000-000025000000}"/>
    <cellStyle name="Dziesiętny_Zeszyt1" xfId="39" xr:uid="{00000000-0005-0000-0000-000026000000}"/>
    <cellStyle name="Dziesietny_Zeszyt1_Book2" xfId="40" xr:uid="{00000000-0005-0000-0000-000027000000}"/>
    <cellStyle name="Dziesiętny_Zeszyt1_Book2" xfId="41" xr:uid="{00000000-0005-0000-0000-000028000000}"/>
    <cellStyle name="Dziesietny_Zeszyt1_Book2_1" xfId="42" xr:uid="{00000000-0005-0000-0000-000029000000}"/>
    <cellStyle name="Dziesiętny_Zeszyt1_Book2_1" xfId="43" xr:uid="{00000000-0005-0000-0000-00002A000000}"/>
    <cellStyle name="Dziesietny_Zeszyt1_Book6" xfId="44" xr:uid="{00000000-0005-0000-0000-00002B000000}"/>
    <cellStyle name="Dziesiętny_Zeszyt1_Book6" xfId="45" xr:uid="{00000000-0005-0000-0000-00002C000000}"/>
    <cellStyle name="Dziesietny_Zeszyt1_Camb calc2002_4_Rev 1508" xfId="46" xr:uid="{00000000-0005-0000-0000-00002D000000}"/>
    <cellStyle name="Dziesiętny_Zeszyt1_Camb calc2002_4_Rev 1508" xfId="47" xr:uid="{00000000-0005-0000-0000-00002E000000}"/>
    <cellStyle name="Dziesietny_Zeszyt1_Stucture cost production LE01" xfId="48" xr:uid="{00000000-0005-0000-0000-00002F000000}"/>
    <cellStyle name="Dziesiętny_Zeszyt1_Stucture cost production LE01" xfId="49" xr:uid="{00000000-0005-0000-0000-000030000000}"/>
    <cellStyle name="Enter Currency (0)" xfId="50" xr:uid="{00000000-0005-0000-0000-000031000000}"/>
    <cellStyle name="Enter Currency (2)" xfId="51" xr:uid="{00000000-0005-0000-0000-000032000000}"/>
    <cellStyle name="Enter Units (0)" xfId="52" xr:uid="{00000000-0005-0000-0000-000033000000}"/>
    <cellStyle name="Enter Units (1)" xfId="53" xr:uid="{00000000-0005-0000-0000-000034000000}"/>
    <cellStyle name="Enter Units (2)" xfId="54" xr:uid="{00000000-0005-0000-0000-000035000000}"/>
    <cellStyle name="Ezres [0]_Ausdruck" xfId="55" xr:uid="{00000000-0005-0000-0000-000036000000}"/>
    <cellStyle name="Ezres_Ausdruck" xfId="56" xr:uid="{00000000-0005-0000-0000-000037000000}"/>
    <cellStyle name="Grey" xfId="57" xr:uid="{00000000-0005-0000-0000-000038000000}"/>
    <cellStyle name="Header1" xfId="58" xr:uid="{00000000-0005-0000-0000-000039000000}"/>
    <cellStyle name="Header2" xfId="59" xr:uid="{00000000-0005-0000-0000-00003A000000}"/>
    <cellStyle name="Îáû÷íûé_UPL-pers" xfId="60" xr:uid="{00000000-0005-0000-0000-00003B000000}"/>
    <cellStyle name="Input [yellow]" xfId="61" xr:uid="{00000000-0005-0000-0000-00003C000000}"/>
    <cellStyle name="Link Currency (0)" xfId="62" xr:uid="{00000000-0005-0000-0000-00003D000000}"/>
    <cellStyle name="Link Currency (2)" xfId="63" xr:uid="{00000000-0005-0000-0000-00003E000000}"/>
    <cellStyle name="Link Units (0)" xfId="64" xr:uid="{00000000-0005-0000-0000-00003F000000}"/>
    <cellStyle name="Link Units (1)" xfId="65" xr:uid="{00000000-0005-0000-0000-000040000000}"/>
    <cellStyle name="Link Units (2)" xfId="66" xr:uid="{00000000-0005-0000-0000-000041000000}"/>
    <cellStyle name="Miglia - Stile1" xfId="67" xr:uid="{00000000-0005-0000-0000-000042000000}"/>
    <cellStyle name="Miglia - Stile2" xfId="68" xr:uid="{00000000-0005-0000-0000-000043000000}"/>
    <cellStyle name="Miglia - Stile3" xfId="69" xr:uid="{00000000-0005-0000-0000-000044000000}"/>
    <cellStyle name="Miglia - Stile4" xfId="70" xr:uid="{00000000-0005-0000-0000-000045000000}"/>
    <cellStyle name="Miglia - Stile5" xfId="71" xr:uid="{00000000-0005-0000-0000-000046000000}"/>
    <cellStyle name="Migliaia (0)_ASSOPIA" xfId="72" xr:uid="{00000000-0005-0000-0000-000047000000}"/>
    <cellStyle name="no dec" xfId="73" xr:uid="{00000000-0005-0000-0000-000048000000}"/>
    <cellStyle name="Normal" xfId="0" builtinId="0"/>
    <cellStyle name="Normal - Formatvorlage1" xfId="74" xr:uid="{00000000-0005-0000-0000-00004A000000}"/>
    <cellStyle name="Normal - Formatvorlage2" xfId="75" xr:uid="{00000000-0005-0000-0000-00004B000000}"/>
    <cellStyle name="Normal - Formatvorlage3" xfId="76" xr:uid="{00000000-0005-0000-0000-00004C000000}"/>
    <cellStyle name="Normal - Formatvorlage4" xfId="77" xr:uid="{00000000-0005-0000-0000-00004D000000}"/>
    <cellStyle name="Normal - Formatvorlage5" xfId="78" xr:uid="{00000000-0005-0000-0000-00004E000000}"/>
    <cellStyle name="Normal - Formatvorlage6" xfId="79" xr:uid="{00000000-0005-0000-0000-00004F000000}"/>
    <cellStyle name="Normal - Formatvorlage7" xfId="80" xr:uid="{00000000-0005-0000-0000-000050000000}"/>
    <cellStyle name="Normal - Formatvorlage8" xfId="81" xr:uid="{00000000-0005-0000-0000-000051000000}"/>
    <cellStyle name="Normal - Stile6" xfId="82" xr:uid="{00000000-0005-0000-0000-000052000000}"/>
    <cellStyle name="Normal - Stile7" xfId="83" xr:uid="{00000000-0005-0000-0000-000053000000}"/>
    <cellStyle name="Normal - Stile8" xfId="84" xr:uid="{00000000-0005-0000-0000-000054000000}"/>
    <cellStyle name="Normal - Style1" xfId="85" xr:uid="{00000000-0005-0000-0000-000055000000}"/>
    <cellStyle name="Normal 2" xfId="86" xr:uid="{00000000-0005-0000-0000-000056000000}"/>
    <cellStyle name="Normal 3" xfId="87" xr:uid="{00000000-0005-0000-0000-000057000000}"/>
    <cellStyle name="Normal 4" xfId="88" xr:uid="{00000000-0005-0000-0000-000058000000}"/>
    <cellStyle name="Normal 5" xfId="89" xr:uid="{00000000-0005-0000-0000-000059000000}"/>
    <cellStyle name="Normál_ABS96 PLAN" xfId="90" xr:uid="{00000000-0005-0000-0000-00005A000000}"/>
    <cellStyle name="Normal_Cash flow full" xfId="91" xr:uid="{00000000-0005-0000-0000-00005B000000}"/>
    <cellStyle name="Normal_CSL_31032006_ENG_final 02" xfId="92" xr:uid="{00000000-0005-0000-0000-00005C000000}"/>
    <cellStyle name="Normale_Foglio1" xfId="93" xr:uid="{00000000-0005-0000-0000-00005D000000}"/>
    <cellStyle name="Normalny_KIScommHa03" xfId="94" xr:uid="{00000000-0005-0000-0000-00005E000000}"/>
    <cellStyle name="Normбl_Paramйter tбbla" xfId="95" xr:uid="{00000000-0005-0000-0000-00005F000000}"/>
    <cellStyle name="Output Amounts" xfId="96" xr:uid="{00000000-0005-0000-0000-000060000000}"/>
    <cellStyle name="Output Line Items" xfId="97" xr:uid="{00000000-0005-0000-0000-000061000000}"/>
    <cellStyle name="Pénznem [0]_Ausdruck" xfId="98" xr:uid="{00000000-0005-0000-0000-000062000000}"/>
    <cellStyle name="Pénznem_Ausdruck" xfId="99" xr:uid="{00000000-0005-0000-0000-000063000000}"/>
    <cellStyle name="Percent [0]" xfId="100" xr:uid="{00000000-0005-0000-0000-000064000000}"/>
    <cellStyle name="Percent [00]" xfId="101" xr:uid="{00000000-0005-0000-0000-000065000000}"/>
    <cellStyle name="Percent [2]" xfId="102" xr:uid="{00000000-0005-0000-0000-000066000000}"/>
    <cellStyle name="PrePop Currency (0)" xfId="103" xr:uid="{00000000-0005-0000-0000-000067000000}"/>
    <cellStyle name="PrePop Currency (2)" xfId="104" xr:uid="{00000000-0005-0000-0000-000068000000}"/>
    <cellStyle name="PrePop Units (0)" xfId="105" xr:uid="{00000000-0005-0000-0000-000069000000}"/>
    <cellStyle name="PrePop Units (1)" xfId="106" xr:uid="{00000000-0005-0000-0000-00006A000000}"/>
    <cellStyle name="PrePop Units (2)" xfId="107" xr:uid="{00000000-0005-0000-0000-00006B000000}"/>
    <cellStyle name="Prozent_DEPREC.XLS" xfId="108" xr:uid="{00000000-0005-0000-0000-00006C000000}"/>
    <cellStyle name="PSChar" xfId="109" xr:uid="{00000000-0005-0000-0000-00006D000000}"/>
    <cellStyle name="PSDate" xfId="110" xr:uid="{00000000-0005-0000-0000-00006E000000}"/>
    <cellStyle name="PSDec" xfId="111" xr:uid="{00000000-0005-0000-0000-00006F000000}"/>
    <cellStyle name="PSHeading" xfId="112" xr:uid="{00000000-0005-0000-0000-000070000000}"/>
    <cellStyle name="PSInt" xfId="113" xr:uid="{00000000-0005-0000-0000-000071000000}"/>
    <cellStyle name="PSSpacer" xfId="114" xr:uid="{00000000-0005-0000-0000-000072000000}"/>
    <cellStyle name="pwstyle" xfId="115" xr:uid="{00000000-0005-0000-0000-000073000000}"/>
    <cellStyle name="Quantity" xfId="116" xr:uid="{00000000-0005-0000-0000-000074000000}"/>
    <cellStyle name="SAPBEXchaText" xfId="117" xr:uid="{00000000-0005-0000-0000-000075000000}"/>
    <cellStyle name="SAPBEXfilterDrill" xfId="118" xr:uid="{00000000-0005-0000-0000-000076000000}"/>
    <cellStyle name="SAPBEXheaderItem" xfId="119" xr:uid="{00000000-0005-0000-0000-000077000000}"/>
    <cellStyle name="SAPBEXheaderText" xfId="120" xr:uid="{00000000-0005-0000-0000-000078000000}"/>
    <cellStyle name="SAPBEXstdData" xfId="121" xr:uid="{00000000-0005-0000-0000-000079000000}"/>
    <cellStyle name="SAPBEXstdDataEmph" xfId="122" xr:uid="{00000000-0005-0000-0000-00007A000000}"/>
    <cellStyle name="SAPBEXstdItem" xfId="123" xr:uid="{00000000-0005-0000-0000-00007B000000}"/>
    <cellStyle name="SAPBEXstdItemX" xfId="124" xr:uid="{00000000-0005-0000-0000-00007C000000}"/>
    <cellStyle name="SAPBEXtitle" xfId="125" xr:uid="{00000000-0005-0000-0000-00007D000000}"/>
    <cellStyle name="SAPBEXundefined" xfId="126" xr:uid="{00000000-0005-0000-0000-00007E000000}"/>
    <cellStyle name="Standard_€_KISII_Company_result" xfId="127" xr:uid="{00000000-0005-0000-0000-00007F000000}"/>
    <cellStyle name="Text Indent A" xfId="128" xr:uid="{00000000-0005-0000-0000-000080000000}"/>
    <cellStyle name="Text Indent A 2" xfId="129" xr:uid="{00000000-0005-0000-0000-000081000000}"/>
    <cellStyle name="Text Indent B" xfId="130" xr:uid="{00000000-0005-0000-0000-000082000000}"/>
    <cellStyle name="Text Indent C" xfId="131" xr:uid="{00000000-0005-0000-0000-000083000000}"/>
    <cellStyle name="Valuta (0)_ASSOPIA" xfId="132" xr:uid="{00000000-0005-0000-0000-000084000000}"/>
    <cellStyle name="W?hrung [0]_Perskurz 98" xfId="133" xr:uid="{00000000-0005-0000-0000-000085000000}"/>
    <cellStyle name="W?hrung_Perskurz 98" xfId="134" xr:uid="{00000000-0005-0000-0000-000086000000}"/>
    <cellStyle name="Währung [0]_Cash_Flow" xfId="135" xr:uid="{00000000-0005-0000-0000-000087000000}"/>
    <cellStyle name="Währung_Cash_Flow" xfId="136" xr:uid="{00000000-0005-0000-0000-000088000000}"/>
    <cellStyle name="Walutowy [0]_WWT" xfId="137" xr:uid="{00000000-0005-0000-0000-000089000000}"/>
    <cellStyle name="Walutowy_WWT" xfId="138" xr:uid="{00000000-0005-0000-0000-00008A000000}"/>
    <cellStyle name="Wдhrung [0]_Perskurz 98" xfId="139" xr:uid="{00000000-0005-0000-0000-00008B000000}"/>
    <cellStyle name="Wдhrung_Perskurz 98" xfId="140" xr:uid="{00000000-0005-0000-0000-00008C000000}"/>
    <cellStyle name="Денежный [0]_  Material 26,05,00" xfId="141" xr:uid="{00000000-0005-0000-0000-00008D000000}"/>
    <cellStyle name="Денежный_  Material 26,05,00" xfId="142" xr:uid="{00000000-0005-0000-0000-00008E000000}"/>
    <cellStyle name="Обычный_  Material 26,05,00" xfId="143" xr:uid="{00000000-0005-0000-0000-00008F000000}"/>
    <cellStyle name="Тысячи [0]_ UPL-98 Cherk" xfId="144" xr:uid="{00000000-0005-0000-0000-000090000000}"/>
    <cellStyle name="Тысячи_ UPL-98 Cherk" xfId="145" xr:uid="{00000000-0005-0000-0000-000091000000}"/>
    <cellStyle name="Финансовый [0]_  Material 26,05,00" xfId="146" xr:uid="{00000000-0005-0000-0000-000092000000}"/>
    <cellStyle name="Финансовый_  Material 26,05,00" xfId="147" xr:uid="{00000000-0005-0000-0000-000093000000}"/>
    <cellStyle name="ปกติ_Book1" xfId="148" xr:uid="{00000000-0005-0000-0000-000094000000}"/>
    <cellStyle name="วฅมุ_Exc_Rate" xfId="149" xr:uid="{00000000-0005-0000-0000-000095000000}"/>
    <cellStyle name="桁区切り [0.00]_DLCT Revenue Budgeting 2001" xfId="150" xr:uid="{00000000-0005-0000-0000-000096000000}"/>
    <cellStyle name="標準_DLCT Revenue Budgeting 2001" xfId="151" xr:uid="{00000000-0005-0000-0000-00009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U84"/>
  <sheetViews>
    <sheetView view="pageBreakPreview" zoomScale="85" zoomScaleNormal="85" zoomScaleSheetLayoutView="85" workbookViewId="0">
      <selection activeCell="L82" sqref="L82"/>
    </sheetView>
  </sheetViews>
  <sheetFormatPr defaultColWidth="9.36328125" defaultRowHeight="19.25" customHeight="1"/>
  <cols>
    <col min="1" max="3" width="0.6328125" style="104" customWidth="1"/>
    <col min="4" max="4" width="51.453125" style="104" customWidth="1"/>
    <col min="5" max="5" width="11.453125" style="316" customWidth="1"/>
    <col min="6" max="6" width="17.6328125" style="208" bestFit="1" customWidth="1"/>
    <col min="7" max="7" width="1" style="208" customWidth="1"/>
    <col min="8" max="8" width="16" style="208" customWidth="1"/>
    <col min="9" max="9" width="1" style="208" customWidth="1"/>
    <col min="10" max="10" width="17.6328125" style="208" customWidth="1"/>
    <col min="11" max="11" width="1" style="208" customWidth="1"/>
    <col min="12" max="12" width="16" style="208" customWidth="1"/>
    <col min="13" max="13" width="1" style="104" customWidth="1"/>
    <col min="14" max="15" width="8.6328125" style="104" customWidth="1"/>
    <col min="16" max="16" width="2.08984375" style="104" customWidth="1"/>
    <col min="17" max="17" width="12.453125" style="104" bestFit="1" customWidth="1"/>
    <col min="18" max="18" width="2.08984375" style="104" customWidth="1"/>
    <col min="19" max="19" width="10" style="104" bestFit="1" customWidth="1"/>
    <col min="20" max="20" width="2.08984375" style="104" customWidth="1"/>
    <col min="21" max="21" width="10" style="104" bestFit="1" customWidth="1"/>
    <col min="22" max="16384" width="9.36328125" style="104"/>
  </cols>
  <sheetData>
    <row r="1" spans="1:21" s="228" customFormat="1" ht="18" customHeight="1">
      <c r="A1" s="356" t="s">
        <v>37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</row>
    <row r="2" spans="1:21" s="228" customFormat="1" ht="18" customHeight="1">
      <c r="A2" s="356" t="s">
        <v>101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</row>
    <row r="3" spans="1:21" s="228" customFormat="1" ht="18" customHeight="1">
      <c r="A3" s="186"/>
      <c r="E3" s="315"/>
      <c r="F3" s="229"/>
      <c r="G3" s="229"/>
      <c r="H3" s="229"/>
      <c r="I3" s="229"/>
      <c r="J3" s="229"/>
      <c r="K3" s="229"/>
      <c r="L3" s="229"/>
    </row>
    <row r="4" spans="1:21" s="187" customFormat="1" ht="18" customHeight="1">
      <c r="A4" s="104"/>
      <c r="B4" s="104"/>
      <c r="C4" s="104"/>
      <c r="D4" s="104"/>
      <c r="E4" s="316"/>
      <c r="F4" s="357" t="s">
        <v>0</v>
      </c>
      <c r="G4" s="357"/>
      <c r="H4" s="357"/>
      <c r="I4" s="185"/>
      <c r="J4" s="357" t="s">
        <v>26</v>
      </c>
      <c r="K4" s="357"/>
      <c r="L4" s="357"/>
      <c r="M4" s="357"/>
    </row>
    <row r="5" spans="1:21" s="187" customFormat="1" ht="18" customHeight="1">
      <c r="A5" s="104"/>
      <c r="B5" s="104"/>
      <c r="C5" s="104"/>
      <c r="D5" s="104"/>
      <c r="E5" s="311"/>
      <c r="F5" s="358" t="s">
        <v>27</v>
      </c>
      <c r="G5" s="358"/>
      <c r="H5" s="358"/>
      <c r="I5" s="185"/>
      <c r="J5" s="357" t="s">
        <v>27</v>
      </c>
      <c r="K5" s="357"/>
      <c r="L5" s="357"/>
      <c r="M5" s="357"/>
    </row>
    <row r="6" spans="1:21" s="187" customFormat="1" ht="18" customHeight="1">
      <c r="A6" s="104"/>
      <c r="B6" s="104"/>
      <c r="C6" s="104"/>
      <c r="D6" s="104"/>
      <c r="E6" s="311"/>
      <c r="F6" s="360" t="s">
        <v>228</v>
      </c>
      <c r="G6" s="360"/>
      <c r="H6" s="360"/>
      <c r="I6" s="185"/>
      <c r="J6" s="360" t="s">
        <v>228</v>
      </c>
      <c r="K6" s="360"/>
      <c r="L6" s="360"/>
      <c r="M6" s="185"/>
    </row>
    <row r="7" spans="1:21" s="187" customFormat="1" ht="18" customHeight="1">
      <c r="A7" s="113" t="s">
        <v>24</v>
      </c>
      <c r="B7" s="104"/>
      <c r="C7" s="104"/>
      <c r="D7" s="109"/>
      <c r="E7" s="316" t="s">
        <v>114</v>
      </c>
      <c r="F7" s="310">
        <v>2025</v>
      </c>
      <c r="G7" s="310"/>
      <c r="H7" s="310">
        <v>2024</v>
      </c>
      <c r="I7" s="310"/>
      <c r="J7" s="310">
        <v>2025</v>
      </c>
      <c r="K7" s="310"/>
      <c r="L7" s="310">
        <v>2024</v>
      </c>
    </row>
    <row r="8" spans="1:21" ht="18" customHeight="1">
      <c r="F8" s="359" t="s">
        <v>229</v>
      </c>
      <c r="G8" s="359"/>
      <c r="H8" s="359"/>
      <c r="I8" s="359"/>
      <c r="J8" s="359"/>
      <c r="K8" s="359"/>
      <c r="L8" s="359"/>
    </row>
    <row r="9" spans="1:21" ht="18" customHeight="1">
      <c r="A9" s="113" t="s">
        <v>9</v>
      </c>
      <c r="E9" s="236"/>
      <c r="F9" s="104"/>
      <c r="G9" s="104"/>
      <c r="H9" s="104"/>
      <c r="I9" s="104"/>
      <c r="J9" s="104"/>
      <c r="K9" s="104"/>
      <c r="L9" s="104"/>
    </row>
    <row r="10" spans="1:21" ht="18" customHeight="1">
      <c r="A10" s="104" t="s">
        <v>1</v>
      </c>
      <c r="E10" s="316">
        <v>6</v>
      </c>
      <c r="F10" s="230">
        <v>3220424454</v>
      </c>
      <c r="G10" s="104"/>
      <c r="H10" s="230">
        <v>2519167817</v>
      </c>
      <c r="I10" s="104"/>
      <c r="J10" s="230">
        <v>2182508692</v>
      </c>
      <c r="K10" s="104"/>
      <c r="L10" s="230">
        <v>1560990057</v>
      </c>
      <c r="T10" s="230"/>
    </row>
    <row r="11" spans="1:21" ht="18" customHeight="1">
      <c r="A11" s="104" t="s">
        <v>113</v>
      </c>
      <c r="E11" s="316">
        <v>7</v>
      </c>
      <c r="F11" s="230">
        <v>1267841781</v>
      </c>
      <c r="G11" s="104"/>
      <c r="H11" s="230">
        <v>1065351298</v>
      </c>
      <c r="I11" s="104"/>
      <c r="J11" s="230">
        <v>1360200319</v>
      </c>
      <c r="K11" s="104"/>
      <c r="L11" s="230">
        <v>1019236791</v>
      </c>
      <c r="T11" s="230"/>
    </row>
    <row r="12" spans="1:21" ht="18" customHeight="1">
      <c r="A12" s="104" t="s">
        <v>21</v>
      </c>
      <c r="E12" s="316">
        <v>4</v>
      </c>
      <c r="F12" s="230">
        <v>302682003</v>
      </c>
      <c r="G12" s="104"/>
      <c r="H12" s="230">
        <v>223377402</v>
      </c>
      <c r="I12" s="104"/>
      <c r="J12" s="230">
        <v>1006465445</v>
      </c>
      <c r="K12" s="104"/>
      <c r="L12" s="230">
        <v>502370520</v>
      </c>
      <c r="T12" s="230"/>
    </row>
    <row r="13" spans="1:21" ht="18" customHeight="1">
      <c r="A13" s="104" t="s">
        <v>184</v>
      </c>
      <c r="E13" s="316">
        <v>4</v>
      </c>
      <c r="F13" s="230">
        <v>0</v>
      </c>
      <c r="G13" s="104"/>
      <c r="H13" s="230">
        <v>0</v>
      </c>
      <c r="I13" s="104"/>
      <c r="J13" s="230">
        <v>4214808442</v>
      </c>
      <c r="K13" s="104"/>
      <c r="L13" s="232">
        <v>2885765034</v>
      </c>
      <c r="T13" s="230"/>
    </row>
    <row r="14" spans="1:21" s="187" customFormat="1" ht="18" customHeight="1">
      <c r="A14" s="104" t="s">
        <v>28</v>
      </c>
      <c r="B14" s="104"/>
      <c r="C14" s="104"/>
      <c r="D14" s="104"/>
      <c r="E14" s="311"/>
      <c r="F14" s="230">
        <v>14535307</v>
      </c>
      <c r="G14" s="106"/>
      <c r="H14" s="230">
        <v>30244715</v>
      </c>
      <c r="I14" s="106"/>
      <c r="J14" s="230">
        <v>7878400</v>
      </c>
      <c r="K14" s="106"/>
      <c r="L14" s="230">
        <v>5694203</v>
      </c>
      <c r="N14" s="104"/>
      <c r="O14" s="104"/>
      <c r="P14" s="104"/>
      <c r="Q14" s="104"/>
      <c r="R14" s="104"/>
      <c r="S14" s="104"/>
      <c r="T14" s="230"/>
      <c r="U14" s="104"/>
    </row>
    <row r="15" spans="1:21" s="187" customFormat="1" ht="18" customHeight="1">
      <c r="A15" s="104" t="s">
        <v>122</v>
      </c>
      <c r="B15" s="104"/>
      <c r="C15" s="104"/>
      <c r="D15" s="104"/>
      <c r="E15" s="311"/>
      <c r="F15" s="230">
        <v>22771040</v>
      </c>
      <c r="G15" s="106"/>
      <c r="H15" s="230">
        <v>24655151</v>
      </c>
      <c r="I15" s="106"/>
      <c r="J15" s="230">
        <v>22771040</v>
      </c>
      <c r="K15" s="106"/>
      <c r="L15" s="230">
        <v>24655151</v>
      </c>
      <c r="N15" s="104"/>
      <c r="O15" s="104"/>
      <c r="P15" s="104"/>
      <c r="Q15" s="104"/>
      <c r="R15" s="104"/>
      <c r="S15" s="104"/>
      <c r="T15" s="230"/>
      <c r="U15" s="104"/>
    </row>
    <row r="16" spans="1:21" s="187" customFormat="1" ht="18" customHeight="1">
      <c r="A16" s="104" t="s">
        <v>127</v>
      </c>
      <c r="B16" s="104"/>
      <c r="C16" s="104"/>
      <c r="D16" s="104"/>
      <c r="E16" s="311">
        <v>8</v>
      </c>
      <c r="F16" s="230">
        <v>208454363</v>
      </c>
      <c r="G16" s="106"/>
      <c r="H16" s="230">
        <v>846261202</v>
      </c>
      <c r="I16" s="106"/>
      <c r="J16" s="230">
        <v>161224984</v>
      </c>
      <c r="K16" s="106"/>
      <c r="L16" s="230">
        <v>795666174</v>
      </c>
      <c r="N16" s="104"/>
      <c r="O16" s="104"/>
      <c r="P16" s="104"/>
      <c r="Q16" s="104"/>
      <c r="R16" s="104"/>
      <c r="S16" s="104"/>
      <c r="T16" s="230"/>
      <c r="U16" s="104"/>
    </row>
    <row r="17" spans="1:21" s="187" customFormat="1" ht="18" customHeight="1">
      <c r="A17" s="104" t="s">
        <v>29</v>
      </c>
      <c r="B17" s="104"/>
      <c r="C17" s="104"/>
      <c r="D17" s="104"/>
      <c r="E17" s="316"/>
      <c r="F17" s="230">
        <v>57951802</v>
      </c>
      <c r="G17" s="106"/>
      <c r="H17" s="230">
        <v>1999493</v>
      </c>
      <c r="I17" s="106"/>
      <c r="J17" s="230">
        <v>17153674</v>
      </c>
      <c r="K17" s="106"/>
      <c r="L17" s="230">
        <v>14354690</v>
      </c>
      <c r="N17" s="104"/>
      <c r="O17" s="104"/>
      <c r="P17" s="104"/>
      <c r="Q17" s="104"/>
      <c r="R17" s="104"/>
      <c r="S17" s="104"/>
      <c r="T17" s="230"/>
      <c r="U17" s="104"/>
    </row>
    <row r="18" spans="1:21" s="187" customFormat="1" ht="18" customHeight="1">
      <c r="A18" s="113" t="s">
        <v>10</v>
      </c>
      <c r="B18" s="104"/>
      <c r="C18" s="104"/>
      <c r="D18" s="104"/>
      <c r="E18" s="316"/>
      <c r="F18" s="299">
        <f>SUM(F10:F17)</f>
        <v>5094660750</v>
      </c>
      <c r="G18" s="197"/>
      <c r="H18" s="11">
        <f>SUM(H10:H17)</f>
        <v>4711057078</v>
      </c>
      <c r="I18" s="197"/>
      <c r="J18" s="299">
        <f>SUM(J10:J17)</f>
        <v>8973010996</v>
      </c>
      <c r="K18" s="197"/>
      <c r="L18" s="11">
        <f>SUM(L10:L17)</f>
        <v>6808732620</v>
      </c>
      <c r="N18" s="104"/>
      <c r="O18" s="104"/>
      <c r="P18" s="104"/>
      <c r="Q18" s="104"/>
      <c r="R18" s="104"/>
      <c r="S18" s="104"/>
      <c r="T18" s="230"/>
      <c r="U18" s="104"/>
    </row>
    <row r="19" spans="1:21" s="187" customFormat="1" ht="15" customHeight="1">
      <c r="A19" s="104"/>
      <c r="B19" s="104"/>
      <c r="C19" s="104"/>
      <c r="D19" s="104"/>
      <c r="E19" s="316"/>
      <c r="F19" s="206"/>
      <c r="G19" s="206"/>
      <c r="H19" s="206"/>
      <c r="I19" s="206"/>
      <c r="J19" s="206"/>
      <c r="K19" s="206"/>
      <c r="L19" s="206"/>
      <c r="N19" s="104"/>
      <c r="O19" s="104"/>
      <c r="P19" s="104"/>
      <c r="R19" s="104"/>
      <c r="S19" s="104"/>
      <c r="T19" s="104"/>
      <c r="U19" s="104"/>
    </row>
    <row r="20" spans="1:21" s="187" customFormat="1" ht="18" customHeight="1">
      <c r="A20" s="113" t="s">
        <v>11</v>
      </c>
      <c r="B20" s="104"/>
      <c r="C20" s="104"/>
      <c r="D20" s="104"/>
      <c r="E20" s="316"/>
      <c r="F20" s="206"/>
      <c r="G20" s="206"/>
      <c r="H20" s="206"/>
      <c r="I20" s="206"/>
      <c r="J20" s="206"/>
      <c r="K20" s="206"/>
      <c r="L20" s="206"/>
      <c r="N20" s="104"/>
      <c r="O20" s="104"/>
      <c r="P20" s="104"/>
      <c r="R20" s="104"/>
      <c r="S20" s="304"/>
      <c r="T20" s="230"/>
      <c r="U20" s="304"/>
    </row>
    <row r="21" spans="1:21" s="187" customFormat="1" ht="18" customHeight="1">
      <c r="A21" s="104" t="s">
        <v>204</v>
      </c>
      <c r="B21" s="104"/>
      <c r="C21" s="104"/>
      <c r="D21" s="104"/>
      <c r="E21" s="316"/>
      <c r="F21" s="231">
        <v>7850671</v>
      </c>
      <c r="G21" s="206"/>
      <c r="H21" s="231">
        <v>24210887</v>
      </c>
      <c r="I21" s="206"/>
      <c r="J21" s="230">
        <v>0</v>
      </c>
      <c r="K21" s="104"/>
      <c r="L21" s="230">
        <v>0</v>
      </c>
      <c r="N21" s="104"/>
      <c r="O21" s="104"/>
      <c r="P21" s="104"/>
      <c r="Q21" s="104"/>
      <c r="R21" s="104"/>
      <c r="S21" s="104"/>
      <c r="T21" s="230"/>
      <c r="U21" s="104"/>
    </row>
    <row r="22" spans="1:21" s="187" customFormat="1" ht="18" customHeight="1">
      <c r="A22" s="104" t="s">
        <v>185</v>
      </c>
      <c r="B22" s="104"/>
      <c r="C22" s="104"/>
      <c r="D22" s="104"/>
      <c r="E22" s="316" t="s">
        <v>198</v>
      </c>
      <c r="F22" s="230">
        <v>0</v>
      </c>
      <c r="G22" s="104"/>
      <c r="H22" s="230">
        <v>0</v>
      </c>
      <c r="I22" s="206"/>
      <c r="J22" s="206">
        <v>1445389000</v>
      </c>
      <c r="K22" s="206"/>
      <c r="L22" s="206">
        <v>1556161600</v>
      </c>
      <c r="N22" s="104"/>
      <c r="O22" s="104"/>
      <c r="P22" s="104"/>
      <c r="Q22" s="104"/>
      <c r="R22" s="104"/>
      <c r="S22" s="104"/>
      <c r="T22" s="230"/>
      <c r="U22" s="104"/>
    </row>
    <row r="23" spans="1:21" s="187" customFormat="1" ht="18" customHeight="1">
      <c r="A23" s="104" t="s">
        <v>79</v>
      </c>
      <c r="B23" s="104"/>
      <c r="C23" s="104"/>
      <c r="D23" s="104"/>
      <c r="E23" s="313">
        <v>9</v>
      </c>
      <c r="F23" s="230">
        <v>0</v>
      </c>
      <c r="G23" s="104"/>
      <c r="H23" s="230">
        <v>0</v>
      </c>
      <c r="I23" s="106"/>
      <c r="J23" s="230">
        <v>695495337</v>
      </c>
      <c r="K23" s="106"/>
      <c r="L23" s="230">
        <v>764088645</v>
      </c>
      <c r="N23" s="104"/>
      <c r="O23" s="104"/>
      <c r="P23" s="104"/>
      <c r="Q23" s="104"/>
      <c r="R23" s="104"/>
      <c r="S23" s="104"/>
      <c r="T23" s="230"/>
      <c r="U23" s="104"/>
    </row>
    <row r="24" spans="1:21" s="187" customFormat="1" ht="18" customHeight="1">
      <c r="A24" s="104" t="s">
        <v>129</v>
      </c>
      <c r="B24" s="104"/>
      <c r="C24" s="104"/>
      <c r="D24" s="104"/>
      <c r="E24" s="313">
        <v>9</v>
      </c>
      <c r="F24" s="231">
        <v>316261150</v>
      </c>
      <c r="G24" s="201"/>
      <c r="H24" s="230">
        <v>395564935</v>
      </c>
      <c r="I24" s="192"/>
      <c r="J24" s="230">
        <v>335500040</v>
      </c>
      <c r="K24" s="106"/>
      <c r="L24" s="230">
        <v>409448070</v>
      </c>
      <c r="N24" s="104"/>
      <c r="O24" s="104"/>
      <c r="P24" s="104"/>
      <c r="Q24" s="104"/>
      <c r="R24" s="104"/>
      <c r="S24" s="104"/>
      <c r="T24" s="230"/>
      <c r="U24" s="104"/>
    </row>
    <row r="25" spans="1:21" s="187" customFormat="1" ht="18" customHeight="1">
      <c r="A25" s="104" t="s">
        <v>104</v>
      </c>
      <c r="B25" s="104"/>
      <c r="C25" s="104"/>
      <c r="D25" s="104"/>
      <c r="E25" s="313">
        <v>4</v>
      </c>
      <c r="F25" s="230">
        <v>1627111479</v>
      </c>
      <c r="G25" s="215"/>
      <c r="H25" s="230">
        <v>1752386767</v>
      </c>
      <c r="I25" s="106"/>
      <c r="J25" s="230">
        <v>1627111479</v>
      </c>
      <c r="K25" s="106"/>
      <c r="L25" s="230">
        <v>1752386767</v>
      </c>
      <c r="N25" s="104"/>
      <c r="O25" s="104"/>
      <c r="P25" s="104"/>
      <c r="Q25" s="104"/>
      <c r="R25" s="104"/>
      <c r="S25" s="104"/>
      <c r="T25" s="230"/>
      <c r="U25" s="104"/>
    </row>
    <row r="26" spans="1:21" s="187" customFormat="1" ht="18" customHeight="1">
      <c r="A26" s="104" t="s">
        <v>186</v>
      </c>
      <c r="B26" s="104"/>
      <c r="C26" s="104"/>
      <c r="D26" s="104"/>
      <c r="E26" s="313"/>
      <c r="F26" s="230">
        <v>1862843001</v>
      </c>
      <c r="G26" s="215"/>
      <c r="H26" s="230">
        <v>893677882</v>
      </c>
      <c r="I26" s="106"/>
      <c r="J26" s="230">
        <v>0</v>
      </c>
      <c r="K26" s="104"/>
      <c r="L26" s="230">
        <v>0</v>
      </c>
      <c r="N26" s="104"/>
      <c r="O26" s="104"/>
      <c r="P26" s="104"/>
      <c r="Q26" s="104"/>
      <c r="R26" s="104"/>
      <c r="S26" s="104"/>
      <c r="T26" s="230"/>
      <c r="U26" s="104"/>
    </row>
    <row r="27" spans="1:21" s="187" customFormat="1" ht="18" customHeight="1">
      <c r="A27" s="104" t="s">
        <v>85</v>
      </c>
      <c r="B27" s="104"/>
      <c r="C27" s="104"/>
      <c r="D27" s="104"/>
      <c r="E27" s="313">
        <v>10</v>
      </c>
      <c r="F27" s="230">
        <v>5979219596</v>
      </c>
      <c r="G27" s="201"/>
      <c r="H27" s="230">
        <v>4559176512</v>
      </c>
      <c r="I27" s="192"/>
      <c r="J27" s="230">
        <v>1630293427</v>
      </c>
      <c r="K27" s="106"/>
      <c r="L27" s="230">
        <v>1778778398</v>
      </c>
      <c r="N27" s="104"/>
      <c r="O27" s="104"/>
      <c r="P27" s="104"/>
      <c r="Q27" s="104"/>
      <c r="R27" s="104"/>
      <c r="S27" s="104"/>
      <c r="T27" s="230"/>
      <c r="U27" s="104"/>
    </row>
    <row r="28" spans="1:21" s="187" customFormat="1" ht="18" customHeight="1">
      <c r="A28" s="104" t="s">
        <v>128</v>
      </c>
      <c r="B28" s="104"/>
      <c r="C28" s="104"/>
      <c r="D28" s="104"/>
      <c r="E28" s="313">
        <v>11</v>
      </c>
      <c r="F28" s="230">
        <v>998517417</v>
      </c>
      <c r="G28" s="201"/>
      <c r="H28" s="230">
        <v>1232716635</v>
      </c>
      <c r="I28" s="192"/>
      <c r="J28" s="230">
        <v>200605018</v>
      </c>
      <c r="K28" s="106"/>
      <c r="L28" s="230">
        <v>208856397</v>
      </c>
      <c r="N28" s="104"/>
      <c r="O28" s="104"/>
      <c r="P28" s="104"/>
      <c r="Q28" s="104"/>
      <c r="R28" s="104"/>
      <c r="S28" s="104"/>
      <c r="T28" s="230"/>
      <c r="U28" s="104"/>
    </row>
    <row r="29" spans="1:21" s="187" customFormat="1" ht="18" customHeight="1">
      <c r="A29" s="104" t="s">
        <v>30</v>
      </c>
      <c r="B29" s="104"/>
      <c r="C29" s="104"/>
      <c r="D29" s="104"/>
      <c r="E29" s="313">
        <v>12</v>
      </c>
      <c r="F29" s="230">
        <v>727807795</v>
      </c>
      <c r="G29" s="201"/>
      <c r="H29" s="230">
        <v>783890149</v>
      </c>
      <c r="I29" s="106"/>
      <c r="J29" s="230">
        <v>2634615</v>
      </c>
      <c r="K29" s="106"/>
      <c r="L29" s="230">
        <v>4876022</v>
      </c>
      <c r="N29" s="104"/>
      <c r="O29" s="104"/>
      <c r="P29" s="104"/>
      <c r="Q29" s="104"/>
      <c r="R29" s="104"/>
      <c r="S29" s="104"/>
      <c r="T29" s="230"/>
      <c r="U29" s="104"/>
    </row>
    <row r="30" spans="1:21" s="187" customFormat="1" ht="18" customHeight="1">
      <c r="A30" s="104" t="s">
        <v>22</v>
      </c>
      <c r="B30" s="104"/>
      <c r="C30" s="104"/>
      <c r="D30" s="104"/>
      <c r="E30" s="311">
        <v>23</v>
      </c>
      <c r="F30" s="230">
        <v>450146507</v>
      </c>
      <c r="G30" s="201"/>
      <c r="H30" s="230">
        <v>519733711</v>
      </c>
      <c r="I30" s="106"/>
      <c r="J30" s="230">
        <v>401695414</v>
      </c>
      <c r="K30" s="106"/>
      <c r="L30" s="230">
        <v>460424128</v>
      </c>
      <c r="N30" s="104"/>
      <c r="O30" s="104"/>
      <c r="P30" s="104"/>
      <c r="Q30" s="104"/>
      <c r="R30" s="104"/>
      <c r="S30" s="104"/>
      <c r="T30" s="230"/>
      <c r="U30" s="104"/>
    </row>
    <row r="31" spans="1:21" s="187" customFormat="1" ht="18" customHeight="1">
      <c r="A31" s="104" t="s">
        <v>31</v>
      </c>
      <c r="B31" s="104"/>
      <c r="C31" s="104"/>
      <c r="D31" s="104"/>
      <c r="E31" s="311">
        <v>13</v>
      </c>
      <c r="F31" s="230">
        <v>267505689</v>
      </c>
      <c r="G31" s="201"/>
      <c r="H31" s="230">
        <v>295581649</v>
      </c>
      <c r="I31" s="106"/>
      <c r="J31" s="230">
        <v>262452102</v>
      </c>
      <c r="K31" s="106"/>
      <c r="L31" s="230">
        <v>293280604</v>
      </c>
      <c r="N31" s="104"/>
      <c r="O31" s="104"/>
      <c r="P31" s="104"/>
      <c r="Q31" s="104"/>
      <c r="R31" s="104"/>
      <c r="S31" s="104"/>
      <c r="T31" s="230"/>
      <c r="U31" s="104"/>
    </row>
    <row r="32" spans="1:21" s="187" customFormat="1" ht="18" customHeight="1">
      <c r="A32" s="113" t="s">
        <v>12</v>
      </c>
      <c r="B32" s="104"/>
      <c r="C32" s="104"/>
      <c r="D32" s="104"/>
      <c r="E32" s="316"/>
      <c r="F32" s="299">
        <f>SUM(F21:F31)</f>
        <v>12237263305</v>
      </c>
      <c r="G32" s="197"/>
      <c r="H32" s="11">
        <f>SUM(H21:H31)</f>
        <v>10456939127</v>
      </c>
      <c r="I32" s="197"/>
      <c r="J32" s="299">
        <f>SUM(J21:J31)</f>
        <v>6601176432</v>
      </c>
      <c r="K32" s="197"/>
      <c r="L32" s="11">
        <f>SUM(L21:L31)</f>
        <v>7228300631</v>
      </c>
      <c r="N32" s="104"/>
      <c r="O32" s="104"/>
      <c r="P32" s="104"/>
      <c r="Q32" s="104"/>
      <c r="R32" s="104"/>
      <c r="S32" s="104"/>
      <c r="T32" s="230"/>
      <c r="U32" s="104"/>
    </row>
    <row r="33" spans="1:21" s="187" customFormat="1" ht="15" customHeight="1">
      <c r="A33" s="104"/>
      <c r="B33" s="104"/>
      <c r="C33" s="104"/>
      <c r="D33" s="104"/>
      <c r="E33" s="316"/>
      <c r="F33" s="193"/>
      <c r="G33" s="193"/>
      <c r="H33" s="193"/>
      <c r="I33" s="193"/>
      <c r="J33" s="193"/>
      <c r="K33" s="193"/>
      <c r="L33" s="193"/>
      <c r="N33" s="104"/>
      <c r="O33" s="104"/>
      <c r="P33" s="104"/>
      <c r="Q33" s="104"/>
      <c r="R33" s="104"/>
      <c r="S33" s="104"/>
      <c r="T33" s="230"/>
      <c r="U33" s="104"/>
    </row>
    <row r="34" spans="1:21" s="187" customFormat="1" ht="18" customHeight="1" thickBot="1">
      <c r="A34" s="113" t="s">
        <v>20</v>
      </c>
      <c r="B34" s="104"/>
      <c r="C34" s="104"/>
      <c r="D34" s="104"/>
      <c r="E34" s="316"/>
      <c r="F34" s="296">
        <f>+F32+F18</f>
        <v>17331924055</v>
      </c>
      <c r="G34" s="197"/>
      <c r="H34" s="10">
        <f>H32+H18</f>
        <v>15167996205</v>
      </c>
      <c r="I34" s="197"/>
      <c r="J34" s="296">
        <f>J32+J18</f>
        <v>15574187428</v>
      </c>
      <c r="K34" s="197"/>
      <c r="L34" s="10">
        <f>L32+L18</f>
        <v>14037033251</v>
      </c>
      <c r="N34" s="104"/>
      <c r="O34" s="104"/>
      <c r="P34" s="104"/>
      <c r="Q34" s="104"/>
      <c r="R34" s="104"/>
      <c r="S34" s="104"/>
      <c r="T34" s="230"/>
      <c r="U34" s="104"/>
    </row>
    <row r="35" spans="1:21" s="228" customFormat="1" ht="18" customHeight="1" thickTop="1">
      <c r="A35" s="356" t="s">
        <v>37</v>
      </c>
      <c r="B35" s="356"/>
      <c r="C35" s="356"/>
      <c r="D35" s="356"/>
      <c r="E35" s="356"/>
      <c r="F35" s="356"/>
      <c r="G35" s="356"/>
      <c r="H35" s="356"/>
      <c r="I35" s="356"/>
      <c r="J35" s="356"/>
      <c r="K35" s="356"/>
      <c r="L35" s="356"/>
      <c r="M35" s="356"/>
      <c r="N35" s="104"/>
      <c r="O35" s="104"/>
      <c r="P35" s="104"/>
      <c r="R35" s="104"/>
      <c r="S35" s="104"/>
      <c r="T35" s="104"/>
      <c r="U35" s="104"/>
    </row>
    <row r="36" spans="1:21" s="228" customFormat="1" ht="18" customHeight="1">
      <c r="A36" s="356" t="s">
        <v>230</v>
      </c>
      <c r="B36" s="356"/>
      <c r="C36" s="356"/>
      <c r="D36" s="356"/>
      <c r="E36" s="356"/>
      <c r="F36" s="356"/>
      <c r="G36" s="356"/>
      <c r="H36" s="356"/>
      <c r="I36" s="356"/>
      <c r="J36" s="356"/>
      <c r="K36" s="356"/>
      <c r="L36" s="356"/>
      <c r="M36" s="356"/>
      <c r="N36" s="104"/>
      <c r="O36" s="104"/>
      <c r="P36" s="104"/>
      <c r="R36" s="104"/>
      <c r="S36" s="304"/>
      <c r="T36" s="230"/>
      <c r="U36" s="304"/>
    </row>
    <row r="37" spans="1:21" s="187" customFormat="1" ht="18" customHeight="1">
      <c r="A37" s="186"/>
      <c r="B37" s="228"/>
      <c r="C37" s="228"/>
      <c r="D37" s="228"/>
      <c r="E37" s="315"/>
      <c r="F37" s="229"/>
      <c r="G37" s="229"/>
      <c r="H37" s="229"/>
      <c r="I37" s="229"/>
      <c r="J37" s="229"/>
      <c r="K37" s="229"/>
      <c r="L37" s="229"/>
      <c r="M37" s="228"/>
      <c r="N37" s="104"/>
      <c r="O37" s="104"/>
      <c r="P37" s="104"/>
      <c r="R37" s="104"/>
      <c r="S37" s="304"/>
      <c r="T37" s="230"/>
      <c r="U37" s="304"/>
    </row>
    <row r="38" spans="1:21" s="187" customFormat="1" ht="18" customHeight="1">
      <c r="A38" s="104"/>
      <c r="B38" s="104"/>
      <c r="C38" s="104"/>
      <c r="D38" s="104"/>
      <c r="E38" s="316"/>
      <c r="F38" s="357" t="s">
        <v>0</v>
      </c>
      <c r="G38" s="357"/>
      <c r="H38" s="357"/>
      <c r="I38" s="185"/>
      <c r="J38" s="357" t="s">
        <v>26</v>
      </c>
      <c r="K38" s="357"/>
      <c r="L38" s="357"/>
      <c r="M38" s="357"/>
      <c r="N38" s="104"/>
      <c r="O38" s="104"/>
      <c r="P38" s="104"/>
      <c r="R38" s="104"/>
      <c r="S38" s="104"/>
      <c r="T38" s="104"/>
      <c r="U38" s="104"/>
    </row>
    <row r="39" spans="1:21" s="187" customFormat="1" ht="18" customHeight="1">
      <c r="A39" s="104"/>
      <c r="B39" s="104"/>
      <c r="C39" s="104"/>
      <c r="D39" s="104"/>
      <c r="E39" s="311"/>
      <c r="F39" s="358" t="s">
        <v>27</v>
      </c>
      <c r="G39" s="358"/>
      <c r="H39" s="358"/>
      <c r="I39" s="185"/>
      <c r="J39" s="357" t="s">
        <v>27</v>
      </c>
      <c r="K39" s="357"/>
      <c r="L39" s="357"/>
      <c r="M39" s="357"/>
      <c r="N39" s="104"/>
      <c r="O39" s="104"/>
      <c r="P39" s="104"/>
      <c r="R39" s="104"/>
      <c r="S39" s="304"/>
      <c r="T39" s="230"/>
      <c r="U39" s="304"/>
    </row>
    <row r="40" spans="1:21" s="187" customFormat="1" ht="18" customHeight="1">
      <c r="B40" s="104"/>
      <c r="C40" s="104"/>
      <c r="D40" s="109"/>
      <c r="E40" s="311"/>
      <c r="F40" s="360" t="s">
        <v>228</v>
      </c>
      <c r="G40" s="360"/>
      <c r="H40" s="360"/>
      <c r="I40" s="185"/>
      <c r="J40" s="360" t="s">
        <v>228</v>
      </c>
      <c r="K40" s="360"/>
      <c r="L40" s="360"/>
      <c r="M40" s="185"/>
      <c r="N40" s="104"/>
      <c r="O40" s="104"/>
      <c r="P40" s="104"/>
      <c r="R40" s="104"/>
      <c r="S40" s="104"/>
      <c r="T40" s="104"/>
      <c r="U40" s="104"/>
    </row>
    <row r="41" spans="1:21" s="187" customFormat="1" ht="18" customHeight="1">
      <c r="A41" s="113" t="s">
        <v>38</v>
      </c>
      <c r="B41" s="104"/>
      <c r="C41" s="104"/>
      <c r="D41" s="104"/>
      <c r="E41" s="316" t="s">
        <v>114</v>
      </c>
      <c r="F41" s="310">
        <v>2025</v>
      </c>
      <c r="G41" s="310"/>
      <c r="H41" s="310">
        <v>2024</v>
      </c>
      <c r="I41" s="310"/>
      <c r="J41" s="310">
        <v>2025</v>
      </c>
      <c r="K41" s="310"/>
      <c r="L41" s="310">
        <v>2024</v>
      </c>
      <c r="N41" s="104"/>
      <c r="O41" s="104"/>
      <c r="P41" s="104"/>
      <c r="R41" s="104"/>
      <c r="S41" s="304"/>
      <c r="T41" s="230"/>
      <c r="U41" s="304"/>
    </row>
    <row r="42" spans="1:21" s="187" customFormat="1" ht="18" customHeight="1">
      <c r="B42" s="104"/>
      <c r="C42" s="104"/>
      <c r="D42" s="104"/>
      <c r="E42" s="311"/>
      <c r="F42" s="359" t="s">
        <v>229</v>
      </c>
      <c r="G42" s="359"/>
      <c r="H42" s="359"/>
      <c r="I42" s="359"/>
      <c r="J42" s="359"/>
      <c r="K42" s="359"/>
      <c r="L42" s="359"/>
      <c r="N42" s="104"/>
      <c r="O42" s="104"/>
      <c r="P42" s="104"/>
      <c r="R42" s="104"/>
      <c r="S42" s="104"/>
      <c r="T42" s="104"/>
      <c r="U42" s="104"/>
    </row>
    <row r="43" spans="1:21" s="187" customFormat="1" ht="18" customHeight="1">
      <c r="A43" s="113" t="s">
        <v>19</v>
      </c>
      <c r="B43" s="113"/>
      <c r="C43" s="104"/>
      <c r="D43" s="104"/>
      <c r="E43" s="316"/>
      <c r="F43" s="206"/>
      <c r="G43" s="206"/>
      <c r="H43" s="206"/>
      <c r="I43" s="206"/>
      <c r="J43" s="206"/>
      <c r="K43" s="206"/>
      <c r="L43" s="206"/>
      <c r="N43" s="104"/>
      <c r="O43" s="104"/>
      <c r="P43" s="104"/>
      <c r="R43" s="104"/>
      <c r="S43" s="304"/>
      <c r="T43" s="230"/>
      <c r="U43" s="304"/>
    </row>
    <row r="44" spans="1:21" s="187" customFormat="1" ht="18" customHeight="1">
      <c r="A44" s="104" t="s">
        <v>195</v>
      </c>
      <c r="B44" s="113"/>
      <c r="C44" s="104"/>
      <c r="D44" s="104"/>
      <c r="E44" s="316">
        <v>14</v>
      </c>
      <c r="F44" s="206">
        <v>2129444442</v>
      </c>
      <c r="G44" s="206"/>
      <c r="H44" s="230">
        <v>927254984</v>
      </c>
      <c r="I44" s="206"/>
      <c r="J44" s="206">
        <v>2129444442</v>
      </c>
      <c r="K44" s="206"/>
      <c r="L44" s="206">
        <v>927254984</v>
      </c>
      <c r="N44" s="104"/>
      <c r="O44" s="104"/>
      <c r="P44" s="104"/>
      <c r="Q44" s="104"/>
      <c r="R44" s="104"/>
      <c r="S44" s="104"/>
      <c r="T44" s="104"/>
      <c r="U44" s="104"/>
    </row>
    <row r="45" spans="1:21" s="187" customFormat="1" ht="18" customHeight="1">
      <c r="A45" s="104" t="s">
        <v>115</v>
      </c>
      <c r="B45" s="104"/>
      <c r="C45" s="104"/>
      <c r="D45" s="104"/>
      <c r="E45" s="311">
        <v>15</v>
      </c>
      <c r="F45" s="230">
        <v>661668944</v>
      </c>
      <c r="G45" s="106"/>
      <c r="H45" s="230">
        <v>577047638</v>
      </c>
      <c r="I45" s="215"/>
      <c r="J45" s="230">
        <v>268301462</v>
      </c>
      <c r="K45" s="215"/>
      <c r="L45" s="233">
        <v>221989575</v>
      </c>
      <c r="N45" s="104"/>
      <c r="O45" s="104"/>
      <c r="P45" s="104"/>
      <c r="Q45" s="104"/>
      <c r="R45" s="104"/>
      <c r="S45" s="104"/>
      <c r="T45" s="104"/>
      <c r="U45" s="104"/>
    </row>
    <row r="46" spans="1:21" s="187" customFormat="1" ht="18" customHeight="1">
      <c r="A46" s="104" t="s">
        <v>2</v>
      </c>
      <c r="B46" s="104"/>
      <c r="C46" s="104"/>
      <c r="D46" s="104"/>
      <c r="E46" s="311">
        <v>4</v>
      </c>
      <c r="F46" s="230">
        <v>233353</v>
      </c>
      <c r="G46" s="106"/>
      <c r="H46" s="230">
        <v>645932</v>
      </c>
      <c r="I46" s="215"/>
      <c r="J46" s="230">
        <v>297267</v>
      </c>
      <c r="K46" s="215"/>
      <c r="L46" s="230">
        <v>125230493</v>
      </c>
      <c r="N46" s="104"/>
      <c r="O46" s="104"/>
      <c r="P46" s="104"/>
      <c r="Q46" s="104"/>
      <c r="R46" s="104"/>
      <c r="S46" s="104"/>
      <c r="T46" s="104"/>
      <c r="U46" s="104"/>
    </row>
    <row r="47" spans="1:21" s="187" customFormat="1" ht="18" customHeight="1">
      <c r="A47" s="104" t="s">
        <v>150</v>
      </c>
      <c r="B47" s="104"/>
      <c r="C47" s="104"/>
      <c r="E47" s="311">
        <v>14</v>
      </c>
      <c r="F47" s="230">
        <v>195473831</v>
      </c>
      <c r="G47" s="106"/>
      <c r="H47" s="230">
        <v>202410042</v>
      </c>
      <c r="I47" s="215"/>
      <c r="J47" s="230">
        <v>33663365</v>
      </c>
      <c r="K47" s="215"/>
      <c r="L47" s="230">
        <v>7275212</v>
      </c>
      <c r="N47" s="104"/>
      <c r="O47" s="104"/>
      <c r="P47" s="104"/>
      <c r="Q47" s="104"/>
      <c r="R47" s="104"/>
      <c r="S47" s="104"/>
      <c r="T47" s="104"/>
      <c r="U47" s="104"/>
    </row>
    <row r="48" spans="1:21" s="187" customFormat="1" ht="18" customHeight="1">
      <c r="A48" s="104" t="s">
        <v>233</v>
      </c>
      <c r="B48" s="104"/>
      <c r="C48" s="104"/>
      <c r="D48" s="104"/>
      <c r="E48" s="311"/>
      <c r="F48" s="230">
        <v>90023168</v>
      </c>
      <c r="G48" s="106"/>
      <c r="H48" s="230">
        <v>178809697</v>
      </c>
      <c r="I48" s="215"/>
      <c r="J48" s="230">
        <v>7893414</v>
      </c>
      <c r="K48" s="215"/>
      <c r="L48" s="230">
        <v>21278057</v>
      </c>
      <c r="N48" s="104"/>
      <c r="O48" s="104"/>
      <c r="P48" s="104"/>
      <c r="Q48" s="104"/>
      <c r="R48" s="104"/>
      <c r="S48" s="104"/>
      <c r="T48" s="104"/>
      <c r="U48" s="104"/>
    </row>
    <row r="49" spans="1:21" s="187" customFormat="1" ht="18" customHeight="1">
      <c r="A49" s="104" t="s">
        <v>130</v>
      </c>
      <c r="B49" s="104"/>
      <c r="C49" s="104"/>
      <c r="D49" s="104"/>
      <c r="E49" s="311"/>
      <c r="F49" s="230">
        <v>43098832</v>
      </c>
      <c r="G49" s="106"/>
      <c r="H49" s="230">
        <v>39434064</v>
      </c>
      <c r="I49" s="215"/>
      <c r="J49" s="230">
        <v>1747107</v>
      </c>
      <c r="K49" s="215"/>
      <c r="L49" s="230">
        <v>217602</v>
      </c>
      <c r="N49" s="104"/>
      <c r="O49" s="104"/>
      <c r="P49" s="104"/>
      <c r="Q49" s="104"/>
      <c r="R49" s="104"/>
      <c r="S49" s="104"/>
      <c r="T49" s="104"/>
      <c r="U49" s="104"/>
    </row>
    <row r="50" spans="1:21" s="187" customFormat="1" ht="18" customHeight="1">
      <c r="A50" s="104" t="s">
        <v>3</v>
      </c>
      <c r="B50" s="104"/>
      <c r="C50" s="104"/>
      <c r="D50" s="104"/>
      <c r="E50" s="311">
        <v>16</v>
      </c>
      <c r="F50" s="230">
        <v>95117019</v>
      </c>
      <c r="G50" s="106"/>
      <c r="H50" s="230">
        <v>93711613</v>
      </c>
      <c r="I50" s="215"/>
      <c r="J50" s="230">
        <v>77037861</v>
      </c>
      <c r="K50" s="215"/>
      <c r="L50" s="230">
        <v>83615218</v>
      </c>
      <c r="N50" s="104"/>
      <c r="O50" s="104"/>
      <c r="P50" s="104"/>
      <c r="Q50" s="104"/>
      <c r="R50" s="104"/>
      <c r="S50" s="104"/>
      <c r="T50" s="104"/>
      <c r="U50" s="104"/>
    </row>
    <row r="51" spans="1:21" s="187" customFormat="1" ht="18" customHeight="1">
      <c r="A51" s="113" t="s">
        <v>13</v>
      </c>
      <c r="B51" s="104"/>
      <c r="C51" s="104"/>
      <c r="D51" s="104"/>
      <c r="E51" s="316"/>
      <c r="F51" s="299">
        <f>SUM(F44:F50)</f>
        <v>3215059589</v>
      </c>
      <c r="G51" s="197"/>
      <c r="H51" s="11">
        <f>SUM(H44:H50)</f>
        <v>2019313970</v>
      </c>
      <c r="I51" s="197"/>
      <c r="J51" s="299">
        <f>SUM(J44:J50)</f>
        <v>2518384918</v>
      </c>
      <c r="K51" s="197"/>
      <c r="L51" s="11">
        <f>SUM(L44:L50)</f>
        <v>1386861141</v>
      </c>
      <c r="N51" s="104"/>
      <c r="O51" s="104"/>
      <c r="P51" s="104"/>
      <c r="Q51" s="104"/>
      <c r="R51" s="104"/>
      <c r="S51" s="104"/>
      <c r="T51" s="104"/>
      <c r="U51" s="104"/>
    </row>
    <row r="52" spans="1:21" s="187" customFormat="1" ht="15" customHeight="1">
      <c r="A52" s="104"/>
      <c r="B52" s="104"/>
      <c r="C52" s="104"/>
      <c r="D52" s="104"/>
      <c r="E52" s="316"/>
      <c r="F52" s="206"/>
      <c r="G52" s="206"/>
      <c r="H52" s="206"/>
      <c r="I52" s="206"/>
      <c r="J52" s="206"/>
      <c r="K52" s="206"/>
      <c r="L52" s="206"/>
      <c r="N52" s="104"/>
      <c r="O52" s="104"/>
      <c r="P52" s="104"/>
      <c r="S52" s="304"/>
      <c r="U52" s="304"/>
    </row>
    <row r="53" spans="1:21" s="187" customFormat="1" ht="18" customHeight="1">
      <c r="A53" s="113" t="s">
        <v>14</v>
      </c>
      <c r="B53" s="104"/>
      <c r="C53" s="104"/>
      <c r="D53" s="104"/>
      <c r="E53" s="316"/>
      <c r="F53" s="206"/>
      <c r="G53" s="206"/>
      <c r="H53" s="206"/>
      <c r="I53" s="206"/>
      <c r="J53" s="206"/>
      <c r="K53" s="206"/>
      <c r="L53" s="206"/>
      <c r="N53" s="104"/>
      <c r="O53" s="104"/>
      <c r="P53" s="104"/>
      <c r="S53" s="304"/>
      <c r="U53" s="304"/>
    </row>
    <row r="54" spans="1:21" s="187" customFormat="1" ht="18" customHeight="1">
      <c r="A54" s="104" t="s">
        <v>235</v>
      </c>
      <c r="B54" s="104"/>
      <c r="C54" s="104"/>
      <c r="D54" s="104"/>
      <c r="E54" s="311">
        <v>14</v>
      </c>
      <c r="F54" s="206">
        <v>529274722</v>
      </c>
      <c r="G54" s="206"/>
      <c r="H54" s="230">
        <v>0</v>
      </c>
      <c r="I54" s="206"/>
      <c r="J54" s="230">
        <v>0</v>
      </c>
      <c r="K54" s="104"/>
      <c r="L54" s="230">
        <v>0</v>
      </c>
      <c r="N54" s="104"/>
      <c r="O54" s="104"/>
      <c r="P54" s="104"/>
      <c r="Q54" s="104"/>
      <c r="S54" s="104"/>
      <c r="U54" s="104"/>
    </row>
    <row r="55" spans="1:21" s="187" customFormat="1" ht="18" customHeight="1">
      <c r="A55" s="104" t="s">
        <v>149</v>
      </c>
      <c r="B55" s="104"/>
      <c r="C55" s="104"/>
      <c r="D55" s="104"/>
      <c r="E55" s="311">
        <v>14</v>
      </c>
      <c r="F55" s="230">
        <v>763547527</v>
      </c>
      <c r="G55" s="106"/>
      <c r="H55" s="230">
        <v>897922768</v>
      </c>
      <c r="I55" s="215"/>
      <c r="J55" s="230">
        <v>42556115</v>
      </c>
      <c r="K55" s="215"/>
      <c r="L55" s="230">
        <v>13391920</v>
      </c>
      <c r="N55" s="104"/>
      <c r="O55" s="104"/>
      <c r="P55" s="104"/>
      <c r="Q55" s="104"/>
      <c r="S55" s="104"/>
      <c r="U55" s="104"/>
    </row>
    <row r="56" spans="1:21" s="187" customFormat="1" ht="18" customHeight="1">
      <c r="A56" s="104" t="s">
        <v>84</v>
      </c>
      <c r="B56" s="104"/>
      <c r="C56" s="104"/>
      <c r="D56" s="104"/>
      <c r="E56" s="316"/>
      <c r="G56" s="106"/>
      <c r="I56" s="106"/>
      <c r="K56" s="106"/>
      <c r="N56" s="104"/>
      <c r="O56" s="104"/>
      <c r="P56" s="104"/>
      <c r="Q56" s="104"/>
      <c r="R56" s="104"/>
      <c r="S56" s="104"/>
      <c r="T56" s="104"/>
      <c r="U56" s="104"/>
    </row>
    <row r="57" spans="1:21" s="187" customFormat="1" ht="18" customHeight="1">
      <c r="A57" s="104"/>
      <c r="B57" s="104"/>
      <c r="C57" s="234" t="s">
        <v>187</v>
      </c>
      <c r="D57" s="104"/>
      <c r="E57" s="311"/>
      <c r="F57" s="187">
        <v>717683805</v>
      </c>
      <c r="G57" s="106"/>
      <c r="H57" s="235">
        <v>953291895</v>
      </c>
      <c r="I57" s="215"/>
      <c r="J57" s="230">
        <v>0</v>
      </c>
      <c r="K57" s="215"/>
      <c r="L57" s="235">
        <v>235608090</v>
      </c>
      <c r="N57" s="104"/>
      <c r="O57" s="104"/>
      <c r="P57" s="104"/>
      <c r="Q57" s="104"/>
      <c r="R57" s="104"/>
      <c r="S57" s="104"/>
      <c r="T57" s="104"/>
      <c r="U57" s="104"/>
    </row>
    <row r="58" spans="1:21" s="187" customFormat="1" ht="18" customHeight="1">
      <c r="A58" s="104" t="s">
        <v>234</v>
      </c>
      <c r="B58" s="104"/>
      <c r="C58" s="234"/>
      <c r="D58" s="104"/>
      <c r="E58" s="311"/>
      <c r="F58" s="187">
        <v>792583200</v>
      </c>
      <c r="G58" s="106"/>
      <c r="H58" s="235">
        <v>405716400</v>
      </c>
      <c r="I58" s="215"/>
      <c r="J58" s="230">
        <v>0</v>
      </c>
      <c r="K58" s="104"/>
      <c r="L58" s="230">
        <v>0</v>
      </c>
      <c r="N58" s="104"/>
      <c r="O58" s="104"/>
      <c r="P58" s="104"/>
      <c r="Q58" s="104"/>
      <c r="R58" s="104"/>
      <c r="S58" s="104"/>
      <c r="T58" s="104"/>
      <c r="U58" s="104"/>
    </row>
    <row r="59" spans="1:21" s="187" customFormat="1" ht="18" customHeight="1">
      <c r="A59" s="104" t="s">
        <v>117</v>
      </c>
      <c r="B59" s="104"/>
      <c r="C59" s="234"/>
      <c r="D59" s="104"/>
      <c r="E59" s="311">
        <v>9</v>
      </c>
      <c r="F59" s="230">
        <v>0</v>
      </c>
      <c r="G59" s="104"/>
      <c r="H59" s="230">
        <v>0</v>
      </c>
      <c r="I59" s="215"/>
      <c r="J59" s="235">
        <v>1822676986</v>
      </c>
      <c r="K59" s="215"/>
      <c r="L59" s="230">
        <v>1594452342</v>
      </c>
      <c r="N59" s="104"/>
      <c r="O59" s="104"/>
      <c r="P59" s="104"/>
      <c r="Q59" s="104"/>
      <c r="R59" s="104"/>
      <c r="S59" s="104"/>
      <c r="T59" s="104"/>
      <c r="U59" s="104"/>
    </row>
    <row r="60" spans="1:21" s="187" customFormat="1" ht="18" customHeight="1">
      <c r="A60" s="104" t="s">
        <v>116</v>
      </c>
      <c r="B60" s="104"/>
      <c r="C60" s="104"/>
      <c r="D60" s="104"/>
      <c r="E60" s="311">
        <v>17</v>
      </c>
      <c r="F60" s="230">
        <v>260014513</v>
      </c>
      <c r="G60" s="106"/>
      <c r="H60" s="230">
        <v>262508351</v>
      </c>
      <c r="I60" s="215"/>
      <c r="J60" s="230">
        <v>229600895</v>
      </c>
      <c r="K60" s="215"/>
      <c r="L60" s="230">
        <v>230349991</v>
      </c>
      <c r="N60" s="104"/>
      <c r="O60" s="104"/>
      <c r="P60" s="104"/>
      <c r="Q60" s="104"/>
      <c r="R60" s="104"/>
      <c r="S60" s="104"/>
      <c r="T60" s="104"/>
      <c r="U60" s="104"/>
    </row>
    <row r="61" spans="1:21" s="187" customFormat="1" ht="18" customHeight="1">
      <c r="A61" s="104" t="s">
        <v>15</v>
      </c>
      <c r="B61" s="104"/>
      <c r="C61" s="104"/>
      <c r="D61" s="104"/>
      <c r="E61" s="311">
        <v>18</v>
      </c>
      <c r="F61" s="230">
        <v>967216254</v>
      </c>
      <c r="G61" s="106"/>
      <c r="H61" s="230">
        <v>610071550</v>
      </c>
      <c r="I61" s="215"/>
      <c r="J61" s="230">
        <v>874423807</v>
      </c>
      <c r="K61" s="215"/>
      <c r="L61" s="230">
        <v>557198234</v>
      </c>
      <c r="N61" s="104"/>
      <c r="O61" s="104"/>
      <c r="P61" s="104"/>
      <c r="Q61" s="104"/>
      <c r="R61" s="104"/>
      <c r="S61" s="104"/>
      <c r="T61" s="104"/>
      <c r="U61" s="104"/>
    </row>
    <row r="62" spans="1:21" s="187" customFormat="1" ht="18" customHeight="1">
      <c r="A62" s="113" t="s">
        <v>16</v>
      </c>
      <c r="B62" s="104"/>
      <c r="C62" s="104"/>
      <c r="D62" s="104"/>
      <c r="E62" s="316"/>
      <c r="F62" s="299">
        <f>SUM(F54:F61)</f>
        <v>4030320021</v>
      </c>
      <c r="G62" s="197"/>
      <c r="H62" s="299">
        <f>SUM(H54:H61)</f>
        <v>3129510964</v>
      </c>
      <c r="I62" s="197"/>
      <c r="J62" s="299">
        <f>SUM(J54:J61)</f>
        <v>2969257803</v>
      </c>
      <c r="K62" s="197"/>
      <c r="L62" s="299">
        <f>SUM(L54:L61)</f>
        <v>2631000577</v>
      </c>
      <c r="N62" s="104"/>
      <c r="O62" s="104"/>
      <c r="P62" s="104"/>
      <c r="Q62" s="104"/>
      <c r="R62" s="104"/>
      <c r="S62" s="104"/>
      <c r="T62" s="104"/>
      <c r="U62" s="104"/>
    </row>
    <row r="63" spans="1:21" s="187" customFormat="1" ht="15" customHeight="1">
      <c r="A63" s="104"/>
      <c r="B63" s="104"/>
      <c r="C63" s="104"/>
      <c r="D63" s="104"/>
      <c r="E63" s="316"/>
      <c r="F63" s="197"/>
      <c r="G63" s="197"/>
      <c r="H63" s="197"/>
      <c r="I63" s="197"/>
      <c r="J63" s="197"/>
      <c r="K63" s="197"/>
      <c r="L63" s="197"/>
      <c r="N63" s="104"/>
      <c r="O63" s="104"/>
      <c r="P63" s="104"/>
      <c r="Q63" s="104"/>
      <c r="R63" s="104"/>
      <c r="S63" s="104"/>
      <c r="T63" s="104"/>
      <c r="U63" s="104"/>
    </row>
    <row r="64" spans="1:21" s="187" customFormat="1" ht="18" customHeight="1">
      <c r="A64" s="113" t="s">
        <v>17</v>
      </c>
      <c r="B64" s="113"/>
      <c r="C64" s="104"/>
      <c r="D64" s="104"/>
      <c r="E64" s="316"/>
      <c r="F64" s="301">
        <f>SUM(F51+F62)</f>
        <v>7245379610</v>
      </c>
      <c r="G64" s="197"/>
      <c r="H64" s="303">
        <f>SUM(H51+H62)</f>
        <v>5148824934</v>
      </c>
      <c r="I64" s="197"/>
      <c r="J64" s="301">
        <f>SUM(J51+J62)</f>
        <v>5487642721</v>
      </c>
      <c r="K64" s="197"/>
      <c r="L64" s="303">
        <f>SUM(L51+L62)</f>
        <v>4017861718</v>
      </c>
      <c r="N64" s="104"/>
      <c r="O64" s="104"/>
      <c r="P64" s="104"/>
      <c r="Q64" s="104"/>
      <c r="R64" s="104"/>
      <c r="S64" s="104"/>
      <c r="T64" s="104"/>
      <c r="U64" s="104"/>
    </row>
    <row r="65" spans="1:21" s="187" customFormat="1" ht="15" customHeight="1">
      <c r="A65" s="113"/>
      <c r="B65" s="113"/>
      <c r="C65" s="104"/>
      <c r="D65" s="104"/>
      <c r="E65" s="316"/>
      <c r="F65" s="193"/>
      <c r="G65" s="197"/>
      <c r="H65" s="193"/>
      <c r="I65" s="197"/>
      <c r="J65" s="193"/>
      <c r="K65" s="197"/>
      <c r="L65" s="193"/>
      <c r="N65" s="104"/>
      <c r="O65" s="104"/>
      <c r="P65" s="104"/>
      <c r="S65" s="304"/>
      <c r="U65" s="304"/>
    </row>
    <row r="66" spans="1:21" s="187" customFormat="1" ht="18" customHeight="1">
      <c r="A66" s="113" t="s">
        <v>39</v>
      </c>
      <c r="B66" s="113"/>
      <c r="C66" s="104"/>
      <c r="D66" s="104"/>
      <c r="E66" s="316"/>
      <c r="F66" s="206"/>
      <c r="G66" s="206"/>
      <c r="H66" s="206"/>
      <c r="I66" s="206"/>
      <c r="J66" s="206"/>
      <c r="K66" s="206"/>
      <c r="L66" s="206"/>
      <c r="N66" s="104"/>
      <c r="O66" s="104"/>
      <c r="P66" s="104"/>
      <c r="S66" s="304"/>
      <c r="U66" s="304"/>
    </row>
    <row r="67" spans="1:21" s="187" customFormat="1" ht="18" customHeight="1">
      <c r="A67" s="104" t="s">
        <v>82</v>
      </c>
      <c r="B67" s="104"/>
      <c r="C67" s="104"/>
      <c r="D67" s="104"/>
      <c r="E67" s="316"/>
      <c r="F67" s="206"/>
      <c r="G67" s="206"/>
      <c r="H67" s="206"/>
      <c r="I67" s="206"/>
      <c r="J67" s="206"/>
      <c r="K67" s="206"/>
      <c r="L67" s="206"/>
      <c r="N67" s="104"/>
      <c r="O67" s="104"/>
      <c r="P67" s="104"/>
      <c r="S67" s="304"/>
      <c r="U67" s="304"/>
    </row>
    <row r="68" spans="1:21" s="187" customFormat="1" ht="18" customHeight="1">
      <c r="A68" s="104" t="s">
        <v>32</v>
      </c>
      <c r="B68" s="104"/>
      <c r="C68" s="104"/>
      <c r="D68" s="104"/>
      <c r="E68" s="316"/>
      <c r="F68" s="206"/>
      <c r="G68" s="206"/>
      <c r="H68" s="206"/>
      <c r="I68" s="206"/>
      <c r="J68" s="206"/>
      <c r="K68" s="206"/>
      <c r="L68" s="206"/>
      <c r="N68" s="104"/>
      <c r="O68" s="104"/>
      <c r="P68" s="104"/>
      <c r="S68" s="304"/>
      <c r="U68" s="304"/>
    </row>
    <row r="69" spans="1:21" s="187" customFormat="1" ht="18" customHeight="1" thickBot="1">
      <c r="A69" s="236" t="s">
        <v>170</v>
      </c>
      <c r="B69" s="104"/>
      <c r="C69" s="237"/>
      <c r="D69" s="104"/>
      <c r="E69" s="316"/>
      <c r="F69" s="238">
        <v>5499884200</v>
      </c>
      <c r="G69" s="106"/>
      <c r="H69" s="238">
        <v>5499884200</v>
      </c>
      <c r="I69" s="106"/>
      <c r="J69" s="238">
        <v>5499884200</v>
      </c>
      <c r="K69" s="106"/>
      <c r="L69" s="238">
        <v>5499884200</v>
      </c>
      <c r="N69" s="104"/>
      <c r="O69" s="104"/>
      <c r="P69" s="104"/>
      <c r="Q69" s="104"/>
      <c r="S69" s="104"/>
      <c r="U69" s="104"/>
    </row>
    <row r="70" spans="1:21" s="187" customFormat="1" ht="18" customHeight="1" thickTop="1">
      <c r="A70" s="104" t="s">
        <v>33</v>
      </c>
      <c r="B70" s="104"/>
      <c r="C70" s="237"/>
      <c r="D70" s="104"/>
      <c r="E70" s="316"/>
      <c r="F70" s="214"/>
      <c r="G70" s="106"/>
      <c r="H70" s="214"/>
      <c r="I70" s="106"/>
      <c r="J70" s="214"/>
      <c r="K70" s="106"/>
      <c r="L70" s="214"/>
      <c r="N70" s="104"/>
      <c r="O70" s="104"/>
      <c r="P70" s="104"/>
      <c r="S70" s="304"/>
      <c r="U70" s="304"/>
    </row>
    <row r="71" spans="1:21" s="187" customFormat="1" ht="18" customHeight="1">
      <c r="A71" s="236" t="s">
        <v>171</v>
      </c>
      <c r="B71" s="104"/>
      <c r="C71" s="237"/>
      <c r="D71" s="104"/>
      <c r="E71" s="316"/>
      <c r="F71" s="230">
        <v>5480509770</v>
      </c>
      <c r="G71" s="106"/>
      <c r="H71" s="230">
        <v>5480509770</v>
      </c>
      <c r="I71" s="106"/>
      <c r="J71" s="98">
        <v>5480509770</v>
      </c>
      <c r="K71" s="106"/>
      <c r="L71" s="98">
        <v>5480509770</v>
      </c>
      <c r="N71" s="104"/>
      <c r="O71" s="104"/>
      <c r="P71" s="104"/>
      <c r="Q71" s="104"/>
      <c r="S71" s="104"/>
      <c r="U71" s="104"/>
    </row>
    <row r="72" spans="1:21" s="187" customFormat="1" ht="18" customHeight="1">
      <c r="A72" s="104" t="s">
        <v>83</v>
      </c>
      <c r="B72" s="104"/>
      <c r="C72" s="104"/>
      <c r="D72" s="104"/>
      <c r="E72" s="316">
        <v>19</v>
      </c>
      <c r="F72" s="230">
        <v>4325271183</v>
      </c>
      <c r="G72" s="106"/>
      <c r="H72" s="230">
        <v>4325271183</v>
      </c>
      <c r="I72" s="106"/>
      <c r="J72" s="98">
        <v>4325271183</v>
      </c>
      <c r="K72" s="106"/>
      <c r="L72" s="98">
        <v>4325271183</v>
      </c>
      <c r="N72" s="104"/>
      <c r="O72" s="104"/>
      <c r="P72" s="104"/>
      <c r="Q72" s="104"/>
      <c r="S72" s="104"/>
      <c r="U72" s="104"/>
    </row>
    <row r="73" spans="1:21" s="187" customFormat="1" ht="18" customHeight="1">
      <c r="A73" s="104" t="s">
        <v>18</v>
      </c>
      <c r="B73" s="104"/>
      <c r="C73" s="104"/>
      <c r="D73" s="104"/>
      <c r="E73" s="316"/>
      <c r="F73" s="106"/>
      <c r="G73" s="106"/>
      <c r="H73" s="106"/>
      <c r="I73" s="106"/>
      <c r="J73" s="106"/>
      <c r="K73" s="106"/>
      <c r="L73" s="106"/>
      <c r="N73" s="104"/>
      <c r="O73" s="104"/>
      <c r="P73" s="104"/>
      <c r="S73" s="304"/>
      <c r="U73" s="304"/>
    </row>
    <row r="74" spans="1:21" s="187" customFormat="1" ht="18" customHeight="1">
      <c r="A74" s="104" t="s">
        <v>35</v>
      </c>
      <c r="B74" s="104"/>
      <c r="C74" s="104"/>
      <c r="D74" s="104"/>
      <c r="E74" s="316"/>
      <c r="F74" s="106"/>
      <c r="G74" s="106"/>
      <c r="H74" s="106"/>
      <c r="I74" s="106"/>
      <c r="J74" s="106"/>
      <c r="K74" s="106"/>
      <c r="L74" s="106"/>
      <c r="N74" s="104"/>
      <c r="O74" s="104"/>
      <c r="P74" s="104"/>
      <c r="S74" s="304"/>
      <c r="U74" s="304"/>
    </row>
    <row r="75" spans="1:21" s="187" customFormat="1" ht="18" customHeight="1">
      <c r="A75" s="104" t="s">
        <v>36</v>
      </c>
      <c r="B75" s="104"/>
      <c r="C75" s="104"/>
      <c r="D75" s="104"/>
      <c r="E75" s="316">
        <v>19</v>
      </c>
      <c r="F75" s="190">
        <v>549988420</v>
      </c>
      <c r="G75" s="106"/>
      <c r="H75" s="190">
        <v>549988420</v>
      </c>
      <c r="I75" s="106"/>
      <c r="J75" s="235">
        <v>549988420</v>
      </c>
      <c r="K75" s="106"/>
      <c r="L75" s="235">
        <v>549988420</v>
      </c>
      <c r="N75" s="104"/>
      <c r="O75" s="104"/>
      <c r="P75" s="104"/>
      <c r="Q75" s="104"/>
      <c r="S75" s="104"/>
      <c r="U75" s="104"/>
    </row>
    <row r="76" spans="1:21" s="187" customFormat="1" ht="18" customHeight="1">
      <c r="A76" s="104" t="s">
        <v>59</v>
      </c>
      <c r="B76" s="104"/>
      <c r="C76" s="104"/>
      <c r="D76" s="104"/>
      <c r="E76" s="316"/>
      <c r="F76" s="190">
        <v>434405143</v>
      </c>
      <c r="G76" s="106"/>
      <c r="H76" s="190">
        <v>414705517</v>
      </c>
      <c r="I76" s="106"/>
      <c r="J76" s="235">
        <v>434405143</v>
      </c>
      <c r="K76" s="106"/>
      <c r="L76" s="235">
        <v>414705517</v>
      </c>
      <c r="N76" s="104"/>
      <c r="O76" s="104"/>
      <c r="P76" s="104"/>
      <c r="Q76" s="104"/>
      <c r="S76" s="104"/>
      <c r="U76" s="104"/>
    </row>
    <row r="77" spans="1:21" s="187" customFormat="1" ht="18" customHeight="1">
      <c r="A77" s="104" t="s">
        <v>67</v>
      </c>
      <c r="B77" s="104"/>
      <c r="C77" s="104"/>
      <c r="D77" s="104"/>
      <c r="E77" s="316"/>
      <c r="F77" s="239">
        <v>-703629809</v>
      </c>
      <c r="G77" s="106"/>
      <c r="H77" s="239">
        <v>-751303357</v>
      </c>
      <c r="I77" s="106"/>
      <c r="J77" s="240">
        <v>-703629809</v>
      </c>
      <c r="K77" s="215"/>
      <c r="L77" s="240">
        <v>-751303357</v>
      </c>
      <c r="N77" s="104"/>
      <c r="O77" s="104"/>
      <c r="P77" s="104"/>
      <c r="Q77" s="104"/>
      <c r="S77" s="104"/>
      <c r="U77" s="104"/>
    </row>
    <row r="78" spans="1:21" s="187" customFormat="1" ht="18" customHeight="1">
      <c r="A78" s="113" t="s">
        <v>205</v>
      </c>
      <c r="B78" s="104"/>
      <c r="C78" s="104"/>
      <c r="D78" s="104"/>
      <c r="E78" s="316"/>
      <c r="F78" s="320">
        <f>SUM(F71:F77)</f>
        <v>10086544707</v>
      </c>
      <c r="G78" s="193"/>
      <c r="H78" s="9">
        <f>SUM(H71:H77)</f>
        <v>10019171533</v>
      </c>
      <c r="I78" s="193"/>
      <c r="J78" s="320">
        <f>SUM(J71:J77)</f>
        <v>10086544707</v>
      </c>
      <c r="K78" s="193"/>
      <c r="L78" s="9">
        <f>SUM(L71:L77)</f>
        <v>10019171533</v>
      </c>
      <c r="N78" s="104"/>
      <c r="O78" s="104"/>
      <c r="P78" s="104"/>
      <c r="Q78" s="104"/>
      <c r="S78" s="104"/>
      <c r="U78" s="104"/>
    </row>
    <row r="79" spans="1:21" s="187" customFormat="1" ht="18" customHeight="1">
      <c r="A79" s="104" t="s">
        <v>68</v>
      </c>
      <c r="B79" s="104"/>
      <c r="C79" s="104"/>
      <c r="D79" s="104"/>
      <c r="E79" s="316"/>
      <c r="F79" s="321">
        <v>-262</v>
      </c>
      <c r="G79" s="106"/>
      <c r="H79" s="239">
        <v>-262</v>
      </c>
      <c r="I79" s="106"/>
      <c r="J79" s="319">
        <v>0</v>
      </c>
      <c r="K79" s="104"/>
      <c r="L79" s="319">
        <v>0</v>
      </c>
      <c r="N79" s="104"/>
      <c r="O79" s="104"/>
      <c r="P79" s="104"/>
      <c r="Q79" s="104"/>
      <c r="S79" s="104"/>
      <c r="U79" s="104"/>
    </row>
    <row r="80" spans="1:21" s="187" customFormat="1" ht="18" customHeight="1">
      <c r="A80" s="113" t="s">
        <v>34</v>
      </c>
      <c r="B80" s="104"/>
      <c r="C80" s="104"/>
      <c r="D80" s="104"/>
      <c r="E80" s="316"/>
      <c r="F80" s="354">
        <f>F78+F79</f>
        <v>10086544445</v>
      </c>
      <c r="G80" s="197"/>
      <c r="H80" s="303">
        <f>H78+H79</f>
        <v>10019171271</v>
      </c>
      <c r="I80" s="197"/>
      <c r="J80" s="354">
        <f>J78+J79</f>
        <v>10086544707</v>
      </c>
      <c r="K80" s="193"/>
      <c r="L80" s="303">
        <f>L78+L79</f>
        <v>10019171533</v>
      </c>
      <c r="N80" s="104"/>
      <c r="O80" s="104"/>
      <c r="P80" s="104"/>
      <c r="Q80" s="104"/>
      <c r="S80" s="104"/>
      <c r="U80" s="104"/>
    </row>
    <row r="81" spans="1:21" s="187" customFormat="1" ht="15" customHeight="1">
      <c r="A81" s="113"/>
      <c r="B81" s="104"/>
      <c r="C81" s="104"/>
      <c r="D81" s="104"/>
      <c r="E81" s="316"/>
      <c r="F81" s="241"/>
      <c r="G81" s="197"/>
      <c r="H81" s="193"/>
      <c r="I81" s="197"/>
      <c r="J81" s="241"/>
      <c r="K81" s="193"/>
      <c r="L81" s="193"/>
      <c r="N81" s="104"/>
      <c r="O81" s="104"/>
      <c r="P81" s="104"/>
      <c r="Q81" s="104"/>
      <c r="S81" s="104"/>
      <c r="U81" s="104"/>
    </row>
    <row r="82" spans="1:21" s="187" customFormat="1" ht="18" customHeight="1" thickBot="1">
      <c r="A82" s="113" t="s">
        <v>40</v>
      </c>
      <c r="B82" s="113"/>
      <c r="C82" s="113"/>
      <c r="D82" s="113"/>
      <c r="E82" s="316"/>
      <c r="F82" s="355">
        <f>F80+F64</f>
        <v>17331924055</v>
      </c>
      <c r="G82" s="197"/>
      <c r="H82" s="10">
        <f>H80+H64</f>
        <v>15167996205</v>
      </c>
      <c r="I82" s="197"/>
      <c r="J82" s="355">
        <f>J80+J64</f>
        <v>15574187428</v>
      </c>
      <c r="K82" s="197"/>
      <c r="L82" s="10">
        <f>L80+L64</f>
        <v>14037033251</v>
      </c>
      <c r="N82" s="104"/>
      <c r="O82" s="104"/>
      <c r="P82" s="104"/>
      <c r="Q82" s="104"/>
      <c r="S82" s="104"/>
      <c r="U82" s="104"/>
    </row>
    <row r="83" spans="1:21" ht="19.25" customHeight="1" thickTop="1">
      <c r="F83" s="242"/>
      <c r="G83" s="242"/>
      <c r="H83" s="242"/>
      <c r="I83" s="242"/>
      <c r="J83" s="242"/>
      <c r="K83" s="242"/>
      <c r="L83" s="242"/>
    </row>
    <row r="84" spans="1:21" ht="19.25" customHeight="1">
      <c r="F84" s="243"/>
      <c r="J84" s="243"/>
    </row>
  </sheetData>
  <sheetProtection formatCells="0" formatColumns="0" formatRows="0" insertColumns="0" insertRows="0" insertHyperlinks="0" deleteColumns="0" deleteRows="0" sort="0" autoFilter="0" pivotTables="0"/>
  <mergeCells count="18">
    <mergeCell ref="F42:L42"/>
    <mergeCell ref="F6:H6"/>
    <mergeCell ref="J6:L6"/>
    <mergeCell ref="F8:L8"/>
    <mergeCell ref="F40:H40"/>
    <mergeCell ref="J40:L40"/>
    <mergeCell ref="F39:H39"/>
    <mergeCell ref="J39:M39"/>
    <mergeCell ref="A35:M35"/>
    <mergeCell ref="A36:M36"/>
    <mergeCell ref="F38:H38"/>
    <mergeCell ref="J38:M38"/>
    <mergeCell ref="A1:M1"/>
    <mergeCell ref="A2:M2"/>
    <mergeCell ref="F4:H4"/>
    <mergeCell ref="F5:H5"/>
    <mergeCell ref="J4:M4"/>
    <mergeCell ref="J5:M5"/>
  </mergeCells>
  <phoneticPr fontId="0" type="noConversion"/>
  <pageMargins left="0.8" right="0.5" top="0.48" bottom="0.5" header="0.5" footer="0.5"/>
  <pageSetup paperSize="9" scale="65" firstPageNumber="6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76"/>
  <sheetViews>
    <sheetView view="pageBreakPreview" topLeftCell="A42" zoomScale="60" zoomScaleNormal="80" workbookViewId="0">
      <selection activeCell="J62" sqref="J62"/>
    </sheetView>
  </sheetViews>
  <sheetFormatPr defaultColWidth="9.36328125" defaultRowHeight="19.25" customHeight="1"/>
  <cols>
    <col min="1" max="3" width="1.453125" style="17" customWidth="1"/>
    <col min="4" max="4" width="55.6328125" style="17" customWidth="1"/>
    <col min="5" max="5" width="6.453125" style="14" customWidth="1"/>
    <col min="6" max="6" width="15.54296875" style="16" customWidth="1"/>
    <col min="7" max="7" width="0.453125" style="16" customWidth="1"/>
    <col min="8" max="8" width="15.54296875" style="16" customWidth="1"/>
    <col min="9" max="9" width="0.453125" style="16" customWidth="1"/>
    <col min="10" max="10" width="17.6328125" style="16" customWidth="1"/>
    <col min="11" max="11" width="0.54296875" style="16" customWidth="1"/>
    <col min="12" max="12" width="17.6328125" style="16" customWidth="1"/>
    <col min="13" max="13" width="12.453125" style="17" bestFit="1" customWidth="1"/>
    <col min="14" max="14" width="10.453125" style="17" bestFit="1" customWidth="1"/>
    <col min="15" max="16384" width="9.36328125" style="17"/>
  </cols>
  <sheetData>
    <row r="1" spans="1:14" s="31" customFormat="1" ht="19.25" customHeight="1">
      <c r="A1" s="362" t="s">
        <v>37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</row>
    <row r="2" spans="1:14" s="31" customFormat="1" ht="19.25" customHeight="1">
      <c r="A2" s="362" t="s">
        <v>109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</row>
    <row r="3" spans="1:14" s="32" customFormat="1" ht="15.75" customHeight="1">
      <c r="A3" s="362" t="s">
        <v>182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</row>
    <row r="4" spans="1:14" s="32" customFormat="1" ht="8.75" customHeight="1">
      <c r="E4" s="36"/>
      <c r="F4" s="33"/>
      <c r="G4" s="33"/>
      <c r="H4" s="33"/>
      <c r="I4" s="33"/>
      <c r="J4" s="33"/>
      <c r="K4" s="33"/>
      <c r="L4" s="33"/>
    </row>
    <row r="5" spans="1:14" ht="18" customHeight="1">
      <c r="A5" s="7"/>
      <c r="B5" s="7"/>
      <c r="C5" s="7"/>
      <c r="D5" s="7"/>
      <c r="F5" s="361" t="s">
        <v>0</v>
      </c>
      <c r="G5" s="361"/>
      <c r="H5" s="361"/>
      <c r="I5" s="13"/>
      <c r="J5" s="361" t="s">
        <v>26</v>
      </c>
      <c r="K5" s="361"/>
      <c r="L5" s="361"/>
    </row>
    <row r="6" spans="1:14" ht="18" customHeight="1">
      <c r="A6" s="7"/>
      <c r="B6" s="7"/>
      <c r="C6" s="7"/>
      <c r="D6" s="7"/>
      <c r="E6" s="35"/>
      <c r="F6" s="361" t="s">
        <v>27</v>
      </c>
      <c r="G6" s="361"/>
      <c r="H6" s="361"/>
      <c r="I6" s="13"/>
      <c r="J6" s="361" t="s">
        <v>27</v>
      </c>
      <c r="K6" s="361"/>
      <c r="L6" s="361"/>
    </row>
    <row r="7" spans="1:14" ht="18" customHeight="1">
      <c r="F7" s="40">
        <v>2023</v>
      </c>
      <c r="G7" s="26"/>
      <c r="H7" s="40">
        <v>2022</v>
      </c>
      <c r="I7" s="26"/>
      <c r="J7" s="40">
        <v>2023</v>
      </c>
      <c r="K7" s="26"/>
      <c r="L7" s="40">
        <v>2022</v>
      </c>
    </row>
    <row r="8" spans="1:14" s="19" customFormat="1" ht="18" customHeight="1">
      <c r="A8" s="3"/>
      <c r="B8" s="17"/>
      <c r="C8" s="17"/>
      <c r="D8"/>
      <c r="E8" s="14" t="s">
        <v>114</v>
      </c>
      <c r="F8" s="14" t="s">
        <v>106</v>
      </c>
      <c r="G8" s="30"/>
      <c r="H8" s="14" t="s">
        <v>106</v>
      </c>
      <c r="I8" s="30"/>
      <c r="J8" s="14" t="s">
        <v>106</v>
      </c>
      <c r="K8" s="30"/>
      <c r="L8" s="14" t="s">
        <v>106</v>
      </c>
    </row>
    <row r="9" spans="1:14" ht="18" customHeight="1">
      <c r="A9" s="1" t="s">
        <v>65</v>
      </c>
      <c r="B9" s="1"/>
      <c r="E9" s="35">
        <v>4</v>
      </c>
    </row>
    <row r="10" spans="1:14" ht="18" customHeight="1">
      <c r="A10" s="17" t="s">
        <v>160</v>
      </c>
      <c r="E10" s="35">
        <v>19</v>
      </c>
      <c r="F10" s="53"/>
      <c r="G10" s="54"/>
      <c r="H10" s="53">
        <v>2927149460</v>
      </c>
      <c r="I10" s="54"/>
      <c r="J10" s="53"/>
      <c r="K10" s="55"/>
      <c r="L10" s="53">
        <v>975588565</v>
      </c>
    </row>
    <row r="11" spans="1:14" ht="18" customHeight="1">
      <c r="A11" s="17" t="s">
        <v>151</v>
      </c>
      <c r="E11" s="35"/>
      <c r="F11" s="53"/>
      <c r="G11" s="54"/>
      <c r="H11" s="53">
        <v>119718087</v>
      </c>
      <c r="I11" s="54"/>
      <c r="J11" s="53"/>
      <c r="K11" s="55"/>
      <c r="L11" s="53">
        <v>98096611</v>
      </c>
    </row>
    <row r="12" spans="1:14" s="19" customFormat="1" ht="18" customHeight="1">
      <c r="A12" s="19" t="s">
        <v>6</v>
      </c>
      <c r="E12" s="35">
        <v>20</v>
      </c>
      <c r="F12" s="66"/>
      <c r="G12" s="54"/>
      <c r="H12" s="66">
        <v>48922057</v>
      </c>
      <c r="I12" s="54"/>
      <c r="J12" s="66"/>
      <c r="K12" s="55"/>
      <c r="L12" s="66">
        <v>280075609</v>
      </c>
      <c r="M12" s="17"/>
      <c r="N12" s="17"/>
    </row>
    <row r="13" spans="1:14" ht="18" customHeight="1">
      <c r="A13" s="1" t="s">
        <v>66</v>
      </c>
      <c r="E13" s="35"/>
      <c r="F13" s="45">
        <f>SUM(F10:F12)</f>
        <v>0</v>
      </c>
      <c r="G13" s="8"/>
      <c r="H13" s="11">
        <f>SUM(H10:H12)</f>
        <v>3095789604</v>
      </c>
      <c r="I13" s="8"/>
      <c r="J13" s="45">
        <f>SUM(J10:J12)</f>
        <v>0</v>
      </c>
      <c r="K13" s="8"/>
      <c r="L13" s="11">
        <f>SUM(L10:L12)</f>
        <v>1353760785</v>
      </c>
    </row>
    <row r="14" spans="1:14" ht="5.25" customHeight="1">
      <c r="A14" s="1"/>
      <c r="B14" s="1"/>
      <c r="E14" s="35"/>
      <c r="F14" s="51"/>
      <c r="G14" s="51"/>
      <c r="H14" s="51"/>
      <c r="I14" s="51"/>
      <c r="J14" s="51"/>
      <c r="K14" s="51"/>
      <c r="L14" s="51"/>
    </row>
    <row r="15" spans="1:14" ht="18" customHeight="1">
      <c r="A15" s="6" t="s">
        <v>25</v>
      </c>
      <c r="B15" s="4"/>
      <c r="E15" s="35">
        <v>4</v>
      </c>
      <c r="F15" s="51"/>
      <c r="G15" s="51"/>
      <c r="H15" s="51"/>
      <c r="I15" s="51"/>
      <c r="J15" s="51"/>
      <c r="K15" s="51"/>
      <c r="L15" s="51"/>
    </row>
    <row r="16" spans="1:14" ht="18" customHeight="1">
      <c r="A16" s="17" t="s">
        <v>161</v>
      </c>
      <c r="E16" s="35"/>
      <c r="F16" s="67"/>
      <c r="G16" s="51"/>
      <c r="H16" s="67">
        <v>1500391528</v>
      </c>
      <c r="I16" s="57"/>
      <c r="J16" s="67"/>
      <c r="K16" s="57"/>
      <c r="L16" s="67">
        <v>812902436</v>
      </c>
    </row>
    <row r="17" spans="1:12" ht="18" customHeight="1">
      <c r="A17" s="20" t="s">
        <v>54</v>
      </c>
      <c r="E17" s="35"/>
      <c r="F17" s="67"/>
      <c r="G17" s="51"/>
      <c r="H17" s="67">
        <v>11457</v>
      </c>
      <c r="I17" s="57"/>
      <c r="J17" s="67"/>
      <c r="K17" s="57"/>
      <c r="L17" s="67">
        <v>11457</v>
      </c>
    </row>
    <row r="18" spans="1:12" ht="18" customHeight="1">
      <c r="A18" s="21" t="s">
        <v>56</v>
      </c>
      <c r="F18" s="67"/>
      <c r="G18" s="51"/>
      <c r="H18" s="67">
        <v>22729922</v>
      </c>
      <c r="I18" s="57"/>
      <c r="J18" s="67"/>
      <c r="K18" s="57"/>
      <c r="L18" s="67">
        <v>12007650</v>
      </c>
    </row>
    <row r="19" spans="1:12" ht="18" customHeight="1">
      <c r="A19" s="17" t="s">
        <v>57</v>
      </c>
      <c r="E19" s="35"/>
      <c r="F19" s="67"/>
      <c r="G19" s="51"/>
      <c r="H19" s="67">
        <v>858022258</v>
      </c>
      <c r="I19" s="57"/>
      <c r="J19" s="67"/>
      <c r="K19" s="57"/>
      <c r="L19" s="67">
        <v>568920218</v>
      </c>
    </row>
    <row r="20" spans="1:12" ht="18" customHeight="1">
      <c r="A20" s="17" t="s">
        <v>162</v>
      </c>
      <c r="E20" s="35">
        <v>9</v>
      </c>
      <c r="F20" s="17"/>
      <c r="G20" s="17"/>
      <c r="H20" s="17">
        <v>259000000</v>
      </c>
      <c r="I20" s="17"/>
      <c r="J20" s="17"/>
      <c r="K20" s="17"/>
      <c r="L20" s="17">
        <v>259000000</v>
      </c>
    </row>
    <row r="21" spans="1:12" ht="18" customHeight="1">
      <c r="A21" s="17" t="s">
        <v>58</v>
      </c>
      <c r="E21" s="35"/>
      <c r="F21" s="67"/>
      <c r="G21" s="51"/>
      <c r="H21" s="67">
        <v>59694935</v>
      </c>
      <c r="I21" s="57"/>
      <c r="J21" s="67"/>
      <c r="K21" s="57"/>
      <c r="L21" s="67">
        <v>59424554</v>
      </c>
    </row>
    <row r="22" spans="1:12" ht="18" customHeight="1">
      <c r="A22" s="4" t="s">
        <v>7</v>
      </c>
      <c r="E22" s="35"/>
      <c r="F22" s="45">
        <f>SUM(F16:F21)</f>
        <v>0</v>
      </c>
      <c r="G22" s="8"/>
      <c r="H22" s="11">
        <f>SUM(H16:H21)</f>
        <v>2699850100</v>
      </c>
      <c r="I22" s="8"/>
      <c r="J22" s="45">
        <f>SUM(J16:J21)</f>
        <v>0</v>
      </c>
      <c r="K22" s="8"/>
      <c r="L22" s="11">
        <f>SUM(L16:L21)</f>
        <v>1712266315</v>
      </c>
    </row>
    <row r="23" spans="1:12" ht="5.25" customHeight="1">
      <c r="E23" s="35"/>
      <c r="F23" s="51"/>
      <c r="G23" s="51"/>
      <c r="H23" s="51"/>
      <c r="I23" s="51"/>
      <c r="J23" s="51"/>
      <c r="K23" s="51"/>
      <c r="L23" s="51"/>
    </row>
    <row r="24" spans="1:12" ht="14">
      <c r="E24" s="35"/>
      <c r="F24" s="51"/>
      <c r="G24" s="51"/>
      <c r="H24" s="51"/>
      <c r="I24" s="51"/>
      <c r="J24" s="51"/>
      <c r="K24" s="51"/>
      <c r="L24" s="51"/>
    </row>
    <row r="25" spans="1:12" ht="18" customHeight="1">
      <c r="A25" s="4" t="s">
        <v>175</v>
      </c>
      <c r="E25" s="35"/>
      <c r="F25" s="73">
        <f>F13-F22</f>
        <v>0</v>
      </c>
      <c r="G25" s="8"/>
      <c r="H25" s="8">
        <f>H13-H22</f>
        <v>395939504</v>
      </c>
      <c r="I25" s="8"/>
      <c r="J25" s="73">
        <f>J13-J22</f>
        <v>0</v>
      </c>
      <c r="K25" s="8"/>
      <c r="L25" s="8">
        <f>L13-L22</f>
        <v>-358505530</v>
      </c>
    </row>
    <row r="26" spans="1:12" ht="18" customHeight="1">
      <c r="A26" s="17" t="s">
        <v>126</v>
      </c>
      <c r="E26" s="35"/>
      <c r="F26" s="53"/>
      <c r="G26" s="51"/>
      <c r="H26" s="53">
        <v>166421235</v>
      </c>
      <c r="I26" s="51"/>
      <c r="J26" s="53"/>
      <c r="K26" s="51"/>
      <c r="L26" s="53">
        <v>131086755</v>
      </c>
    </row>
    <row r="27" spans="1:12" ht="18" customHeight="1">
      <c r="A27" s="17" t="s">
        <v>55</v>
      </c>
      <c r="E27" s="35"/>
      <c r="F27" s="53"/>
      <c r="G27" s="51"/>
      <c r="H27" s="53">
        <v>-121651892</v>
      </c>
      <c r="I27" s="57"/>
      <c r="J27" s="53"/>
      <c r="K27" s="57"/>
      <c r="L27" s="53">
        <v>-57795924</v>
      </c>
    </row>
    <row r="28" spans="1:12" ht="18" customHeight="1">
      <c r="A28" s="17" t="s">
        <v>163</v>
      </c>
      <c r="E28" s="35"/>
      <c r="F28" s="51"/>
      <c r="G28" s="51"/>
      <c r="H28" s="51"/>
      <c r="I28" s="51"/>
      <c r="J28" s="51"/>
      <c r="K28" s="51"/>
      <c r="L28" s="51"/>
    </row>
    <row r="29" spans="1:12" ht="18" customHeight="1">
      <c r="B29" s="17" t="s">
        <v>136</v>
      </c>
      <c r="E29" s="35">
        <v>6</v>
      </c>
      <c r="F29" s="53"/>
      <c r="G29" s="51"/>
      <c r="H29" s="53">
        <v>63570905</v>
      </c>
      <c r="I29" s="51"/>
      <c r="J29" s="53"/>
      <c r="K29" s="51"/>
      <c r="L29" s="53">
        <v>81750421</v>
      </c>
    </row>
    <row r="30" spans="1:12" ht="18" customHeight="1">
      <c r="A30" s="17" t="s">
        <v>119</v>
      </c>
      <c r="E30" s="35"/>
      <c r="F30" s="2"/>
      <c r="G30" s="2"/>
      <c r="H30" s="2"/>
      <c r="I30" s="2"/>
      <c r="J30" s="2"/>
      <c r="K30" s="2"/>
      <c r="L30" s="2"/>
    </row>
    <row r="31" spans="1:12" ht="18" customHeight="1">
      <c r="B31" s="17" t="s">
        <v>137</v>
      </c>
      <c r="E31" s="35">
        <v>8</v>
      </c>
      <c r="F31" s="66"/>
      <c r="G31" s="55"/>
      <c r="H31" s="66">
        <v>-305653633</v>
      </c>
      <c r="I31" s="55"/>
      <c r="J31" s="66"/>
      <c r="K31" s="58"/>
      <c r="L31" s="66">
        <v>317284276</v>
      </c>
    </row>
    <row r="32" spans="1:12" ht="8.75" customHeight="1">
      <c r="A32" s="1"/>
      <c r="E32" s="35"/>
      <c r="F32" s="51"/>
      <c r="G32" s="51"/>
      <c r="H32" s="51"/>
      <c r="I32" s="51"/>
      <c r="J32" s="51"/>
      <c r="K32" s="51"/>
      <c r="L32" s="51"/>
    </row>
    <row r="33" spans="1:14" s="1" customFormat="1" ht="18" customHeight="1">
      <c r="A33" s="5" t="s">
        <v>152</v>
      </c>
      <c r="B33" s="5"/>
      <c r="E33" s="83"/>
      <c r="F33" s="73">
        <f>SUM(F25:F31)</f>
        <v>0</v>
      </c>
      <c r="G33" s="8"/>
      <c r="H33" s="8">
        <f>SUM(H25:H31)</f>
        <v>198626119</v>
      </c>
      <c r="I33" s="8"/>
      <c r="J33" s="73">
        <f>SUM(J25:J31)</f>
        <v>0</v>
      </c>
      <c r="K33" s="8"/>
      <c r="L33" s="8">
        <f>SUM(L25:L31)</f>
        <v>113819998</v>
      </c>
      <c r="M33" s="17"/>
      <c r="N33" s="17"/>
    </row>
    <row r="34" spans="1:14" ht="19.25" customHeight="1">
      <c r="A34" s="17" t="s">
        <v>118</v>
      </c>
      <c r="E34" s="35">
        <v>22</v>
      </c>
      <c r="F34" s="66"/>
      <c r="G34" s="51"/>
      <c r="H34" s="66">
        <v>-156414301</v>
      </c>
      <c r="I34" s="51"/>
      <c r="J34" s="66"/>
      <c r="K34" s="51"/>
      <c r="L34" s="66">
        <v>-71608180</v>
      </c>
    </row>
    <row r="35" spans="1:14" s="1" customFormat="1" ht="18" customHeight="1" thickBot="1">
      <c r="A35" s="5" t="s">
        <v>153</v>
      </c>
      <c r="E35" s="83"/>
      <c r="F35" s="43">
        <f>SUM(F33:F34)</f>
        <v>0</v>
      </c>
      <c r="G35" s="9"/>
      <c r="H35" s="12">
        <f>SUM(H33:H34)</f>
        <v>42211818</v>
      </c>
      <c r="I35" s="9"/>
      <c r="J35" s="43">
        <f>SUM(J33:J34)</f>
        <v>0</v>
      </c>
      <c r="K35" s="9"/>
      <c r="L35" s="12">
        <f>SUM(L33:L34)</f>
        <v>42211818</v>
      </c>
      <c r="M35" s="17"/>
      <c r="N35" s="17"/>
    </row>
    <row r="36" spans="1:14" ht="5.25" customHeight="1" thickTop="1">
      <c r="A36" s="5"/>
      <c r="B36" s="1"/>
      <c r="E36" s="35"/>
      <c r="F36" s="9"/>
      <c r="G36" s="51"/>
      <c r="H36" s="9"/>
      <c r="I36" s="51"/>
      <c r="J36" s="9"/>
      <c r="K36" s="51"/>
      <c r="L36" s="9"/>
    </row>
    <row r="37" spans="1:14" ht="18" customHeight="1">
      <c r="A37" s="17" t="s">
        <v>154</v>
      </c>
      <c r="B37" s="1"/>
      <c r="E37" s="35"/>
      <c r="F37" s="51"/>
      <c r="G37" s="51"/>
      <c r="H37" s="51"/>
      <c r="I37" s="51"/>
      <c r="J37" s="51"/>
      <c r="K37" s="51"/>
      <c r="L37" s="51"/>
    </row>
    <row r="38" spans="1:14" ht="18" customHeight="1">
      <c r="B38" s="17" t="s">
        <v>92</v>
      </c>
      <c r="E38" s="35"/>
      <c r="F38" s="25">
        <f>F35</f>
        <v>0</v>
      </c>
      <c r="G38" s="51"/>
      <c r="H38" s="51">
        <f>H35</f>
        <v>42211818</v>
      </c>
      <c r="I38" s="51"/>
      <c r="J38" s="25">
        <f>J35</f>
        <v>0</v>
      </c>
      <c r="K38" s="60"/>
      <c r="L38" s="51">
        <f>L35</f>
        <v>42211818</v>
      </c>
    </row>
    <row r="39" spans="1:14" ht="18" customHeight="1">
      <c r="B39" s="17" t="s">
        <v>87</v>
      </c>
      <c r="E39" s="35"/>
      <c r="F39" s="59">
        <v>0</v>
      </c>
      <c r="G39" s="55"/>
      <c r="H39" s="59">
        <v>0</v>
      </c>
      <c r="I39" s="55"/>
      <c r="J39" s="59">
        <v>0</v>
      </c>
      <c r="K39" s="61"/>
      <c r="L39" s="59">
        <v>0</v>
      </c>
    </row>
    <row r="40" spans="1:14" ht="18" customHeight="1" thickBot="1">
      <c r="A40" s="1" t="s">
        <v>153</v>
      </c>
      <c r="E40" s="35"/>
      <c r="F40" s="84">
        <f>SUM(F38:F39)</f>
        <v>0</v>
      </c>
      <c r="G40" s="8"/>
      <c r="H40" s="10">
        <f>SUM(H38:H39)</f>
        <v>42211818</v>
      </c>
      <c r="I40" s="8"/>
      <c r="J40" s="84">
        <f>SUM(J38:J39)</f>
        <v>0</v>
      </c>
      <c r="K40" s="8"/>
      <c r="L40" s="10">
        <f>SUM(L38:L39)</f>
        <v>42211818</v>
      </c>
    </row>
    <row r="41" spans="1:14" ht="5.25" customHeight="1" thickTop="1">
      <c r="A41" s="1"/>
      <c r="E41" s="35"/>
      <c r="F41" s="9"/>
      <c r="G41" s="8"/>
      <c r="H41" s="9"/>
      <c r="I41" s="8"/>
      <c r="J41" s="9"/>
      <c r="K41" s="8"/>
      <c r="L41" s="9"/>
    </row>
    <row r="42" spans="1:14" ht="18" customHeight="1">
      <c r="A42" s="5" t="s">
        <v>155</v>
      </c>
      <c r="E42" s="35">
        <v>23</v>
      </c>
      <c r="F42" s="9"/>
      <c r="G42" s="8"/>
      <c r="H42" s="9"/>
      <c r="I42" s="8"/>
      <c r="J42" s="9"/>
      <c r="K42" s="8"/>
      <c r="L42" s="9"/>
    </row>
    <row r="43" spans="1:14" ht="18" customHeight="1" thickBot="1">
      <c r="B43" s="17" t="s">
        <v>156</v>
      </c>
      <c r="E43" s="35"/>
      <c r="F43" s="85">
        <f>F38/1096101954</f>
        <v>0</v>
      </c>
      <c r="G43" s="63"/>
      <c r="H43" s="62">
        <f>H38/1096101954</f>
        <v>3.8510850059117765E-2</v>
      </c>
      <c r="I43" s="63"/>
      <c r="J43" s="85">
        <f>J38/1096101954</f>
        <v>0</v>
      </c>
      <c r="K43" s="63"/>
      <c r="L43" s="62">
        <f>L38/1096101954</f>
        <v>3.8510850059117765E-2</v>
      </c>
    </row>
    <row r="44" spans="1:14" ht="18" customHeight="1" thickTop="1" thickBot="1">
      <c r="A44"/>
      <c r="B44" t="s">
        <v>157</v>
      </c>
      <c r="E44" s="35"/>
      <c r="F44" s="86">
        <f>F38/1096101954</f>
        <v>0</v>
      </c>
      <c r="G44" s="51"/>
      <c r="H44" s="64">
        <f>H38/1096101954</f>
        <v>3.8510850059117765E-2</v>
      </c>
      <c r="I44" s="51"/>
      <c r="J44" s="86">
        <f>J38/1096101954</f>
        <v>0</v>
      </c>
      <c r="K44" s="65"/>
      <c r="L44" s="64">
        <f>L38/1096101954</f>
        <v>3.8510850059117765E-2</v>
      </c>
    </row>
    <row r="45" spans="1:14" ht="5.25" customHeight="1" thickTop="1">
      <c r="F45" s="15"/>
      <c r="G45" s="15"/>
      <c r="H45" s="15"/>
      <c r="I45" s="15"/>
      <c r="J45" s="15"/>
      <c r="K45" s="15"/>
      <c r="L45" s="15"/>
    </row>
    <row r="46" spans="1:14" ht="20" customHeight="1">
      <c r="F46" s="15"/>
      <c r="G46" s="15"/>
      <c r="H46" s="15"/>
      <c r="I46" s="15"/>
      <c r="J46" s="15"/>
      <c r="K46" s="15"/>
      <c r="L46" s="15"/>
    </row>
    <row r="47" spans="1:14" s="31" customFormat="1" ht="17.75" customHeight="1">
      <c r="A47" s="362" t="s">
        <v>37</v>
      </c>
      <c r="B47" s="362"/>
      <c r="C47" s="362"/>
      <c r="D47" s="362"/>
      <c r="E47" s="362"/>
      <c r="F47" s="362"/>
      <c r="G47" s="362"/>
      <c r="H47" s="362"/>
      <c r="I47" s="362"/>
      <c r="J47" s="362"/>
      <c r="K47" s="362"/>
      <c r="L47" s="362"/>
    </row>
    <row r="48" spans="1:14" s="31" customFormat="1" ht="17.75" customHeight="1">
      <c r="A48" s="362" t="s">
        <v>110</v>
      </c>
      <c r="B48" s="362"/>
      <c r="C48" s="362"/>
      <c r="D48" s="362"/>
      <c r="E48" s="362"/>
      <c r="F48" s="362"/>
      <c r="G48" s="362"/>
      <c r="H48" s="362"/>
      <c r="I48" s="362"/>
      <c r="J48" s="362"/>
      <c r="K48" s="362"/>
      <c r="L48" s="362"/>
    </row>
    <row r="49" spans="1:256" s="32" customFormat="1" ht="17.75" customHeight="1">
      <c r="A49" s="362" t="s">
        <v>182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  <c r="M49" s="362"/>
      <c r="N49" s="362"/>
      <c r="O49" s="362"/>
      <c r="P49" s="362"/>
      <c r="Q49" s="362"/>
      <c r="R49" s="362"/>
      <c r="S49" s="362"/>
      <c r="T49" s="362"/>
      <c r="U49" s="362"/>
      <c r="V49" s="362"/>
      <c r="W49" s="362"/>
      <c r="X49" s="362"/>
      <c r="Y49" s="362"/>
      <c r="Z49" s="362"/>
      <c r="AA49" s="362"/>
      <c r="AB49" s="362"/>
      <c r="AC49" s="362"/>
      <c r="AD49" s="362"/>
      <c r="AE49" s="362"/>
      <c r="AF49" s="362"/>
      <c r="AG49" s="362"/>
      <c r="AH49" s="362"/>
      <c r="AI49" s="362"/>
      <c r="AJ49" s="362"/>
      <c r="AK49" s="362"/>
      <c r="AL49" s="362"/>
      <c r="AM49" s="362"/>
      <c r="AN49" s="362"/>
      <c r="AO49" s="362"/>
      <c r="AP49" s="362"/>
      <c r="AQ49" s="362"/>
      <c r="AR49" s="362"/>
      <c r="AS49" s="362"/>
      <c r="AT49" s="362"/>
      <c r="AU49" s="362"/>
      <c r="AV49" s="362"/>
      <c r="AW49" s="362"/>
      <c r="AX49" s="362"/>
      <c r="AY49" s="362"/>
      <c r="AZ49" s="362"/>
      <c r="BA49" s="362"/>
      <c r="BB49" s="362"/>
      <c r="BC49" s="362"/>
      <c r="BD49" s="362"/>
      <c r="BE49" s="362"/>
      <c r="BF49" s="362"/>
      <c r="BG49" s="362"/>
      <c r="BH49" s="362"/>
      <c r="BI49" s="362"/>
      <c r="BJ49" s="362"/>
      <c r="BK49" s="362"/>
      <c r="BL49" s="362"/>
      <c r="BM49" s="362"/>
      <c r="BN49" s="362"/>
      <c r="BO49" s="362"/>
      <c r="BP49" s="362"/>
      <c r="BQ49" s="362"/>
      <c r="BR49" s="362"/>
      <c r="BS49" s="362"/>
      <c r="BT49" s="362"/>
      <c r="BU49" s="362"/>
      <c r="BV49" s="362"/>
      <c r="BW49" s="362"/>
      <c r="BX49" s="362"/>
      <c r="BY49" s="362"/>
      <c r="BZ49" s="362"/>
      <c r="CA49" s="362"/>
      <c r="CB49" s="362"/>
      <c r="CC49" s="362"/>
      <c r="CD49" s="362"/>
      <c r="CE49" s="362"/>
      <c r="CF49" s="362"/>
      <c r="CG49" s="362"/>
      <c r="CH49" s="362"/>
      <c r="CI49" s="362"/>
      <c r="CJ49" s="362"/>
      <c r="CK49" s="362"/>
      <c r="CL49" s="362"/>
      <c r="CM49" s="362"/>
      <c r="CN49" s="362"/>
      <c r="CO49" s="362"/>
      <c r="CP49" s="362"/>
      <c r="CQ49" s="362"/>
      <c r="CR49" s="362"/>
      <c r="CS49" s="362"/>
      <c r="CT49" s="362"/>
      <c r="CU49" s="362"/>
      <c r="CV49" s="362"/>
      <c r="CW49" s="362"/>
      <c r="CX49" s="362"/>
      <c r="CY49" s="362"/>
      <c r="CZ49" s="362"/>
      <c r="DA49" s="362"/>
      <c r="DB49" s="362"/>
      <c r="DC49" s="362"/>
      <c r="DD49" s="362"/>
      <c r="DE49" s="362"/>
      <c r="DF49" s="362"/>
      <c r="DG49" s="362"/>
      <c r="DH49" s="362"/>
      <c r="DI49" s="362"/>
      <c r="DJ49" s="362"/>
      <c r="DK49" s="362"/>
      <c r="DL49" s="362"/>
      <c r="DM49" s="362"/>
      <c r="DN49" s="362"/>
      <c r="DO49" s="362"/>
      <c r="DP49" s="362"/>
      <c r="DQ49" s="362"/>
      <c r="DR49" s="362"/>
      <c r="DS49" s="362"/>
      <c r="DT49" s="362"/>
      <c r="DU49" s="362"/>
      <c r="DV49" s="362"/>
      <c r="DW49" s="362"/>
      <c r="DX49" s="362"/>
      <c r="DY49" s="362"/>
      <c r="DZ49" s="362"/>
      <c r="EA49" s="362"/>
      <c r="EB49" s="362"/>
      <c r="EC49" s="362"/>
      <c r="ED49" s="362"/>
      <c r="EE49" s="362"/>
      <c r="EF49" s="362"/>
      <c r="EG49" s="362"/>
      <c r="EH49" s="362"/>
      <c r="EI49" s="362"/>
      <c r="EJ49" s="362"/>
      <c r="EK49" s="362"/>
      <c r="EL49" s="362"/>
      <c r="EM49" s="362"/>
      <c r="EN49" s="362"/>
      <c r="EO49" s="362"/>
      <c r="EP49" s="362"/>
      <c r="EQ49" s="362"/>
      <c r="ER49" s="362"/>
      <c r="ES49" s="362"/>
      <c r="ET49" s="362"/>
      <c r="EU49" s="362"/>
      <c r="EV49" s="362"/>
      <c r="EW49" s="362"/>
      <c r="EX49" s="362"/>
      <c r="EY49" s="362"/>
      <c r="EZ49" s="362"/>
      <c r="FA49" s="362"/>
      <c r="FB49" s="362"/>
      <c r="FC49" s="362"/>
      <c r="FD49" s="362"/>
      <c r="FE49" s="362"/>
      <c r="FF49" s="362"/>
      <c r="FG49" s="362"/>
      <c r="FH49" s="362"/>
      <c r="FI49" s="362"/>
      <c r="FJ49" s="362"/>
      <c r="FK49" s="362"/>
      <c r="FL49" s="362"/>
      <c r="FM49" s="362"/>
      <c r="FN49" s="362"/>
      <c r="FO49" s="362"/>
      <c r="FP49" s="362"/>
      <c r="FQ49" s="362"/>
      <c r="FR49" s="362"/>
      <c r="FS49" s="362"/>
      <c r="FT49" s="362"/>
      <c r="FU49" s="362"/>
      <c r="FV49" s="362"/>
      <c r="FW49" s="362"/>
      <c r="FX49" s="362"/>
      <c r="FY49" s="362"/>
      <c r="FZ49" s="362"/>
      <c r="GA49" s="362"/>
      <c r="GB49" s="362"/>
      <c r="GC49" s="362"/>
      <c r="GD49" s="362"/>
      <c r="GE49" s="362"/>
      <c r="GF49" s="362"/>
      <c r="GG49" s="362"/>
      <c r="GH49" s="362"/>
      <c r="GI49" s="362"/>
      <c r="GJ49" s="362"/>
      <c r="GK49" s="362"/>
      <c r="GL49" s="362"/>
      <c r="GM49" s="362"/>
      <c r="GN49" s="362"/>
      <c r="GO49" s="362"/>
      <c r="GP49" s="362"/>
      <c r="GQ49" s="362"/>
      <c r="GR49" s="362"/>
      <c r="GS49" s="362"/>
      <c r="GT49" s="362"/>
      <c r="GU49" s="362"/>
      <c r="GV49" s="362"/>
      <c r="GW49" s="362"/>
      <c r="GX49" s="362"/>
      <c r="GY49" s="362"/>
      <c r="GZ49" s="362"/>
      <c r="HA49" s="362"/>
      <c r="HB49" s="362"/>
      <c r="HC49" s="362"/>
      <c r="HD49" s="362"/>
      <c r="HE49" s="362"/>
      <c r="HF49" s="362"/>
      <c r="HG49" s="362"/>
      <c r="HH49" s="362"/>
      <c r="HI49" s="362"/>
      <c r="HJ49" s="362"/>
      <c r="HK49" s="362"/>
      <c r="HL49" s="362"/>
      <c r="HM49" s="362"/>
      <c r="HN49" s="362"/>
      <c r="HO49" s="362"/>
      <c r="HP49" s="362"/>
      <c r="HQ49" s="362"/>
      <c r="HR49" s="362"/>
      <c r="HS49" s="362"/>
      <c r="HT49" s="362"/>
      <c r="HU49" s="362"/>
      <c r="HV49" s="362"/>
      <c r="HW49" s="362"/>
      <c r="HX49" s="362"/>
      <c r="HY49" s="362"/>
      <c r="HZ49" s="362"/>
      <c r="IA49" s="362"/>
      <c r="IB49" s="362"/>
      <c r="IC49" s="362"/>
      <c r="ID49" s="362"/>
      <c r="IE49" s="362"/>
      <c r="IF49" s="362"/>
      <c r="IG49" s="362"/>
      <c r="IH49" s="362"/>
      <c r="II49" s="362"/>
      <c r="IJ49" s="362"/>
      <c r="IK49" s="362"/>
      <c r="IL49" s="362"/>
      <c r="IM49" s="362"/>
      <c r="IN49" s="362"/>
      <c r="IO49" s="362"/>
      <c r="IP49" s="362"/>
      <c r="IQ49" s="362"/>
      <c r="IR49" s="362"/>
      <c r="IS49" s="362"/>
      <c r="IT49" s="362"/>
      <c r="IU49" s="362"/>
      <c r="IV49" s="362"/>
    </row>
    <row r="50" spans="1:256" s="32" customFormat="1" ht="8.75" customHeight="1">
      <c r="E50" s="36"/>
      <c r="F50" s="33"/>
      <c r="G50" s="33"/>
      <c r="H50" s="33"/>
      <c r="I50" s="33"/>
      <c r="J50" s="33"/>
      <c r="K50" s="33"/>
      <c r="L50" s="33"/>
    </row>
    <row r="51" spans="1:256" ht="17.75" customHeight="1">
      <c r="A51" s="7"/>
      <c r="B51" s="7"/>
      <c r="C51" s="7"/>
      <c r="D51" s="7"/>
      <c r="F51" s="361" t="s">
        <v>0</v>
      </c>
      <c r="G51" s="361"/>
      <c r="H51" s="361"/>
      <c r="I51" s="13"/>
      <c r="J51" s="361" t="s">
        <v>26</v>
      </c>
      <c r="K51" s="361"/>
      <c r="L51" s="361"/>
    </row>
    <row r="52" spans="1:256" ht="17.75" customHeight="1">
      <c r="A52" s="7"/>
      <c r="B52" s="7"/>
      <c r="C52" s="7"/>
      <c r="D52" s="7"/>
      <c r="E52" s="35"/>
      <c r="F52" s="361" t="s">
        <v>27</v>
      </c>
      <c r="G52" s="361"/>
      <c r="H52" s="361"/>
      <c r="I52" s="13"/>
      <c r="J52" s="361" t="s">
        <v>27</v>
      </c>
      <c r="K52" s="361"/>
      <c r="L52" s="361"/>
    </row>
    <row r="53" spans="1:256" ht="17.75" customHeight="1">
      <c r="E53" s="17"/>
      <c r="F53" s="40">
        <v>2023</v>
      </c>
      <c r="G53" s="26"/>
      <c r="H53" s="40">
        <v>2022</v>
      </c>
      <c r="I53" s="26"/>
      <c r="J53" s="40">
        <v>2023</v>
      </c>
      <c r="K53" s="26"/>
      <c r="L53" s="40">
        <v>2022</v>
      </c>
    </row>
    <row r="54" spans="1:256" s="19" customFormat="1" ht="17.75" customHeight="1">
      <c r="A54" s="3"/>
      <c r="B54" s="17"/>
      <c r="C54" s="17"/>
      <c r="D54"/>
      <c r="E54" s="35"/>
      <c r="F54" s="14" t="s">
        <v>106</v>
      </c>
      <c r="G54" s="30"/>
      <c r="H54" s="14" t="s">
        <v>106</v>
      </c>
      <c r="I54" s="30"/>
      <c r="J54" s="14" t="s">
        <v>106</v>
      </c>
      <c r="K54" s="30"/>
      <c r="L54" s="14" t="s">
        <v>106</v>
      </c>
    </row>
    <row r="55" spans="1:256" s="19" customFormat="1" ht="17.75" customHeight="1">
      <c r="A55" s="3"/>
      <c r="B55" s="17"/>
      <c r="C55" s="17"/>
      <c r="D55"/>
      <c r="E55" s="35"/>
      <c r="F55" s="14"/>
      <c r="G55" s="30"/>
      <c r="H55" s="14"/>
      <c r="I55" s="30"/>
      <c r="J55" s="14"/>
      <c r="K55" s="30"/>
      <c r="L55" s="14"/>
    </row>
    <row r="56" spans="1:256" ht="17.75" customHeight="1">
      <c r="A56" s="1" t="s">
        <v>153</v>
      </c>
      <c r="F56" s="44">
        <f>F35</f>
        <v>0</v>
      </c>
      <c r="G56" s="22">
        <v>0</v>
      </c>
      <c r="H56" s="9">
        <f>H35</f>
        <v>42211818</v>
      </c>
      <c r="I56" s="22">
        <v>0</v>
      </c>
      <c r="J56" s="44">
        <f>J35</f>
        <v>0</v>
      </c>
      <c r="K56" s="22">
        <v>0</v>
      </c>
      <c r="L56" s="9">
        <f>L35</f>
        <v>42211818</v>
      </c>
    </row>
    <row r="57" spans="1:256" ht="17.75" customHeight="1">
      <c r="A57" s="1"/>
    </row>
    <row r="58" spans="1:256" ht="18" customHeight="1">
      <c r="A58" s="1" t="s">
        <v>77</v>
      </c>
    </row>
    <row r="59" spans="1:256" s="1" customFormat="1" ht="18" customHeight="1">
      <c r="A59" s="5" t="s">
        <v>102</v>
      </c>
      <c r="E59" s="37"/>
      <c r="F59" s="29"/>
      <c r="G59" s="22"/>
      <c r="H59" s="29"/>
      <c r="I59" s="22"/>
      <c r="J59" s="34"/>
      <c r="K59" s="22"/>
      <c r="L59" s="34"/>
    </row>
    <row r="60" spans="1:256" s="1" customFormat="1" ht="18" customHeight="1">
      <c r="A60" t="s">
        <v>172</v>
      </c>
      <c r="E60" s="14"/>
      <c r="F60" s="70"/>
      <c r="G60" s="22"/>
      <c r="H60" s="70">
        <v>59560426</v>
      </c>
      <c r="I60" s="57"/>
      <c r="J60" s="70"/>
      <c r="K60" s="57"/>
      <c r="L60" s="70">
        <v>59560426</v>
      </c>
    </row>
    <row r="61" spans="1:256" s="1" customFormat="1" ht="18" customHeight="1">
      <c r="A61" t="s">
        <v>105</v>
      </c>
      <c r="B61" s="17"/>
      <c r="E61" s="14"/>
      <c r="F61" s="70"/>
      <c r="G61" s="22"/>
      <c r="H61" s="70">
        <v>-11328996</v>
      </c>
      <c r="I61" s="57"/>
      <c r="J61" s="76"/>
      <c r="K61" s="57"/>
      <c r="L61" s="76">
        <v>-11328996</v>
      </c>
    </row>
    <row r="62" spans="1:256" s="1" customFormat="1" ht="18" customHeight="1">
      <c r="A62" s="28"/>
      <c r="B62" s="17"/>
      <c r="E62" s="37"/>
      <c r="F62" s="45">
        <f>SUM(F60:F61)</f>
        <v>0</v>
      </c>
      <c r="G62" s="46"/>
      <c r="H62" s="45">
        <f>SUM(H60:H61)</f>
        <v>48231430</v>
      </c>
      <c r="I62" s="46"/>
      <c r="J62" s="45">
        <f>SUM(J60:J61)</f>
        <v>0</v>
      </c>
      <c r="K62" s="46"/>
      <c r="L62" s="45">
        <f>SUM(L60:L61)</f>
        <v>48231430</v>
      </c>
    </row>
    <row r="63" spans="1:256" ht="18" customHeight="1">
      <c r="A63" s="5" t="s">
        <v>103</v>
      </c>
      <c r="F63" s="56"/>
      <c r="G63" s="56"/>
      <c r="H63" s="56"/>
      <c r="I63" s="56"/>
      <c r="J63" s="41"/>
      <c r="K63" s="56"/>
      <c r="L63" s="41"/>
    </row>
    <row r="64" spans="1:256" ht="18" customHeight="1">
      <c r="A64" t="s">
        <v>139</v>
      </c>
      <c r="F64" s="70"/>
      <c r="G64" s="22"/>
      <c r="H64" s="70">
        <v>-316587392</v>
      </c>
      <c r="I64" s="52"/>
      <c r="J64" s="70"/>
      <c r="K64" s="75"/>
      <c r="L64" s="70">
        <v>-316587392</v>
      </c>
    </row>
    <row r="65" spans="1:12" ht="18" customHeight="1">
      <c r="A65" t="s">
        <v>138</v>
      </c>
      <c r="F65" s="71"/>
      <c r="G65" s="57"/>
      <c r="H65" s="71">
        <v>-25445616</v>
      </c>
      <c r="I65" s="25"/>
      <c r="J65" s="71"/>
      <c r="K65" s="42"/>
      <c r="L65" s="71">
        <v>-25445616</v>
      </c>
    </row>
    <row r="66" spans="1:12" ht="18" customHeight="1">
      <c r="A66" t="s">
        <v>105</v>
      </c>
      <c r="F66" s="72"/>
      <c r="G66" s="57"/>
      <c r="H66" s="72">
        <v>5089123</v>
      </c>
      <c r="I66" s="25"/>
      <c r="J66" s="72"/>
      <c r="K66" s="42"/>
      <c r="L66" s="72">
        <v>5089123</v>
      </c>
    </row>
    <row r="67" spans="1:12" ht="18" customHeight="1">
      <c r="A67"/>
      <c r="F67" s="45">
        <f>SUM(F64:F66)</f>
        <v>0</v>
      </c>
      <c r="G67" s="46"/>
      <c r="H67" s="45">
        <f>SUM(H64:H66)</f>
        <v>-336943885</v>
      </c>
      <c r="I67" s="73"/>
      <c r="J67" s="45">
        <f>SUM(J64:J66)</f>
        <v>0</v>
      </c>
      <c r="K67" s="74"/>
      <c r="L67" s="45">
        <f>SUM(L64:L66)</f>
        <v>-336943885</v>
      </c>
    </row>
    <row r="68" spans="1:12" ht="18" customHeight="1">
      <c r="A68" s="5" t="s">
        <v>107</v>
      </c>
      <c r="F68" s="68"/>
      <c r="G68" s="68"/>
      <c r="H68" s="68"/>
      <c r="I68" s="68"/>
      <c r="J68" s="68"/>
      <c r="K68" s="68"/>
      <c r="L68" s="68"/>
    </row>
    <row r="69" spans="1:12" ht="18" customHeight="1">
      <c r="B69" s="5" t="s">
        <v>100</v>
      </c>
      <c r="F69" s="38">
        <f>F62+F67</f>
        <v>0</v>
      </c>
      <c r="G69" s="22"/>
      <c r="H69" s="38">
        <f>H62+H67</f>
        <v>-288712455</v>
      </c>
      <c r="I69" s="22"/>
      <c r="J69" s="44">
        <f>J62+J67</f>
        <v>0</v>
      </c>
      <c r="K69" s="27"/>
      <c r="L69" s="44">
        <f>L62+L67</f>
        <v>-288712455</v>
      </c>
    </row>
    <row r="70" spans="1:12" ht="18" customHeight="1" thickBot="1">
      <c r="A70" s="5" t="s">
        <v>108</v>
      </c>
      <c r="F70" s="43">
        <f>F69+F56</f>
        <v>0</v>
      </c>
      <c r="G70" s="22"/>
      <c r="H70" s="12">
        <f>H69+H56</f>
        <v>-246500637</v>
      </c>
      <c r="I70" s="22"/>
      <c r="J70" s="43">
        <f>J69+J56</f>
        <v>0</v>
      </c>
      <c r="K70" s="22"/>
      <c r="L70" s="43">
        <f>L69+L56</f>
        <v>-246500637</v>
      </c>
    </row>
    <row r="71" spans="1:12" ht="18" customHeight="1" thickTop="1">
      <c r="F71" s="56"/>
      <c r="H71" s="56"/>
      <c r="J71" s="56"/>
      <c r="L71" s="56"/>
    </row>
    <row r="72" spans="1:12" s="1" customFormat="1" ht="18" customHeight="1">
      <c r="A72" s="5" t="s">
        <v>78</v>
      </c>
      <c r="B72" s="5"/>
      <c r="E72" s="37"/>
      <c r="F72" s="22"/>
      <c r="G72" s="22"/>
      <c r="H72" s="22"/>
      <c r="I72" s="22"/>
      <c r="J72" s="22"/>
      <c r="K72" s="22"/>
      <c r="L72" s="22"/>
    </row>
    <row r="73" spans="1:12" ht="18" customHeight="1">
      <c r="B73" t="s">
        <v>99</v>
      </c>
      <c r="F73" s="70">
        <f>F70-F74</f>
        <v>0</v>
      </c>
      <c r="G73" s="24"/>
      <c r="H73" s="70">
        <f>H70-H74</f>
        <v>-246500637</v>
      </c>
      <c r="I73" s="23"/>
      <c r="J73" s="70">
        <f>J70-J74</f>
        <v>0</v>
      </c>
      <c r="K73" s="23"/>
      <c r="L73" s="70">
        <f>L70-L74</f>
        <v>-246500637</v>
      </c>
    </row>
    <row r="74" spans="1:12" ht="18" customHeight="1">
      <c r="B74" t="s">
        <v>68</v>
      </c>
      <c r="F74" s="69"/>
      <c r="G74" s="24"/>
      <c r="H74" s="69">
        <v>0</v>
      </c>
      <c r="I74" s="24"/>
      <c r="J74" s="69"/>
      <c r="K74" s="39"/>
      <c r="L74" s="69">
        <v>0</v>
      </c>
    </row>
    <row r="75" spans="1:12" s="1" customFormat="1" ht="18" customHeight="1" thickBot="1">
      <c r="A75" s="5" t="s">
        <v>108</v>
      </c>
      <c r="B75" s="5"/>
      <c r="E75" s="37"/>
      <c r="F75" s="84">
        <f>SUM(F73:F74)</f>
        <v>0</v>
      </c>
      <c r="G75" s="18"/>
      <c r="H75" s="10">
        <f>SUM(H73:H74)</f>
        <v>-246500637</v>
      </c>
      <c r="I75" s="5"/>
      <c r="J75" s="84">
        <f>SUM(J73:J74)</f>
        <v>0</v>
      </c>
      <c r="K75" s="5"/>
      <c r="L75" s="10">
        <f>SUM(L73:L74)</f>
        <v>-246500637</v>
      </c>
    </row>
    <row r="76" spans="1:12" ht="19.25" customHeight="1" thickTop="1"/>
  </sheetData>
  <mergeCells count="35">
    <mergeCell ref="HU49:IF49"/>
    <mergeCell ref="IG49:IR49"/>
    <mergeCell ref="IS49:IV49"/>
    <mergeCell ref="FA49:FL49"/>
    <mergeCell ref="FM49:FX49"/>
    <mergeCell ref="FY49:GJ49"/>
    <mergeCell ref="GK49:GV49"/>
    <mergeCell ref="HI49:HT49"/>
    <mergeCell ref="GW49:HH49"/>
    <mergeCell ref="EO49:EZ49"/>
    <mergeCell ref="AK49:AV49"/>
    <mergeCell ref="AW49:BH49"/>
    <mergeCell ref="BI49:BT49"/>
    <mergeCell ref="BU49:CF49"/>
    <mergeCell ref="CG49:CR49"/>
    <mergeCell ref="CS49:DD49"/>
    <mergeCell ref="DE49:DP49"/>
    <mergeCell ref="DQ49:EB49"/>
    <mergeCell ref="EC49:EN49"/>
    <mergeCell ref="M49:X49"/>
    <mergeCell ref="F51:H51"/>
    <mergeCell ref="J51:L51"/>
    <mergeCell ref="A49:L49"/>
    <mergeCell ref="Y49:AJ49"/>
    <mergeCell ref="F52:H52"/>
    <mergeCell ref="J52:L52"/>
    <mergeCell ref="A1:L1"/>
    <mergeCell ref="A2:L2"/>
    <mergeCell ref="A3:L3"/>
    <mergeCell ref="A47:L47"/>
    <mergeCell ref="A48:L48"/>
    <mergeCell ref="F5:H5"/>
    <mergeCell ref="J5:L5"/>
    <mergeCell ref="F6:H6"/>
    <mergeCell ref="J6:L6"/>
  </mergeCells>
  <pageMargins left="0.7" right="0.7" top="0.75" bottom="0.75" header="0.3" footer="0.3"/>
  <pageSetup paperSize="9" scale="65" firstPageNumber="8" orientation="portrait" useFirstPageNumber="1" r:id="rId1"/>
  <headerFooter alignWithMargins="0">
    <oddFooter>&amp;L
The accompanying notes are an integral part of these financial statements.
&amp;C&amp;P</oddFooter>
  </headerFooter>
  <rowBreaks count="1" manualBreakCount="1">
    <brk id="4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BA69B-13B6-4D46-8C01-D6D205469C19}">
  <sheetPr>
    <tabColor rgb="FF002060"/>
  </sheetPr>
  <dimension ref="A1:T73"/>
  <sheetViews>
    <sheetView view="pageBreakPreview" topLeftCell="A59" zoomScale="85" zoomScaleNormal="85" zoomScaleSheetLayoutView="85" workbookViewId="0">
      <selection activeCell="D82" sqref="D82"/>
    </sheetView>
  </sheetViews>
  <sheetFormatPr defaultColWidth="9.36328125" defaultRowHeight="14"/>
  <cols>
    <col min="1" max="3" width="1.453125" style="104" customWidth="1"/>
    <col min="4" max="4" width="44.81640625" style="104" customWidth="1"/>
    <col min="5" max="5" width="6.453125" style="316" customWidth="1"/>
    <col min="6" max="6" width="15.54296875" style="208" customWidth="1"/>
    <col min="7" max="7" width="0.453125" style="208" customWidth="1"/>
    <col min="8" max="8" width="15.54296875" style="208" customWidth="1"/>
    <col min="9" max="9" width="0.453125" style="208" customWidth="1"/>
    <col min="10" max="10" width="17.6328125" style="208" customWidth="1"/>
    <col min="11" max="11" width="0.54296875" style="208" customWidth="1"/>
    <col min="12" max="12" width="17.6328125" style="208" customWidth="1"/>
    <col min="13" max="13" width="12.453125" style="104" bestFit="1" customWidth="1"/>
    <col min="14" max="14" width="11.453125" style="104" bestFit="1" customWidth="1"/>
    <col min="15" max="16384" width="9.36328125" style="104"/>
  </cols>
  <sheetData>
    <row r="1" spans="1:19" s="123" customFormat="1" ht="19.25" customHeight="1">
      <c r="A1" s="356" t="s">
        <v>37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</row>
    <row r="2" spans="1:19" s="123" customFormat="1" ht="19.25" customHeight="1">
      <c r="A2" s="356" t="s">
        <v>109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</row>
    <row r="3" spans="1:19" s="182" customFormat="1" ht="17" customHeight="1">
      <c r="E3" s="322"/>
      <c r="F3" s="183"/>
      <c r="G3" s="183"/>
      <c r="H3" s="183"/>
      <c r="I3" s="183"/>
      <c r="J3" s="183"/>
      <c r="K3" s="183"/>
      <c r="L3" s="183"/>
    </row>
    <row r="4" spans="1:19" ht="18" customHeight="1">
      <c r="A4" s="184"/>
      <c r="B4" s="184"/>
      <c r="C4" s="184"/>
      <c r="D4" s="184"/>
      <c r="F4" s="357" t="s">
        <v>0</v>
      </c>
      <c r="G4" s="357"/>
      <c r="H4" s="357"/>
      <c r="I4" s="185"/>
      <c r="J4" s="357" t="s">
        <v>26</v>
      </c>
      <c r="K4" s="357"/>
      <c r="L4" s="357"/>
    </row>
    <row r="5" spans="1:19" ht="18" customHeight="1">
      <c r="A5" s="184"/>
      <c r="B5" s="184"/>
      <c r="C5" s="184"/>
      <c r="D5" s="184"/>
      <c r="E5" s="311"/>
      <c r="F5" s="357" t="s">
        <v>27</v>
      </c>
      <c r="G5" s="357"/>
      <c r="H5" s="357"/>
      <c r="I5" s="185"/>
      <c r="J5" s="357" t="s">
        <v>27</v>
      </c>
      <c r="K5" s="357"/>
      <c r="L5" s="357"/>
    </row>
    <row r="6" spans="1:19" ht="18" customHeight="1">
      <c r="A6" s="184"/>
      <c r="B6" s="184"/>
      <c r="C6" s="184"/>
      <c r="D6" s="184"/>
      <c r="E6" s="311"/>
      <c r="F6" s="363" t="s">
        <v>231</v>
      </c>
      <c r="G6" s="363"/>
      <c r="H6" s="363"/>
      <c r="I6" s="310"/>
      <c r="J6" s="363" t="s">
        <v>231</v>
      </c>
      <c r="K6" s="363"/>
      <c r="L6" s="363"/>
    </row>
    <row r="7" spans="1:19" ht="18" customHeight="1">
      <c r="E7" s="316" t="s">
        <v>114</v>
      </c>
      <c r="F7" s="310">
        <v>2025</v>
      </c>
      <c r="G7" s="310"/>
      <c r="H7" s="310">
        <v>2024</v>
      </c>
      <c r="I7" s="310"/>
      <c r="J7" s="310">
        <v>2025</v>
      </c>
      <c r="K7" s="310"/>
      <c r="L7" s="310">
        <v>2024</v>
      </c>
    </row>
    <row r="8" spans="1:19" s="187" customFormat="1" ht="18" customHeight="1">
      <c r="A8" s="186"/>
      <c r="B8" s="104"/>
      <c r="C8" s="104"/>
      <c r="D8" s="109"/>
      <c r="E8" s="323"/>
      <c r="F8" s="359" t="s">
        <v>229</v>
      </c>
      <c r="G8" s="359"/>
      <c r="H8" s="359"/>
      <c r="I8" s="359"/>
      <c r="J8" s="359"/>
      <c r="K8" s="359"/>
      <c r="L8" s="359"/>
    </row>
    <row r="9" spans="1:19" s="187" customFormat="1" ht="18" customHeight="1">
      <c r="A9" s="186"/>
      <c r="B9" s="104"/>
      <c r="C9" s="104"/>
      <c r="D9" s="109"/>
      <c r="E9" s="323"/>
      <c r="F9" s="311"/>
      <c r="G9" s="311"/>
      <c r="H9" s="311"/>
      <c r="I9" s="311"/>
      <c r="J9" s="311"/>
      <c r="K9" s="311"/>
      <c r="L9" s="311"/>
    </row>
    <row r="10" spans="1:19" ht="18" customHeight="1">
      <c r="A10" s="104" t="s">
        <v>160</v>
      </c>
      <c r="E10" s="311">
        <v>20</v>
      </c>
      <c r="F10" s="188">
        <v>2321201512</v>
      </c>
      <c r="G10" s="189"/>
      <c r="H10" s="188">
        <v>2412755226</v>
      </c>
      <c r="I10" s="189"/>
      <c r="J10" s="188">
        <v>1480579678</v>
      </c>
      <c r="K10" s="190"/>
      <c r="L10" s="188">
        <v>1355096714</v>
      </c>
      <c r="Q10" s="304"/>
      <c r="S10" s="304"/>
    </row>
    <row r="11" spans="1:19" ht="18" customHeight="1">
      <c r="A11" s="104" t="s">
        <v>237</v>
      </c>
      <c r="E11" s="311">
        <v>20</v>
      </c>
      <c r="F11" s="188">
        <v>153385701</v>
      </c>
      <c r="G11" s="189"/>
      <c r="H11" s="317">
        <v>0</v>
      </c>
      <c r="I11" s="189"/>
      <c r="J11" s="188">
        <v>153385701</v>
      </c>
      <c r="K11" s="190"/>
      <c r="L11" s="188">
        <v>0</v>
      </c>
      <c r="Q11" s="304"/>
      <c r="S11" s="304"/>
    </row>
    <row r="12" spans="1:19" ht="18" customHeight="1">
      <c r="E12" s="311"/>
      <c r="F12" s="318">
        <f>+SUM(F10:F11)</f>
        <v>2474587213</v>
      </c>
      <c r="G12" s="189"/>
      <c r="H12" s="318">
        <f>+SUM(H10:H11)</f>
        <v>2412755226</v>
      </c>
      <c r="I12" s="189"/>
      <c r="J12" s="318">
        <f>+SUM(J10:J11)</f>
        <v>1633965379</v>
      </c>
      <c r="K12" s="190"/>
      <c r="L12" s="318">
        <f>+SUM(L10:L11)</f>
        <v>1355096714</v>
      </c>
      <c r="Q12" s="304"/>
      <c r="S12" s="304"/>
    </row>
    <row r="13" spans="1:19" ht="18" customHeight="1">
      <c r="A13" s="104" t="s">
        <v>161</v>
      </c>
      <c r="E13" s="311"/>
      <c r="F13" s="188">
        <v>-1450708945</v>
      </c>
      <c r="G13" s="189"/>
      <c r="H13" s="188">
        <v>-1542980861</v>
      </c>
      <c r="I13" s="189"/>
      <c r="J13" s="188">
        <v>-817584739</v>
      </c>
      <c r="K13" s="190"/>
      <c r="L13" s="188">
        <v>-852326777</v>
      </c>
      <c r="Q13" s="304"/>
      <c r="S13" s="304"/>
    </row>
    <row r="14" spans="1:19" ht="18" customHeight="1">
      <c r="A14" s="104" t="s">
        <v>236</v>
      </c>
      <c r="E14" s="311"/>
      <c r="F14" s="188">
        <v>-144293068</v>
      </c>
      <c r="G14" s="189"/>
      <c r="H14" s="188">
        <v>0</v>
      </c>
      <c r="I14" s="189"/>
      <c r="J14" s="188">
        <v>-144293068</v>
      </c>
      <c r="K14" s="190"/>
      <c r="L14" s="188">
        <v>0</v>
      </c>
      <c r="Q14" s="304"/>
      <c r="S14" s="304"/>
    </row>
    <row r="15" spans="1:19" ht="18" customHeight="1">
      <c r="A15" s="113" t="s">
        <v>183</v>
      </c>
      <c r="E15" s="311"/>
      <c r="F15" s="291">
        <f>SUM(F12:F14)</f>
        <v>879585200</v>
      </c>
      <c r="G15" s="193"/>
      <c r="H15" s="291">
        <f>SUM(H12:H14)</f>
        <v>869774365</v>
      </c>
      <c r="I15" s="193"/>
      <c r="J15" s="291">
        <f>SUM(J12:J14)</f>
        <v>672087572</v>
      </c>
      <c r="K15" s="193"/>
      <c r="L15" s="291">
        <f>SUM(L12:L14)</f>
        <v>502769937</v>
      </c>
      <c r="Q15" s="304"/>
      <c r="S15" s="304"/>
    </row>
    <row r="16" spans="1:19" ht="10.5" customHeight="1">
      <c r="A16" s="113"/>
      <c r="B16" s="113"/>
      <c r="E16" s="311"/>
      <c r="F16" s="106"/>
      <c r="G16" s="106"/>
      <c r="H16" s="106"/>
      <c r="I16" s="106"/>
      <c r="J16" s="106"/>
      <c r="K16" s="106"/>
      <c r="L16" s="106"/>
      <c r="Q16" s="304"/>
      <c r="S16" s="304"/>
    </row>
    <row r="17" spans="1:20" s="187" customFormat="1" ht="18" customHeight="1">
      <c r="A17" s="187" t="s">
        <v>6</v>
      </c>
      <c r="E17" s="311">
        <v>21</v>
      </c>
      <c r="F17" s="191">
        <v>262213747</v>
      </c>
      <c r="G17" s="189"/>
      <c r="H17" s="194">
        <v>7591670</v>
      </c>
      <c r="I17" s="189"/>
      <c r="J17" s="191">
        <v>277112577</v>
      </c>
      <c r="K17" s="190"/>
      <c r="L17" s="191">
        <v>38717639</v>
      </c>
      <c r="M17" s="104"/>
      <c r="N17" s="104"/>
      <c r="O17" s="104"/>
      <c r="P17" s="104"/>
      <c r="Q17" s="304"/>
      <c r="R17" s="104"/>
      <c r="S17" s="304"/>
      <c r="T17" s="104"/>
    </row>
    <row r="18" spans="1:20" ht="18" customHeight="1">
      <c r="A18" s="195" t="s">
        <v>56</v>
      </c>
      <c r="F18" s="191">
        <v>-16898890</v>
      </c>
      <c r="G18" s="106"/>
      <c r="H18" s="191">
        <v>-23174603</v>
      </c>
      <c r="I18" s="192"/>
      <c r="J18" s="191">
        <v>-10293290</v>
      </c>
      <c r="K18" s="192"/>
      <c r="L18" s="191">
        <v>-16961313</v>
      </c>
      <c r="Q18" s="304"/>
      <c r="S18" s="304"/>
    </row>
    <row r="19" spans="1:20" ht="18" customHeight="1">
      <c r="A19" s="104" t="s">
        <v>57</v>
      </c>
      <c r="E19" s="311"/>
      <c r="F19" s="191">
        <v>-677772012</v>
      </c>
      <c r="G19" s="106"/>
      <c r="H19" s="191">
        <v>-800229700</v>
      </c>
      <c r="I19" s="192"/>
      <c r="J19" s="191">
        <v>-455268743</v>
      </c>
      <c r="K19" s="192"/>
      <c r="L19" s="191">
        <v>-473662856</v>
      </c>
      <c r="Q19" s="304"/>
      <c r="S19" s="304"/>
    </row>
    <row r="20" spans="1:20" ht="18" customHeight="1">
      <c r="A20" s="104" t="s">
        <v>58</v>
      </c>
      <c r="E20" s="311"/>
      <c r="F20" s="191">
        <v>-54798795</v>
      </c>
      <c r="G20" s="106"/>
      <c r="H20" s="191">
        <v>-67456757</v>
      </c>
      <c r="I20" s="192"/>
      <c r="J20" s="191">
        <v>-54406439</v>
      </c>
      <c r="K20" s="192"/>
      <c r="L20" s="191">
        <v>-67082058</v>
      </c>
      <c r="Q20" s="304"/>
      <c r="S20" s="304"/>
    </row>
    <row r="21" spans="1:20" ht="18" customHeight="1">
      <c r="A21" s="104" t="s">
        <v>206</v>
      </c>
      <c r="E21" s="311"/>
      <c r="F21" s="196">
        <v>-333970237</v>
      </c>
      <c r="G21" s="189"/>
      <c r="H21" s="196">
        <v>-69957325</v>
      </c>
      <c r="I21" s="189"/>
      <c r="J21" s="196">
        <v>-261942625</v>
      </c>
      <c r="K21" s="190"/>
      <c r="L21" s="196">
        <v>-286255149</v>
      </c>
      <c r="Q21" s="304"/>
      <c r="S21" s="304"/>
    </row>
    <row r="22" spans="1:20" ht="18" customHeight="1">
      <c r="A22" s="113" t="s">
        <v>175</v>
      </c>
      <c r="E22" s="311"/>
      <c r="F22" s="292">
        <f>SUM(F15:F21)</f>
        <v>58359013</v>
      </c>
      <c r="G22" s="197"/>
      <c r="H22" s="292">
        <f>SUM(H15:H21)</f>
        <v>-83452350</v>
      </c>
      <c r="I22" s="198"/>
      <c r="J22" s="292">
        <f>SUM(J15:J21)</f>
        <v>167289052</v>
      </c>
      <c r="K22" s="198"/>
      <c r="L22" s="292">
        <f>SUM(L15:L21)</f>
        <v>-302473800</v>
      </c>
      <c r="Q22" s="304"/>
      <c r="S22" s="304"/>
    </row>
    <row r="23" spans="1:20" ht="9" customHeight="1">
      <c r="E23" s="311"/>
      <c r="F23" s="191"/>
      <c r="G23" s="106"/>
      <c r="H23" s="191"/>
      <c r="I23" s="192"/>
      <c r="J23" s="191"/>
      <c r="K23" s="192"/>
      <c r="L23" s="191"/>
      <c r="Q23" s="304"/>
      <c r="S23" s="304"/>
    </row>
    <row r="24" spans="1:20" ht="18" customHeight="1">
      <c r="A24" s="104" t="s">
        <v>126</v>
      </c>
      <c r="E24" s="311"/>
      <c r="F24" s="188">
        <v>192167204</v>
      </c>
      <c r="G24" s="106"/>
      <c r="H24" s="188">
        <v>282450248</v>
      </c>
      <c r="I24" s="106"/>
      <c r="J24" s="188">
        <v>365181542</v>
      </c>
      <c r="K24" s="106"/>
      <c r="L24" s="188">
        <v>369338345</v>
      </c>
      <c r="Q24" s="304"/>
      <c r="S24" s="304"/>
    </row>
    <row r="25" spans="1:20" ht="18" customHeight="1">
      <c r="A25" s="104" t="s">
        <v>55</v>
      </c>
      <c r="E25" s="311"/>
      <c r="F25" s="188">
        <v>-71453398</v>
      </c>
      <c r="G25" s="106"/>
      <c r="H25" s="188">
        <v>-90776163</v>
      </c>
      <c r="I25" s="192"/>
      <c r="J25" s="188">
        <v>-60503981</v>
      </c>
      <c r="K25" s="192"/>
      <c r="L25" s="188">
        <v>-40387511</v>
      </c>
      <c r="Q25" s="304"/>
      <c r="S25" s="304"/>
    </row>
    <row r="26" spans="1:20" ht="18" customHeight="1">
      <c r="A26" s="104" t="s">
        <v>188</v>
      </c>
      <c r="E26" s="311"/>
      <c r="F26" s="106"/>
      <c r="G26" s="106"/>
      <c r="H26" s="106"/>
      <c r="I26" s="106"/>
      <c r="J26" s="106"/>
      <c r="K26" s="106"/>
      <c r="L26" s="106"/>
      <c r="Q26" s="304"/>
      <c r="S26" s="304"/>
    </row>
    <row r="27" spans="1:20" ht="18" customHeight="1">
      <c r="B27" s="104" t="s">
        <v>189</v>
      </c>
      <c r="E27" s="311">
        <v>7</v>
      </c>
      <c r="F27" s="188">
        <v>-80855</v>
      </c>
      <c r="G27" s="106"/>
      <c r="H27" s="188">
        <v>44249578</v>
      </c>
      <c r="I27" s="106"/>
      <c r="J27" s="188">
        <v>7286882</v>
      </c>
      <c r="K27" s="106"/>
      <c r="L27" s="188">
        <v>40943646</v>
      </c>
      <c r="Q27" s="304"/>
      <c r="S27" s="304"/>
    </row>
    <row r="28" spans="1:20" ht="18" customHeight="1">
      <c r="A28" s="104" t="s">
        <v>243</v>
      </c>
      <c r="E28" s="311"/>
      <c r="F28" s="88"/>
      <c r="G28" s="88"/>
      <c r="H28" s="88"/>
      <c r="I28" s="88"/>
      <c r="J28" s="88"/>
      <c r="K28" s="88"/>
      <c r="L28" s="88"/>
      <c r="Q28" s="304"/>
      <c r="S28" s="304"/>
    </row>
    <row r="29" spans="1:20" ht="18" customHeight="1">
      <c r="B29" s="104" t="s">
        <v>137</v>
      </c>
      <c r="E29" s="311">
        <v>9</v>
      </c>
      <c r="F29" s="196">
        <v>-39606245</v>
      </c>
      <c r="G29" s="190"/>
      <c r="H29" s="196">
        <v>-37239386</v>
      </c>
      <c r="I29" s="190"/>
      <c r="J29" s="196">
        <v>-371233287</v>
      </c>
      <c r="K29" s="199"/>
      <c r="L29" s="196">
        <v>-22491813</v>
      </c>
      <c r="Q29" s="304"/>
      <c r="S29" s="304"/>
    </row>
    <row r="30" spans="1:20" ht="18" customHeight="1">
      <c r="A30" s="113" t="s">
        <v>152</v>
      </c>
      <c r="E30" s="311"/>
      <c r="F30" s="293">
        <f>SUM(F22:F29)</f>
        <v>139385719</v>
      </c>
      <c r="G30" s="193"/>
      <c r="H30" s="293">
        <f>SUM(H22:H29)</f>
        <v>115231927</v>
      </c>
      <c r="I30" s="193"/>
      <c r="J30" s="293">
        <f>SUM(J22:J29)</f>
        <v>108020208</v>
      </c>
      <c r="K30" s="200"/>
      <c r="L30" s="293">
        <f>SUM(L22:L29)</f>
        <v>44928867</v>
      </c>
      <c r="Q30" s="304"/>
      <c r="S30" s="304"/>
    </row>
    <row r="31" spans="1:20" ht="19.25" customHeight="1">
      <c r="A31" s="104" t="s">
        <v>118</v>
      </c>
      <c r="E31" s="311">
        <v>23</v>
      </c>
      <c r="F31" s="196">
        <v>-99292992</v>
      </c>
      <c r="G31" s="106"/>
      <c r="H31" s="196">
        <v>-138068290</v>
      </c>
      <c r="I31" s="106"/>
      <c r="J31" s="196">
        <v>-67927481</v>
      </c>
      <c r="K31" s="106"/>
      <c r="L31" s="196">
        <v>-67765230</v>
      </c>
      <c r="Q31" s="304"/>
      <c r="S31" s="304"/>
    </row>
    <row r="32" spans="1:20" s="113" customFormat="1" ht="18" customHeight="1" thickBot="1">
      <c r="A32" s="116" t="s">
        <v>201</v>
      </c>
      <c r="E32" s="324"/>
      <c r="F32" s="294">
        <f>SUM(F30:F31)</f>
        <v>40092727</v>
      </c>
      <c r="G32" s="193"/>
      <c r="H32" s="294">
        <f>SUM(H30:H31)</f>
        <v>-22836363</v>
      </c>
      <c r="I32" s="193"/>
      <c r="J32" s="294">
        <f>SUM(J30:J31)</f>
        <v>40092727</v>
      </c>
      <c r="K32" s="193"/>
      <c r="L32" s="294">
        <f>SUM(L30:L31)</f>
        <v>-22836363</v>
      </c>
      <c r="M32" s="104"/>
      <c r="N32" s="104"/>
      <c r="O32" s="104"/>
      <c r="P32" s="104"/>
      <c r="Q32" s="304"/>
      <c r="R32" s="104"/>
      <c r="S32" s="304"/>
      <c r="T32" s="104"/>
    </row>
    <row r="33" spans="1:19" ht="12.75" customHeight="1" thickTop="1">
      <c r="A33" s="116"/>
      <c r="B33" s="113"/>
      <c r="E33" s="311"/>
      <c r="F33" s="193"/>
      <c r="G33" s="106"/>
      <c r="H33" s="193"/>
      <c r="I33" s="106"/>
      <c r="J33" s="193"/>
      <c r="K33" s="106"/>
      <c r="L33" s="193"/>
      <c r="Q33" s="304"/>
      <c r="S33" s="304"/>
    </row>
    <row r="34" spans="1:19" ht="18" customHeight="1">
      <c r="A34" s="113" t="s">
        <v>202</v>
      </c>
      <c r="B34" s="113"/>
      <c r="E34" s="311"/>
      <c r="F34" s="106"/>
      <c r="G34" s="106"/>
      <c r="H34" s="106"/>
      <c r="I34" s="106"/>
      <c r="J34" s="106"/>
      <c r="K34" s="106"/>
      <c r="L34" s="106"/>
      <c r="Q34" s="304"/>
      <c r="S34" s="304"/>
    </row>
    <row r="35" spans="1:19" ht="18" customHeight="1">
      <c r="B35" s="104" t="s">
        <v>92</v>
      </c>
      <c r="E35" s="311"/>
      <c r="F35" s="295">
        <f>F32</f>
        <v>40092727</v>
      </c>
      <c r="G35" s="106"/>
      <c r="H35" s="51">
        <f>H32</f>
        <v>-22836363</v>
      </c>
      <c r="I35" s="106"/>
      <c r="J35" s="295">
        <f>J32</f>
        <v>40092727</v>
      </c>
      <c r="K35" s="202"/>
      <c r="L35" s="51">
        <f>L32</f>
        <v>-22836363</v>
      </c>
      <c r="Q35" s="304"/>
      <c r="S35" s="304"/>
    </row>
    <row r="36" spans="1:19" ht="18" customHeight="1">
      <c r="B36" s="104" t="s">
        <v>87</v>
      </c>
      <c r="E36" s="311"/>
      <c r="F36" s="196">
        <v>0</v>
      </c>
      <c r="G36" s="190"/>
      <c r="H36" s="196">
        <v>0</v>
      </c>
      <c r="I36" s="190"/>
      <c r="J36" s="196">
        <v>0</v>
      </c>
      <c r="K36" s="203"/>
      <c r="L36" s="196">
        <v>0</v>
      </c>
      <c r="Q36" s="304"/>
      <c r="S36" s="304"/>
    </row>
    <row r="37" spans="1:19" ht="18" customHeight="1" thickBot="1">
      <c r="A37" s="113" t="s">
        <v>201</v>
      </c>
      <c r="E37" s="311"/>
      <c r="F37" s="296">
        <f>SUM(F35:F36)</f>
        <v>40092727</v>
      </c>
      <c r="G37" s="197"/>
      <c r="H37" s="10">
        <f>SUM(H35:H36)</f>
        <v>-22836363</v>
      </c>
      <c r="I37" s="197"/>
      <c r="J37" s="296">
        <f>SUM(J35:J36)</f>
        <v>40092727</v>
      </c>
      <c r="K37" s="197"/>
      <c r="L37" s="10">
        <f>SUM(L35:L36)</f>
        <v>-22836363</v>
      </c>
      <c r="Q37" s="304"/>
      <c r="S37" s="304"/>
    </row>
    <row r="38" spans="1:19" ht="10.5" customHeight="1" thickTop="1">
      <c r="A38" s="113"/>
      <c r="E38" s="311"/>
      <c r="F38" s="193"/>
      <c r="G38" s="197"/>
      <c r="H38" s="193"/>
      <c r="I38" s="197"/>
      <c r="J38" s="193"/>
      <c r="K38" s="197"/>
      <c r="L38" s="193"/>
      <c r="Q38" s="304"/>
      <c r="S38" s="304"/>
    </row>
    <row r="39" spans="1:19" ht="18" customHeight="1">
      <c r="A39" s="116" t="s">
        <v>203</v>
      </c>
      <c r="E39" s="311">
        <v>24</v>
      </c>
      <c r="F39" s="193"/>
      <c r="G39" s="197"/>
      <c r="H39" s="193"/>
      <c r="I39" s="197"/>
      <c r="J39" s="193"/>
      <c r="K39" s="197"/>
      <c r="L39" s="193"/>
      <c r="Q39" s="304"/>
      <c r="S39" s="304"/>
    </row>
    <row r="40" spans="1:19" ht="18" customHeight="1" thickBot="1">
      <c r="B40" s="104" t="s">
        <v>199</v>
      </c>
      <c r="E40" s="311"/>
      <c r="F40" s="297">
        <f>F35/1096101954</f>
        <v>3.6577552711852937E-2</v>
      </c>
      <c r="G40" s="204"/>
      <c r="H40" s="297">
        <f>H35/1096101954</f>
        <v>-2.0834159556657447E-2</v>
      </c>
      <c r="I40" s="204"/>
      <c r="J40" s="297">
        <f>J35/1096101954</f>
        <v>3.6577552711852937E-2</v>
      </c>
      <c r="K40" s="204"/>
      <c r="L40" s="297">
        <f>L35/1096101954</f>
        <v>-2.0834159556657447E-2</v>
      </c>
      <c r="Q40" s="304"/>
      <c r="S40" s="304"/>
    </row>
    <row r="41" spans="1:19" ht="18" customHeight="1" thickTop="1" thickBot="1">
      <c r="A41" s="109"/>
      <c r="B41" s="109" t="s">
        <v>200</v>
      </c>
      <c r="E41" s="311"/>
      <c r="F41" s="298">
        <f>F35/1096101954</f>
        <v>3.6577552711852937E-2</v>
      </c>
      <c r="G41" s="106"/>
      <c r="H41" s="298">
        <f>H35/1096101954</f>
        <v>-2.0834159556657447E-2</v>
      </c>
      <c r="I41" s="106"/>
      <c r="J41" s="298">
        <f>J35/1096101954</f>
        <v>3.6577552711852937E-2</v>
      </c>
      <c r="K41" s="205"/>
      <c r="L41" s="298">
        <f>L35/1096101954</f>
        <v>-2.0834159556657447E-2</v>
      </c>
      <c r="Q41" s="304"/>
      <c r="S41" s="304"/>
    </row>
    <row r="42" spans="1:19" ht="5.25" customHeight="1" thickTop="1">
      <c r="F42" s="206"/>
      <c r="G42" s="206"/>
      <c r="H42" s="206"/>
      <c r="I42" s="206"/>
      <c r="J42" s="206"/>
      <c r="K42" s="206"/>
      <c r="L42" s="206"/>
      <c r="Q42" s="304"/>
    </row>
    <row r="43" spans="1:19" ht="20" customHeight="1">
      <c r="F43" s="206"/>
      <c r="G43" s="206"/>
      <c r="H43" s="206"/>
      <c r="I43" s="206"/>
      <c r="J43" s="206"/>
      <c r="K43" s="206"/>
      <c r="L43" s="206"/>
    </row>
    <row r="44" spans="1:19" s="123" customFormat="1" ht="17.75" customHeight="1">
      <c r="A44" s="356" t="s">
        <v>37</v>
      </c>
      <c r="B44" s="356"/>
      <c r="C44" s="356"/>
      <c r="D44" s="356"/>
      <c r="E44" s="356"/>
      <c r="F44" s="356"/>
      <c r="G44" s="356"/>
      <c r="H44" s="356"/>
      <c r="I44" s="356"/>
      <c r="J44" s="356"/>
      <c r="K44" s="356"/>
      <c r="L44" s="356"/>
    </row>
    <row r="45" spans="1:19" s="123" customFormat="1" ht="17.75" customHeight="1">
      <c r="A45" s="356" t="s">
        <v>110</v>
      </c>
      <c r="B45" s="356"/>
      <c r="C45" s="356"/>
      <c r="D45" s="356"/>
      <c r="E45" s="356"/>
      <c r="F45" s="356"/>
      <c r="G45" s="356"/>
      <c r="H45" s="356"/>
      <c r="I45" s="356"/>
      <c r="J45" s="356"/>
      <c r="K45" s="356"/>
      <c r="L45" s="356"/>
    </row>
    <row r="46" spans="1:19" s="182" customFormat="1" ht="17" customHeight="1">
      <c r="E46" s="322"/>
      <c r="F46" s="183"/>
      <c r="G46" s="183"/>
      <c r="H46" s="183"/>
      <c r="I46" s="183"/>
      <c r="J46" s="183"/>
      <c r="K46" s="183"/>
      <c r="L46" s="183"/>
    </row>
    <row r="47" spans="1:19" ht="17.75" customHeight="1">
      <c r="A47" s="184"/>
      <c r="B47" s="184"/>
      <c r="C47" s="184"/>
      <c r="D47" s="184"/>
      <c r="F47" s="357" t="s">
        <v>0</v>
      </c>
      <c r="G47" s="357"/>
      <c r="H47" s="357"/>
      <c r="I47" s="185"/>
      <c r="J47" s="357" t="s">
        <v>26</v>
      </c>
      <c r="K47" s="357"/>
      <c r="L47" s="357"/>
    </row>
    <row r="48" spans="1:19" ht="17.75" customHeight="1">
      <c r="A48" s="184"/>
      <c r="B48" s="184"/>
      <c r="C48" s="184"/>
      <c r="D48" s="184"/>
      <c r="E48" s="311"/>
      <c r="F48" s="357" t="s">
        <v>27</v>
      </c>
      <c r="G48" s="357"/>
      <c r="H48" s="357"/>
      <c r="I48" s="185"/>
      <c r="J48" s="357" t="s">
        <v>27</v>
      </c>
      <c r="K48" s="357"/>
      <c r="L48" s="357"/>
    </row>
    <row r="49" spans="1:20" ht="17.75" customHeight="1">
      <c r="E49" s="311"/>
      <c r="F49" s="363" t="s">
        <v>231</v>
      </c>
      <c r="G49" s="363"/>
      <c r="H49" s="363"/>
      <c r="I49" s="310"/>
      <c r="J49" s="363" t="s">
        <v>231</v>
      </c>
      <c r="K49" s="363"/>
      <c r="L49" s="363"/>
    </row>
    <row r="50" spans="1:20" s="187" customFormat="1" ht="17.75" customHeight="1">
      <c r="A50" s="186"/>
      <c r="B50" s="104"/>
      <c r="C50" s="104"/>
      <c r="D50" s="109"/>
      <c r="E50" s="316"/>
      <c r="F50" s="310">
        <v>2025</v>
      </c>
      <c r="G50" s="310"/>
      <c r="H50" s="310">
        <v>2024</v>
      </c>
      <c r="I50" s="310"/>
      <c r="J50" s="310">
        <v>2025</v>
      </c>
      <c r="K50" s="310"/>
      <c r="L50" s="310">
        <v>2024</v>
      </c>
    </row>
    <row r="51" spans="1:20" s="187" customFormat="1" ht="17.75" customHeight="1">
      <c r="A51" s="186"/>
      <c r="B51" s="104"/>
      <c r="C51" s="104"/>
      <c r="D51" s="109"/>
      <c r="E51" s="323"/>
      <c r="F51" s="359" t="s">
        <v>229</v>
      </c>
      <c r="G51" s="359"/>
      <c r="H51" s="359"/>
      <c r="I51" s="359"/>
      <c r="J51" s="359"/>
      <c r="K51" s="359"/>
      <c r="L51" s="359"/>
    </row>
    <row r="52" spans="1:20" s="187" customFormat="1" ht="17.75" customHeight="1">
      <c r="A52" s="186"/>
      <c r="B52" s="104"/>
      <c r="C52" s="104"/>
      <c r="D52" s="109"/>
      <c r="E52" s="323"/>
      <c r="F52" s="311"/>
      <c r="G52" s="311"/>
      <c r="H52" s="311"/>
      <c r="I52" s="311"/>
      <c r="J52" s="311"/>
      <c r="K52" s="311"/>
      <c r="L52" s="311"/>
    </row>
    <row r="53" spans="1:20" ht="17.75" customHeight="1">
      <c r="A53" s="113" t="s">
        <v>201</v>
      </c>
      <c r="F53" s="300">
        <f>F32</f>
        <v>40092727</v>
      </c>
      <c r="G53" s="207">
        <v>0</v>
      </c>
      <c r="H53" s="9">
        <f>H32</f>
        <v>-22836363</v>
      </c>
      <c r="I53" s="207">
        <v>0</v>
      </c>
      <c r="J53" s="300">
        <f>J32</f>
        <v>40092727</v>
      </c>
      <c r="K53" s="207">
        <v>0</v>
      </c>
      <c r="L53" s="9">
        <f>L32</f>
        <v>-22836363</v>
      </c>
      <c r="Q53" s="304"/>
      <c r="S53" s="304"/>
    </row>
    <row r="54" spans="1:20" ht="17.75" customHeight="1">
      <c r="A54" s="113"/>
      <c r="Q54" s="304"/>
      <c r="S54" s="304"/>
    </row>
    <row r="55" spans="1:20" ht="18" customHeight="1">
      <c r="A55" s="113" t="s">
        <v>244</v>
      </c>
      <c r="Q55" s="304"/>
      <c r="S55" s="304"/>
    </row>
    <row r="56" spans="1:20" s="113" customFormat="1" ht="18" customHeight="1">
      <c r="A56" s="116" t="s">
        <v>246</v>
      </c>
      <c r="E56" s="325"/>
      <c r="F56" s="209"/>
      <c r="G56" s="207"/>
      <c r="H56" s="209"/>
      <c r="I56" s="207"/>
      <c r="J56" s="210"/>
      <c r="K56" s="207"/>
      <c r="L56" s="210"/>
      <c r="Q56" s="304"/>
      <c r="S56" s="304"/>
    </row>
    <row r="57" spans="1:20" s="113" customFormat="1" ht="18" customHeight="1">
      <c r="A57" s="109" t="s">
        <v>207</v>
      </c>
      <c r="E57" s="316"/>
      <c r="F57" s="211">
        <v>-25324987</v>
      </c>
      <c r="G57" s="207"/>
      <c r="H57" s="211">
        <v>-37712675</v>
      </c>
      <c r="I57" s="192"/>
      <c r="J57" s="211">
        <v>-25324987</v>
      </c>
      <c r="K57" s="192"/>
      <c r="L57" s="211">
        <v>-37712675</v>
      </c>
      <c r="N57" s="104"/>
      <c r="O57" s="104"/>
      <c r="P57" s="104"/>
      <c r="Q57" s="304"/>
      <c r="R57" s="104"/>
      <c r="S57" s="304"/>
      <c r="T57" s="104"/>
    </row>
    <row r="58" spans="1:20" s="113" customFormat="1" ht="18" customHeight="1">
      <c r="A58" s="109" t="s">
        <v>105</v>
      </c>
      <c r="B58" s="104"/>
      <c r="E58" s="316"/>
      <c r="F58" s="211">
        <v>4931886</v>
      </c>
      <c r="G58" s="207"/>
      <c r="H58" s="211">
        <v>7479634</v>
      </c>
      <c r="I58" s="192"/>
      <c r="J58" s="211">
        <v>4931886</v>
      </c>
      <c r="K58" s="192"/>
      <c r="L58" s="211">
        <v>7479634</v>
      </c>
      <c r="N58" s="104"/>
      <c r="O58" s="104"/>
      <c r="P58" s="104"/>
      <c r="Q58" s="304"/>
      <c r="R58" s="104"/>
      <c r="S58" s="304"/>
      <c r="T58" s="104"/>
    </row>
    <row r="59" spans="1:20" s="113" customFormat="1" ht="18" customHeight="1">
      <c r="A59" s="212"/>
      <c r="B59" s="104"/>
      <c r="E59" s="325"/>
      <c r="F59" s="299">
        <f>SUM(F57:F58)</f>
        <v>-20393101</v>
      </c>
      <c r="G59" s="198"/>
      <c r="H59" s="299">
        <f>SUM(H57:H58)</f>
        <v>-30233041</v>
      </c>
      <c r="I59" s="198"/>
      <c r="J59" s="299">
        <f>SUM(J57:J58)</f>
        <v>-20393101</v>
      </c>
      <c r="K59" s="198"/>
      <c r="L59" s="299">
        <f>SUM(L57:L58)</f>
        <v>-30233041</v>
      </c>
      <c r="N59" s="104"/>
      <c r="O59" s="104"/>
      <c r="P59" s="104"/>
      <c r="Q59" s="304"/>
      <c r="R59" s="104"/>
      <c r="S59" s="304"/>
      <c r="T59" s="104"/>
    </row>
    <row r="60" spans="1:20" ht="18" customHeight="1">
      <c r="A60" s="116" t="s">
        <v>245</v>
      </c>
      <c r="F60" s="213"/>
      <c r="G60" s="213"/>
      <c r="H60" s="213"/>
      <c r="I60" s="213"/>
      <c r="J60" s="214"/>
      <c r="K60" s="213"/>
      <c r="L60" s="214"/>
      <c r="Q60" s="304"/>
      <c r="S60" s="304"/>
    </row>
    <row r="61" spans="1:20" ht="18" customHeight="1">
      <c r="A61" s="109" t="s">
        <v>139</v>
      </c>
      <c r="F61" s="211">
        <v>44925651</v>
      </c>
      <c r="G61" s="207"/>
      <c r="H61" s="211">
        <v>-49405266</v>
      </c>
      <c r="I61" s="215"/>
      <c r="J61" s="211">
        <v>44925651</v>
      </c>
      <c r="K61" s="216"/>
      <c r="L61" s="211">
        <v>-49405266</v>
      </c>
      <c r="Q61" s="304"/>
      <c r="S61" s="304"/>
    </row>
    <row r="62" spans="1:20" ht="18" customHeight="1">
      <c r="A62" s="109" t="s">
        <v>138</v>
      </c>
      <c r="F62" s="217">
        <v>3434871</v>
      </c>
      <c r="G62" s="192"/>
      <c r="H62" s="217">
        <v>12160421</v>
      </c>
      <c r="I62" s="201"/>
      <c r="J62" s="217">
        <v>3434871</v>
      </c>
      <c r="K62" s="218"/>
      <c r="L62" s="217">
        <v>12160421</v>
      </c>
      <c r="Q62" s="304"/>
      <c r="S62" s="304"/>
    </row>
    <row r="63" spans="1:20" ht="18" customHeight="1">
      <c r="A63" s="109" t="s">
        <v>105</v>
      </c>
      <c r="F63" s="219">
        <v>-686974</v>
      </c>
      <c r="G63" s="192"/>
      <c r="H63" s="219">
        <v>-2432084</v>
      </c>
      <c r="I63" s="201"/>
      <c r="J63" s="219">
        <v>-686974</v>
      </c>
      <c r="K63" s="218"/>
      <c r="L63" s="219">
        <v>-2432084</v>
      </c>
      <c r="Q63" s="304"/>
      <c r="S63" s="304"/>
    </row>
    <row r="64" spans="1:20" ht="18" customHeight="1">
      <c r="A64" s="109"/>
      <c r="F64" s="299">
        <f>SUM(F61:F63)</f>
        <v>47673548</v>
      </c>
      <c r="G64" s="198"/>
      <c r="H64" s="299">
        <f>SUM(H61:H63)</f>
        <v>-39676929</v>
      </c>
      <c r="I64" s="220"/>
      <c r="J64" s="299">
        <f>SUM(J61:J63)</f>
        <v>47673548</v>
      </c>
      <c r="K64" s="221"/>
      <c r="L64" s="299">
        <f>SUM(L61:L63)</f>
        <v>-39676929</v>
      </c>
      <c r="Q64" s="304"/>
      <c r="S64" s="304"/>
    </row>
    <row r="65" spans="1:20" ht="18" customHeight="1">
      <c r="A65" s="116" t="s">
        <v>247</v>
      </c>
      <c r="F65" s="222"/>
      <c r="G65" s="222"/>
      <c r="H65" s="222"/>
      <c r="I65" s="222"/>
      <c r="J65" s="222"/>
      <c r="K65" s="222"/>
      <c r="L65" s="222"/>
      <c r="Q65" s="304"/>
      <c r="S65" s="304"/>
    </row>
    <row r="66" spans="1:20" ht="18" customHeight="1">
      <c r="B66" s="116" t="s">
        <v>100</v>
      </c>
      <c r="F66" s="301">
        <f>F59+F64</f>
        <v>27280447</v>
      </c>
      <c r="G66" s="207"/>
      <c r="H66" s="301">
        <f>H59+H64</f>
        <v>-69909970</v>
      </c>
      <c r="I66" s="207"/>
      <c r="J66" s="300">
        <f>J59+J64</f>
        <v>27280447</v>
      </c>
      <c r="K66" s="223"/>
      <c r="L66" s="300">
        <f>L59+L64</f>
        <v>-69909970</v>
      </c>
      <c r="Q66" s="304"/>
      <c r="S66" s="304"/>
    </row>
    <row r="67" spans="1:20" ht="18" customHeight="1" thickBot="1">
      <c r="A67" s="116" t="s">
        <v>248</v>
      </c>
      <c r="F67" s="294">
        <f>F66+F53</f>
        <v>67373174</v>
      </c>
      <c r="G67" s="207"/>
      <c r="H67" s="12">
        <f>H66+H53</f>
        <v>-92746333</v>
      </c>
      <c r="I67" s="207"/>
      <c r="J67" s="294">
        <f>J66+J53</f>
        <v>67373174</v>
      </c>
      <c r="K67" s="207"/>
      <c r="L67" s="294">
        <f>L66+L53</f>
        <v>-92746333</v>
      </c>
    </row>
    <row r="68" spans="1:20" ht="18" customHeight="1" thickTop="1">
      <c r="F68" s="213"/>
      <c r="H68" s="213"/>
      <c r="J68" s="213"/>
      <c r="L68" s="213"/>
    </row>
    <row r="69" spans="1:20" s="113" customFormat="1" ht="18" customHeight="1">
      <c r="A69" s="116" t="s">
        <v>249</v>
      </c>
      <c r="B69" s="116"/>
      <c r="E69" s="325"/>
      <c r="F69" s="207"/>
      <c r="G69" s="207"/>
      <c r="H69" s="207"/>
      <c r="I69" s="207"/>
      <c r="J69" s="207"/>
      <c r="K69" s="207"/>
      <c r="L69" s="207"/>
      <c r="N69" s="104"/>
      <c r="O69" s="104"/>
      <c r="P69" s="104"/>
      <c r="Q69" s="104"/>
      <c r="R69" s="104"/>
      <c r="S69" s="104"/>
      <c r="T69" s="104"/>
    </row>
    <row r="70" spans="1:20" ht="18" customHeight="1">
      <c r="B70" s="109" t="s">
        <v>99</v>
      </c>
      <c r="F70" s="302">
        <f>F67-F71</f>
        <v>67373174</v>
      </c>
      <c r="G70" s="224"/>
      <c r="H70" s="302">
        <f>H67-H71</f>
        <v>-92746333</v>
      </c>
      <c r="I70" s="225"/>
      <c r="J70" s="302">
        <f>J67-J71</f>
        <v>67373174</v>
      </c>
      <c r="K70" s="225"/>
      <c r="L70" s="302">
        <f>L67-L71</f>
        <v>-92746333</v>
      </c>
    </row>
    <row r="71" spans="1:20" ht="18" customHeight="1">
      <c r="B71" s="109" t="s">
        <v>68</v>
      </c>
      <c r="F71" s="196">
        <v>0</v>
      </c>
      <c r="G71" s="224"/>
      <c r="H71" s="196">
        <v>0</v>
      </c>
      <c r="I71" s="224"/>
      <c r="J71" s="196">
        <v>0</v>
      </c>
      <c r="K71" s="226"/>
      <c r="L71" s="196">
        <v>0</v>
      </c>
    </row>
    <row r="72" spans="1:20" s="113" customFormat="1" ht="18" customHeight="1" thickBot="1">
      <c r="A72" s="116" t="s">
        <v>248</v>
      </c>
      <c r="B72" s="116"/>
      <c r="E72" s="325"/>
      <c r="F72" s="296">
        <f>SUM(F70:F71)</f>
        <v>67373174</v>
      </c>
      <c r="G72" s="227"/>
      <c r="H72" s="10">
        <f>SUM(H70:H71)</f>
        <v>-92746333</v>
      </c>
      <c r="I72" s="116"/>
      <c r="J72" s="296">
        <f>SUM(J70:J71)</f>
        <v>67373174</v>
      </c>
      <c r="K72" s="116"/>
      <c r="L72" s="10">
        <f>SUM(L70:L71)</f>
        <v>-92746333</v>
      </c>
      <c r="N72" s="104"/>
      <c r="O72" s="104"/>
      <c r="P72" s="104"/>
      <c r="Q72" s="104"/>
      <c r="R72" s="104"/>
      <c r="S72" s="104"/>
      <c r="T72" s="104"/>
    </row>
    <row r="73" spans="1:20" ht="19.2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F51:L51"/>
    <mergeCell ref="F6:H6"/>
    <mergeCell ref="J6:L6"/>
    <mergeCell ref="F8:L8"/>
    <mergeCell ref="F49:H49"/>
    <mergeCell ref="J49:L49"/>
    <mergeCell ref="F47:H47"/>
    <mergeCell ref="J47:L47"/>
    <mergeCell ref="F48:H48"/>
    <mergeCell ref="J48:L48"/>
    <mergeCell ref="A44:L44"/>
    <mergeCell ref="A45:L45"/>
    <mergeCell ref="F5:H5"/>
    <mergeCell ref="J5:L5"/>
    <mergeCell ref="A1:L1"/>
    <mergeCell ref="A2:L2"/>
    <mergeCell ref="F4:H4"/>
    <mergeCell ref="J4:L4"/>
  </mergeCells>
  <pageMargins left="0.8" right="0.5" top="0.48" bottom="0.5" header="0.5" footer="0.5"/>
  <pageSetup paperSize="9" scale="72" firstPageNumber="8" orientation="portrait" useFirstPageNumber="1" r:id="rId1"/>
  <headerFooter>
    <oddFooter>&amp;L  The accompanying notes are an integral part of these financial statements.
&amp;C&amp;P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Y56"/>
  <sheetViews>
    <sheetView view="pageBreakPreview" topLeftCell="C34" zoomScale="70" zoomScaleNormal="60" zoomScaleSheetLayoutView="70" workbookViewId="0">
      <selection activeCell="W52" sqref="W52"/>
    </sheetView>
  </sheetViews>
  <sheetFormatPr defaultColWidth="9.36328125" defaultRowHeight="21.75" customHeight="1"/>
  <cols>
    <col min="1" max="1" width="49.6328125" style="135" customWidth="1"/>
    <col min="2" max="2" width="8.36328125" style="331" customWidth="1"/>
    <col min="3" max="3" width="19.08984375" style="135" bestFit="1" customWidth="1"/>
    <col min="4" max="4" width="0.54296875" style="135" customWidth="1"/>
    <col min="5" max="5" width="16" style="135" customWidth="1"/>
    <col min="6" max="6" width="0.54296875" style="135" customWidth="1"/>
    <col min="7" max="7" width="15.453125" style="135" bestFit="1" customWidth="1"/>
    <col min="8" max="8" width="0.453125" style="135" customWidth="1"/>
    <col min="9" max="9" width="18.81640625" style="135" bestFit="1" customWidth="1"/>
    <col min="10" max="10" width="0.54296875" style="135" customWidth="1"/>
    <col min="11" max="11" width="15" style="135" bestFit="1" customWidth="1"/>
    <col min="12" max="12" width="0.453125" style="135" customWidth="1"/>
    <col min="13" max="13" width="15.36328125" style="135" bestFit="1" customWidth="1"/>
    <col min="14" max="14" width="0.453125" style="135" customWidth="1"/>
    <col min="15" max="15" width="17.54296875" style="135" bestFit="1" customWidth="1"/>
    <col min="16" max="16" width="0.453125" style="135" customWidth="1"/>
    <col min="17" max="17" width="14.54296875" style="135" bestFit="1" customWidth="1"/>
    <col min="18" max="18" width="0.453125" style="135" customWidth="1"/>
    <col min="19" max="19" width="16.81640625" style="135" bestFit="1" customWidth="1"/>
    <col min="20" max="20" width="0.453125" style="135" customWidth="1"/>
    <col min="21" max="21" width="17.6328125" style="135" customWidth="1"/>
    <col min="22" max="22" width="0.453125" style="135" customWidth="1"/>
    <col min="23" max="23" width="14.6328125" style="135" bestFit="1" customWidth="1"/>
    <col min="24" max="24" width="0.54296875" style="135" customWidth="1"/>
    <col min="25" max="25" width="18.81640625" style="135" bestFit="1" customWidth="1"/>
    <col min="26" max="26" width="0.54296875" style="135" customWidth="1"/>
    <col min="27" max="16384" width="9.36328125" style="135"/>
  </cols>
  <sheetData>
    <row r="1" spans="1:26" s="156" customFormat="1" ht="21.75" customHeight="1">
      <c r="A1" s="366" t="s">
        <v>37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6"/>
      <c r="W1" s="366"/>
      <c r="X1" s="366"/>
      <c r="Y1" s="366"/>
    </row>
    <row r="2" spans="1:26" s="157" customFormat="1" ht="21.75" customHeight="1">
      <c r="A2" s="366" t="s">
        <v>164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66"/>
      <c r="W2" s="366"/>
      <c r="X2" s="366"/>
      <c r="Y2" s="366"/>
    </row>
    <row r="3" spans="1:26" s="157" customFormat="1" ht="21.75" customHeight="1">
      <c r="A3" s="132"/>
      <c r="B3" s="326"/>
    </row>
    <row r="4" spans="1:26" s="79" customFormat="1" ht="21.75" customHeight="1">
      <c r="A4" s="77"/>
      <c r="B4" s="327"/>
      <c r="C4" s="367" t="s">
        <v>49</v>
      </c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</row>
    <row r="5" spans="1:26" s="79" customFormat="1" ht="21.75" customHeight="1">
      <c r="A5" s="77"/>
      <c r="B5" s="327"/>
      <c r="C5" s="274"/>
      <c r="D5" s="274"/>
      <c r="E5" s="275"/>
      <c r="F5" s="274"/>
      <c r="G5" s="365" t="s">
        <v>18</v>
      </c>
      <c r="H5" s="365"/>
      <c r="I5" s="365"/>
      <c r="J5" s="274"/>
      <c r="K5" s="365" t="s">
        <v>67</v>
      </c>
      <c r="L5" s="365"/>
      <c r="M5" s="365"/>
      <c r="N5" s="365"/>
      <c r="O5" s="365"/>
      <c r="P5" s="365"/>
      <c r="Q5" s="365"/>
      <c r="R5" s="365"/>
      <c r="S5" s="365"/>
      <c r="T5" s="276"/>
      <c r="U5" s="276"/>
      <c r="V5" s="274"/>
      <c r="W5" s="274"/>
    </row>
    <row r="6" spans="1:26" s="80" customFormat="1" ht="21.75" customHeight="1">
      <c r="A6" s="78"/>
      <c r="B6" s="327"/>
      <c r="D6" s="277"/>
      <c r="F6" s="277"/>
      <c r="G6" s="81"/>
      <c r="H6" s="277"/>
      <c r="I6" s="81"/>
      <c r="J6" s="277"/>
      <c r="K6" s="277"/>
      <c r="L6" s="277"/>
      <c r="M6" s="81" t="s">
        <v>62</v>
      </c>
      <c r="N6" s="277"/>
      <c r="O6" s="80" t="s">
        <v>140</v>
      </c>
      <c r="P6" s="277"/>
      <c r="R6" s="277"/>
      <c r="S6" s="82" t="s">
        <v>48</v>
      </c>
      <c r="T6" s="81"/>
      <c r="U6" s="82" t="s">
        <v>69</v>
      </c>
      <c r="W6" s="82"/>
      <c r="X6" s="278"/>
    </row>
    <row r="7" spans="1:26" s="80" customFormat="1" ht="21.75" customHeight="1">
      <c r="A7" s="78"/>
      <c r="B7" s="327"/>
      <c r="C7" s="279" t="s">
        <v>63</v>
      </c>
      <c r="D7" s="277"/>
      <c r="F7" s="277"/>
      <c r="G7" s="82"/>
      <c r="H7" s="277"/>
      <c r="I7" s="82"/>
      <c r="J7" s="277"/>
      <c r="K7" s="81" t="s">
        <v>93</v>
      </c>
      <c r="L7" s="279"/>
      <c r="M7" s="82" t="s">
        <v>165</v>
      </c>
      <c r="N7" s="279"/>
      <c r="O7" s="82" t="s">
        <v>61</v>
      </c>
      <c r="P7" s="279"/>
      <c r="Q7" s="80" t="s">
        <v>96</v>
      </c>
      <c r="R7" s="279"/>
      <c r="S7" s="82" t="s">
        <v>70</v>
      </c>
      <c r="T7" s="81"/>
      <c r="U7" s="82" t="s">
        <v>60</v>
      </c>
      <c r="W7" s="82" t="s">
        <v>71</v>
      </c>
    </row>
    <row r="8" spans="1:26" s="80" customFormat="1" ht="21.75" customHeight="1">
      <c r="A8" s="78"/>
      <c r="B8" s="327"/>
      <c r="C8" s="279" t="s">
        <v>23</v>
      </c>
      <c r="D8" s="279"/>
      <c r="E8" s="277"/>
      <c r="F8" s="279"/>
      <c r="G8" s="81"/>
      <c r="H8" s="279"/>
      <c r="I8" s="82"/>
      <c r="J8" s="279"/>
      <c r="K8" s="82" t="s">
        <v>94</v>
      </c>
      <c r="L8" s="277"/>
      <c r="M8" s="81" t="s">
        <v>50</v>
      </c>
      <c r="N8" s="277"/>
      <c r="O8" s="82" t="s">
        <v>141</v>
      </c>
      <c r="P8" s="279"/>
      <c r="Q8" s="82" t="s">
        <v>97</v>
      </c>
      <c r="R8" s="279"/>
      <c r="S8" s="82" t="s">
        <v>72</v>
      </c>
      <c r="T8" s="81"/>
      <c r="U8" s="82" t="s">
        <v>73</v>
      </c>
      <c r="W8" s="82" t="s">
        <v>74</v>
      </c>
      <c r="X8" s="279"/>
      <c r="Y8" s="81" t="s">
        <v>48</v>
      </c>
    </row>
    <row r="9" spans="1:26" s="80" customFormat="1" ht="21.75" customHeight="1">
      <c r="A9" s="78"/>
      <c r="B9" s="280" t="s">
        <v>114</v>
      </c>
      <c r="C9" s="279" t="s">
        <v>8</v>
      </c>
      <c r="D9" s="277"/>
      <c r="E9" s="279" t="s">
        <v>80</v>
      </c>
      <c r="F9" s="277"/>
      <c r="G9" s="81" t="s">
        <v>4</v>
      </c>
      <c r="H9" s="279"/>
      <c r="I9" s="81" t="s">
        <v>5</v>
      </c>
      <c r="J9" s="277"/>
      <c r="K9" s="81" t="s">
        <v>95</v>
      </c>
      <c r="L9" s="277"/>
      <c r="M9" s="81" t="s">
        <v>123</v>
      </c>
      <c r="N9" s="277"/>
      <c r="O9" s="81" t="s">
        <v>142</v>
      </c>
      <c r="P9" s="279"/>
      <c r="Q9" s="81" t="s">
        <v>131</v>
      </c>
      <c r="R9" s="279"/>
      <c r="S9" s="332" t="s">
        <v>75</v>
      </c>
      <c r="T9" s="81"/>
      <c r="U9" s="81" t="s">
        <v>76</v>
      </c>
      <c r="W9" s="81" t="s">
        <v>47</v>
      </c>
      <c r="X9" s="279"/>
      <c r="Y9" s="275" t="s">
        <v>51</v>
      </c>
    </row>
    <row r="10" spans="1:26" s="157" customFormat="1" ht="21.75" customHeight="1">
      <c r="B10" s="280"/>
      <c r="C10" s="364" t="s">
        <v>229</v>
      </c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364"/>
      <c r="X10" s="364"/>
      <c r="Y10" s="364"/>
    </row>
    <row r="11" spans="1:26" s="157" customFormat="1" ht="21.75" customHeight="1">
      <c r="A11" s="132" t="s">
        <v>192</v>
      </c>
      <c r="B11" s="280"/>
      <c r="C11" s="280"/>
      <c r="D11" s="280"/>
      <c r="E11" s="280"/>
      <c r="F11" s="280"/>
      <c r="G11" s="280"/>
      <c r="H11" s="280"/>
      <c r="I11" s="281"/>
      <c r="J11" s="280"/>
      <c r="K11" s="280"/>
      <c r="L11" s="280"/>
      <c r="M11" s="282"/>
      <c r="N11" s="280"/>
      <c r="O11" s="280"/>
      <c r="P11" s="280"/>
      <c r="Q11" s="280"/>
      <c r="R11" s="280"/>
      <c r="S11" s="280"/>
      <c r="T11" s="280"/>
      <c r="U11" s="280"/>
      <c r="V11" s="280"/>
      <c r="W11" s="280"/>
    </row>
    <row r="12" spans="1:26" s="158" customFormat="1" ht="21.75" customHeight="1">
      <c r="A12" s="134" t="s">
        <v>193</v>
      </c>
      <c r="B12" s="328"/>
      <c r="C12" s="312">
        <v>5480509770</v>
      </c>
      <c r="D12" s="162"/>
      <c r="E12" s="312">
        <v>4325271183</v>
      </c>
      <c r="F12" s="162"/>
      <c r="G12" s="312">
        <v>549988420</v>
      </c>
      <c r="H12" s="162"/>
      <c r="I12" s="312">
        <v>610264894</v>
      </c>
      <c r="J12" s="162"/>
      <c r="K12" s="312">
        <v>17964219</v>
      </c>
      <c r="L12" s="162"/>
      <c r="M12" s="312">
        <v>-22126049</v>
      </c>
      <c r="N12" s="162"/>
      <c r="O12" s="312">
        <v>-694018218</v>
      </c>
      <c r="P12" s="162"/>
      <c r="Q12" s="312">
        <v>-13446380</v>
      </c>
      <c r="R12" s="162"/>
      <c r="S12" s="312">
        <v>-711626428</v>
      </c>
      <c r="T12" s="162"/>
      <c r="U12" s="312">
        <v>10254407839</v>
      </c>
      <c r="V12" s="162"/>
      <c r="W12" s="312">
        <v>-262</v>
      </c>
      <c r="X12" s="162"/>
      <c r="Y12" s="312">
        <v>10254407577</v>
      </c>
      <c r="Z12" s="139"/>
    </row>
    <row r="13" spans="1:26" s="158" customFormat="1" ht="21.75" customHeight="1">
      <c r="A13" s="163"/>
      <c r="B13" s="328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43"/>
      <c r="U13" s="139"/>
      <c r="V13" s="139"/>
      <c r="W13" s="139"/>
      <c r="X13" s="139"/>
      <c r="Y13" s="139"/>
      <c r="Z13" s="139"/>
    </row>
    <row r="14" spans="1:26" s="158" customFormat="1" ht="21.75" customHeight="1">
      <c r="A14" s="134" t="s">
        <v>88</v>
      </c>
      <c r="B14" s="328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43"/>
      <c r="U14" s="139"/>
      <c r="V14" s="139"/>
      <c r="W14" s="139"/>
      <c r="X14" s="139"/>
      <c r="Y14" s="139"/>
      <c r="Z14" s="139"/>
    </row>
    <row r="15" spans="1:26" s="158" customFormat="1" ht="21.75" customHeight="1">
      <c r="A15" s="158" t="s">
        <v>89</v>
      </c>
      <c r="B15" s="32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43"/>
      <c r="U15" s="139"/>
      <c r="V15" s="139"/>
      <c r="W15" s="139"/>
      <c r="X15" s="139"/>
      <c r="Y15" s="139"/>
      <c r="Z15" s="139"/>
    </row>
    <row r="16" spans="1:26" s="157" customFormat="1" ht="21.75" customHeight="1">
      <c r="A16" s="157" t="s">
        <v>176</v>
      </c>
      <c r="B16" s="280">
        <v>25</v>
      </c>
      <c r="C16" s="334">
        <v>0</v>
      </c>
      <c r="D16" s="164"/>
      <c r="E16" s="334">
        <v>0</v>
      </c>
      <c r="F16" s="164"/>
      <c r="G16" s="334">
        <v>0</v>
      </c>
      <c r="H16" s="165"/>
      <c r="I16" s="166">
        <v>-142489973</v>
      </c>
      <c r="J16" s="167"/>
      <c r="K16" s="334">
        <v>0</v>
      </c>
      <c r="L16" s="164"/>
      <c r="M16" s="334">
        <v>0</v>
      </c>
      <c r="N16" s="164"/>
      <c r="O16" s="334">
        <v>0</v>
      </c>
      <c r="P16" s="164"/>
      <c r="Q16" s="334">
        <v>0</v>
      </c>
      <c r="R16" s="164"/>
      <c r="S16" s="334">
        <v>0</v>
      </c>
      <c r="T16" s="139"/>
      <c r="U16" s="284">
        <f>SUM(C16:I16,S16)</f>
        <v>-142489973</v>
      </c>
      <c r="V16" s="165"/>
      <c r="W16" s="334">
        <v>0</v>
      </c>
      <c r="X16" s="165"/>
      <c r="Y16" s="284">
        <f>SUM(U16,W16)</f>
        <v>-142489973</v>
      </c>
      <c r="Z16" s="165"/>
    </row>
    <row r="17" spans="1:51" s="157" customFormat="1" ht="21.75" customHeight="1">
      <c r="A17" s="158" t="s">
        <v>90</v>
      </c>
      <c r="B17" s="280"/>
      <c r="C17" s="285"/>
      <c r="D17" s="285"/>
      <c r="E17" s="285"/>
      <c r="F17" s="285"/>
      <c r="G17" s="285"/>
      <c r="H17" s="158"/>
      <c r="I17" s="158"/>
      <c r="J17" s="158"/>
      <c r="K17" s="285"/>
      <c r="L17" s="285"/>
      <c r="M17" s="285"/>
      <c r="N17" s="285"/>
      <c r="O17" s="285"/>
      <c r="P17" s="285"/>
      <c r="Q17" s="285"/>
      <c r="R17" s="285"/>
      <c r="S17" s="285"/>
      <c r="T17" s="158"/>
      <c r="U17" s="158"/>
      <c r="V17" s="158"/>
      <c r="W17" s="285"/>
      <c r="X17" s="158"/>
      <c r="Y17" s="158"/>
      <c r="Z17" s="165"/>
    </row>
    <row r="18" spans="1:51" s="158" customFormat="1" ht="21.75" customHeight="1">
      <c r="A18" s="158" t="s">
        <v>89</v>
      </c>
      <c r="B18" s="330"/>
      <c r="C18" s="335">
        <f>SUM(C16)</f>
        <v>0</v>
      </c>
      <c r="D18" s="142"/>
      <c r="E18" s="335">
        <f>SUM(E16)</f>
        <v>0</v>
      </c>
      <c r="F18" s="142"/>
      <c r="G18" s="335">
        <f>SUM(G16)</f>
        <v>0</v>
      </c>
      <c r="H18" s="167"/>
      <c r="I18" s="271">
        <f>SUM(I16)</f>
        <v>-142489973</v>
      </c>
      <c r="J18" s="167"/>
      <c r="K18" s="335">
        <f>SUM(K16)</f>
        <v>0</v>
      </c>
      <c r="L18" s="142"/>
      <c r="M18" s="335">
        <f>SUM(M16)</f>
        <v>0</v>
      </c>
      <c r="N18" s="142"/>
      <c r="O18" s="335">
        <f>SUM(O16)</f>
        <v>0</v>
      </c>
      <c r="P18" s="142"/>
      <c r="Q18" s="335">
        <f>SUM(Q16)</f>
        <v>0</v>
      </c>
      <c r="R18" s="142"/>
      <c r="S18" s="335">
        <f>SUM(S16)</f>
        <v>0</v>
      </c>
      <c r="T18" s="169"/>
      <c r="U18" s="271">
        <f>SUM(U16)</f>
        <v>-142489973</v>
      </c>
      <c r="V18" s="165"/>
      <c r="W18" s="335">
        <f>SUM(W16)</f>
        <v>0</v>
      </c>
      <c r="X18" s="165"/>
      <c r="Y18" s="336">
        <f>SUM(U18,W18)</f>
        <v>-142489973</v>
      </c>
      <c r="Z18" s="170"/>
    </row>
    <row r="19" spans="1:51" s="157" customFormat="1" ht="21.75" customHeight="1">
      <c r="A19" s="158"/>
      <c r="B19" s="330"/>
      <c r="C19" s="160"/>
      <c r="D19" s="164"/>
      <c r="E19" s="160"/>
      <c r="F19" s="164"/>
      <c r="G19" s="160"/>
      <c r="H19" s="165"/>
      <c r="I19" s="171"/>
      <c r="J19" s="167"/>
      <c r="K19" s="171"/>
      <c r="L19" s="165"/>
      <c r="M19" s="171"/>
      <c r="N19" s="165"/>
      <c r="O19" s="171"/>
      <c r="P19" s="165"/>
      <c r="Q19" s="171"/>
      <c r="R19" s="165"/>
      <c r="S19" s="171"/>
      <c r="T19" s="139"/>
      <c r="U19" s="171"/>
      <c r="V19" s="165"/>
      <c r="W19" s="160"/>
      <c r="X19" s="165"/>
      <c r="Y19" s="167"/>
      <c r="Z19" s="165"/>
    </row>
    <row r="20" spans="1:51" s="157" customFormat="1" ht="21.75" customHeight="1">
      <c r="A20" s="158" t="s">
        <v>112</v>
      </c>
      <c r="B20" s="280"/>
      <c r="C20" s="162"/>
      <c r="D20" s="162"/>
      <c r="E20" s="162"/>
      <c r="F20" s="162"/>
      <c r="G20" s="162"/>
      <c r="H20" s="172"/>
      <c r="I20" s="172"/>
      <c r="J20" s="172"/>
      <c r="K20" s="172"/>
      <c r="L20" s="170"/>
      <c r="M20" s="172"/>
      <c r="N20" s="170"/>
      <c r="O20" s="172"/>
      <c r="P20" s="170"/>
      <c r="Q20" s="172"/>
      <c r="R20" s="170"/>
      <c r="S20" s="170"/>
      <c r="T20" s="170"/>
      <c r="U20" s="170"/>
      <c r="V20" s="170"/>
      <c r="W20" s="162"/>
      <c r="X20" s="170"/>
      <c r="Y20" s="170"/>
      <c r="Z20" s="167"/>
    </row>
    <row r="21" spans="1:51" s="158" customFormat="1" ht="21.75" customHeight="1">
      <c r="A21" s="157" t="s">
        <v>196</v>
      </c>
      <c r="B21" s="280">
        <v>24</v>
      </c>
      <c r="C21" s="333">
        <v>0</v>
      </c>
      <c r="D21" s="164"/>
      <c r="E21" s="333">
        <v>0</v>
      </c>
      <c r="F21" s="164"/>
      <c r="G21" s="333">
        <v>0</v>
      </c>
      <c r="H21" s="148"/>
      <c r="I21" s="264">
        <f>'PL8-9'!H32</f>
        <v>-22836363</v>
      </c>
      <c r="J21" s="148"/>
      <c r="K21" s="333">
        <v>0</v>
      </c>
      <c r="L21" s="164"/>
      <c r="M21" s="333">
        <v>0</v>
      </c>
      <c r="N21" s="164"/>
      <c r="O21" s="333">
        <v>0</v>
      </c>
      <c r="P21" s="164"/>
      <c r="Q21" s="333">
        <v>0</v>
      </c>
      <c r="R21" s="164"/>
      <c r="S21" s="333">
        <f>SUM(K21:Q21)</f>
        <v>0</v>
      </c>
      <c r="T21" s="146"/>
      <c r="U21" s="264">
        <f>SUM(C21:I21,S21)</f>
        <v>-22836363</v>
      </c>
      <c r="V21" s="146"/>
      <c r="W21" s="333">
        <v>0</v>
      </c>
      <c r="X21" s="146"/>
      <c r="Y21" s="264">
        <f>SUM(U21,W21)</f>
        <v>-22836363</v>
      </c>
      <c r="Z21" s="173"/>
    </row>
    <row r="22" spans="1:51" s="158" customFormat="1" ht="21.75" customHeight="1">
      <c r="A22" s="157" t="s">
        <v>244</v>
      </c>
      <c r="B22" s="280"/>
      <c r="C22" s="334">
        <v>0</v>
      </c>
      <c r="D22" s="164"/>
      <c r="E22" s="334">
        <v>0</v>
      </c>
      <c r="F22" s="164"/>
      <c r="G22" s="334">
        <v>0</v>
      </c>
      <c r="H22" s="174"/>
      <c r="I22" s="286">
        <f>'PL8-9'!H59</f>
        <v>-30233041</v>
      </c>
      <c r="J22" s="174"/>
      <c r="K22" s="333">
        <v>0</v>
      </c>
      <c r="L22" s="164"/>
      <c r="M22" s="333">
        <v>0</v>
      </c>
      <c r="N22" s="148"/>
      <c r="O22" s="175">
        <v>-49405266</v>
      </c>
      <c r="P22" s="148"/>
      <c r="Q22" s="175">
        <v>9728337</v>
      </c>
      <c r="R22" s="147"/>
      <c r="S22" s="264">
        <f>SUM(K22:Q22)</f>
        <v>-39676929</v>
      </c>
      <c r="T22" s="146"/>
      <c r="U22" s="264">
        <f>SUM(C22:I22,S22)</f>
        <v>-69909970</v>
      </c>
      <c r="V22" s="147"/>
      <c r="W22" s="334">
        <v>0</v>
      </c>
      <c r="X22" s="176"/>
      <c r="Y22" s="287">
        <f>SUM(U22,W22)</f>
        <v>-69909970</v>
      </c>
      <c r="Z22" s="177"/>
    </row>
    <row r="23" spans="1:51" s="158" customFormat="1" ht="21.75" customHeight="1">
      <c r="A23" s="158" t="s">
        <v>248</v>
      </c>
      <c r="B23" s="280"/>
      <c r="C23" s="335">
        <f>SUM(C21:C22)</f>
        <v>0</v>
      </c>
      <c r="D23" s="142"/>
      <c r="E23" s="335">
        <f>SUM(E21:E22)</f>
        <v>0</v>
      </c>
      <c r="F23" s="142"/>
      <c r="G23" s="335">
        <f>SUM(G21:G22)</f>
        <v>0</v>
      </c>
      <c r="H23" s="177"/>
      <c r="I23" s="272">
        <f>SUM(I21:I22)</f>
        <v>-53069404</v>
      </c>
      <c r="J23" s="177"/>
      <c r="K23" s="337">
        <f>SUM(K21:K22)</f>
        <v>0</v>
      </c>
      <c r="L23" s="142"/>
      <c r="M23" s="337">
        <f>SUM(M21:M22)</f>
        <v>0</v>
      </c>
      <c r="N23" s="139"/>
      <c r="O23" s="272">
        <f>SUM(O21:O22)</f>
        <v>-49405266</v>
      </c>
      <c r="P23" s="139"/>
      <c r="Q23" s="272">
        <f>SUM(Q21:Q22)</f>
        <v>9728337</v>
      </c>
      <c r="R23" s="139"/>
      <c r="S23" s="272">
        <f>SUM(S21:S22)</f>
        <v>-39676929</v>
      </c>
      <c r="T23" s="139"/>
      <c r="U23" s="272">
        <f>SUM(U21:U22)</f>
        <v>-92746333</v>
      </c>
      <c r="V23" s="139"/>
      <c r="W23" s="335">
        <f>SUM(W21:W22)</f>
        <v>0</v>
      </c>
      <c r="X23" s="177"/>
      <c r="Y23" s="288">
        <f>SUM(Y21:Y22)</f>
        <v>-92746333</v>
      </c>
      <c r="Z23" s="177"/>
    </row>
    <row r="24" spans="1:51" s="158" customFormat="1" ht="21.75" customHeight="1">
      <c r="B24" s="280"/>
      <c r="C24" s="178"/>
      <c r="D24" s="139"/>
      <c r="E24" s="178"/>
      <c r="F24" s="139"/>
      <c r="G24" s="178"/>
      <c r="H24" s="177"/>
      <c r="I24" s="178"/>
      <c r="J24" s="177"/>
      <c r="K24" s="170"/>
      <c r="L24" s="139"/>
      <c r="M24" s="178"/>
      <c r="N24" s="139"/>
      <c r="O24" s="178"/>
      <c r="P24" s="139"/>
      <c r="Q24" s="178"/>
      <c r="R24" s="139"/>
      <c r="S24" s="178"/>
      <c r="T24" s="139"/>
      <c r="U24" s="178"/>
      <c r="V24" s="139"/>
      <c r="W24" s="178"/>
      <c r="X24" s="177"/>
      <c r="Y24" s="178"/>
      <c r="Z24" s="139"/>
    </row>
    <row r="25" spans="1:51" s="158" customFormat="1" ht="21.75" customHeight="1" thickBot="1">
      <c r="A25" s="158" t="s">
        <v>194</v>
      </c>
      <c r="B25" s="330"/>
      <c r="C25" s="273">
        <f>C23+C18+C12</f>
        <v>5480509770</v>
      </c>
      <c r="D25" s="139"/>
      <c r="E25" s="273">
        <f>E23+E18+E12</f>
        <v>4325271183</v>
      </c>
      <c r="F25" s="139"/>
      <c r="G25" s="273">
        <f>G23+G18+G12</f>
        <v>549988420</v>
      </c>
      <c r="H25" s="139"/>
      <c r="I25" s="273">
        <f>I23+I18+I12</f>
        <v>414705517</v>
      </c>
      <c r="J25" s="139"/>
      <c r="K25" s="273">
        <f>K23+K18+K12</f>
        <v>17964219</v>
      </c>
      <c r="L25" s="139"/>
      <c r="M25" s="273">
        <f>M23+M18+M12</f>
        <v>-22126049</v>
      </c>
      <c r="N25" s="139"/>
      <c r="O25" s="273">
        <f>O23+O18+O12</f>
        <v>-743423484</v>
      </c>
      <c r="P25" s="139"/>
      <c r="Q25" s="273">
        <f>Q23+Q18+Q12</f>
        <v>-3718043</v>
      </c>
      <c r="R25" s="139"/>
      <c r="S25" s="273">
        <f>S23+S18+S12</f>
        <v>-751303357</v>
      </c>
      <c r="T25" s="139"/>
      <c r="U25" s="273">
        <f>U23+U18+U12</f>
        <v>10019171533</v>
      </c>
      <c r="V25" s="139"/>
      <c r="W25" s="273">
        <f>W23+W18+W12</f>
        <v>-262</v>
      </c>
      <c r="X25" s="139"/>
      <c r="Y25" s="273">
        <f>Y23+Y18+Y12</f>
        <v>10019171271</v>
      </c>
      <c r="Z25" s="139"/>
    </row>
    <row r="26" spans="1:51" s="158" customFormat="1" ht="21.75" customHeight="1" thickTop="1">
      <c r="B26" s="330"/>
      <c r="Z26" s="139"/>
    </row>
    <row r="27" spans="1:51" s="156" customFormat="1" ht="21.75" customHeight="1">
      <c r="A27" s="158"/>
      <c r="B27" s="330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AC27" s="306"/>
      <c r="AD27" s="306"/>
      <c r="AE27" s="306"/>
      <c r="AF27" s="306"/>
      <c r="AG27" s="306"/>
      <c r="AH27" s="306"/>
      <c r="AI27" s="306"/>
      <c r="AJ27" s="306"/>
      <c r="AK27" s="306"/>
      <c r="AL27" s="306"/>
      <c r="AM27" s="306"/>
      <c r="AN27" s="306"/>
      <c r="AO27" s="306"/>
      <c r="AP27" s="306"/>
      <c r="AQ27" s="306"/>
      <c r="AR27" s="306"/>
      <c r="AS27" s="306"/>
      <c r="AT27" s="306"/>
      <c r="AU27" s="306"/>
      <c r="AV27" s="306"/>
      <c r="AW27" s="306"/>
      <c r="AX27" s="306"/>
      <c r="AY27" s="306"/>
    </row>
    <row r="28" spans="1:51" s="157" customFormat="1" ht="21.75" customHeight="1">
      <c r="A28" s="366" t="s">
        <v>37</v>
      </c>
      <c r="B28" s="366"/>
      <c r="C28" s="366"/>
      <c r="D28" s="366"/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6"/>
      <c r="P28" s="366"/>
      <c r="Q28" s="366"/>
      <c r="R28" s="366"/>
      <c r="S28" s="366"/>
      <c r="T28" s="366"/>
      <c r="U28" s="366"/>
      <c r="V28" s="366"/>
      <c r="W28" s="366"/>
      <c r="X28" s="366"/>
      <c r="Y28" s="366"/>
      <c r="AC28" s="306"/>
      <c r="AD28" s="306"/>
      <c r="AE28" s="306"/>
      <c r="AF28" s="306"/>
      <c r="AG28" s="306"/>
      <c r="AH28" s="306"/>
      <c r="AI28" s="306"/>
      <c r="AJ28" s="306"/>
      <c r="AK28" s="306"/>
      <c r="AL28" s="306"/>
      <c r="AM28" s="306"/>
      <c r="AN28" s="306"/>
      <c r="AO28" s="306"/>
      <c r="AP28" s="306"/>
      <c r="AQ28" s="306"/>
      <c r="AR28" s="306"/>
      <c r="AS28" s="306"/>
      <c r="AT28" s="306"/>
      <c r="AU28" s="306"/>
      <c r="AV28" s="306"/>
      <c r="AW28" s="306"/>
      <c r="AX28" s="306"/>
      <c r="AY28" s="306"/>
    </row>
    <row r="29" spans="1:51" s="157" customFormat="1" ht="21.75" customHeight="1">
      <c r="A29" s="366" t="s">
        <v>164</v>
      </c>
      <c r="B29" s="366"/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/>
      <c r="P29" s="366"/>
      <c r="Q29" s="366"/>
      <c r="R29" s="366"/>
      <c r="S29" s="366"/>
      <c r="T29" s="366"/>
      <c r="U29" s="366"/>
      <c r="V29" s="366"/>
      <c r="W29" s="366"/>
      <c r="X29" s="366"/>
      <c r="Y29" s="366"/>
      <c r="AC29" s="306"/>
      <c r="AD29" s="306"/>
      <c r="AE29" s="306"/>
      <c r="AF29" s="306"/>
      <c r="AG29" s="306"/>
      <c r="AH29" s="306"/>
      <c r="AI29" s="306"/>
      <c r="AJ29" s="306"/>
      <c r="AK29" s="306"/>
      <c r="AL29" s="306"/>
      <c r="AM29" s="306"/>
      <c r="AN29" s="306"/>
      <c r="AO29" s="306"/>
      <c r="AP29" s="306"/>
      <c r="AQ29" s="306"/>
      <c r="AR29" s="306"/>
      <c r="AS29" s="306"/>
      <c r="AT29" s="306"/>
      <c r="AU29" s="306"/>
      <c r="AV29" s="306"/>
      <c r="AW29" s="306"/>
      <c r="AX29" s="306"/>
      <c r="AY29" s="306"/>
    </row>
    <row r="30" spans="1:51" s="79" customFormat="1" ht="21.75" customHeight="1">
      <c r="A30" s="132"/>
      <c r="B30" s="326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AC30" s="306"/>
      <c r="AD30" s="306"/>
      <c r="AE30" s="306"/>
      <c r="AF30" s="306"/>
      <c r="AG30" s="306"/>
      <c r="AH30" s="306"/>
      <c r="AI30" s="306"/>
      <c r="AJ30" s="306"/>
      <c r="AK30" s="306"/>
      <c r="AL30" s="306"/>
      <c r="AM30" s="306"/>
      <c r="AN30" s="306"/>
      <c r="AO30" s="306"/>
      <c r="AP30" s="306"/>
      <c r="AQ30" s="306"/>
      <c r="AR30" s="306"/>
      <c r="AS30" s="306"/>
      <c r="AT30" s="306"/>
      <c r="AU30" s="306"/>
      <c r="AV30" s="306"/>
      <c r="AW30" s="306"/>
      <c r="AX30" s="306"/>
      <c r="AY30" s="306"/>
    </row>
    <row r="31" spans="1:51" s="80" customFormat="1" ht="21.75" customHeight="1">
      <c r="A31" s="77"/>
      <c r="B31" s="327"/>
      <c r="C31" s="367" t="s">
        <v>49</v>
      </c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367"/>
      <c r="R31" s="367"/>
      <c r="S31" s="367"/>
      <c r="T31" s="367"/>
      <c r="U31" s="367"/>
      <c r="V31" s="367"/>
      <c r="W31" s="367"/>
      <c r="X31" s="79"/>
      <c r="Y31" s="79"/>
      <c r="AC31" s="306"/>
      <c r="AD31" s="306"/>
      <c r="AE31" s="306"/>
      <c r="AF31" s="306"/>
      <c r="AG31" s="306"/>
      <c r="AH31" s="306"/>
      <c r="AI31" s="306"/>
      <c r="AJ31" s="306"/>
      <c r="AK31" s="306"/>
      <c r="AL31" s="306"/>
      <c r="AM31" s="306"/>
      <c r="AN31" s="306"/>
      <c r="AO31" s="306"/>
      <c r="AP31" s="306"/>
      <c r="AQ31" s="306"/>
      <c r="AR31" s="306"/>
      <c r="AS31" s="306"/>
      <c r="AT31" s="306"/>
      <c r="AU31" s="306"/>
      <c r="AV31" s="306"/>
      <c r="AW31" s="306"/>
      <c r="AX31" s="306"/>
      <c r="AY31" s="306"/>
    </row>
    <row r="32" spans="1:51" s="80" customFormat="1" ht="21.75" customHeight="1">
      <c r="A32" s="77"/>
      <c r="B32" s="327"/>
      <c r="C32" s="274"/>
      <c r="D32" s="274"/>
      <c r="E32" s="275"/>
      <c r="F32" s="274"/>
      <c r="G32" s="365" t="s">
        <v>18</v>
      </c>
      <c r="H32" s="365"/>
      <c r="I32" s="365"/>
      <c r="J32" s="274"/>
      <c r="K32" s="365" t="s">
        <v>67</v>
      </c>
      <c r="L32" s="365"/>
      <c r="M32" s="365"/>
      <c r="N32" s="365"/>
      <c r="O32" s="365"/>
      <c r="P32" s="365"/>
      <c r="Q32" s="365"/>
      <c r="R32" s="365"/>
      <c r="S32" s="365"/>
      <c r="T32" s="276"/>
      <c r="U32" s="276"/>
      <c r="V32" s="274"/>
      <c r="W32" s="274"/>
      <c r="X32" s="79"/>
      <c r="Y32" s="79"/>
      <c r="AC32" s="306"/>
      <c r="AD32" s="306"/>
      <c r="AE32" s="306"/>
      <c r="AF32" s="306"/>
      <c r="AG32" s="306"/>
      <c r="AH32" s="306"/>
      <c r="AI32" s="306"/>
      <c r="AJ32" s="306"/>
      <c r="AK32" s="306"/>
      <c r="AL32" s="306"/>
      <c r="AM32" s="306"/>
      <c r="AN32" s="306"/>
      <c r="AO32" s="306"/>
      <c r="AP32" s="306"/>
      <c r="AQ32" s="306"/>
      <c r="AR32" s="306"/>
      <c r="AS32" s="306"/>
      <c r="AT32" s="306"/>
      <c r="AU32" s="306"/>
      <c r="AV32" s="306"/>
      <c r="AW32" s="306"/>
      <c r="AX32" s="306"/>
      <c r="AY32" s="306"/>
    </row>
    <row r="33" spans="1:51" s="80" customFormat="1" ht="21.75" customHeight="1">
      <c r="A33" s="78"/>
      <c r="B33" s="327"/>
      <c r="D33" s="277"/>
      <c r="F33" s="277"/>
      <c r="G33" s="81"/>
      <c r="H33" s="277"/>
      <c r="I33" s="81"/>
      <c r="J33" s="277"/>
      <c r="K33" s="277"/>
      <c r="L33" s="277"/>
      <c r="M33" s="81" t="s">
        <v>62</v>
      </c>
      <c r="N33" s="277"/>
      <c r="O33" s="80" t="s">
        <v>140</v>
      </c>
      <c r="P33" s="277"/>
      <c r="R33" s="277"/>
      <c r="S33" s="82" t="s">
        <v>48</v>
      </c>
      <c r="T33" s="81"/>
      <c r="U33" s="82" t="s">
        <v>69</v>
      </c>
      <c r="W33" s="82"/>
      <c r="X33" s="278"/>
      <c r="AC33" s="306"/>
      <c r="AD33" s="306"/>
      <c r="AE33" s="306"/>
      <c r="AF33" s="306"/>
      <c r="AG33" s="306"/>
      <c r="AH33" s="306"/>
      <c r="AI33" s="306"/>
      <c r="AJ33" s="306"/>
      <c r="AK33" s="306"/>
      <c r="AL33" s="306"/>
      <c r="AM33" s="306"/>
      <c r="AN33" s="306"/>
      <c r="AO33" s="306"/>
      <c r="AP33" s="306"/>
      <c r="AQ33" s="306"/>
      <c r="AR33" s="306"/>
      <c r="AS33" s="306"/>
      <c r="AT33" s="306"/>
      <c r="AU33" s="306"/>
      <c r="AV33" s="306"/>
      <c r="AW33" s="306"/>
      <c r="AX33" s="306"/>
      <c r="AY33" s="306"/>
    </row>
    <row r="34" spans="1:51" s="80" customFormat="1" ht="21.75" customHeight="1">
      <c r="A34" s="78"/>
      <c r="B34" s="327"/>
      <c r="C34" s="279" t="s">
        <v>63</v>
      </c>
      <c r="D34" s="277"/>
      <c r="F34" s="277"/>
      <c r="G34" s="82"/>
      <c r="H34" s="277"/>
      <c r="I34" s="82"/>
      <c r="J34" s="277"/>
      <c r="K34" s="81" t="s">
        <v>93</v>
      </c>
      <c r="L34" s="279"/>
      <c r="M34" s="82" t="s">
        <v>165</v>
      </c>
      <c r="N34" s="279"/>
      <c r="O34" s="82" t="s">
        <v>61</v>
      </c>
      <c r="P34" s="279"/>
      <c r="Q34" s="80" t="s">
        <v>96</v>
      </c>
      <c r="R34" s="279"/>
      <c r="S34" s="82" t="s">
        <v>70</v>
      </c>
      <c r="T34" s="81"/>
      <c r="U34" s="82" t="s">
        <v>60</v>
      </c>
      <c r="W34" s="82" t="s">
        <v>71</v>
      </c>
      <c r="AC34" s="306"/>
      <c r="AD34" s="306"/>
      <c r="AE34" s="306"/>
      <c r="AF34" s="306"/>
      <c r="AG34" s="306"/>
      <c r="AH34" s="306"/>
      <c r="AI34" s="306"/>
      <c r="AJ34" s="306"/>
      <c r="AK34" s="306"/>
      <c r="AL34" s="306"/>
      <c r="AM34" s="306"/>
      <c r="AN34" s="306"/>
      <c r="AO34" s="306"/>
      <c r="AP34" s="306"/>
      <c r="AQ34" s="306"/>
      <c r="AR34" s="306"/>
      <c r="AS34" s="306"/>
      <c r="AT34" s="306"/>
      <c r="AU34" s="306"/>
      <c r="AV34" s="306"/>
      <c r="AW34" s="306"/>
      <c r="AX34" s="306"/>
      <c r="AY34" s="306"/>
    </row>
    <row r="35" spans="1:51" s="157" customFormat="1" ht="21.75" customHeight="1">
      <c r="A35" s="78"/>
      <c r="B35" s="327"/>
      <c r="C35" s="279" t="s">
        <v>23</v>
      </c>
      <c r="D35" s="279"/>
      <c r="E35" s="277"/>
      <c r="F35" s="279"/>
      <c r="G35" s="81"/>
      <c r="H35" s="279"/>
      <c r="I35" s="82"/>
      <c r="J35" s="279"/>
      <c r="K35" s="82" t="s">
        <v>94</v>
      </c>
      <c r="L35" s="277"/>
      <c r="M35" s="81" t="s">
        <v>50</v>
      </c>
      <c r="N35" s="277"/>
      <c r="O35" s="82" t="s">
        <v>141</v>
      </c>
      <c r="P35" s="279"/>
      <c r="Q35" s="82" t="s">
        <v>97</v>
      </c>
      <c r="R35" s="279"/>
      <c r="S35" s="82" t="s">
        <v>72</v>
      </c>
      <c r="T35" s="81"/>
      <c r="U35" s="82" t="s">
        <v>73</v>
      </c>
      <c r="V35" s="80"/>
      <c r="W35" s="82" t="s">
        <v>74</v>
      </c>
      <c r="X35" s="279"/>
      <c r="Y35" s="81" t="s">
        <v>48</v>
      </c>
      <c r="AC35" s="306"/>
      <c r="AD35" s="306"/>
      <c r="AE35" s="306"/>
      <c r="AF35" s="306"/>
      <c r="AG35" s="306"/>
      <c r="AH35" s="306"/>
      <c r="AI35" s="306"/>
      <c r="AJ35" s="306"/>
      <c r="AK35" s="306"/>
      <c r="AL35" s="306"/>
      <c r="AM35" s="306"/>
      <c r="AN35" s="306"/>
      <c r="AO35" s="306"/>
      <c r="AP35" s="306"/>
      <c r="AQ35" s="306"/>
      <c r="AR35" s="306"/>
      <c r="AS35" s="306"/>
      <c r="AT35" s="306"/>
      <c r="AU35" s="306"/>
      <c r="AV35" s="306"/>
      <c r="AW35" s="306"/>
      <c r="AX35" s="306"/>
      <c r="AY35" s="306"/>
    </row>
    <row r="36" spans="1:51" s="157" customFormat="1" ht="21.75" customHeight="1">
      <c r="A36" s="78"/>
      <c r="B36" s="280" t="s">
        <v>114</v>
      </c>
      <c r="C36" s="279" t="s">
        <v>8</v>
      </c>
      <c r="D36" s="277"/>
      <c r="E36" s="279" t="s">
        <v>80</v>
      </c>
      <c r="F36" s="277"/>
      <c r="G36" s="81" t="s">
        <v>4</v>
      </c>
      <c r="H36" s="279"/>
      <c r="I36" s="81" t="s">
        <v>5</v>
      </c>
      <c r="J36" s="279"/>
      <c r="K36" s="81" t="s">
        <v>95</v>
      </c>
      <c r="L36" s="279"/>
      <c r="M36" s="81" t="s">
        <v>123</v>
      </c>
      <c r="N36" s="279"/>
      <c r="O36" s="81" t="s">
        <v>142</v>
      </c>
      <c r="P36" s="279"/>
      <c r="Q36" s="81" t="s">
        <v>131</v>
      </c>
      <c r="R36" s="279"/>
      <c r="S36" s="332" t="s">
        <v>75</v>
      </c>
      <c r="T36" s="81"/>
      <c r="U36" s="81" t="s">
        <v>76</v>
      </c>
      <c r="V36" s="275"/>
      <c r="W36" s="81" t="s">
        <v>47</v>
      </c>
      <c r="X36" s="279"/>
      <c r="Y36" s="275" t="s">
        <v>51</v>
      </c>
      <c r="AC36" s="306"/>
      <c r="AD36" s="306"/>
      <c r="AE36" s="306"/>
      <c r="AF36" s="306"/>
      <c r="AG36" s="306"/>
      <c r="AH36" s="306"/>
      <c r="AI36" s="306"/>
      <c r="AJ36" s="306"/>
      <c r="AK36" s="306"/>
      <c r="AL36" s="306"/>
      <c r="AM36" s="306"/>
      <c r="AN36" s="306"/>
      <c r="AO36" s="306"/>
      <c r="AP36" s="306"/>
      <c r="AQ36" s="306"/>
      <c r="AR36" s="306"/>
      <c r="AS36" s="306"/>
      <c r="AT36" s="306"/>
      <c r="AU36" s="306"/>
      <c r="AV36" s="306"/>
      <c r="AW36" s="306"/>
      <c r="AX36" s="306"/>
      <c r="AY36" s="306"/>
    </row>
    <row r="37" spans="1:51" s="158" customFormat="1" ht="21.75" customHeight="1">
      <c r="A37" s="157"/>
      <c r="B37" s="280"/>
      <c r="C37" s="364" t="s">
        <v>229</v>
      </c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4"/>
      <c r="Q37" s="364"/>
      <c r="R37" s="364"/>
      <c r="S37" s="364"/>
      <c r="T37" s="364"/>
      <c r="U37" s="364"/>
      <c r="V37" s="364"/>
      <c r="W37" s="364"/>
      <c r="X37" s="364"/>
      <c r="Y37" s="364"/>
      <c r="Z37" s="139"/>
      <c r="AC37" s="306"/>
      <c r="AD37" s="306"/>
      <c r="AE37" s="306"/>
      <c r="AF37" s="306"/>
      <c r="AG37" s="306"/>
      <c r="AH37" s="306"/>
      <c r="AI37" s="306"/>
      <c r="AJ37" s="306"/>
      <c r="AK37" s="306"/>
      <c r="AL37" s="306"/>
      <c r="AM37" s="306"/>
      <c r="AN37" s="306"/>
      <c r="AO37" s="306"/>
      <c r="AP37" s="306"/>
      <c r="AQ37" s="306"/>
      <c r="AR37" s="306"/>
      <c r="AS37" s="306"/>
      <c r="AT37" s="306"/>
      <c r="AU37" s="306"/>
      <c r="AV37" s="306"/>
      <c r="AW37" s="306"/>
      <c r="AX37" s="306"/>
      <c r="AY37" s="306"/>
    </row>
    <row r="38" spans="1:51" s="180" customFormat="1" ht="21.75" customHeight="1">
      <c r="A38" s="132" t="s">
        <v>209</v>
      </c>
      <c r="B38" s="280"/>
      <c r="C38" s="280"/>
      <c r="D38" s="280"/>
      <c r="E38" s="280"/>
      <c r="F38" s="280"/>
      <c r="G38" s="280"/>
      <c r="H38" s="280"/>
      <c r="I38" s="281"/>
      <c r="J38" s="280"/>
      <c r="K38" s="280"/>
      <c r="L38" s="280"/>
      <c r="M38" s="282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157"/>
      <c r="Y38" s="157"/>
      <c r="Z38" s="179"/>
      <c r="AC38" s="306"/>
      <c r="AD38" s="306"/>
      <c r="AE38" s="306"/>
      <c r="AF38" s="306"/>
      <c r="AG38" s="306"/>
      <c r="AH38" s="306"/>
      <c r="AI38" s="306"/>
      <c r="AJ38" s="306"/>
      <c r="AK38" s="306"/>
      <c r="AL38" s="306"/>
      <c r="AM38" s="306"/>
      <c r="AN38" s="306"/>
      <c r="AO38" s="306"/>
      <c r="AP38" s="306"/>
      <c r="AQ38" s="306"/>
      <c r="AR38" s="306"/>
      <c r="AS38" s="306"/>
      <c r="AT38" s="306"/>
      <c r="AU38" s="306"/>
      <c r="AV38" s="306"/>
      <c r="AW38" s="306"/>
      <c r="AX38" s="306"/>
      <c r="AY38" s="306"/>
    </row>
    <row r="39" spans="1:51" s="158" customFormat="1" ht="21.75" customHeight="1">
      <c r="A39" s="134" t="s">
        <v>210</v>
      </c>
      <c r="B39" s="329"/>
      <c r="C39" s="312">
        <f>C25</f>
        <v>5480509770</v>
      </c>
      <c r="D39" s="162"/>
      <c r="E39" s="312">
        <f>E25</f>
        <v>4325271183</v>
      </c>
      <c r="F39" s="162"/>
      <c r="G39" s="312">
        <f>G25</f>
        <v>549988420</v>
      </c>
      <c r="H39" s="162"/>
      <c r="I39" s="312">
        <f>I25</f>
        <v>414705517</v>
      </c>
      <c r="J39" s="162"/>
      <c r="K39" s="312">
        <f>K25</f>
        <v>17964219</v>
      </c>
      <c r="L39" s="162"/>
      <c r="M39" s="312">
        <f>M25</f>
        <v>-22126049</v>
      </c>
      <c r="N39" s="162"/>
      <c r="O39" s="312">
        <f>O25</f>
        <v>-743423484</v>
      </c>
      <c r="P39" s="162"/>
      <c r="Q39" s="312">
        <f>Q25</f>
        <v>-3718043</v>
      </c>
      <c r="R39" s="162"/>
      <c r="S39" s="312">
        <f>S25</f>
        <v>-751303357</v>
      </c>
      <c r="T39" s="162"/>
      <c r="U39" s="312">
        <f>U25</f>
        <v>10019171533</v>
      </c>
      <c r="V39" s="162"/>
      <c r="W39" s="312">
        <f>W25</f>
        <v>-262</v>
      </c>
      <c r="X39" s="162"/>
      <c r="Y39" s="312">
        <f>Y25</f>
        <v>10019171271</v>
      </c>
      <c r="Z39" s="139"/>
      <c r="AC39" s="156"/>
    </row>
    <row r="40" spans="1:51" s="158" customFormat="1" ht="21.75" customHeight="1">
      <c r="A40" s="163"/>
      <c r="B40" s="328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43"/>
      <c r="U40" s="139"/>
      <c r="V40" s="139"/>
      <c r="W40" s="139"/>
      <c r="X40" s="139"/>
      <c r="Y40" s="139"/>
      <c r="Z40" s="139"/>
    </row>
    <row r="41" spans="1:51" s="158" customFormat="1" ht="21.75" hidden="1" customHeight="1">
      <c r="A41" s="134" t="s">
        <v>88</v>
      </c>
      <c r="B41" s="328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43"/>
      <c r="U41" s="139"/>
      <c r="V41" s="139"/>
      <c r="W41" s="139"/>
      <c r="X41" s="139"/>
      <c r="Y41" s="139"/>
      <c r="Z41" s="139"/>
    </row>
    <row r="42" spans="1:51" s="157" customFormat="1" ht="21.75" hidden="1" customHeight="1">
      <c r="A42" s="158" t="s">
        <v>89</v>
      </c>
      <c r="B42" s="328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43"/>
      <c r="U42" s="139"/>
      <c r="V42" s="139"/>
      <c r="W42" s="139"/>
      <c r="X42" s="139"/>
      <c r="Y42" s="139"/>
      <c r="Z42" s="165"/>
    </row>
    <row r="43" spans="1:51" s="158" customFormat="1" ht="21.75" hidden="1" customHeight="1">
      <c r="A43" s="157" t="s">
        <v>176</v>
      </c>
      <c r="B43" s="280">
        <v>25</v>
      </c>
      <c r="C43" s="159"/>
      <c r="D43" s="164"/>
      <c r="E43" s="159"/>
      <c r="F43" s="164"/>
      <c r="G43" s="159"/>
      <c r="H43" s="165"/>
      <c r="I43" s="167"/>
      <c r="J43" s="167"/>
      <c r="K43" s="168"/>
      <c r="L43" s="164"/>
      <c r="M43" s="159"/>
      <c r="N43" s="164"/>
      <c r="O43" s="159"/>
      <c r="P43" s="164"/>
      <c r="Q43" s="159"/>
      <c r="R43" s="164"/>
      <c r="S43" s="283">
        <f>SUM(K43:Q43)</f>
        <v>0</v>
      </c>
      <c r="T43" s="139"/>
      <c r="U43" s="289">
        <f>SUM(C43:I43,S43)</f>
        <v>0</v>
      </c>
      <c r="V43" s="165"/>
      <c r="W43" s="168"/>
      <c r="X43" s="165"/>
      <c r="Y43" s="264">
        <f>SUM(U43,W43)</f>
        <v>0</v>
      </c>
      <c r="Z43" s="170"/>
    </row>
    <row r="44" spans="1:51" s="158" customFormat="1" ht="21.75" hidden="1" customHeight="1">
      <c r="A44" s="158" t="s">
        <v>90</v>
      </c>
      <c r="B44" s="280"/>
      <c r="C44" s="181"/>
      <c r="D44" s="162"/>
      <c r="E44" s="181"/>
      <c r="F44" s="162"/>
      <c r="G44" s="181"/>
      <c r="H44" s="172"/>
      <c r="I44" s="178"/>
      <c r="J44" s="170"/>
      <c r="K44" s="181"/>
      <c r="L44" s="162"/>
      <c r="M44" s="181"/>
      <c r="N44" s="162"/>
      <c r="O44" s="181"/>
      <c r="P44" s="162"/>
      <c r="Q44" s="181"/>
      <c r="R44" s="162"/>
      <c r="S44" s="181"/>
      <c r="T44" s="172"/>
      <c r="U44" s="178"/>
      <c r="V44" s="172"/>
      <c r="W44" s="181"/>
      <c r="X44" s="172"/>
      <c r="Y44" s="178"/>
      <c r="Z44" s="170"/>
    </row>
    <row r="45" spans="1:51" s="157" customFormat="1" ht="21.75" hidden="1" customHeight="1">
      <c r="A45" s="158" t="s">
        <v>89</v>
      </c>
      <c r="B45" s="330"/>
      <c r="C45" s="262">
        <f>SUM(C43:C43)</f>
        <v>0</v>
      </c>
      <c r="D45" s="162"/>
      <c r="E45" s="262">
        <f>SUM(E43:E43)</f>
        <v>0</v>
      </c>
      <c r="F45" s="162"/>
      <c r="G45" s="262">
        <f>SUM(G43:G43)</f>
        <v>0</v>
      </c>
      <c r="H45" s="172"/>
      <c r="I45" s="271">
        <f>SUM(I43:I43)</f>
        <v>0</v>
      </c>
      <c r="J45" s="172"/>
      <c r="K45" s="262">
        <f>SUM(K43:K43)</f>
        <v>0</v>
      </c>
      <c r="L45" s="162"/>
      <c r="M45" s="262">
        <f>SUM(M43:M43)</f>
        <v>0</v>
      </c>
      <c r="N45" s="162"/>
      <c r="O45" s="262">
        <f>SUM(O43:O43)</f>
        <v>0</v>
      </c>
      <c r="P45" s="162"/>
      <c r="Q45" s="262">
        <f>SUM(Q43:Q43)</f>
        <v>0</v>
      </c>
      <c r="R45" s="162"/>
      <c r="S45" s="262">
        <f>SUM(S43:S43)</f>
        <v>0</v>
      </c>
      <c r="T45" s="170"/>
      <c r="U45" s="271">
        <f>SUM(U43:U43)</f>
        <v>0</v>
      </c>
      <c r="V45" s="170"/>
      <c r="W45" s="161">
        <f>SUM(W43:W43)</f>
        <v>0</v>
      </c>
      <c r="X45" s="170"/>
      <c r="Y45" s="271">
        <f>SUM(Y43:Y43)</f>
        <v>0</v>
      </c>
      <c r="Z45" s="165"/>
    </row>
    <row r="46" spans="1:51" s="157" customFormat="1" ht="21.75" hidden="1" customHeight="1">
      <c r="A46" s="158"/>
      <c r="B46" s="330"/>
      <c r="C46" s="162"/>
      <c r="D46" s="162"/>
      <c r="E46" s="162"/>
      <c r="F46" s="162"/>
      <c r="G46" s="162"/>
      <c r="H46" s="172"/>
      <c r="I46" s="172"/>
      <c r="J46" s="172"/>
      <c r="K46" s="172"/>
      <c r="L46" s="170"/>
      <c r="M46" s="172"/>
      <c r="N46" s="170"/>
      <c r="O46" s="172"/>
      <c r="P46" s="170"/>
      <c r="Q46" s="172"/>
      <c r="R46" s="170"/>
      <c r="S46" s="170"/>
      <c r="T46" s="170"/>
      <c r="U46" s="170"/>
      <c r="V46" s="170"/>
      <c r="W46" s="162"/>
      <c r="X46" s="170"/>
      <c r="Y46" s="170"/>
      <c r="Z46" s="167"/>
    </row>
    <row r="47" spans="1:51" s="158" customFormat="1" ht="21.75" customHeight="1">
      <c r="A47" s="158" t="s">
        <v>112</v>
      </c>
      <c r="B47" s="280"/>
      <c r="C47" s="160"/>
      <c r="D47" s="164"/>
      <c r="E47" s="160"/>
      <c r="F47" s="164"/>
      <c r="G47" s="160"/>
      <c r="H47" s="165"/>
      <c r="I47" s="171"/>
      <c r="J47" s="165"/>
      <c r="K47" s="171"/>
      <c r="L47" s="165"/>
      <c r="M47" s="171"/>
      <c r="N47" s="165"/>
      <c r="O47" s="171"/>
      <c r="P47" s="165"/>
      <c r="Q47" s="171"/>
      <c r="R47" s="165"/>
      <c r="S47" s="171"/>
      <c r="T47" s="165"/>
      <c r="U47" s="290"/>
      <c r="V47" s="165"/>
      <c r="W47" s="160"/>
      <c r="X47" s="165"/>
      <c r="Y47" s="167"/>
      <c r="Z47" s="173"/>
    </row>
    <row r="48" spans="1:51" s="158" customFormat="1" ht="21.75" customHeight="1">
      <c r="A48" s="157" t="s">
        <v>238</v>
      </c>
      <c r="B48" s="280">
        <v>24</v>
      </c>
      <c r="C48" s="333">
        <v>0</v>
      </c>
      <c r="D48" s="164"/>
      <c r="E48" s="333">
        <v>0</v>
      </c>
      <c r="F48" s="164"/>
      <c r="G48" s="333">
        <v>0</v>
      </c>
      <c r="H48" s="148"/>
      <c r="I48" s="264">
        <f>'PL8-9'!F32</f>
        <v>40092727</v>
      </c>
      <c r="J48" s="148"/>
      <c r="K48" s="333">
        <v>0</v>
      </c>
      <c r="L48" s="164"/>
      <c r="M48" s="333">
        <v>0</v>
      </c>
      <c r="N48" s="148"/>
      <c r="O48" s="333">
        <v>0</v>
      </c>
      <c r="P48" s="164"/>
      <c r="Q48" s="333">
        <v>0</v>
      </c>
      <c r="R48" s="164"/>
      <c r="S48" s="333">
        <f>SUM(K48:Q48)</f>
        <v>0</v>
      </c>
      <c r="T48" s="139"/>
      <c r="U48" s="289">
        <f>SUM(C48:I48,S48)</f>
        <v>40092727</v>
      </c>
      <c r="V48" s="146"/>
      <c r="W48" s="333">
        <v>0</v>
      </c>
      <c r="X48" s="146"/>
      <c r="Y48" s="264">
        <f>SUM(U48,W48)</f>
        <v>40092727</v>
      </c>
      <c r="Z48" s="177"/>
    </row>
    <row r="49" spans="1:26" s="158" customFormat="1" ht="21.75" customHeight="1">
      <c r="A49" s="157" t="s">
        <v>244</v>
      </c>
      <c r="B49" s="280"/>
      <c r="C49" s="334">
        <v>0</v>
      </c>
      <c r="D49" s="164"/>
      <c r="E49" s="334">
        <v>0</v>
      </c>
      <c r="F49" s="164"/>
      <c r="G49" s="334">
        <v>0</v>
      </c>
      <c r="H49" s="174"/>
      <c r="I49" s="286">
        <f>'PL8-9'!F59</f>
        <v>-20393101</v>
      </c>
      <c r="J49" s="174"/>
      <c r="K49" s="333">
        <v>0</v>
      </c>
      <c r="L49" s="164"/>
      <c r="M49" s="333">
        <v>0</v>
      </c>
      <c r="N49" s="148"/>
      <c r="O49" s="175">
        <f>+'PL8-9'!F61</f>
        <v>44925651</v>
      </c>
      <c r="P49" s="148"/>
      <c r="Q49" s="175">
        <f>+SUM('PL8-9'!F62:F63)</f>
        <v>2747897</v>
      </c>
      <c r="R49" s="147"/>
      <c r="S49" s="289">
        <f>SUM(K49:Q49)</f>
        <v>47673548</v>
      </c>
      <c r="T49" s="139"/>
      <c r="U49" s="289">
        <f>SUM(C49:I49,S49)</f>
        <v>27280447</v>
      </c>
      <c r="V49" s="147"/>
      <c r="W49" s="334">
        <v>0</v>
      </c>
      <c r="X49" s="176"/>
      <c r="Y49" s="264">
        <f>SUM(U49,W49)</f>
        <v>27280447</v>
      </c>
      <c r="Z49" s="177"/>
    </row>
    <row r="50" spans="1:26" s="158" customFormat="1" ht="21.75" customHeight="1">
      <c r="A50" s="158" t="s">
        <v>248</v>
      </c>
      <c r="B50" s="280"/>
      <c r="C50" s="335">
        <f>SUM(C48:C49)</f>
        <v>0</v>
      </c>
      <c r="D50" s="142"/>
      <c r="E50" s="335">
        <f>SUM(E48:E49)</f>
        <v>0</v>
      </c>
      <c r="F50" s="142"/>
      <c r="G50" s="335">
        <f>SUM(G48:G49)</f>
        <v>0</v>
      </c>
      <c r="H50" s="177"/>
      <c r="I50" s="272">
        <f>SUM(I48:I49)</f>
        <v>19699626</v>
      </c>
      <c r="J50" s="177"/>
      <c r="K50" s="337">
        <f>SUM(K48:K49)</f>
        <v>0</v>
      </c>
      <c r="L50" s="142"/>
      <c r="M50" s="337">
        <f>SUM(M48:M49)</f>
        <v>0</v>
      </c>
      <c r="N50" s="139"/>
      <c r="O50" s="272">
        <f>SUM(O48:O49)</f>
        <v>44925651</v>
      </c>
      <c r="P50" s="139"/>
      <c r="Q50" s="272">
        <f>SUM(Q48:Q49)</f>
        <v>2747897</v>
      </c>
      <c r="R50" s="139"/>
      <c r="S50" s="272">
        <f>SUM(S48:S49)</f>
        <v>47673548</v>
      </c>
      <c r="T50" s="139"/>
      <c r="U50" s="272">
        <f>SUM(U48:U49)</f>
        <v>67373174</v>
      </c>
      <c r="V50" s="139"/>
      <c r="W50" s="335">
        <f>SUM(W48:W49)</f>
        <v>0</v>
      </c>
      <c r="X50" s="177"/>
      <c r="Y50" s="272">
        <f>SUM(Y48:Y49)</f>
        <v>67373174</v>
      </c>
      <c r="Z50" s="139"/>
    </row>
    <row r="51" spans="1:26" ht="21.75" customHeight="1">
      <c r="A51" s="158"/>
      <c r="B51" s="280"/>
      <c r="C51" s="178"/>
      <c r="D51" s="139"/>
      <c r="E51" s="178"/>
      <c r="F51" s="139"/>
      <c r="G51" s="178"/>
      <c r="H51" s="177"/>
      <c r="I51" s="178"/>
      <c r="J51" s="177"/>
      <c r="K51" s="170"/>
      <c r="L51" s="139"/>
      <c r="M51" s="178"/>
      <c r="N51" s="139"/>
      <c r="O51" s="178"/>
      <c r="P51" s="139"/>
      <c r="Q51" s="178"/>
      <c r="R51" s="139"/>
      <c r="S51" s="178"/>
      <c r="T51" s="139"/>
      <c r="U51" s="178"/>
      <c r="V51" s="139"/>
      <c r="W51" s="178"/>
      <c r="X51" s="177"/>
      <c r="Y51" s="178"/>
    </row>
    <row r="52" spans="1:26" ht="21.75" customHeight="1" thickBot="1">
      <c r="A52" s="158" t="s">
        <v>211</v>
      </c>
      <c r="B52" s="330"/>
      <c r="C52" s="273">
        <f>C50+C45+C39</f>
        <v>5480509770</v>
      </c>
      <c r="D52" s="139"/>
      <c r="E52" s="273">
        <f>E50+E45+E39</f>
        <v>4325271183</v>
      </c>
      <c r="F52" s="139"/>
      <c r="G52" s="273">
        <f>G50+G45+G39</f>
        <v>549988420</v>
      </c>
      <c r="H52" s="139"/>
      <c r="I52" s="273">
        <f>I50+I45+I39</f>
        <v>434405143</v>
      </c>
      <c r="J52" s="139"/>
      <c r="K52" s="273">
        <f>K50+K45+K39</f>
        <v>17964219</v>
      </c>
      <c r="L52" s="139"/>
      <c r="M52" s="273">
        <f>M50+M45+M39</f>
        <v>-22126049</v>
      </c>
      <c r="N52" s="139"/>
      <c r="O52" s="273">
        <f>O50+O45+O39</f>
        <v>-698497833</v>
      </c>
      <c r="P52" s="139"/>
      <c r="Q52" s="273">
        <f>Q50+Q45+Q39</f>
        <v>-970146</v>
      </c>
      <c r="R52" s="139"/>
      <c r="S52" s="273">
        <f>S50+S45+S39</f>
        <v>-703629809</v>
      </c>
      <c r="T52" s="139"/>
      <c r="U52" s="273">
        <f>U50+U45+U39</f>
        <v>10086544707</v>
      </c>
      <c r="V52" s="139"/>
      <c r="W52" s="273">
        <f>W50+W45+W39</f>
        <v>-262</v>
      </c>
      <c r="X52" s="139"/>
      <c r="Y52" s="273">
        <f>Y50+Y45+Y39</f>
        <v>10086544445</v>
      </c>
    </row>
    <row r="53" spans="1:26" ht="21.75" customHeight="1" thickTop="1"/>
    <row r="56" spans="1:26" ht="21.75" customHeight="1">
      <c r="C56" s="305"/>
      <c r="D56" s="305"/>
      <c r="E56" s="305"/>
      <c r="F56" s="305"/>
      <c r="G56" s="305"/>
      <c r="H56" s="305"/>
      <c r="I56" s="305"/>
      <c r="J56" s="305"/>
      <c r="K56" s="305"/>
      <c r="L56" s="305"/>
      <c r="M56" s="305"/>
      <c r="N56" s="305"/>
      <c r="O56" s="305"/>
      <c r="P56" s="305"/>
      <c r="Q56" s="305"/>
      <c r="R56" s="305"/>
      <c r="S56" s="305"/>
      <c r="T56" s="305"/>
      <c r="U56" s="305"/>
      <c r="V56" s="305"/>
      <c r="W56" s="305"/>
      <c r="X56" s="305"/>
      <c r="Y56" s="305"/>
    </row>
  </sheetData>
  <sheetProtection formatCells="0" formatColumns="0" formatRows="0" insertColumns="0" insertRows="0" insertHyperlinks="0" deleteColumns="0" deleteRows="0" sort="0" autoFilter="0" pivotTables="0"/>
  <mergeCells count="12">
    <mergeCell ref="C37:Y37"/>
    <mergeCell ref="G32:I32"/>
    <mergeCell ref="K32:S32"/>
    <mergeCell ref="A1:Y1"/>
    <mergeCell ref="A2:Y2"/>
    <mergeCell ref="A28:Y28"/>
    <mergeCell ref="K5:S5"/>
    <mergeCell ref="C4:W4"/>
    <mergeCell ref="G5:I5"/>
    <mergeCell ref="A29:Y29"/>
    <mergeCell ref="C31:W31"/>
    <mergeCell ref="C10:Y10"/>
  </mergeCells>
  <pageMargins left="0.8" right="0.5" top="0.48" bottom="0.5" header="0.5" footer="0.5"/>
  <pageSetup paperSize="9" scale="50" firstPageNumber="10" fitToHeight="2" orientation="landscape" useFirstPageNumber="1" r:id="rId1"/>
  <headerFooter alignWithMargins="0">
    <oddFooter xml:space="preserve">&amp;L  The accompanying notes are an integral part of these financial statements.
&amp;C&amp;P&amp;R&amp;"Times New Roman,Italic"
</oddFooter>
  </headerFooter>
  <rowBreaks count="1" manualBreakCount="1">
    <brk id="27" max="24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BL53"/>
  <sheetViews>
    <sheetView view="pageBreakPreview" topLeftCell="A25" zoomScale="70" zoomScaleNormal="43" zoomScaleSheetLayoutView="70" workbookViewId="0">
      <selection activeCell="D48" sqref="D48"/>
    </sheetView>
  </sheetViews>
  <sheetFormatPr defaultColWidth="9.36328125" defaultRowHeight="21.75" customHeight="1"/>
  <cols>
    <col min="1" max="1" width="63.36328125" style="124" customWidth="1"/>
    <col min="2" max="2" width="7.36328125" style="261" customWidth="1"/>
    <col min="3" max="3" width="0.6328125" style="124" customWidth="1"/>
    <col min="4" max="4" width="17.81640625" style="124" bestFit="1" customWidth="1"/>
    <col min="5" max="5" width="0.6328125" style="124" customWidth="1"/>
    <col min="6" max="6" width="19.36328125" style="124" bestFit="1" customWidth="1"/>
    <col min="7" max="7" width="0.6328125" style="124" customWidth="1"/>
    <col min="8" max="8" width="17" style="124" bestFit="1" customWidth="1"/>
    <col min="9" max="9" width="0.6328125" style="124" customWidth="1"/>
    <col min="10" max="10" width="19.36328125" style="124" bestFit="1" customWidth="1"/>
    <col min="11" max="11" width="0.6328125" style="124" customWidth="1"/>
    <col min="12" max="12" width="16" style="124" bestFit="1" customWidth="1"/>
    <col min="13" max="13" width="0.6328125" style="124" customWidth="1"/>
    <col min="14" max="14" width="17.36328125" style="124" bestFit="1" customWidth="1"/>
    <col min="15" max="15" width="0.6328125" style="124" customWidth="1"/>
    <col min="16" max="16" width="18.36328125" style="124" bestFit="1" customWidth="1"/>
    <col min="17" max="17" width="0.6328125" style="124" customWidth="1"/>
    <col min="18" max="18" width="15.6328125" style="124" customWidth="1"/>
    <col min="19" max="19" width="0.6328125" style="124" customWidth="1"/>
    <col min="20" max="20" width="18.36328125" style="124" bestFit="1" customWidth="1"/>
    <col min="21" max="21" width="0.6328125" style="124" customWidth="1"/>
    <col min="22" max="22" width="20.54296875" style="124" bestFit="1" customWidth="1"/>
    <col min="23" max="23" width="14.453125" style="124" bestFit="1" customWidth="1"/>
    <col min="24" max="16384" width="9.36328125" style="124"/>
  </cols>
  <sheetData>
    <row r="1" spans="1:24" s="123" customFormat="1" ht="21.75" customHeight="1">
      <c r="A1" s="356" t="s">
        <v>37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</row>
    <row r="2" spans="1:24" ht="21.75" customHeight="1">
      <c r="A2" s="356" t="s">
        <v>166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</row>
    <row r="3" spans="1:24" ht="21.75" customHeight="1">
      <c r="A3" s="87"/>
      <c r="B3" s="338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</row>
    <row r="4" spans="1:24" s="125" customFormat="1" ht="21.75" customHeight="1">
      <c r="A4" s="47"/>
      <c r="B4" s="339"/>
      <c r="C4" s="48"/>
      <c r="D4" s="369" t="s">
        <v>52</v>
      </c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</row>
    <row r="5" spans="1:24" s="125" customFormat="1" ht="21.75" customHeight="1">
      <c r="A5" s="126"/>
      <c r="B5" s="339"/>
      <c r="C5" s="48"/>
      <c r="D5" s="254"/>
      <c r="E5" s="254"/>
      <c r="F5" s="255"/>
      <c r="G5" s="256"/>
      <c r="H5" s="368" t="s">
        <v>18</v>
      </c>
      <c r="I5" s="368"/>
      <c r="J5" s="368"/>
      <c r="K5" s="257"/>
      <c r="L5" s="368" t="s">
        <v>67</v>
      </c>
      <c r="M5" s="368"/>
      <c r="N5" s="368"/>
      <c r="O5" s="368"/>
      <c r="P5" s="368"/>
      <c r="Q5" s="368"/>
      <c r="R5" s="368"/>
      <c r="S5" s="368"/>
      <c r="T5" s="368"/>
      <c r="U5" s="257"/>
      <c r="V5" s="254"/>
    </row>
    <row r="6" spans="1:24" s="125" customFormat="1" ht="21.75" customHeight="1">
      <c r="A6" s="126"/>
      <c r="B6" s="339"/>
      <c r="C6" s="48"/>
      <c r="D6" s="254"/>
      <c r="E6" s="254"/>
      <c r="F6" s="255"/>
      <c r="G6" s="256"/>
      <c r="H6" s="49"/>
      <c r="I6" s="49"/>
      <c r="J6" s="49"/>
      <c r="K6" s="257"/>
      <c r="L6" s="257"/>
      <c r="M6" s="257"/>
      <c r="N6" s="49" t="s">
        <v>62</v>
      </c>
      <c r="O6" s="257"/>
      <c r="P6" s="49" t="s">
        <v>140</v>
      </c>
      <c r="Q6" s="257"/>
      <c r="R6" s="49"/>
      <c r="T6" s="49" t="s">
        <v>48</v>
      </c>
      <c r="U6" s="257"/>
      <c r="V6" s="254"/>
    </row>
    <row r="7" spans="1:24" s="125" customFormat="1" ht="21.75" customHeight="1">
      <c r="A7" s="127"/>
      <c r="B7" s="339"/>
      <c r="C7" s="49"/>
      <c r="D7" s="256" t="s">
        <v>63</v>
      </c>
      <c r="E7" s="49"/>
      <c r="F7" s="124"/>
      <c r="G7" s="49"/>
      <c r="H7" s="258"/>
      <c r="I7" s="49"/>
      <c r="J7" s="258"/>
      <c r="K7" s="49"/>
      <c r="L7" s="259" t="s">
        <v>93</v>
      </c>
      <c r="M7" s="49"/>
      <c r="N7" s="259" t="s">
        <v>165</v>
      </c>
      <c r="O7" s="49"/>
      <c r="P7" s="259" t="s">
        <v>61</v>
      </c>
      <c r="Q7" s="49"/>
      <c r="R7" s="259" t="s">
        <v>96</v>
      </c>
      <c r="T7" s="49" t="s">
        <v>70</v>
      </c>
      <c r="U7" s="49"/>
      <c r="V7" s="256"/>
    </row>
    <row r="8" spans="1:24" s="125" customFormat="1" ht="21.75" customHeight="1">
      <c r="A8" s="128"/>
      <c r="B8" s="339"/>
      <c r="C8" s="49"/>
      <c r="D8" s="256" t="s">
        <v>23</v>
      </c>
      <c r="E8" s="49"/>
      <c r="F8" s="256"/>
      <c r="G8" s="49"/>
      <c r="H8" s="256"/>
      <c r="I8" s="49"/>
      <c r="J8" s="124"/>
      <c r="K8" s="49"/>
      <c r="L8" s="260" t="s">
        <v>94</v>
      </c>
      <c r="M8" s="49"/>
      <c r="N8" s="260" t="s">
        <v>50</v>
      </c>
      <c r="O8" s="49"/>
      <c r="P8" s="260" t="s">
        <v>141</v>
      </c>
      <c r="Q8" s="49"/>
      <c r="R8" s="260" t="s">
        <v>97</v>
      </c>
      <c r="T8" s="49" t="s">
        <v>72</v>
      </c>
      <c r="U8" s="49"/>
      <c r="V8" s="258"/>
    </row>
    <row r="9" spans="1:24" s="125" customFormat="1" ht="21.75" customHeight="1">
      <c r="A9" s="50"/>
      <c r="B9" s="331" t="s">
        <v>114</v>
      </c>
      <c r="C9" s="49"/>
      <c r="D9" s="49" t="s">
        <v>8</v>
      </c>
      <c r="E9" s="49"/>
      <c r="F9" s="49" t="s">
        <v>80</v>
      </c>
      <c r="G9" s="49"/>
      <c r="H9" s="259" t="s">
        <v>4</v>
      </c>
      <c r="I9" s="49"/>
      <c r="J9" s="49" t="s">
        <v>5</v>
      </c>
      <c r="K9" s="49"/>
      <c r="L9" s="259" t="s">
        <v>95</v>
      </c>
      <c r="M9" s="49"/>
      <c r="N9" s="259" t="s">
        <v>123</v>
      </c>
      <c r="O9" s="49"/>
      <c r="P9" s="259" t="s">
        <v>142</v>
      </c>
      <c r="Q9" s="49"/>
      <c r="R9" s="259" t="s">
        <v>131</v>
      </c>
      <c r="S9" s="124"/>
      <c r="T9" s="49" t="s">
        <v>75</v>
      </c>
      <c r="U9" s="49"/>
      <c r="V9" s="49" t="s">
        <v>34</v>
      </c>
    </row>
    <row r="10" spans="1:24" s="130" customFormat="1" ht="21.75" customHeight="1">
      <c r="A10" s="129"/>
      <c r="B10" s="331"/>
      <c r="D10" s="364" t="s">
        <v>229</v>
      </c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X10" s="131"/>
    </row>
    <row r="11" spans="1:24" ht="21.75" customHeight="1">
      <c r="A11" s="132" t="s">
        <v>192</v>
      </c>
      <c r="C11" s="133"/>
      <c r="E11" s="133"/>
      <c r="G11" s="133"/>
      <c r="I11" s="133"/>
      <c r="K11" s="133"/>
      <c r="M11" s="133"/>
      <c r="O11" s="133"/>
      <c r="Q11" s="133"/>
      <c r="S11" s="133"/>
      <c r="U11" s="133"/>
      <c r="X11" s="125"/>
    </row>
    <row r="12" spans="1:24" ht="21.75" customHeight="1">
      <c r="A12" s="134" t="s">
        <v>193</v>
      </c>
      <c r="B12" s="340"/>
      <c r="C12" s="137"/>
      <c r="D12" s="312">
        <v>5480509770</v>
      </c>
      <c r="E12" s="162"/>
      <c r="F12" s="312">
        <v>4325271183</v>
      </c>
      <c r="G12" s="162"/>
      <c r="H12" s="312">
        <v>549988420</v>
      </c>
      <c r="I12" s="162"/>
      <c r="J12" s="312">
        <v>610264894</v>
      </c>
      <c r="K12" s="162"/>
      <c r="L12" s="312">
        <v>17964219</v>
      </c>
      <c r="M12" s="162"/>
      <c r="N12" s="312">
        <v>-22126049</v>
      </c>
      <c r="O12" s="162"/>
      <c r="P12" s="312">
        <v>-694018218</v>
      </c>
      <c r="Q12" s="162"/>
      <c r="R12" s="312">
        <v>-13446380</v>
      </c>
      <c r="S12" s="162"/>
      <c r="T12" s="312">
        <v>-711626428</v>
      </c>
      <c r="U12" s="162"/>
      <c r="V12" s="312">
        <v>10254407839</v>
      </c>
      <c r="X12" s="125"/>
    </row>
    <row r="13" spans="1:24" ht="21.75" customHeight="1">
      <c r="A13" s="126"/>
      <c r="B13" s="340"/>
      <c r="C13" s="138"/>
      <c r="D13" s="139"/>
      <c r="E13" s="138"/>
      <c r="F13" s="139"/>
      <c r="G13" s="138"/>
      <c r="H13" s="139"/>
      <c r="I13" s="138"/>
      <c r="J13" s="139"/>
      <c r="K13" s="138"/>
      <c r="L13" s="139"/>
      <c r="M13" s="138"/>
      <c r="N13" s="139"/>
      <c r="O13" s="138"/>
      <c r="P13" s="139"/>
      <c r="Q13" s="138"/>
      <c r="R13" s="139"/>
      <c r="S13" s="138"/>
      <c r="T13" s="139"/>
      <c r="U13" s="138"/>
      <c r="X13" s="125"/>
    </row>
    <row r="14" spans="1:24" ht="21.75" customHeight="1">
      <c r="A14" s="128" t="s">
        <v>91</v>
      </c>
      <c r="B14" s="340"/>
      <c r="D14" s="139"/>
      <c r="F14" s="139"/>
      <c r="H14" s="139"/>
      <c r="J14" s="139"/>
      <c r="L14" s="139"/>
      <c r="N14" s="139"/>
      <c r="P14" s="139"/>
      <c r="R14" s="139"/>
      <c r="T14" s="139"/>
      <c r="X14" s="125"/>
    </row>
    <row r="15" spans="1:24" ht="21.75" customHeight="1">
      <c r="A15" s="124" t="s">
        <v>176</v>
      </c>
      <c r="B15" s="331">
        <v>25</v>
      </c>
      <c r="D15" s="333">
        <v>0</v>
      </c>
      <c r="E15" s="164"/>
      <c r="F15" s="333">
        <v>0</v>
      </c>
      <c r="G15" s="164"/>
      <c r="H15" s="333">
        <v>0</v>
      </c>
      <c r="J15" s="141">
        <v>-142489973</v>
      </c>
      <c r="L15" s="333">
        <v>0</v>
      </c>
      <c r="M15" s="164"/>
      <c r="N15" s="333">
        <v>0</v>
      </c>
      <c r="O15" s="164"/>
      <c r="P15" s="333">
        <v>0</v>
      </c>
      <c r="Q15" s="164"/>
      <c r="R15" s="333">
        <v>0</v>
      </c>
      <c r="S15" s="263"/>
      <c r="T15" s="333">
        <f>SUM(L15:R15)</f>
        <v>0</v>
      </c>
      <c r="U15" s="136"/>
      <c r="V15" s="264">
        <f>SUM(D15:K15)+T15</f>
        <v>-142489973</v>
      </c>
      <c r="X15" s="125"/>
    </row>
    <row r="16" spans="1:24" ht="21.75" customHeight="1">
      <c r="A16" s="128" t="s">
        <v>98</v>
      </c>
      <c r="D16" s="337">
        <f>SUM(D15:D15)</f>
        <v>0</v>
      </c>
      <c r="E16" s="142"/>
      <c r="F16" s="337">
        <f>SUM(F15:F15)</f>
        <v>0</v>
      </c>
      <c r="G16" s="142"/>
      <c r="H16" s="337">
        <f>SUM(H15:H15)</f>
        <v>0</v>
      </c>
      <c r="J16" s="250">
        <f>SUM(J15:J15)</f>
        <v>-142489973</v>
      </c>
      <c r="L16" s="337">
        <f>SUM(L15:L15)</f>
        <v>0</v>
      </c>
      <c r="M16" s="142"/>
      <c r="N16" s="337">
        <f>SUM(N15:N15)</f>
        <v>0</v>
      </c>
      <c r="O16" s="142"/>
      <c r="P16" s="337">
        <f>SUM(P15:P15)</f>
        <v>0</v>
      </c>
      <c r="Q16" s="142"/>
      <c r="R16" s="337">
        <f>SUM(R15:R15)</f>
        <v>0</v>
      </c>
      <c r="S16" s="341"/>
      <c r="T16" s="337">
        <f>SUM(T15:T15)</f>
        <v>0</v>
      </c>
      <c r="V16" s="252">
        <f>SUM(V15:V15)</f>
        <v>-142489973</v>
      </c>
      <c r="X16" s="125"/>
    </row>
    <row r="17" spans="1:64" ht="21.75" customHeight="1">
      <c r="A17" s="125"/>
      <c r="B17" s="340"/>
      <c r="D17" s="265"/>
      <c r="E17" s="263"/>
      <c r="F17" s="142"/>
      <c r="G17" s="263"/>
      <c r="H17" s="142"/>
      <c r="J17" s="139"/>
      <c r="L17" s="142"/>
      <c r="M17" s="263"/>
      <c r="N17" s="142"/>
      <c r="O17" s="263"/>
      <c r="P17" s="142"/>
      <c r="Q17" s="263"/>
      <c r="R17" s="142"/>
      <c r="S17" s="263"/>
      <c r="T17" s="142"/>
      <c r="V17" s="266"/>
      <c r="X17" s="125"/>
    </row>
    <row r="18" spans="1:64" ht="21.75" customHeight="1">
      <c r="A18" s="143" t="s">
        <v>112</v>
      </c>
      <c r="B18" s="340"/>
      <c r="D18" s="263"/>
      <c r="E18" s="263"/>
      <c r="F18" s="265"/>
      <c r="G18" s="263"/>
      <c r="H18" s="265"/>
      <c r="J18" s="267"/>
      <c r="L18" s="268"/>
      <c r="M18" s="263"/>
      <c r="N18" s="268"/>
      <c r="O18" s="263"/>
      <c r="P18" s="268"/>
      <c r="Q18" s="263"/>
      <c r="R18" s="268"/>
      <c r="S18" s="263"/>
      <c r="T18" s="268"/>
      <c r="X18" s="125"/>
    </row>
    <row r="19" spans="1:64" ht="21.75" customHeight="1">
      <c r="A19" s="144" t="s">
        <v>196</v>
      </c>
      <c r="B19" s="331">
        <v>24</v>
      </c>
      <c r="D19" s="333">
        <v>0</v>
      </c>
      <c r="E19" s="164"/>
      <c r="F19" s="333">
        <v>0</v>
      </c>
      <c r="G19" s="164"/>
      <c r="H19" s="333">
        <v>0</v>
      </c>
      <c r="I19" s="146"/>
      <c r="J19" s="264">
        <f>'PL8-9'!L32</f>
        <v>-22836363</v>
      </c>
      <c r="K19" s="146"/>
      <c r="L19" s="333">
        <v>0</v>
      </c>
      <c r="M19" s="164"/>
      <c r="N19" s="333">
        <v>0</v>
      </c>
      <c r="O19" s="164"/>
      <c r="P19" s="333">
        <v>0</v>
      </c>
      <c r="Q19" s="164"/>
      <c r="R19" s="333">
        <v>0</v>
      </c>
      <c r="S19" s="263"/>
      <c r="T19" s="333">
        <f>SUM(L19:R19)</f>
        <v>0</v>
      </c>
      <c r="U19" s="136"/>
      <c r="V19" s="264">
        <f>SUM(D19:K19)+T19</f>
        <v>-22836363</v>
      </c>
      <c r="X19" s="125"/>
    </row>
    <row r="20" spans="1:64" ht="21.75" customHeight="1">
      <c r="A20" s="144" t="s">
        <v>244</v>
      </c>
      <c r="B20" s="340"/>
      <c r="D20" s="333">
        <v>0</v>
      </c>
      <c r="E20" s="164"/>
      <c r="F20" s="333">
        <v>0</v>
      </c>
      <c r="G20" s="164"/>
      <c r="H20" s="333">
        <v>0</v>
      </c>
      <c r="I20" s="146"/>
      <c r="J20" s="264">
        <f>'PL8-9'!L59</f>
        <v>-30233041</v>
      </c>
      <c r="K20" s="146"/>
      <c r="L20" s="333">
        <v>0</v>
      </c>
      <c r="M20" s="164"/>
      <c r="N20" s="333">
        <v>0</v>
      </c>
      <c r="O20" s="147"/>
      <c r="P20" s="148">
        <v>-49405266</v>
      </c>
      <c r="Q20" s="146"/>
      <c r="R20" s="148">
        <v>9728337</v>
      </c>
      <c r="S20" s="146"/>
      <c r="T20" s="264">
        <f>SUM(L20:R20)</f>
        <v>-39676929</v>
      </c>
      <c r="U20" s="136"/>
      <c r="V20" s="264">
        <f>SUM(D20:K20)+T20</f>
        <v>-69909970</v>
      </c>
      <c r="X20" s="125"/>
    </row>
    <row r="21" spans="1:64" ht="21.75" customHeight="1">
      <c r="A21" s="129" t="s">
        <v>248</v>
      </c>
      <c r="B21" s="340"/>
      <c r="D21" s="337">
        <f>SUM(D19:D20)</f>
        <v>0</v>
      </c>
      <c r="E21" s="142"/>
      <c r="F21" s="337">
        <f>SUM(F19:F20)</f>
        <v>0</v>
      </c>
      <c r="G21" s="142"/>
      <c r="H21" s="337">
        <f>SUM(H19:H20)</f>
        <v>0</v>
      </c>
      <c r="J21" s="252">
        <f>SUM(J19:J20)</f>
        <v>-53069404</v>
      </c>
      <c r="L21" s="337">
        <f>SUM(L19:L20)</f>
        <v>0</v>
      </c>
      <c r="M21" s="142"/>
      <c r="N21" s="337">
        <f>SUM(N19:N20)</f>
        <v>0</v>
      </c>
      <c r="P21" s="252">
        <f>SUM(P19:P20)</f>
        <v>-49405266</v>
      </c>
      <c r="R21" s="252">
        <f>SUM(R19:R20)</f>
        <v>9728337</v>
      </c>
      <c r="T21" s="252">
        <f>SUM(T19:T20)</f>
        <v>-39676929</v>
      </c>
      <c r="V21" s="252">
        <f>SUM(V19:V20)</f>
        <v>-92746333</v>
      </c>
    </row>
    <row r="22" spans="1:64" ht="21.75" customHeight="1">
      <c r="A22" s="129"/>
      <c r="B22" s="340"/>
      <c r="D22" s="149"/>
      <c r="F22" s="149"/>
      <c r="H22" s="149"/>
      <c r="J22" s="150"/>
      <c r="L22" s="149"/>
      <c r="N22" s="150"/>
      <c r="P22" s="150"/>
      <c r="R22" s="150"/>
      <c r="T22" s="269"/>
      <c r="V22" s="150"/>
    </row>
    <row r="23" spans="1:64" s="123" customFormat="1" ht="21.75" customHeight="1" thickBot="1">
      <c r="A23" s="151" t="s">
        <v>194</v>
      </c>
      <c r="B23" s="261"/>
      <c r="C23" s="124"/>
      <c r="D23" s="270">
        <f>D21+D16+D12</f>
        <v>5480509770</v>
      </c>
      <c r="E23" s="124"/>
      <c r="F23" s="270">
        <f>F21+F16+F12</f>
        <v>4325271183</v>
      </c>
      <c r="G23" s="124"/>
      <c r="H23" s="270">
        <f>H21+H16+H12</f>
        <v>549988420</v>
      </c>
      <c r="I23" s="124"/>
      <c r="J23" s="270">
        <f>J21+J16+J12</f>
        <v>414705517</v>
      </c>
      <c r="K23" s="124"/>
      <c r="L23" s="270">
        <f>L21+L16+L12</f>
        <v>17964219</v>
      </c>
      <c r="M23" s="124"/>
      <c r="N23" s="270">
        <f>N21+N16+N12</f>
        <v>-22126049</v>
      </c>
      <c r="O23" s="124"/>
      <c r="P23" s="270">
        <f>P21+P16+P12</f>
        <v>-743423484</v>
      </c>
      <c r="Q23" s="124"/>
      <c r="R23" s="270">
        <f>R21+R16+R12</f>
        <v>-3718043</v>
      </c>
      <c r="S23" s="124"/>
      <c r="T23" s="270">
        <f>T21+T16+T12</f>
        <v>-751303357</v>
      </c>
      <c r="U23" s="124"/>
      <c r="V23" s="270">
        <f>V21+V16+V12</f>
        <v>10019171533</v>
      </c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</row>
    <row r="24" spans="1:64" ht="21.75" customHeight="1" thickTop="1">
      <c r="D24" s="152"/>
      <c r="E24" s="152"/>
      <c r="F24" s="152"/>
      <c r="G24" s="152"/>
      <c r="H24" s="152"/>
      <c r="I24" s="152"/>
      <c r="J24" s="153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</row>
    <row r="25" spans="1:64" ht="21.75" customHeight="1"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</row>
    <row r="26" spans="1:64" ht="21.75" customHeight="1">
      <c r="A26" s="356" t="s">
        <v>37</v>
      </c>
      <c r="B26" s="356"/>
      <c r="C26" s="356"/>
      <c r="D26" s="356"/>
      <c r="E26" s="356"/>
      <c r="F26" s="356"/>
      <c r="G26" s="356"/>
      <c r="H26" s="356"/>
      <c r="I26" s="356"/>
      <c r="J26" s="356"/>
      <c r="K26" s="356"/>
      <c r="L26" s="356"/>
      <c r="M26" s="356"/>
      <c r="N26" s="356"/>
      <c r="O26" s="356"/>
      <c r="P26" s="356"/>
      <c r="Q26" s="356"/>
      <c r="R26" s="356"/>
      <c r="S26" s="356"/>
      <c r="T26" s="356"/>
      <c r="U26" s="356"/>
      <c r="V26" s="356"/>
      <c r="X26" s="307"/>
      <c r="Y26" s="307"/>
      <c r="Z26" s="307"/>
      <c r="AA26" s="307"/>
      <c r="AB26" s="307"/>
      <c r="AC26" s="307"/>
      <c r="AD26" s="307"/>
      <c r="AE26" s="307"/>
      <c r="AF26" s="307"/>
      <c r="AG26" s="307"/>
      <c r="AH26" s="307"/>
      <c r="AI26" s="307"/>
      <c r="AJ26" s="307"/>
      <c r="AK26" s="307"/>
      <c r="AL26" s="307"/>
      <c r="AM26" s="307"/>
      <c r="AN26" s="307"/>
      <c r="AO26" s="307"/>
      <c r="AP26" s="307"/>
    </row>
    <row r="27" spans="1:64" ht="21.75" customHeight="1">
      <c r="A27" s="356" t="s">
        <v>164</v>
      </c>
      <c r="B27" s="356"/>
      <c r="C27" s="356"/>
      <c r="D27" s="356"/>
      <c r="E27" s="356"/>
      <c r="F27" s="356"/>
      <c r="G27" s="356"/>
      <c r="H27" s="356"/>
      <c r="I27" s="356"/>
      <c r="J27" s="356"/>
      <c r="K27" s="356"/>
      <c r="L27" s="356"/>
      <c r="M27" s="356"/>
      <c r="N27" s="356"/>
      <c r="O27" s="356"/>
      <c r="P27" s="356"/>
      <c r="Q27" s="356"/>
      <c r="R27" s="356"/>
      <c r="S27" s="356"/>
      <c r="T27" s="356"/>
      <c r="U27" s="356"/>
      <c r="V27" s="356"/>
      <c r="X27" s="307"/>
      <c r="Y27" s="307"/>
      <c r="Z27" s="307"/>
      <c r="AA27" s="307"/>
      <c r="AB27" s="307"/>
      <c r="AC27" s="307"/>
      <c r="AD27" s="307"/>
      <c r="AE27" s="307"/>
      <c r="AF27" s="307"/>
      <c r="AG27" s="307"/>
      <c r="AH27" s="307"/>
      <c r="AI27" s="307"/>
      <c r="AJ27" s="307"/>
      <c r="AK27" s="307"/>
      <c r="AL27" s="307"/>
      <c r="AM27" s="307"/>
      <c r="AN27" s="307"/>
      <c r="AO27" s="307"/>
      <c r="AP27" s="307"/>
    </row>
    <row r="28" spans="1:64" s="125" customFormat="1" ht="21.75" customHeight="1">
      <c r="A28" s="87"/>
      <c r="B28" s="338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X28" s="307"/>
      <c r="Y28" s="307"/>
      <c r="Z28" s="307"/>
      <c r="AA28" s="307"/>
      <c r="AB28" s="307"/>
      <c r="AC28" s="307"/>
      <c r="AD28" s="307"/>
      <c r="AE28" s="307"/>
      <c r="AF28" s="307"/>
      <c r="AG28" s="307"/>
      <c r="AH28" s="307"/>
      <c r="AI28" s="307"/>
      <c r="AJ28" s="307"/>
      <c r="AK28" s="307"/>
      <c r="AL28" s="307"/>
      <c r="AM28" s="307"/>
      <c r="AN28" s="307"/>
      <c r="AO28" s="307"/>
      <c r="AP28" s="307"/>
    </row>
    <row r="29" spans="1:64" s="125" customFormat="1" ht="21.75" customHeight="1">
      <c r="A29" s="47"/>
      <c r="B29" s="339"/>
      <c r="C29" s="48"/>
      <c r="D29" s="369" t="s">
        <v>52</v>
      </c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X29" s="307"/>
      <c r="Y29" s="307"/>
      <c r="Z29" s="307"/>
      <c r="AA29" s="307"/>
      <c r="AB29" s="307"/>
      <c r="AC29" s="307"/>
      <c r="AD29" s="307"/>
      <c r="AE29" s="307"/>
      <c r="AF29" s="307"/>
      <c r="AG29" s="307"/>
      <c r="AH29" s="307"/>
      <c r="AI29" s="307"/>
      <c r="AJ29" s="307"/>
      <c r="AK29" s="307"/>
      <c r="AL29" s="307"/>
      <c r="AM29" s="307"/>
      <c r="AN29" s="307"/>
      <c r="AO29" s="307"/>
      <c r="AP29" s="307"/>
    </row>
    <row r="30" spans="1:64" s="125" customFormat="1" ht="21.75" customHeight="1">
      <c r="A30" s="126"/>
      <c r="B30" s="339"/>
      <c r="C30" s="48"/>
      <c r="D30" s="254"/>
      <c r="E30" s="254"/>
      <c r="F30" s="255"/>
      <c r="G30" s="256"/>
      <c r="H30" s="368" t="s">
        <v>18</v>
      </c>
      <c r="I30" s="368"/>
      <c r="J30" s="368"/>
      <c r="K30" s="257"/>
      <c r="L30" s="368" t="s">
        <v>67</v>
      </c>
      <c r="M30" s="368"/>
      <c r="N30" s="368"/>
      <c r="O30" s="368"/>
      <c r="P30" s="368"/>
      <c r="Q30" s="368"/>
      <c r="R30" s="368"/>
      <c r="S30" s="368"/>
      <c r="T30" s="368"/>
      <c r="U30" s="257"/>
      <c r="V30" s="254"/>
      <c r="X30" s="307"/>
      <c r="Y30" s="307"/>
      <c r="Z30" s="307"/>
      <c r="AA30" s="307"/>
      <c r="AB30" s="307"/>
      <c r="AC30" s="307"/>
      <c r="AD30" s="307"/>
      <c r="AE30" s="307"/>
      <c r="AF30" s="307"/>
      <c r="AG30" s="307"/>
      <c r="AH30" s="307"/>
      <c r="AI30" s="307"/>
      <c r="AJ30" s="307"/>
      <c r="AK30" s="307"/>
      <c r="AL30" s="307"/>
      <c r="AM30" s="307"/>
      <c r="AN30" s="307"/>
      <c r="AO30" s="307"/>
      <c r="AP30" s="307"/>
    </row>
    <row r="31" spans="1:64" s="125" customFormat="1" ht="21.75" customHeight="1">
      <c r="A31" s="126"/>
      <c r="B31" s="339"/>
      <c r="C31" s="48"/>
      <c r="D31" s="254"/>
      <c r="E31" s="254"/>
      <c r="F31" s="255"/>
      <c r="G31" s="256"/>
      <c r="H31" s="49"/>
      <c r="I31" s="49"/>
      <c r="J31" s="49"/>
      <c r="K31" s="257"/>
      <c r="L31" s="257"/>
      <c r="M31" s="257"/>
      <c r="N31" s="49" t="s">
        <v>62</v>
      </c>
      <c r="O31" s="257"/>
      <c r="P31" s="49" t="s">
        <v>140</v>
      </c>
      <c r="Q31" s="257"/>
      <c r="R31" s="49"/>
      <c r="T31" s="49" t="s">
        <v>48</v>
      </c>
      <c r="U31" s="257"/>
      <c r="V31" s="254"/>
      <c r="X31" s="307"/>
      <c r="Y31" s="307"/>
      <c r="Z31" s="307"/>
      <c r="AA31" s="307"/>
      <c r="AB31" s="307"/>
      <c r="AC31" s="307"/>
      <c r="AD31" s="307"/>
      <c r="AE31" s="307"/>
      <c r="AF31" s="307"/>
      <c r="AG31" s="307"/>
      <c r="AH31" s="307"/>
      <c r="AI31" s="307"/>
      <c r="AJ31" s="307"/>
      <c r="AK31" s="307"/>
      <c r="AL31" s="307"/>
      <c r="AM31" s="307"/>
      <c r="AN31" s="307"/>
      <c r="AO31" s="307"/>
      <c r="AP31" s="307"/>
    </row>
    <row r="32" spans="1:64" s="125" customFormat="1" ht="21.75" customHeight="1">
      <c r="A32" s="127"/>
      <c r="B32" s="339"/>
      <c r="C32" s="49"/>
      <c r="D32" s="256" t="s">
        <v>63</v>
      </c>
      <c r="E32" s="49"/>
      <c r="F32" s="124"/>
      <c r="G32" s="49"/>
      <c r="H32" s="258"/>
      <c r="I32" s="49"/>
      <c r="J32" s="258"/>
      <c r="K32" s="49"/>
      <c r="L32" s="259" t="s">
        <v>93</v>
      </c>
      <c r="M32" s="49"/>
      <c r="N32" s="259" t="s">
        <v>165</v>
      </c>
      <c r="O32" s="49"/>
      <c r="P32" s="259" t="s">
        <v>61</v>
      </c>
      <c r="Q32" s="49"/>
      <c r="R32" s="259" t="s">
        <v>96</v>
      </c>
      <c r="T32" s="49" t="s">
        <v>70</v>
      </c>
      <c r="U32" s="49"/>
      <c r="V32" s="256"/>
      <c r="X32" s="307"/>
      <c r="Y32" s="307"/>
      <c r="Z32" s="307"/>
      <c r="AA32" s="307"/>
      <c r="AB32" s="307"/>
      <c r="AC32" s="307"/>
      <c r="AD32" s="307"/>
      <c r="AE32" s="307"/>
      <c r="AF32" s="307"/>
      <c r="AG32" s="307"/>
      <c r="AH32" s="307"/>
      <c r="AI32" s="307"/>
      <c r="AJ32" s="307"/>
      <c r="AK32" s="307"/>
      <c r="AL32" s="307"/>
      <c r="AM32" s="307"/>
      <c r="AN32" s="307"/>
      <c r="AO32" s="307"/>
      <c r="AP32" s="307"/>
    </row>
    <row r="33" spans="1:42" s="130" customFormat="1" ht="21.75" customHeight="1">
      <c r="A33" s="128"/>
      <c r="B33" s="339"/>
      <c r="C33" s="49"/>
      <c r="D33" s="256" t="s">
        <v>23</v>
      </c>
      <c r="E33" s="49"/>
      <c r="F33" s="256"/>
      <c r="G33" s="49"/>
      <c r="H33" s="256"/>
      <c r="I33" s="49"/>
      <c r="J33" s="124"/>
      <c r="K33" s="49"/>
      <c r="L33" s="260" t="s">
        <v>94</v>
      </c>
      <c r="M33" s="49"/>
      <c r="N33" s="260" t="s">
        <v>50</v>
      </c>
      <c r="O33" s="49"/>
      <c r="P33" s="260" t="s">
        <v>141</v>
      </c>
      <c r="Q33" s="49"/>
      <c r="R33" s="260" t="s">
        <v>97</v>
      </c>
      <c r="S33" s="125"/>
      <c r="T33" s="49" t="s">
        <v>72</v>
      </c>
      <c r="U33" s="49"/>
      <c r="V33" s="258"/>
      <c r="X33" s="307"/>
      <c r="Y33" s="307"/>
      <c r="Z33" s="307"/>
      <c r="AA33" s="307"/>
      <c r="AB33" s="307"/>
      <c r="AC33" s="307"/>
      <c r="AD33" s="307"/>
      <c r="AE33" s="307"/>
      <c r="AF33" s="307"/>
      <c r="AG33" s="307"/>
      <c r="AH33" s="307"/>
      <c r="AI33" s="307"/>
      <c r="AJ33" s="307"/>
      <c r="AK33" s="307"/>
      <c r="AL33" s="307"/>
      <c r="AM33" s="307"/>
      <c r="AN33" s="307"/>
      <c r="AO33" s="307"/>
      <c r="AP33" s="307"/>
    </row>
    <row r="34" spans="1:42" ht="21.75" customHeight="1">
      <c r="A34" s="50"/>
      <c r="B34" s="331" t="s">
        <v>114</v>
      </c>
      <c r="C34" s="49"/>
      <c r="D34" s="49" t="s">
        <v>8</v>
      </c>
      <c r="E34" s="49"/>
      <c r="F34" s="49" t="s">
        <v>80</v>
      </c>
      <c r="G34" s="49"/>
      <c r="H34" s="259" t="s">
        <v>4</v>
      </c>
      <c r="I34" s="49"/>
      <c r="J34" s="49" t="s">
        <v>5</v>
      </c>
      <c r="K34" s="49"/>
      <c r="L34" s="259" t="s">
        <v>95</v>
      </c>
      <c r="M34" s="49"/>
      <c r="N34" s="259" t="s">
        <v>123</v>
      </c>
      <c r="O34" s="49"/>
      <c r="P34" s="259" t="s">
        <v>142</v>
      </c>
      <c r="Q34" s="49"/>
      <c r="R34" s="259" t="s">
        <v>131</v>
      </c>
      <c r="T34" s="49" t="s">
        <v>75</v>
      </c>
      <c r="U34" s="49"/>
      <c r="V34" s="49" t="s">
        <v>34</v>
      </c>
      <c r="W34" s="130"/>
      <c r="X34" s="307"/>
      <c r="Y34" s="307"/>
      <c r="Z34" s="307"/>
      <c r="AA34" s="307"/>
      <c r="AB34" s="307"/>
      <c r="AC34" s="307"/>
      <c r="AD34" s="307"/>
      <c r="AE34" s="307"/>
      <c r="AF34" s="307"/>
      <c r="AG34" s="307"/>
      <c r="AH34" s="307"/>
      <c r="AI34" s="307"/>
      <c r="AJ34" s="307"/>
      <c r="AK34" s="307"/>
      <c r="AL34" s="307"/>
      <c r="AM34" s="307"/>
      <c r="AN34" s="307"/>
      <c r="AO34" s="307"/>
      <c r="AP34" s="307"/>
    </row>
    <row r="35" spans="1:42" ht="21.75" customHeight="1">
      <c r="A35" s="129"/>
      <c r="B35" s="331"/>
      <c r="C35" s="130"/>
      <c r="D35" s="364" t="s">
        <v>229</v>
      </c>
      <c r="E35" s="364"/>
      <c r="F35" s="364"/>
      <c r="G35" s="364"/>
      <c r="H35" s="364"/>
      <c r="I35" s="364"/>
      <c r="J35" s="364"/>
      <c r="K35" s="364"/>
      <c r="L35" s="364"/>
      <c r="M35" s="364"/>
      <c r="N35" s="364"/>
      <c r="O35" s="364"/>
      <c r="P35" s="364"/>
      <c r="Q35" s="364"/>
      <c r="R35" s="364"/>
      <c r="S35" s="364"/>
      <c r="T35" s="364"/>
      <c r="U35" s="364"/>
      <c r="V35" s="364"/>
      <c r="W35" s="130"/>
      <c r="X35" s="307"/>
      <c r="Y35" s="307"/>
      <c r="Z35" s="307"/>
      <c r="AA35" s="307"/>
      <c r="AB35" s="307"/>
      <c r="AC35" s="307"/>
      <c r="AD35" s="307"/>
      <c r="AE35" s="307"/>
      <c r="AF35" s="307"/>
      <c r="AG35" s="307"/>
      <c r="AH35" s="307"/>
      <c r="AI35" s="307"/>
      <c r="AJ35" s="307"/>
      <c r="AK35" s="307"/>
      <c r="AL35" s="307"/>
      <c r="AM35" s="307"/>
      <c r="AN35" s="307"/>
      <c r="AO35" s="307"/>
      <c r="AP35" s="307"/>
    </row>
    <row r="36" spans="1:42" ht="21.75" customHeight="1">
      <c r="A36" s="132" t="s">
        <v>209</v>
      </c>
      <c r="C36" s="133"/>
      <c r="E36" s="133"/>
      <c r="G36" s="133"/>
      <c r="I36" s="133"/>
      <c r="K36" s="133"/>
      <c r="M36" s="133"/>
      <c r="O36" s="133"/>
      <c r="Q36" s="133"/>
      <c r="S36" s="133"/>
      <c r="U36" s="133"/>
      <c r="W36" s="130"/>
      <c r="X36" s="307"/>
      <c r="Y36" s="307"/>
      <c r="Z36" s="307"/>
      <c r="AA36" s="307"/>
      <c r="AB36" s="307"/>
      <c r="AC36" s="307"/>
      <c r="AD36" s="307"/>
      <c r="AE36" s="307"/>
      <c r="AF36" s="307"/>
      <c r="AG36" s="307"/>
      <c r="AH36" s="307"/>
      <c r="AI36" s="307"/>
      <c r="AJ36" s="307"/>
      <c r="AK36" s="307"/>
      <c r="AL36" s="307"/>
      <c r="AM36" s="307"/>
      <c r="AN36" s="307"/>
      <c r="AO36" s="307"/>
      <c r="AP36" s="307"/>
    </row>
    <row r="37" spans="1:42" ht="21.75" customHeight="1">
      <c r="A37" s="134" t="s">
        <v>210</v>
      </c>
      <c r="B37" s="340"/>
      <c r="C37" s="137"/>
      <c r="D37" s="312">
        <f>D23</f>
        <v>5480509770</v>
      </c>
      <c r="E37" s="162"/>
      <c r="F37" s="312">
        <f>F23</f>
        <v>4325271183</v>
      </c>
      <c r="G37" s="162"/>
      <c r="H37" s="312">
        <f>H23</f>
        <v>549988420</v>
      </c>
      <c r="I37" s="162"/>
      <c r="J37" s="312">
        <f>J23</f>
        <v>414705517</v>
      </c>
      <c r="K37" s="162"/>
      <c r="L37" s="312">
        <f>L23</f>
        <v>17964219</v>
      </c>
      <c r="M37" s="162"/>
      <c r="N37" s="312">
        <f>N23</f>
        <v>-22126049</v>
      </c>
      <c r="O37" s="162"/>
      <c r="P37" s="312">
        <f>P23</f>
        <v>-743423484</v>
      </c>
      <c r="Q37" s="162"/>
      <c r="R37" s="312">
        <f>R23</f>
        <v>-3718043</v>
      </c>
      <c r="S37" s="162"/>
      <c r="T37" s="312">
        <f>T23</f>
        <v>-751303357</v>
      </c>
      <c r="U37" s="162"/>
      <c r="V37" s="312">
        <f>V23</f>
        <v>10019171533</v>
      </c>
      <c r="W37" s="130"/>
      <c r="X37" s="130"/>
    </row>
    <row r="38" spans="1:42" ht="21.75" customHeight="1">
      <c r="A38" s="126"/>
      <c r="B38" s="340"/>
      <c r="C38" s="138"/>
      <c r="D38" s="139"/>
      <c r="E38" s="138"/>
      <c r="F38" s="139"/>
      <c r="G38" s="138"/>
      <c r="H38" s="139"/>
      <c r="I38" s="138"/>
      <c r="J38" s="139"/>
      <c r="K38" s="138"/>
      <c r="L38" s="139"/>
      <c r="M38" s="138"/>
      <c r="N38" s="139"/>
      <c r="O38" s="138"/>
      <c r="P38" s="139"/>
      <c r="Q38" s="138"/>
      <c r="R38" s="139"/>
      <c r="S38" s="138"/>
      <c r="T38" s="139"/>
      <c r="U38" s="138"/>
      <c r="W38" s="130"/>
      <c r="X38" s="130"/>
    </row>
    <row r="39" spans="1:42" ht="21.75" hidden="1" customHeight="1">
      <c r="A39" s="128" t="s">
        <v>91</v>
      </c>
      <c r="B39" s="340"/>
      <c r="D39" s="139"/>
      <c r="F39" s="139"/>
      <c r="H39" s="139"/>
      <c r="J39" s="139"/>
      <c r="L39" s="139"/>
      <c r="N39" s="139"/>
      <c r="P39" s="139"/>
      <c r="R39" s="139"/>
      <c r="T39" s="139"/>
    </row>
    <row r="40" spans="1:42" ht="21.75" hidden="1" customHeight="1">
      <c r="A40" s="124" t="s">
        <v>176</v>
      </c>
      <c r="B40" s="331">
        <v>25</v>
      </c>
      <c r="D40" s="154"/>
      <c r="E40" s="145"/>
      <c r="F40" s="154"/>
      <c r="G40" s="145"/>
      <c r="H40" s="154"/>
      <c r="J40" s="141"/>
      <c r="L40" s="140"/>
      <c r="M40" s="263"/>
      <c r="N40" s="140"/>
      <c r="O40" s="263"/>
      <c r="P40" s="140"/>
      <c r="Q40" s="263"/>
      <c r="R40" s="140"/>
      <c r="S40" s="263"/>
      <c r="T40" s="253">
        <f>SUM(L40:R40)</f>
        <v>0</v>
      </c>
      <c r="U40" s="136"/>
      <c r="V40" s="264">
        <f>SUM(D40:K40)+T40</f>
        <v>0</v>
      </c>
    </row>
    <row r="41" spans="1:42" ht="21.75" hidden="1" customHeight="1">
      <c r="A41" s="128" t="s">
        <v>98</v>
      </c>
      <c r="D41" s="249">
        <f>SUM(D40:D40)</f>
        <v>0</v>
      </c>
      <c r="E41" s="263"/>
      <c r="F41" s="249">
        <f>SUM(F40:F40)</f>
        <v>0</v>
      </c>
      <c r="G41" s="263"/>
      <c r="H41" s="249">
        <f>SUM(H40:H40)</f>
        <v>0</v>
      </c>
      <c r="J41" s="250">
        <f>SUM(J40:J40)</f>
        <v>0</v>
      </c>
      <c r="L41" s="249">
        <f>SUM(L40:L40)</f>
        <v>0</v>
      </c>
      <c r="M41" s="263"/>
      <c r="N41" s="249">
        <f>SUM(N40:N40)</f>
        <v>0</v>
      </c>
      <c r="O41" s="263"/>
      <c r="P41" s="249">
        <f>SUM(P40:P40)</f>
        <v>0</v>
      </c>
      <c r="Q41" s="263"/>
      <c r="R41" s="249">
        <f>SUM(R40:R40)</f>
        <v>0</v>
      </c>
      <c r="S41" s="263"/>
      <c r="T41" s="251">
        <f>SUM(T40:T40)</f>
        <v>0</v>
      </c>
      <c r="V41" s="252">
        <f>SUM(V40:V40)</f>
        <v>0</v>
      </c>
    </row>
    <row r="42" spans="1:42" ht="21.75" hidden="1" customHeight="1">
      <c r="A42" s="125"/>
      <c r="B42" s="340"/>
      <c r="D42" s="265"/>
      <c r="E42" s="263"/>
      <c r="F42" s="142"/>
      <c r="G42" s="263"/>
      <c r="H42" s="142"/>
      <c r="J42" s="139"/>
      <c r="L42" s="142"/>
      <c r="M42" s="263"/>
      <c r="N42" s="142"/>
      <c r="O42" s="263"/>
      <c r="P42" s="142"/>
      <c r="Q42" s="263"/>
      <c r="R42" s="142"/>
      <c r="S42" s="263"/>
      <c r="T42" s="142"/>
      <c r="V42" s="266"/>
    </row>
    <row r="43" spans="1:42" ht="21.75" customHeight="1">
      <c r="A43" s="143" t="s">
        <v>112</v>
      </c>
      <c r="B43" s="340"/>
      <c r="D43" s="263"/>
      <c r="E43" s="263"/>
      <c r="F43" s="265"/>
      <c r="G43" s="263"/>
      <c r="H43" s="265"/>
      <c r="J43" s="267"/>
      <c r="L43" s="268"/>
      <c r="M43" s="263"/>
      <c r="N43" s="268"/>
      <c r="O43" s="263"/>
      <c r="P43" s="268"/>
      <c r="Q43" s="263"/>
      <c r="R43" s="268"/>
      <c r="S43" s="263"/>
      <c r="T43" s="268"/>
    </row>
    <row r="44" spans="1:42" ht="21.75" customHeight="1">
      <c r="A44" s="157" t="s">
        <v>238</v>
      </c>
      <c r="B44" s="331">
        <v>24</v>
      </c>
      <c r="D44" s="333">
        <v>0</v>
      </c>
      <c r="E44" s="164"/>
      <c r="F44" s="333">
        <v>0</v>
      </c>
      <c r="G44" s="164"/>
      <c r="H44" s="333">
        <v>0</v>
      </c>
      <c r="I44" s="145"/>
      <c r="J44" s="253">
        <f>'PL8-9'!J32</f>
        <v>40092727</v>
      </c>
      <c r="K44" s="145"/>
      <c r="L44" s="333">
        <v>0</v>
      </c>
      <c r="M44" s="164"/>
      <c r="N44" s="333">
        <v>0</v>
      </c>
      <c r="O44" s="164"/>
      <c r="P44" s="333">
        <v>0</v>
      </c>
      <c r="Q44" s="164"/>
      <c r="R44" s="333">
        <v>0</v>
      </c>
      <c r="S44" s="263"/>
      <c r="T44" s="333">
        <f>SUM(L44:R44)</f>
        <v>0</v>
      </c>
      <c r="U44" s="155"/>
      <c r="V44" s="253">
        <f>SUM(D44:K44)+T44</f>
        <v>40092727</v>
      </c>
    </row>
    <row r="45" spans="1:42" ht="21.75" customHeight="1">
      <c r="A45" s="144" t="s">
        <v>244</v>
      </c>
      <c r="B45" s="340"/>
      <c r="D45" s="333">
        <v>0</v>
      </c>
      <c r="E45" s="164"/>
      <c r="F45" s="333">
        <v>0</v>
      </c>
      <c r="G45" s="164"/>
      <c r="H45" s="333">
        <v>0</v>
      </c>
      <c r="I45" s="145"/>
      <c r="J45" s="253">
        <f>'PL8-9'!J59</f>
        <v>-20393101</v>
      </c>
      <c r="K45" s="145"/>
      <c r="L45" s="333">
        <v>0</v>
      </c>
      <c r="M45" s="164"/>
      <c r="N45" s="333">
        <v>0</v>
      </c>
      <c r="O45" s="145"/>
      <c r="P45" s="145">
        <f>+'PL8-9'!J61</f>
        <v>44925651</v>
      </c>
      <c r="Q45" s="145"/>
      <c r="R45" s="145">
        <f>+SUM('PL8-9'!J62:J63)</f>
        <v>2747897</v>
      </c>
      <c r="S45" s="145"/>
      <c r="T45" s="253">
        <f>SUM(L45:R45)</f>
        <v>47673548</v>
      </c>
      <c r="U45" s="155"/>
      <c r="V45" s="253">
        <f>SUM(D45:K45)+T45</f>
        <v>27280447</v>
      </c>
    </row>
    <row r="46" spans="1:42" ht="21.75" customHeight="1">
      <c r="A46" s="129" t="s">
        <v>108</v>
      </c>
      <c r="B46" s="340"/>
      <c r="D46" s="337">
        <f>SUM(D44:D45)</f>
        <v>0</v>
      </c>
      <c r="E46" s="142"/>
      <c r="F46" s="337">
        <f>SUM(F44:F45)</f>
        <v>0</v>
      </c>
      <c r="G46" s="142"/>
      <c r="H46" s="337">
        <f>SUM(H44:H45)</f>
        <v>0</v>
      </c>
      <c r="I46" s="263"/>
      <c r="J46" s="251">
        <f>SUM(J44:J45)</f>
        <v>19699626</v>
      </c>
      <c r="K46" s="263"/>
      <c r="L46" s="337">
        <f>SUM(L44:L45)</f>
        <v>0</v>
      </c>
      <c r="M46" s="142"/>
      <c r="N46" s="337">
        <f>SUM(N44:N45)</f>
        <v>0</v>
      </c>
      <c r="O46" s="263"/>
      <c r="P46" s="251">
        <f>SUM(P44:P45)</f>
        <v>44925651</v>
      </c>
      <c r="Q46" s="263"/>
      <c r="R46" s="251">
        <f>SUM(R44:R45)</f>
        <v>2747897</v>
      </c>
      <c r="S46" s="263"/>
      <c r="T46" s="251">
        <f>SUM(T44:T45)</f>
        <v>47673548</v>
      </c>
      <c r="U46" s="263"/>
      <c r="V46" s="251">
        <f>SUM(V44:V45)</f>
        <v>67373174</v>
      </c>
    </row>
    <row r="47" spans="1:42" ht="21.75" customHeight="1">
      <c r="A47" s="129"/>
      <c r="B47" s="340"/>
      <c r="D47" s="149"/>
      <c r="F47" s="149"/>
      <c r="H47" s="149"/>
      <c r="J47" s="150"/>
      <c r="L47" s="149"/>
      <c r="N47" s="150"/>
      <c r="P47" s="150"/>
      <c r="R47" s="150"/>
      <c r="T47" s="269"/>
      <c r="V47" s="150"/>
    </row>
    <row r="48" spans="1:42" ht="21.75" customHeight="1" thickBot="1">
      <c r="A48" s="151" t="s">
        <v>211</v>
      </c>
      <c r="D48" s="270">
        <f>D46+D41+D37</f>
        <v>5480509770</v>
      </c>
      <c r="F48" s="270">
        <f>F46+F41+F37</f>
        <v>4325271183</v>
      </c>
      <c r="H48" s="270">
        <f>H46+H41+H37</f>
        <v>549988420</v>
      </c>
      <c r="J48" s="270">
        <f>J46+J41+J37</f>
        <v>434405143</v>
      </c>
      <c r="L48" s="270">
        <f>L46+L41+L37</f>
        <v>17964219</v>
      </c>
      <c r="N48" s="270">
        <f>N46+N41+N37</f>
        <v>-22126049</v>
      </c>
      <c r="P48" s="270">
        <f>P46+P41+P37</f>
        <v>-698497833</v>
      </c>
      <c r="R48" s="270">
        <f>R46+R41+R37</f>
        <v>-970146</v>
      </c>
      <c r="T48" s="270">
        <f>T46+T41+T37</f>
        <v>-703629809</v>
      </c>
      <c r="V48" s="270">
        <f>V46+V41+V37</f>
        <v>10086544707</v>
      </c>
    </row>
    <row r="49" spans="4:22" ht="21.75" customHeight="1" thickTop="1"/>
    <row r="53" spans="4:22" ht="21.75" customHeight="1"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7"/>
      <c r="O53" s="307"/>
      <c r="P53" s="307"/>
      <c r="Q53" s="307"/>
      <c r="R53" s="307"/>
      <c r="S53" s="307"/>
      <c r="T53" s="307"/>
      <c r="U53" s="307"/>
      <c r="V53" s="307"/>
    </row>
  </sheetData>
  <sheetProtection formatCells="0" formatColumns="0" formatRows="0" insertColumns="0" insertRows="0" insertHyperlinks="0" deleteColumns="0" deleteRows="0" sort="0" autoFilter="0" pivotTables="0"/>
  <mergeCells count="12">
    <mergeCell ref="A1:V1"/>
    <mergeCell ref="A2:V2"/>
    <mergeCell ref="A26:V26"/>
    <mergeCell ref="A27:V27"/>
    <mergeCell ref="D29:V29"/>
    <mergeCell ref="D35:V35"/>
    <mergeCell ref="D10:V10"/>
    <mergeCell ref="L5:T5"/>
    <mergeCell ref="D4:V4"/>
    <mergeCell ref="H5:J5"/>
    <mergeCell ref="H30:J30"/>
    <mergeCell ref="L30:T30"/>
  </mergeCells>
  <conditionalFormatting sqref="AT12:BL23">
    <cfRule type="cellIs" dxfId="0" priority="1" operator="equal">
      <formula>FALSE</formula>
    </cfRule>
  </conditionalFormatting>
  <pageMargins left="0.8" right="0.5" top="0.48" bottom="0.5" header="0.5" footer="0.5"/>
  <pageSetup paperSize="9" scale="52" firstPageNumber="1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5" max="21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Q86"/>
  <sheetViews>
    <sheetView tabSelected="1" view="pageBreakPreview" zoomScaleNormal="90" zoomScaleSheetLayoutView="100" workbookViewId="0">
      <selection activeCell="H17" sqref="H17"/>
    </sheetView>
  </sheetViews>
  <sheetFormatPr defaultColWidth="9.36328125" defaultRowHeight="19.25" customHeight="1"/>
  <cols>
    <col min="1" max="1" width="51.1796875" style="122" customWidth="1"/>
    <col min="2" max="2" width="18.36328125" style="120" customWidth="1"/>
    <col min="3" max="3" width="0.54296875" style="120" customWidth="1"/>
    <col min="4" max="4" width="18.36328125" style="120" customWidth="1"/>
    <col min="5" max="5" width="0.54296875" style="120" customWidth="1"/>
    <col min="6" max="6" width="18.453125" style="120" customWidth="1"/>
    <col min="7" max="7" width="0.54296875" style="120" customWidth="1"/>
    <col min="8" max="8" width="18.453125" style="120" customWidth="1"/>
    <col min="9" max="9" width="12.36328125" style="122" bestFit="1" customWidth="1"/>
    <col min="10" max="11" width="9.36328125" style="122"/>
    <col min="12" max="12" width="11" style="122" bestFit="1" customWidth="1"/>
    <col min="13" max="13" width="9.36328125" style="309"/>
    <col min="14" max="14" width="9.36328125" style="122"/>
    <col min="15" max="15" width="9.81640625" style="122" bestFit="1" customWidth="1"/>
    <col min="16" max="16384" width="9.36328125" style="122"/>
  </cols>
  <sheetData>
    <row r="1" spans="1:15" s="88" customFormat="1" ht="19.25" customHeight="1">
      <c r="A1" s="356" t="s">
        <v>37</v>
      </c>
      <c r="B1" s="356"/>
      <c r="C1" s="356"/>
      <c r="D1" s="356"/>
      <c r="E1" s="356"/>
      <c r="F1" s="356"/>
      <c r="G1" s="356"/>
      <c r="H1" s="356"/>
      <c r="M1" s="308"/>
    </row>
    <row r="2" spans="1:15" s="88" customFormat="1" ht="19.25" customHeight="1">
      <c r="A2" s="356" t="s">
        <v>111</v>
      </c>
      <c r="B2" s="356"/>
      <c r="C2" s="356"/>
      <c r="D2" s="356"/>
      <c r="E2" s="356"/>
      <c r="F2" s="356"/>
      <c r="G2" s="356"/>
      <c r="H2" s="356"/>
      <c r="M2" s="308"/>
    </row>
    <row r="3" spans="1:15" s="89" customFormat="1" ht="18" customHeight="1">
      <c r="A3" s="87"/>
      <c r="B3" s="87"/>
      <c r="C3" s="87"/>
      <c r="D3" s="87"/>
      <c r="E3" s="87"/>
      <c r="F3" s="87"/>
      <c r="G3" s="87"/>
      <c r="H3" s="87"/>
      <c r="M3" s="308"/>
    </row>
    <row r="4" spans="1:15" s="89" customFormat="1" ht="18" customHeight="1">
      <c r="A4" s="90"/>
      <c r="B4" s="370" t="s">
        <v>0</v>
      </c>
      <c r="C4" s="370"/>
      <c r="D4" s="370"/>
      <c r="E4" s="91"/>
      <c r="F4" s="370" t="s">
        <v>26</v>
      </c>
      <c r="G4" s="370"/>
      <c r="H4" s="370"/>
      <c r="M4" s="308"/>
    </row>
    <row r="5" spans="1:15" s="89" customFormat="1" ht="18" customHeight="1">
      <c r="A5" s="90"/>
      <c r="B5" s="370" t="s">
        <v>46</v>
      </c>
      <c r="C5" s="370"/>
      <c r="D5" s="370"/>
      <c r="E5" s="91"/>
      <c r="F5" s="370" t="s">
        <v>46</v>
      </c>
      <c r="G5" s="370"/>
      <c r="H5" s="370"/>
      <c r="M5" s="308"/>
    </row>
    <row r="6" spans="1:15" s="89" customFormat="1" ht="18" customHeight="1">
      <c r="A6" s="90"/>
      <c r="B6" s="363" t="s">
        <v>231</v>
      </c>
      <c r="C6" s="363"/>
      <c r="D6" s="363"/>
      <c r="E6" s="314"/>
      <c r="F6" s="363" t="s">
        <v>231</v>
      </c>
      <c r="G6" s="363"/>
      <c r="H6" s="363"/>
      <c r="M6" s="308"/>
    </row>
    <row r="7" spans="1:15" s="89" customFormat="1" ht="18" customHeight="1">
      <c r="A7" s="90"/>
      <c r="B7" s="310">
        <v>2025</v>
      </c>
      <c r="C7" s="310"/>
      <c r="D7" s="310">
        <v>2024</v>
      </c>
      <c r="E7" s="310"/>
      <c r="F7" s="310">
        <v>2025</v>
      </c>
      <c r="G7" s="310"/>
      <c r="H7" s="310">
        <v>2024</v>
      </c>
      <c r="M7" s="308"/>
    </row>
    <row r="8" spans="1:15" s="89" customFormat="1" ht="18" customHeight="1">
      <c r="A8" s="90"/>
      <c r="B8" s="371" t="s">
        <v>229</v>
      </c>
      <c r="C8" s="371"/>
      <c r="D8" s="371"/>
      <c r="E8" s="371"/>
      <c r="F8" s="371"/>
      <c r="G8" s="371"/>
      <c r="H8" s="371"/>
      <c r="M8" s="308"/>
    </row>
    <row r="9" spans="1:15" s="89" customFormat="1" ht="18" customHeight="1">
      <c r="A9" s="92" t="s">
        <v>41</v>
      </c>
      <c r="B9" s="93"/>
      <c r="C9" s="248"/>
      <c r="D9" s="93"/>
      <c r="E9" s="248"/>
      <c r="F9" s="93"/>
      <c r="G9" s="248"/>
      <c r="H9" s="93"/>
      <c r="M9" s="308"/>
    </row>
    <row r="10" spans="1:15" s="89" customFormat="1" ht="18" customHeight="1">
      <c r="A10" s="94" t="s">
        <v>201</v>
      </c>
      <c r="B10" s="245">
        <f>'PL8-9'!F37</f>
        <v>40092727</v>
      </c>
      <c r="C10" s="96"/>
      <c r="D10" s="245">
        <f>'PL8-9'!H37</f>
        <v>-22836363</v>
      </c>
      <c r="E10" s="96"/>
      <c r="F10" s="245">
        <f>'PL8-9'!$J$37</f>
        <v>40092727</v>
      </c>
      <c r="G10" s="96"/>
      <c r="H10" s="245">
        <f>'PL8-9'!L37</f>
        <v>-22836363</v>
      </c>
      <c r="M10" s="308"/>
      <c r="O10" s="308"/>
    </row>
    <row r="11" spans="1:15" s="89" customFormat="1" ht="18" customHeight="1">
      <c r="A11" s="95" t="s">
        <v>42</v>
      </c>
      <c r="B11" s="96"/>
      <c r="C11" s="97"/>
      <c r="D11" s="96"/>
      <c r="E11" s="97"/>
      <c r="F11" s="96"/>
      <c r="G11" s="97"/>
      <c r="H11" s="96"/>
      <c r="M11" s="308"/>
      <c r="O11" s="308"/>
    </row>
    <row r="12" spans="1:15" s="89" customFormat="1" ht="18" customHeight="1">
      <c r="A12" s="89" t="s">
        <v>145</v>
      </c>
      <c r="B12" s="100">
        <v>309294415</v>
      </c>
      <c r="C12" s="96"/>
      <c r="D12" s="100">
        <v>293910445</v>
      </c>
      <c r="E12" s="96"/>
      <c r="F12" s="100">
        <v>273663184</v>
      </c>
      <c r="G12" s="96"/>
      <c r="H12" s="100">
        <v>262847643</v>
      </c>
      <c r="M12" s="308"/>
      <c r="O12" s="308"/>
    </row>
    <row r="13" spans="1:15" s="89" customFormat="1" ht="18" customHeight="1">
      <c r="A13" s="89" t="s">
        <v>132</v>
      </c>
      <c r="B13" s="100">
        <v>311773372</v>
      </c>
      <c r="C13" s="96"/>
      <c r="D13" s="100">
        <v>247230790</v>
      </c>
      <c r="E13" s="96"/>
      <c r="F13" s="100">
        <v>103682683</v>
      </c>
      <c r="G13" s="96"/>
      <c r="H13" s="100">
        <v>106284129</v>
      </c>
      <c r="M13" s="308"/>
      <c r="O13" s="308"/>
    </row>
    <row r="14" spans="1:15" s="89" customFormat="1" ht="18" customHeight="1">
      <c r="A14" s="94" t="s">
        <v>173</v>
      </c>
      <c r="B14" s="100">
        <v>58257664</v>
      </c>
      <c r="C14" s="96"/>
      <c r="D14" s="100">
        <v>59799810</v>
      </c>
      <c r="E14" s="96"/>
      <c r="F14" s="100">
        <v>2241407</v>
      </c>
      <c r="G14" s="96"/>
      <c r="H14" s="100">
        <v>2222241</v>
      </c>
      <c r="M14" s="308"/>
      <c r="O14" s="308"/>
    </row>
    <row r="15" spans="1:15" s="89" customFormat="1" ht="17.75" customHeight="1">
      <c r="A15" s="94" t="s">
        <v>126</v>
      </c>
      <c r="B15" s="100">
        <v>-192167204</v>
      </c>
      <c r="C15" s="96"/>
      <c r="D15" s="100">
        <v>-282450248</v>
      </c>
      <c r="E15" s="96"/>
      <c r="F15" s="100">
        <v>-365181542</v>
      </c>
      <c r="G15" s="350"/>
      <c r="H15" s="100">
        <v>-369338345</v>
      </c>
      <c r="M15" s="308"/>
      <c r="O15" s="308"/>
    </row>
    <row r="16" spans="1:15" s="89" customFormat="1" ht="17.75" customHeight="1">
      <c r="A16" s="94" t="s">
        <v>148</v>
      </c>
      <c r="B16" s="100">
        <v>-1372531</v>
      </c>
      <c r="C16" s="96"/>
      <c r="D16" s="98">
        <v>0</v>
      </c>
      <c r="E16" s="96"/>
      <c r="F16" s="100">
        <v>-1372531</v>
      </c>
      <c r="G16" s="350"/>
      <c r="H16" s="98">
        <v>0</v>
      </c>
      <c r="M16" s="308"/>
      <c r="O16" s="308"/>
    </row>
    <row r="17" spans="1:15" s="89" customFormat="1" ht="17.75" customHeight="1">
      <c r="A17" s="94" t="s">
        <v>250</v>
      </c>
      <c r="B17" s="100"/>
      <c r="C17" s="96"/>
      <c r="D17" s="232"/>
      <c r="E17" s="96"/>
      <c r="F17" s="100"/>
      <c r="G17" s="350"/>
      <c r="H17" s="100"/>
      <c r="M17" s="308"/>
      <c r="O17" s="308"/>
    </row>
    <row r="18" spans="1:15" s="89" customFormat="1" ht="17.75" customHeight="1">
      <c r="A18" s="94" t="s">
        <v>251</v>
      </c>
      <c r="B18" s="100">
        <v>-235192710</v>
      </c>
      <c r="C18" s="96"/>
      <c r="D18" s="98">
        <v>0</v>
      </c>
      <c r="E18" s="96"/>
      <c r="F18" s="100">
        <v>-235192710</v>
      </c>
      <c r="G18" s="350"/>
      <c r="H18" s="98">
        <v>0</v>
      </c>
      <c r="M18" s="308"/>
      <c r="O18" s="308"/>
    </row>
    <row r="19" spans="1:15" s="89" customFormat="1" ht="17.75" customHeight="1">
      <c r="A19" s="94" t="s">
        <v>146</v>
      </c>
      <c r="B19" s="100">
        <v>15002123</v>
      </c>
      <c r="C19" s="96"/>
      <c r="D19" s="100">
        <v>13416522</v>
      </c>
      <c r="E19" s="96"/>
      <c r="F19" s="100">
        <v>13295433</v>
      </c>
      <c r="G19" s="350"/>
      <c r="H19" s="100">
        <v>11852058</v>
      </c>
      <c r="M19" s="308"/>
      <c r="O19" s="308"/>
    </row>
    <row r="20" spans="1:15" s="89" customFormat="1" ht="18" customHeight="1">
      <c r="A20" s="89" t="s">
        <v>55</v>
      </c>
      <c r="B20" s="100">
        <v>71453398</v>
      </c>
      <c r="C20" s="96"/>
      <c r="D20" s="100">
        <v>87249436</v>
      </c>
      <c r="E20" s="96"/>
      <c r="F20" s="100">
        <v>60503981</v>
      </c>
      <c r="G20" s="96"/>
      <c r="H20" s="100">
        <v>36860784</v>
      </c>
      <c r="M20" s="308"/>
      <c r="O20" s="308"/>
    </row>
    <row r="21" spans="1:15" s="89" customFormat="1" ht="18" customHeight="1">
      <c r="A21" s="94" t="s">
        <v>208</v>
      </c>
      <c r="B21" s="100">
        <v>352646801</v>
      </c>
      <c r="C21" s="96"/>
      <c r="D21" s="100">
        <v>116842190</v>
      </c>
      <c r="E21" s="96"/>
      <c r="F21" s="100">
        <v>289037143</v>
      </c>
      <c r="G21" s="96"/>
      <c r="H21" s="100">
        <v>335959251</v>
      </c>
      <c r="M21" s="308"/>
      <c r="O21" s="308"/>
    </row>
    <row r="22" spans="1:15" s="89" customFormat="1" ht="18" customHeight="1">
      <c r="A22" s="89" t="s">
        <v>64</v>
      </c>
      <c r="B22" s="98">
        <v>0</v>
      </c>
      <c r="C22" s="96"/>
      <c r="D22" s="100">
        <v>3526727</v>
      </c>
      <c r="E22" s="96"/>
      <c r="F22" s="98">
        <v>0</v>
      </c>
      <c r="G22" s="96"/>
      <c r="H22" s="100">
        <v>3526727</v>
      </c>
      <c r="M22" s="308"/>
      <c r="O22" s="308"/>
    </row>
    <row r="23" spans="1:15" s="89" customFormat="1" ht="18" customHeight="1">
      <c r="A23" s="89" t="s">
        <v>254</v>
      </c>
      <c r="B23" s="100">
        <v>5973603</v>
      </c>
      <c r="C23" s="96"/>
      <c r="D23" s="100">
        <v>-6221889</v>
      </c>
      <c r="E23" s="96"/>
      <c r="F23" s="100">
        <v>-1294590</v>
      </c>
      <c r="G23" s="96"/>
      <c r="H23" s="100">
        <v>-2915957</v>
      </c>
      <c r="M23" s="308"/>
      <c r="O23" s="308"/>
    </row>
    <row r="24" spans="1:15" s="89" customFormat="1" ht="18" customHeight="1">
      <c r="A24" s="94" t="s">
        <v>253</v>
      </c>
      <c r="B24" s="100">
        <v>-4776099</v>
      </c>
      <c r="C24" s="99"/>
      <c r="D24" s="100">
        <v>-28684187</v>
      </c>
      <c r="E24" s="99"/>
      <c r="F24" s="100">
        <v>-5540169</v>
      </c>
      <c r="G24" s="96"/>
      <c r="H24" s="100">
        <v>-30850435</v>
      </c>
      <c r="M24" s="308"/>
      <c r="O24" s="308"/>
    </row>
    <row r="25" spans="1:15" s="89" customFormat="1" ht="18" customHeight="1">
      <c r="A25" s="94" t="s">
        <v>178</v>
      </c>
      <c r="B25" s="100">
        <v>2433567</v>
      </c>
      <c r="C25" s="99"/>
      <c r="D25" s="100">
        <v>25476527</v>
      </c>
      <c r="E25" s="99"/>
      <c r="F25" s="98">
        <v>0</v>
      </c>
      <c r="G25" s="96"/>
      <c r="H25" s="100">
        <v>25476527</v>
      </c>
      <c r="M25" s="308"/>
      <c r="O25" s="308"/>
    </row>
    <row r="26" spans="1:15" s="89" customFormat="1" ht="18" customHeight="1">
      <c r="A26" s="94" t="s">
        <v>167</v>
      </c>
      <c r="B26" s="98">
        <v>0</v>
      </c>
      <c r="C26" s="96"/>
      <c r="D26" s="100">
        <v>1</v>
      </c>
      <c r="E26" s="96"/>
      <c r="F26" s="98">
        <v>0</v>
      </c>
      <c r="G26" s="96"/>
      <c r="H26" s="100">
        <v>1</v>
      </c>
      <c r="M26" s="308"/>
      <c r="O26" s="308"/>
    </row>
    <row r="27" spans="1:15" s="89" customFormat="1" ht="18" customHeight="1">
      <c r="A27" s="94" t="s">
        <v>168</v>
      </c>
      <c r="B27" s="100">
        <v>-101864</v>
      </c>
      <c r="C27" s="96"/>
      <c r="D27" s="100">
        <v>714365</v>
      </c>
      <c r="E27" s="96"/>
      <c r="F27" s="98">
        <v>0</v>
      </c>
      <c r="G27" s="96"/>
      <c r="H27" s="100">
        <v>1683155</v>
      </c>
      <c r="M27" s="308"/>
      <c r="O27" s="308"/>
    </row>
    <row r="28" spans="1:15" s="89" customFormat="1" ht="18" customHeight="1">
      <c r="A28" s="94" t="s">
        <v>181</v>
      </c>
      <c r="B28" s="100">
        <v>-204346</v>
      </c>
      <c r="C28" s="96"/>
      <c r="D28" s="100">
        <v>-806017</v>
      </c>
      <c r="E28" s="96"/>
      <c r="F28" s="100">
        <v>-135410</v>
      </c>
      <c r="G28" s="96"/>
      <c r="H28" s="100">
        <v>-315845</v>
      </c>
      <c r="M28" s="308"/>
      <c r="O28" s="308"/>
    </row>
    <row r="29" spans="1:15" s="89" customFormat="1" ht="18" customHeight="1">
      <c r="A29" s="94" t="s">
        <v>179</v>
      </c>
      <c r="B29" s="100">
        <v>521298</v>
      </c>
      <c r="C29" s="96"/>
      <c r="D29" s="100">
        <v>1165017</v>
      </c>
      <c r="E29" s="96"/>
      <c r="F29" s="100">
        <v>62273</v>
      </c>
      <c r="G29" s="96"/>
      <c r="H29" s="100">
        <v>951066</v>
      </c>
      <c r="M29" s="308"/>
      <c r="O29" s="308"/>
    </row>
    <row r="30" spans="1:15" s="89" customFormat="1" ht="18" customHeight="1">
      <c r="A30" s="94" t="s">
        <v>239</v>
      </c>
      <c r="B30" s="98">
        <v>0</v>
      </c>
      <c r="C30" s="96"/>
      <c r="D30" s="98">
        <v>0</v>
      </c>
      <c r="E30" s="96"/>
      <c r="F30" s="100">
        <v>-2479506</v>
      </c>
      <c r="G30" s="96"/>
      <c r="H30" s="98">
        <v>0</v>
      </c>
      <c r="M30" s="308"/>
      <c r="O30" s="308"/>
    </row>
    <row r="31" spans="1:15" s="89" customFormat="1" ht="18" customHeight="1">
      <c r="A31" s="94" t="s">
        <v>252</v>
      </c>
      <c r="B31" s="100">
        <v>39606245</v>
      </c>
      <c r="C31" s="96"/>
      <c r="D31" s="100">
        <v>37239386</v>
      </c>
      <c r="E31" s="96"/>
      <c r="F31" s="100">
        <v>371233287</v>
      </c>
      <c r="G31" s="96"/>
      <c r="H31" s="100">
        <v>22491813</v>
      </c>
      <c r="M31" s="308"/>
      <c r="O31" s="308"/>
    </row>
    <row r="32" spans="1:15" s="89" customFormat="1" ht="18" customHeight="1">
      <c r="A32" s="89" t="s">
        <v>118</v>
      </c>
      <c r="B32" s="100">
        <v>99292992</v>
      </c>
      <c r="C32" s="96"/>
      <c r="D32" s="100">
        <v>138068290</v>
      </c>
      <c r="E32" s="96"/>
      <c r="F32" s="100">
        <v>67927481</v>
      </c>
      <c r="G32" s="96"/>
      <c r="H32" s="100">
        <v>67765230</v>
      </c>
      <c r="M32" s="308"/>
      <c r="O32" s="308"/>
    </row>
    <row r="33" spans="1:17" s="89" customFormat="1" ht="18" customHeight="1">
      <c r="B33" s="246">
        <f>SUM(B10:B32)</f>
        <v>872533451</v>
      </c>
      <c r="C33" s="97"/>
      <c r="D33" s="246">
        <f>SUM(D10:D32)</f>
        <v>683640802</v>
      </c>
      <c r="E33" s="97"/>
      <c r="F33" s="246">
        <f>SUM(F10:F32)</f>
        <v>610543141</v>
      </c>
      <c r="G33" s="97"/>
      <c r="H33" s="246">
        <f>SUM(H10:H32)</f>
        <v>451663680</v>
      </c>
      <c r="M33" s="308"/>
      <c r="O33" s="308"/>
    </row>
    <row r="34" spans="1:17" s="89" customFormat="1" ht="18" customHeight="1">
      <c r="A34" s="95" t="s">
        <v>53</v>
      </c>
      <c r="B34" s="97"/>
      <c r="C34" s="97"/>
      <c r="D34" s="97"/>
      <c r="E34" s="97"/>
      <c r="F34" s="97"/>
      <c r="G34" s="97"/>
      <c r="H34" s="97"/>
      <c r="M34" s="308"/>
      <c r="O34" s="308"/>
    </row>
    <row r="35" spans="1:17" s="89" customFormat="1" ht="18" customHeight="1">
      <c r="A35" s="89" t="s">
        <v>113</v>
      </c>
      <c r="B35" s="100">
        <v>-567765757</v>
      </c>
      <c r="C35" s="97"/>
      <c r="D35" s="100">
        <v>-120523405</v>
      </c>
      <c r="E35" s="97"/>
      <c r="F35" s="100">
        <v>-479902308</v>
      </c>
      <c r="G35" s="97"/>
      <c r="H35" s="100">
        <v>-45152160</v>
      </c>
      <c r="M35" s="308"/>
      <c r="O35" s="308"/>
    </row>
    <row r="36" spans="1:17" s="89" customFormat="1" ht="18" customHeight="1">
      <c r="A36" s="89" t="s">
        <v>21</v>
      </c>
      <c r="B36" s="100">
        <v>-1823013</v>
      </c>
      <c r="C36" s="97"/>
      <c r="D36" s="100">
        <v>5721644</v>
      </c>
      <c r="E36" s="97"/>
      <c r="F36" s="100">
        <v>-279143924</v>
      </c>
      <c r="G36" s="97"/>
      <c r="H36" s="100">
        <v>-34149253</v>
      </c>
      <c r="M36" s="308"/>
      <c r="O36" s="308"/>
    </row>
    <row r="37" spans="1:17" s="89" customFormat="1" ht="18" customHeight="1">
      <c r="A37" s="89" t="s">
        <v>28</v>
      </c>
      <c r="B37" s="100">
        <v>17149904</v>
      </c>
      <c r="C37" s="97"/>
      <c r="D37" s="100">
        <v>-14234251</v>
      </c>
      <c r="E37" s="97"/>
      <c r="F37" s="100">
        <v>3355973</v>
      </c>
      <c r="G37" s="97"/>
      <c r="H37" s="100">
        <v>461416</v>
      </c>
      <c r="M37" s="308"/>
      <c r="O37" s="308"/>
    </row>
    <row r="38" spans="1:17" s="89" customFormat="1" ht="18" customHeight="1">
      <c r="A38" s="89" t="s">
        <v>29</v>
      </c>
      <c r="B38" s="100">
        <v>-60158024</v>
      </c>
      <c r="C38" s="97"/>
      <c r="D38" s="100">
        <v>1614381</v>
      </c>
      <c r="E38" s="97"/>
      <c r="F38" s="100">
        <v>-4688789</v>
      </c>
      <c r="G38" s="97"/>
      <c r="H38" s="100">
        <v>1107322</v>
      </c>
      <c r="M38" s="308"/>
      <c r="O38" s="308"/>
    </row>
    <row r="39" spans="1:17" s="89" customFormat="1" ht="18" customHeight="1">
      <c r="A39" s="89" t="s">
        <v>31</v>
      </c>
      <c r="B39" s="100">
        <v>6728422</v>
      </c>
      <c r="C39" s="97"/>
      <c r="D39" s="100">
        <v>1461568</v>
      </c>
      <c r="E39" s="97"/>
      <c r="F39" s="100">
        <v>1724191</v>
      </c>
      <c r="G39" s="97"/>
      <c r="H39" s="100">
        <v>1876575</v>
      </c>
      <c r="M39" s="308"/>
      <c r="O39" s="308"/>
    </row>
    <row r="40" spans="1:17" s="89" customFormat="1" ht="18" customHeight="1">
      <c r="A40" s="89" t="s">
        <v>115</v>
      </c>
      <c r="B40" s="100">
        <v>208090326</v>
      </c>
      <c r="C40" s="97"/>
      <c r="D40" s="100">
        <v>-79653828</v>
      </c>
      <c r="E40" s="97"/>
      <c r="F40" s="100">
        <v>68353852</v>
      </c>
      <c r="G40" s="97"/>
      <c r="H40" s="100">
        <v>-83720488</v>
      </c>
      <c r="M40" s="308"/>
      <c r="O40" s="308"/>
    </row>
    <row r="41" spans="1:17" s="89" customFormat="1" ht="18" customHeight="1">
      <c r="A41" s="89" t="s">
        <v>2</v>
      </c>
      <c r="B41" s="100">
        <v>-258644</v>
      </c>
      <c r="C41" s="97"/>
      <c r="D41" s="100">
        <v>11098764</v>
      </c>
      <c r="E41" s="97"/>
      <c r="F41" s="100">
        <v>-124779290</v>
      </c>
      <c r="G41" s="97"/>
      <c r="H41" s="100">
        <v>-7536509</v>
      </c>
      <c r="M41" s="308"/>
      <c r="O41" s="308"/>
    </row>
    <row r="42" spans="1:17" s="89" customFormat="1" ht="18" customHeight="1">
      <c r="A42" s="89" t="s">
        <v>159</v>
      </c>
      <c r="B42" s="100">
        <v>-88662742</v>
      </c>
      <c r="C42" s="97"/>
      <c r="D42" s="100">
        <v>-35316623</v>
      </c>
      <c r="E42" s="97"/>
      <c r="F42" s="100">
        <v>-13368740</v>
      </c>
      <c r="G42" s="97"/>
      <c r="H42" s="100">
        <v>3173743</v>
      </c>
      <c r="M42" s="308"/>
      <c r="O42" s="308"/>
    </row>
    <row r="43" spans="1:17" s="89" customFormat="1" ht="18" customHeight="1">
      <c r="A43" s="89" t="s">
        <v>3</v>
      </c>
      <c r="B43" s="100">
        <v>1378363</v>
      </c>
      <c r="C43" s="97"/>
      <c r="D43" s="100">
        <v>-18012031</v>
      </c>
      <c r="E43" s="97"/>
      <c r="F43" s="100">
        <v>-6878376</v>
      </c>
      <c r="G43" s="97"/>
      <c r="H43" s="100">
        <v>-72043</v>
      </c>
      <c r="M43" s="308"/>
      <c r="O43" s="308"/>
    </row>
    <row r="44" spans="1:17" s="89" customFormat="1" ht="18" customHeight="1">
      <c r="A44" s="89" t="s">
        <v>15</v>
      </c>
      <c r="B44" s="100">
        <v>473646183</v>
      </c>
      <c r="C44" s="97"/>
      <c r="D44" s="100">
        <v>719464474</v>
      </c>
      <c r="E44" s="97"/>
      <c r="F44" s="100">
        <v>403683054</v>
      </c>
      <c r="G44" s="97"/>
      <c r="H44" s="100">
        <v>267973537</v>
      </c>
      <c r="M44" s="308"/>
      <c r="O44" s="308"/>
    </row>
    <row r="45" spans="1:17" s="89" customFormat="1" ht="18" customHeight="1">
      <c r="A45" s="94" t="s">
        <v>174</v>
      </c>
      <c r="B45" s="100">
        <v>-41587906</v>
      </c>
      <c r="C45" s="97"/>
      <c r="D45" s="100">
        <v>-21214112</v>
      </c>
      <c r="E45" s="97"/>
      <c r="F45" s="100">
        <v>-34135539</v>
      </c>
      <c r="G45" s="97"/>
      <c r="H45" s="100">
        <v>-19764121</v>
      </c>
      <c r="M45" s="308"/>
      <c r="O45" s="308"/>
    </row>
    <row r="46" spans="1:17" s="89" customFormat="1" ht="19.25" customHeight="1">
      <c r="A46" s="94" t="s">
        <v>191</v>
      </c>
      <c r="B46" s="100">
        <v>34069997</v>
      </c>
      <c r="C46" s="97"/>
      <c r="D46" s="100">
        <v>-31918445</v>
      </c>
      <c r="E46" s="97"/>
      <c r="F46" s="100">
        <v>61885850</v>
      </c>
      <c r="G46" s="97"/>
      <c r="H46" s="100">
        <v>21798334</v>
      </c>
      <c r="M46" s="308"/>
      <c r="O46" s="308"/>
    </row>
    <row r="47" spans="1:17" s="88" customFormat="1" ht="19.25" customHeight="1">
      <c r="A47" s="101" t="s">
        <v>86</v>
      </c>
      <c r="B47" s="247">
        <f>SUM(B33:B46)</f>
        <v>853340560</v>
      </c>
      <c r="C47" s="102"/>
      <c r="D47" s="247">
        <f>SUM(D33:D46)</f>
        <v>1102128938</v>
      </c>
      <c r="E47" s="102"/>
      <c r="F47" s="247">
        <f>SUM(F33:F46)</f>
        <v>206649095</v>
      </c>
      <c r="G47" s="102">
        <f>SUM(G39:G46)</f>
        <v>0</v>
      </c>
      <c r="H47" s="247">
        <f>SUM(H33:H46)</f>
        <v>557660033</v>
      </c>
      <c r="I47" s="89"/>
      <c r="M47" s="308"/>
      <c r="O47" s="308"/>
      <c r="Q47" s="89"/>
    </row>
    <row r="48" spans="1:17" s="88" customFormat="1" ht="19.25" customHeight="1">
      <c r="A48" s="101"/>
      <c r="B48" s="102"/>
      <c r="C48" s="102"/>
      <c r="D48" s="102"/>
      <c r="E48" s="102"/>
      <c r="F48" s="102"/>
      <c r="G48" s="102"/>
      <c r="H48" s="102"/>
      <c r="I48" s="89"/>
      <c r="M48" s="308"/>
      <c r="O48" s="308"/>
      <c r="Q48" s="89"/>
    </row>
    <row r="49" spans="1:17" s="88" customFormat="1" ht="19.25" customHeight="1">
      <c r="A49" s="356" t="s">
        <v>37</v>
      </c>
      <c r="B49" s="356"/>
      <c r="C49" s="356"/>
      <c r="D49" s="356"/>
      <c r="E49" s="356"/>
      <c r="F49" s="356"/>
      <c r="G49" s="356"/>
      <c r="H49" s="356"/>
      <c r="I49" s="89"/>
      <c r="M49" s="308"/>
      <c r="O49" s="308"/>
      <c r="Q49" s="89"/>
    </row>
    <row r="50" spans="1:17" s="89" customFormat="1" ht="19.25" customHeight="1">
      <c r="A50" s="356" t="s">
        <v>232</v>
      </c>
      <c r="B50" s="356"/>
      <c r="C50" s="356"/>
      <c r="D50" s="356"/>
      <c r="E50" s="356"/>
      <c r="F50" s="356"/>
      <c r="G50" s="356"/>
      <c r="H50" s="356"/>
      <c r="M50" s="308"/>
      <c r="O50" s="308"/>
    </row>
    <row r="51" spans="1:17" s="89" customFormat="1" ht="19.25" customHeight="1">
      <c r="A51" s="87"/>
      <c r="B51" s="87"/>
      <c r="C51" s="87"/>
      <c r="D51" s="87"/>
      <c r="E51" s="87"/>
      <c r="F51" s="87"/>
      <c r="G51" s="87"/>
      <c r="H51" s="87"/>
      <c r="M51" s="308"/>
      <c r="O51" s="308"/>
    </row>
    <row r="52" spans="1:17" s="103" customFormat="1" ht="18.75" customHeight="1">
      <c r="A52" s="90"/>
      <c r="B52" s="370" t="s">
        <v>0</v>
      </c>
      <c r="C52" s="370"/>
      <c r="D52" s="370"/>
      <c r="E52" s="91"/>
      <c r="F52" s="370" t="s">
        <v>26</v>
      </c>
      <c r="G52" s="370"/>
      <c r="H52" s="370"/>
      <c r="I52" s="89"/>
      <c r="M52" s="308"/>
      <c r="O52" s="308"/>
      <c r="Q52" s="89"/>
    </row>
    <row r="53" spans="1:17" s="89" customFormat="1" ht="19.25" customHeight="1">
      <c r="A53" s="90"/>
      <c r="B53" s="370" t="s">
        <v>46</v>
      </c>
      <c r="C53" s="370"/>
      <c r="D53" s="370"/>
      <c r="E53" s="91"/>
      <c r="F53" s="370" t="s">
        <v>46</v>
      </c>
      <c r="G53" s="370"/>
      <c r="H53" s="370"/>
      <c r="M53" s="308"/>
      <c r="O53" s="308"/>
    </row>
    <row r="54" spans="1:17" s="104" customFormat="1" ht="19.25" customHeight="1">
      <c r="A54" s="90"/>
      <c r="B54" s="363" t="s">
        <v>231</v>
      </c>
      <c r="C54" s="363"/>
      <c r="D54" s="363"/>
      <c r="E54" s="314"/>
      <c r="F54" s="363" t="s">
        <v>231</v>
      </c>
      <c r="G54" s="363"/>
      <c r="H54" s="363"/>
      <c r="I54" s="89"/>
      <c r="M54" s="308"/>
      <c r="O54" s="308"/>
      <c r="Q54" s="89"/>
    </row>
    <row r="55" spans="1:17" s="89" customFormat="1" ht="18" customHeight="1">
      <c r="A55" s="90"/>
      <c r="B55" s="310">
        <v>2025</v>
      </c>
      <c r="C55" s="310"/>
      <c r="D55" s="310">
        <v>2024</v>
      </c>
      <c r="E55" s="310"/>
      <c r="F55" s="310">
        <v>2025</v>
      </c>
      <c r="G55" s="310"/>
      <c r="H55" s="310">
        <v>2024</v>
      </c>
      <c r="M55" s="308"/>
      <c r="O55" s="308"/>
    </row>
    <row r="56" spans="1:17" s="104" customFormat="1" ht="19.25" customHeight="1">
      <c r="B56" s="371" t="s">
        <v>229</v>
      </c>
      <c r="C56" s="371"/>
      <c r="D56" s="371"/>
      <c r="E56" s="371"/>
      <c r="F56" s="371"/>
      <c r="G56" s="371"/>
      <c r="H56" s="371"/>
      <c r="I56" s="89"/>
      <c r="M56" s="308"/>
      <c r="O56" s="308"/>
      <c r="Q56" s="89"/>
    </row>
    <row r="57" spans="1:17" s="104" customFormat="1" ht="19.25" customHeight="1">
      <c r="A57" s="105" t="s">
        <v>44</v>
      </c>
      <c r="B57" s="313"/>
      <c r="C57" s="313"/>
      <c r="D57" s="313"/>
      <c r="E57" s="313"/>
      <c r="F57" s="313"/>
      <c r="G57" s="313"/>
      <c r="H57" s="313"/>
      <c r="I57" s="89"/>
      <c r="M57" s="308"/>
      <c r="O57" s="308"/>
      <c r="Q57" s="89"/>
    </row>
    <row r="58" spans="1:17" s="104" customFormat="1" ht="19.25" customHeight="1">
      <c r="A58" s="104" t="s">
        <v>43</v>
      </c>
      <c r="B58" s="98">
        <v>116999527</v>
      </c>
      <c r="C58" s="351"/>
      <c r="D58" s="98">
        <v>187533894</v>
      </c>
      <c r="E58" s="192"/>
      <c r="F58" s="98">
        <v>89794308</v>
      </c>
      <c r="G58" s="192"/>
      <c r="H58" s="98">
        <v>122896095</v>
      </c>
      <c r="I58" s="89"/>
      <c r="M58" s="308"/>
      <c r="O58" s="308"/>
      <c r="Q58" s="89"/>
    </row>
    <row r="59" spans="1:17" s="104" customFormat="1" ht="19.25" customHeight="1">
      <c r="A59" s="104" t="s">
        <v>158</v>
      </c>
      <c r="B59" s="98">
        <v>0</v>
      </c>
      <c r="C59" s="351"/>
      <c r="D59" s="98">
        <v>0</v>
      </c>
      <c r="E59" s="192"/>
      <c r="F59" s="98">
        <v>39999976</v>
      </c>
      <c r="G59" s="192"/>
      <c r="H59" s="98">
        <v>62634329</v>
      </c>
      <c r="I59" s="89"/>
      <c r="M59" s="308"/>
      <c r="O59" s="308"/>
      <c r="Q59" s="89"/>
    </row>
    <row r="60" spans="1:17" s="104" customFormat="1" ht="19.25" customHeight="1">
      <c r="A60" s="104" t="s">
        <v>169</v>
      </c>
      <c r="B60" s="98">
        <v>642536800</v>
      </c>
      <c r="C60" s="351"/>
      <c r="D60" s="98">
        <v>496521594</v>
      </c>
      <c r="E60" s="192"/>
      <c r="F60" s="98">
        <v>639248592</v>
      </c>
      <c r="G60" s="192"/>
      <c r="H60" s="98">
        <v>399104832</v>
      </c>
      <c r="I60" s="89"/>
      <c r="M60" s="308"/>
      <c r="O60" s="308"/>
      <c r="Q60" s="89"/>
    </row>
    <row r="61" spans="1:17" s="104" customFormat="1" ht="19.25" customHeight="1">
      <c r="A61" s="104" t="s">
        <v>258</v>
      </c>
      <c r="B61" s="98">
        <v>16360216</v>
      </c>
      <c r="C61" s="351"/>
      <c r="D61" s="98">
        <v>-24210887</v>
      </c>
      <c r="E61" s="192"/>
      <c r="F61" s="98">
        <v>0</v>
      </c>
      <c r="G61" s="192"/>
      <c r="H61" s="98">
        <v>0</v>
      </c>
      <c r="I61" s="89"/>
      <c r="M61" s="308"/>
      <c r="O61" s="308"/>
      <c r="Q61" s="89"/>
    </row>
    <row r="62" spans="1:17" s="104" customFormat="1" ht="19.25" customHeight="1">
      <c r="A62" s="104" t="s">
        <v>133</v>
      </c>
      <c r="B62" s="98">
        <v>-1286325801</v>
      </c>
      <c r="C62" s="351"/>
      <c r="D62" s="98">
        <v>-1763773651</v>
      </c>
      <c r="E62" s="192"/>
      <c r="F62" s="98">
        <v>-144713263</v>
      </c>
      <c r="G62" s="192"/>
      <c r="H62" s="98">
        <v>-27751945</v>
      </c>
      <c r="I62" s="89"/>
      <c r="M62" s="308"/>
      <c r="O62" s="308"/>
      <c r="Q62" s="89"/>
    </row>
    <row r="63" spans="1:17" s="104" customFormat="1" ht="19.25" customHeight="1">
      <c r="A63" s="104" t="s">
        <v>186</v>
      </c>
      <c r="B63" s="98">
        <v>-1006059032</v>
      </c>
      <c r="C63" s="351"/>
      <c r="D63" s="98">
        <v>-552677882</v>
      </c>
      <c r="E63" s="192"/>
      <c r="F63" s="98">
        <v>0</v>
      </c>
      <c r="G63" s="192"/>
      <c r="H63" s="98">
        <v>0</v>
      </c>
      <c r="I63" s="89"/>
      <c r="M63" s="308"/>
      <c r="O63" s="308"/>
      <c r="Q63" s="89"/>
    </row>
    <row r="64" spans="1:17" s="104" customFormat="1" ht="19.25" customHeight="1">
      <c r="A64" s="104" t="s">
        <v>144</v>
      </c>
      <c r="B64" s="98">
        <v>2025278</v>
      </c>
      <c r="C64" s="342"/>
      <c r="D64" s="98">
        <v>3931755</v>
      </c>
      <c r="E64" s="342"/>
      <c r="F64" s="98">
        <v>1955672</v>
      </c>
      <c r="G64" s="342"/>
      <c r="H64" s="98">
        <v>334647</v>
      </c>
      <c r="I64" s="89"/>
      <c r="M64" s="308"/>
      <c r="O64" s="308"/>
      <c r="Q64" s="89"/>
    </row>
    <row r="65" spans="1:17" s="104" customFormat="1" ht="19.25" customHeight="1">
      <c r="A65" s="104" t="s">
        <v>135</v>
      </c>
      <c r="B65" s="98">
        <v>-2079840</v>
      </c>
      <c r="C65" s="342"/>
      <c r="D65" s="98">
        <v>-2735383</v>
      </c>
      <c r="E65" s="342"/>
      <c r="F65" s="98">
        <v>0</v>
      </c>
      <c r="G65" s="342"/>
      <c r="H65" s="98">
        <v>-1074343</v>
      </c>
      <c r="I65" s="89"/>
      <c r="M65" s="308"/>
      <c r="O65" s="308"/>
      <c r="Q65" s="89"/>
    </row>
    <row r="66" spans="1:17" s="104" customFormat="1" ht="19.25" customHeight="1">
      <c r="A66" s="104" t="s">
        <v>190</v>
      </c>
      <c r="B66" s="98">
        <v>0</v>
      </c>
      <c r="C66" s="342"/>
      <c r="D66" s="98">
        <v>0</v>
      </c>
      <c r="E66" s="342"/>
      <c r="F66" s="98">
        <v>-1269419553</v>
      </c>
      <c r="G66" s="342"/>
      <c r="H66" s="98">
        <v>-1839607936</v>
      </c>
      <c r="I66" s="89"/>
      <c r="M66" s="308"/>
      <c r="O66" s="308"/>
      <c r="Q66" s="89"/>
    </row>
    <row r="67" spans="1:17" s="104" customFormat="1" ht="19.25" customHeight="1">
      <c r="A67" s="104" t="s">
        <v>134</v>
      </c>
      <c r="B67" s="98">
        <v>1657510</v>
      </c>
      <c r="C67" s="108"/>
      <c r="D67" s="98">
        <v>0</v>
      </c>
      <c r="E67" s="108"/>
      <c r="F67" s="98">
        <v>1657510</v>
      </c>
      <c r="G67" s="108"/>
      <c r="H67" s="107">
        <v>0</v>
      </c>
      <c r="I67" s="89"/>
      <c r="M67" s="308"/>
      <c r="O67" s="308"/>
      <c r="Q67" s="89"/>
    </row>
    <row r="68" spans="1:17" s="104" customFormat="1" ht="19.25" customHeight="1">
      <c r="A68" s="109" t="s">
        <v>180</v>
      </c>
      <c r="B68" s="98">
        <v>0</v>
      </c>
      <c r="C68" s="352"/>
      <c r="D68" s="98">
        <v>0</v>
      </c>
      <c r="E68" s="352"/>
      <c r="F68" s="98">
        <v>0</v>
      </c>
      <c r="G68" s="352"/>
      <c r="H68" s="98">
        <v>-64750000</v>
      </c>
      <c r="I68" s="89"/>
      <c r="M68" s="308"/>
      <c r="O68" s="308"/>
      <c r="Q68" s="89"/>
    </row>
    <row r="69" spans="1:17" s="104" customFormat="1" ht="19.25" customHeight="1">
      <c r="A69" s="110" t="s">
        <v>255</v>
      </c>
      <c r="B69" s="343">
        <f>SUM(B58:B68)</f>
        <v>-1514885342</v>
      </c>
      <c r="C69" s="198"/>
      <c r="D69" s="343">
        <f>SUM(D58:D68)</f>
        <v>-1655410560</v>
      </c>
      <c r="E69" s="198"/>
      <c r="F69" s="343">
        <f>SUM(F58:F68)</f>
        <v>-641476758</v>
      </c>
      <c r="G69" s="198"/>
      <c r="H69" s="343">
        <f>SUM(H58:H68)</f>
        <v>-1348214321</v>
      </c>
      <c r="I69" s="89"/>
      <c r="M69" s="308"/>
      <c r="O69" s="308"/>
      <c r="Q69" s="89"/>
    </row>
    <row r="70" spans="1:17" s="104" customFormat="1" ht="19.25" customHeight="1">
      <c r="A70" s="110" t="s">
        <v>177</v>
      </c>
      <c r="B70" s="353"/>
      <c r="C70" s="198"/>
      <c r="D70" s="353"/>
      <c r="E70" s="198"/>
      <c r="F70" s="353"/>
      <c r="G70" s="198"/>
      <c r="H70" s="353"/>
      <c r="I70" s="89"/>
      <c r="M70" s="308"/>
      <c r="O70" s="308"/>
      <c r="Q70" s="89"/>
    </row>
    <row r="71" spans="1:17" s="104" customFormat="1" ht="19.25" customHeight="1">
      <c r="A71" s="105" t="s">
        <v>45</v>
      </c>
      <c r="B71" s="192"/>
      <c r="C71" s="192"/>
      <c r="D71" s="192"/>
      <c r="E71" s="192"/>
      <c r="F71" s="192"/>
      <c r="G71" s="192"/>
      <c r="H71" s="192"/>
      <c r="I71" s="89"/>
      <c r="M71" s="308"/>
      <c r="O71" s="308"/>
      <c r="Q71" s="89"/>
    </row>
    <row r="72" spans="1:17" s="104" customFormat="1" ht="19.25" customHeight="1">
      <c r="A72" s="104" t="s">
        <v>143</v>
      </c>
      <c r="B72" s="98">
        <v>0</v>
      </c>
      <c r="C72" s="192"/>
      <c r="D72" s="98">
        <v>-142489973</v>
      </c>
      <c r="E72" s="192"/>
      <c r="F72" s="98">
        <v>0</v>
      </c>
      <c r="G72" s="192"/>
      <c r="H72" s="98">
        <v>-142489973</v>
      </c>
      <c r="I72" s="89"/>
      <c r="M72" s="308"/>
      <c r="O72" s="308"/>
      <c r="Q72" s="89"/>
    </row>
    <row r="73" spans="1:17" s="104" customFormat="1" ht="19.25" customHeight="1">
      <c r="A73" s="104" t="s">
        <v>197</v>
      </c>
      <c r="B73" s="98">
        <v>2797294855</v>
      </c>
      <c r="C73" s="192"/>
      <c r="D73" s="98">
        <v>927254984</v>
      </c>
      <c r="E73" s="192"/>
      <c r="F73" s="98">
        <v>2797294855</v>
      </c>
      <c r="G73" s="192"/>
      <c r="H73" s="98">
        <v>927254984</v>
      </c>
      <c r="I73" s="89"/>
      <c r="M73" s="308"/>
      <c r="O73" s="308"/>
      <c r="Q73" s="89"/>
    </row>
    <row r="74" spans="1:17" s="104" customFormat="1" ht="19.25" customHeight="1">
      <c r="A74" s="104" t="s">
        <v>240</v>
      </c>
      <c r="B74" s="98">
        <v>543504806</v>
      </c>
      <c r="C74" s="192"/>
      <c r="D74" s="98">
        <v>0</v>
      </c>
      <c r="E74" s="192"/>
      <c r="F74" s="98">
        <v>0</v>
      </c>
      <c r="G74" s="192"/>
      <c r="H74" s="98">
        <v>0</v>
      </c>
      <c r="I74" s="89"/>
      <c r="M74" s="308"/>
      <c r="O74" s="308"/>
      <c r="Q74" s="89"/>
    </row>
    <row r="75" spans="1:17" s="104" customFormat="1" ht="19.25" customHeight="1">
      <c r="A75" s="104" t="s">
        <v>121</v>
      </c>
      <c r="B75" s="98">
        <v>-1818224569</v>
      </c>
      <c r="C75" s="192"/>
      <c r="D75" s="98">
        <v>-599220405</v>
      </c>
      <c r="E75" s="192"/>
      <c r="F75" s="98">
        <v>-1624984350</v>
      </c>
      <c r="G75" s="192"/>
      <c r="H75" s="98">
        <v>-474620241</v>
      </c>
      <c r="I75" s="89"/>
      <c r="M75" s="308"/>
      <c r="O75" s="308"/>
      <c r="Q75" s="89"/>
    </row>
    <row r="76" spans="1:17" s="104" customFormat="1" ht="19.25" customHeight="1">
      <c r="A76" s="94" t="s">
        <v>147</v>
      </c>
      <c r="B76" s="98">
        <v>-65261805</v>
      </c>
      <c r="C76" s="342"/>
      <c r="D76" s="98">
        <v>-89919939</v>
      </c>
      <c r="E76" s="342"/>
      <c r="F76" s="98">
        <v>-55076386</v>
      </c>
      <c r="G76" s="342"/>
      <c r="H76" s="98">
        <v>-40325070</v>
      </c>
      <c r="I76" s="89"/>
      <c r="M76" s="308"/>
      <c r="O76" s="308"/>
      <c r="Q76" s="89"/>
    </row>
    <row r="77" spans="1:17" s="111" customFormat="1" ht="19.25" customHeight="1">
      <c r="A77" s="110" t="s">
        <v>256</v>
      </c>
      <c r="B77" s="343">
        <f>SUM(B72:B76)</f>
        <v>1457313287</v>
      </c>
      <c r="C77" s="198"/>
      <c r="D77" s="343">
        <f>SUM(D72:D76)</f>
        <v>95624667</v>
      </c>
      <c r="E77" s="198"/>
      <c r="F77" s="343">
        <f>SUM(F72:F76)</f>
        <v>1117234119</v>
      </c>
      <c r="G77" s="198"/>
      <c r="H77" s="343">
        <f>SUM(H72:H76)</f>
        <v>269819700</v>
      </c>
      <c r="I77" s="89"/>
      <c r="M77" s="308"/>
      <c r="O77" s="308"/>
      <c r="Q77" s="89"/>
    </row>
    <row r="78" spans="1:17" s="112" customFormat="1" ht="19.25" customHeight="1">
      <c r="B78" s="344"/>
      <c r="C78" s="345"/>
      <c r="D78" s="344"/>
      <c r="E78" s="345"/>
      <c r="F78" s="345"/>
      <c r="G78" s="345"/>
      <c r="H78" s="345"/>
      <c r="I78" s="89"/>
      <c r="M78" s="308"/>
      <c r="O78" s="308"/>
      <c r="Q78" s="89"/>
    </row>
    <row r="79" spans="1:17" s="111" customFormat="1" ht="19.25" customHeight="1">
      <c r="A79" s="113" t="s">
        <v>257</v>
      </c>
      <c r="B79" s="346">
        <f>B77+B69+B47</f>
        <v>795768505</v>
      </c>
      <c r="C79" s="347"/>
      <c r="D79" s="346">
        <f>D77+D69+D47</f>
        <v>-457656955</v>
      </c>
      <c r="E79" s="347"/>
      <c r="F79" s="346">
        <f>F77+F69+F47</f>
        <v>682406456</v>
      </c>
      <c r="G79" s="347"/>
      <c r="H79" s="346">
        <f>H77+H69+H47</f>
        <v>-520734588</v>
      </c>
      <c r="I79" s="89"/>
      <c r="M79" s="308"/>
      <c r="O79" s="308"/>
      <c r="Q79" s="89"/>
    </row>
    <row r="80" spans="1:17" s="111" customFormat="1" ht="19.25" customHeight="1">
      <c r="A80" s="109" t="s">
        <v>124</v>
      </c>
      <c r="B80" s="244">
        <f>'BS6-7'!H10</f>
        <v>2519167817</v>
      </c>
      <c r="C80" s="342"/>
      <c r="D80" s="98">
        <v>3027774683</v>
      </c>
      <c r="E80" s="342"/>
      <c r="F80" s="244">
        <f>'BS6-7'!L10</f>
        <v>1560990057</v>
      </c>
      <c r="G80" s="342"/>
      <c r="H80" s="98">
        <v>2098595421</v>
      </c>
      <c r="I80" s="89"/>
      <c r="M80" s="308"/>
      <c r="O80" s="308"/>
      <c r="Q80" s="89"/>
    </row>
    <row r="81" spans="1:17" s="111" customFormat="1" ht="19.25" customHeight="1">
      <c r="A81" s="114" t="s">
        <v>120</v>
      </c>
      <c r="B81" s="98"/>
      <c r="C81" s="348"/>
      <c r="D81" s="98"/>
      <c r="E81" s="348"/>
      <c r="F81" s="98"/>
      <c r="G81" s="348"/>
      <c r="H81" s="98"/>
      <c r="I81" s="89"/>
      <c r="M81" s="308"/>
      <c r="O81" s="308"/>
      <c r="Q81" s="89"/>
    </row>
    <row r="82" spans="1:17" s="111" customFormat="1" ht="19.25" customHeight="1">
      <c r="A82" s="115" t="s">
        <v>81</v>
      </c>
      <c r="B82" s="98">
        <v>-94511868</v>
      </c>
      <c r="C82" s="348"/>
      <c r="D82" s="98">
        <v>-50949911</v>
      </c>
      <c r="E82" s="348"/>
      <c r="F82" s="98">
        <v>-60887821</v>
      </c>
      <c r="G82" s="348"/>
      <c r="H82" s="98">
        <v>-16870776</v>
      </c>
      <c r="I82" s="89"/>
      <c r="M82" s="308"/>
      <c r="O82" s="308"/>
      <c r="Q82" s="89"/>
    </row>
    <row r="83" spans="1:17" s="117" customFormat="1" ht="19.25" customHeight="1" thickBot="1">
      <c r="A83" s="116" t="s">
        <v>125</v>
      </c>
      <c r="B83" s="349">
        <f>SUM(B79:B82)</f>
        <v>3220424454</v>
      </c>
      <c r="C83" s="348"/>
      <c r="D83" s="349">
        <f>SUM(D79:D82)</f>
        <v>2519167817</v>
      </c>
      <c r="E83" s="348"/>
      <c r="F83" s="349">
        <f>SUM(F79:F82)</f>
        <v>2182508692</v>
      </c>
      <c r="G83" s="348"/>
      <c r="H83" s="349">
        <f>SUM(H79:H82)</f>
        <v>1560990057</v>
      </c>
      <c r="I83" s="89"/>
      <c r="M83" s="308"/>
      <c r="O83" s="308"/>
      <c r="Q83" s="89"/>
    </row>
    <row r="84" spans="1:17" s="111" customFormat="1" ht="19.25" customHeight="1" thickTop="1">
      <c r="A84" s="118"/>
      <c r="B84" s="96"/>
      <c r="C84" s="119"/>
      <c r="D84" s="96"/>
      <c r="E84" s="119"/>
      <c r="F84" s="96"/>
      <c r="G84" s="119"/>
      <c r="H84" s="96"/>
      <c r="M84" s="304"/>
    </row>
    <row r="85" spans="1:17" ht="19.25" customHeight="1">
      <c r="A85" s="104"/>
      <c r="F85" s="121"/>
      <c r="H85" s="121"/>
    </row>
    <row r="86" spans="1:17" ht="19.25" customHeight="1">
      <c r="B86" s="121"/>
      <c r="C86" s="121"/>
      <c r="D86" s="121"/>
      <c r="E86" s="121"/>
      <c r="F86" s="121"/>
      <c r="G86" s="121"/>
      <c r="H86" s="121"/>
    </row>
  </sheetData>
  <sheetProtection formatCells="0" formatColumns="0" formatRows="0" insertColumns="0" insertRows="0" insertHyperlinks="0" deleteColumns="0" deleteRows="0" sort="0" autoFilter="0" pivotTables="0"/>
  <mergeCells count="18">
    <mergeCell ref="B52:D52"/>
    <mergeCell ref="F52:H52"/>
    <mergeCell ref="B54:D54"/>
    <mergeCell ref="F54:H54"/>
    <mergeCell ref="B56:H56"/>
    <mergeCell ref="B53:D53"/>
    <mergeCell ref="F53:H53"/>
    <mergeCell ref="A1:H1"/>
    <mergeCell ref="A2:H2"/>
    <mergeCell ref="A49:H49"/>
    <mergeCell ref="A50:H50"/>
    <mergeCell ref="B4:D4"/>
    <mergeCell ref="F4:H4"/>
    <mergeCell ref="B5:D5"/>
    <mergeCell ref="F5:H5"/>
    <mergeCell ref="B6:D6"/>
    <mergeCell ref="F6:H6"/>
    <mergeCell ref="B8:H8"/>
  </mergeCells>
  <pageMargins left="0.8" right="0.5" top="0.48" bottom="0.5" header="0.5" footer="0.5"/>
  <pageSetup paperSize="9" scale="70" firstPageNumber="14" fitToHeight="100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8" max="8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63909-954C-4276-8366-079CFCF9CC1E}">
  <dimension ref="A1:L8"/>
  <sheetViews>
    <sheetView workbookViewId="0"/>
  </sheetViews>
  <sheetFormatPr defaultRowHeight="14"/>
  <sheetData>
    <row r="1" spans="1:12">
      <c r="A1">
        <v>1767338272140</v>
      </c>
      <c r="B1" t="s">
        <v>212</v>
      </c>
      <c r="C1" t="s">
        <v>213</v>
      </c>
      <c r="D1">
        <v>7</v>
      </c>
      <c r="E1">
        <v>1769849401693</v>
      </c>
      <c r="F1" t="s">
        <v>241</v>
      </c>
      <c r="G1" t="s">
        <v>242</v>
      </c>
      <c r="H1">
        <v>0</v>
      </c>
      <c r="I1">
        <v>1770709901145</v>
      </c>
      <c r="J1" t="s">
        <v>259</v>
      </c>
      <c r="K1" t="s">
        <v>260</v>
      </c>
      <c r="L1">
        <v>0</v>
      </c>
    </row>
    <row r="2" spans="1:12">
      <c r="A2">
        <v>1767338272299</v>
      </c>
      <c r="B2" t="s">
        <v>214</v>
      </c>
      <c r="C2" t="s">
        <v>215</v>
      </c>
      <c r="D2" t="s">
        <v>216</v>
      </c>
    </row>
    <row r="3" spans="1:12">
      <c r="A3">
        <v>1767338272302</v>
      </c>
      <c r="B3" t="s">
        <v>214</v>
      </c>
      <c r="C3" t="s">
        <v>217</v>
      </c>
      <c r="D3" t="s">
        <v>218</v>
      </c>
    </row>
    <row r="4" spans="1:12">
      <c r="A4">
        <v>1767338272302</v>
      </c>
      <c r="B4" t="s">
        <v>214</v>
      </c>
      <c r="C4" t="s">
        <v>219</v>
      </c>
      <c r="D4" t="s">
        <v>220</v>
      </c>
    </row>
    <row r="5" spans="1:12">
      <c r="A5">
        <v>1767338272302</v>
      </c>
      <c r="B5" t="s">
        <v>214</v>
      </c>
      <c r="C5" t="s">
        <v>221</v>
      </c>
      <c r="D5" t="s">
        <v>222</v>
      </c>
    </row>
    <row r="6" spans="1:12">
      <c r="A6">
        <v>1767338272302</v>
      </c>
      <c r="B6" t="s">
        <v>214</v>
      </c>
      <c r="C6" t="s">
        <v>223</v>
      </c>
      <c r="D6" t="s">
        <v>224</v>
      </c>
    </row>
    <row r="7" spans="1:12">
      <c r="A7">
        <v>1767338272382</v>
      </c>
      <c r="B7" t="s">
        <v>225</v>
      </c>
      <c r="C7" t="s">
        <v>215</v>
      </c>
      <c r="D7" t="s">
        <v>226</v>
      </c>
    </row>
    <row r="8" spans="1:12">
      <c r="A8">
        <v>1767338272382</v>
      </c>
      <c r="B8" t="s">
        <v>225</v>
      </c>
      <c r="C8" t="s">
        <v>219</v>
      </c>
      <c r="D8" t="s">
        <v>227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EDB38-7056-4A83-968E-96D5BFA63ED3}">
  <dimension ref="A1:L1"/>
  <sheetViews>
    <sheetView workbookViewId="0"/>
  </sheetViews>
  <sheetFormatPr defaultRowHeight="14"/>
  <sheetData>
    <row r="1" spans="1:12">
      <c r="A1">
        <v>1767338272205</v>
      </c>
      <c r="B1" t="s">
        <v>212</v>
      </c>
      <c r="C1" t="s">
        <v>213</v>
      </c>
      <c r="D1">
        <v>0</v>
      </c>
      <c r="E1">
        <v>1769849402140</v>
      </c>
      <c r="F1" t="s">
        <v>241</v>
      </c>
      <c r="G1" t="s">
        <v>242</v>
      </c>
      <c r="H1">
        <v>0</v>
      </c>
      <c r="I1">
        <v>1770709901932</v>
      </c>
      <c r="J1" t="s">
        <v>259</v>
      </c>
      <c r="K1" t="s">
        <v>260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37995-5FB6-4EFD-BAB1-EA4B1E814E90}">
  <dimension ref="A1:L1"/>
  <sheetViews>
    <sheetView workbookViewId="0"/>
  </sheetViews>
  <sheetFormatPr defaultRowHeight="14"/>
  <sheetData>
    <row r="1" spans="1:12">
      <c r="A1">
        <v>1767338272253</v>
      </c>
      <c r="B1" t="s">
        <v>212</v>
      </c>
      <c r="C1" t="s">
        <v>213</v>
      </c>
      <c r="D1">
        <v>0</v>
      </c>
      <c r="E1">
        <v>1769849402150</v>
      </c>
      <c r="F1" t="s">
        <v>241</v>
      </c>
      <c r="G1" t="s">
        <v>242</v>
      </c>
      <c r="H1">
        <v>0</v>
      </c>
      <c r="I1">
        <v>1770709902464</v>
      </c>
      <c r="J1" t="s">
        <v>259</v>
      </c>
      <c r="K1" t="s">
        <v>260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7891B-A32E-4CDC-A699-5EC170852C60}">
  <dimension ref="A1:L1"/>
  <sheetViews>
    <sheetView workbookViewId="0"/>
  </sheetViews>
  <sheetFormatPr defaultRowHeight="14"/>
  <sheetData>
    <row r="1" spans="1:12">
      <c r="A1">
        <v>1767338272283</v>
      </c>
      <c r="B1" t="s">
        <v>212</v>
      </c>
      <c r="C1" t="s">
        <v>213</v>
      </c>
      <c r="D1">
        <v>0</v>
      </c>
      <c r="E1">
        <v>1769849402156</v>
      </c>
      <c r="F1" t="s">
        <v>241</v>
      </c>
      <c r="G1" t="s">
        <v>242</v>
      </c>
      <c r="H1">
        <v>0</v>
      </c>
      <c r="I1">
        <v>1770709902912</v>
      </c>
      <c r="J1" t="s">
        <v>259</v>
      </c>
      <c r="K1" t="s">
        <v>260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1975a34f-816d-44e8-9abe-a258010e336e" dataSnipperSheetDeleted="false" guid="5074f303-2bb4-474a-bb63-6e3fcc244bfa" revision="2">
  <settings xmlns="" guid="0f1a7f9a-15a1-456d-81aa-71e77f017778">
    <setting type="boolean" value="True" name="embed-documents" guid="db9269aa-da26-48e9-807d-3a14a821bad4"/>
  </settings>
</datasnipper>
</file>

<file path=customXml/item2.xml><?xml version="1.0" encoding="utf-8"?>
<datasnipper xmlns="http://datasnipper" xmlMigrated="true" guid="f0eaffa7-a061-4115-bdd4-b02975e933ad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D9308A5093F441B012DEA60906BC46" ma:contentTypeVersion="11" ma:contentTypeDescription="Create a new document." ma:contentTypeScope="" ma:versionID="6d7f45a3c70699bc0640c6be1dd12602">
  <xsd:schema xmlns:xsd="http://www.w3.org/2001/XMLSchema" xmlns:xs="http://www.w3.org/2001/XMLSchema" xmlns:p="http://schemas.microsoft.com/office/2006/metadata/properties" xmlns:ns2="2d651665-9a01-45b2-bd33-fcf9b03f6fb9" xmlns:ns3="bc39ce78-8fff-4132-93b5-8ffd34e7fd80" targetNamespace="http://schemas.microsoft.com/office/2006/metadata/properties" ma:root="true" ma:fieldsID="73b2a4e8cfa77d045b02cc7e5b794bc9" ns2:_="" ns3:_="">
    <xsd:import namespace="2d651665-9a01-45b2-bd33-fcf9b03f6fb9"/>
    <xsd:import namespace="bc39ce78-8fff-4132-93b5-8ffd34e7fd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651665-9a01-45b2-bd33-fcf9b03f6f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881d03c-2a2d-4e07-b88d-f007f1f141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39ce78-8fff-4132-93b5-8ffd34e7fd80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ce34a1a-343d-4817-bc1f-e1c8e2229ac9}" ma:internalName="TaxCatchAll" ma:showField="CatchAllData" ma:web="bc39ce78-8fff-4132-93b5-8ffd34e7fd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651665-9a01-45b2-bd33-fcf9b03f6fb9">
      <Terms xmlns="http://schemas.microsoft.com/office/infopath/2007/PartnerControls"/>
    </lcf76f155ced4ddcb4097134ff3c332f>
    <TaxCatchAll xmlns="bc39ce78-8fff-4132-93b5-8ffd34e7fd80" xsi:nil="true"/>
  </documentManagement>
</p:properties>
</file>

<file path=customXml/itemProps1.xml><?xml version="1.0" encoding="utf-8"?>
<ds:datastoreItem xmlns:ds="http://schemas.openxmlformats.org/officeDocument/2006/customXml" ds:itemID="{F12670E7-D2B1-410F-BB7F-F3A92DBD2F3F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E3E784C5-F2A9-4499-ACFD-EBB2B99C0669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9A42FFD0-9A2C-4366-A7FC-19BE64B3BB0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B570D65-F1D6-4DCB-8EF0-BAAE15BD62CF}"/>
</file>

<file path=customXml/itemProps5.xml><?xml version="1.0" encoding="utf-8"?>
<ds:datastoreItem xmlns:ds="http://schemas.openxmlformats.org/officeDocument/2006/customXml" ds:itemID="{F1E8A34E-C9AD-4D1F-9721-F0B4D1C08BC7}">
  <ds:schemaRefs>
    <ds:schemaRef ds:uri="4243d5be-521d-4052-81ca-f0f31ea6f2da"/>
    <ds:schemaRef ds:uri="http://schemas.microsoft.com/office/2006/documentManagement/types"/>
    <ds:schemaRef ds:uri="http://schemas.openxmlformats.org/package/2006/metadata/core-properties"/>
    <ds:schemaRef ds:uri="05716746-add9-412a-97a9-1b5167d151a3"/>
    <ds:schemaRef ds:uri="http://purl.org/dc/dcmitype/"/>
    <ds:schemaRef ds:uri="f6ba49b0-bcda-4796-8236-5b5cc1493ace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BS6-7</vt:lpstr>
      <vt:lpstr>PL not use</vt:lpstr>
      <vt:lpstr>PL8-9</vt:lpstr>
      <vt:lpstr>SE(Conso)10-11</vt:lpstr>
      <vt:lpstr>SE(Saparate)12-13</vt:lpstr>
      <vt:lpstr>CF14-15</vt:lpstr>
      <vt:lpstr>'BS6-7'!Print_Area</vt:lpstr>
      <vt:lpstr>'CF14-15'!Print_Area</vt:lpstr>
      <vt:lpstr>'PL not use'!Print_Area</vt:lpstr>
      <vt:lpstr>'PL8-9'!Print_Area</vt:lpstr>
      <vt:lpstr>'SE(Conso)10-11'!Print_Area</vt:lpstr>
      <vt:lpstr>'SE(Saparate)12-13'!Print_Area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Suchaya, Leewongjaroen</cp:lastModifiedBy>
  <cp:lastPrinted>2026-01-31T10:40:58Z</cp:lastPrinted>
  <dcterms:created xsi:type="dcterms:W3CDTF">2001-07-23T03:17:52Z</dcterms:created>
  <dcterms:modified xsi:type="dcterms:W3CDTF">2026-02-10T08:01:56Z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2021-08-16T06:37:46Z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adbae702-ac82-4a0b-880b-2401f6a95a10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0x010100D1D9308A5093F441B012DEA60906BC46</vt:lpwstr>
  </property>
  <property fmtid="{D5CDD505-2E9C-101B-9397-08002B2CF9AE}" pid="12" name="MediaServiceImageTags">
    <vt:lpwstr/>
  </property>
</Properties>
</file>